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jaromir\Documents\Dokumenty office\EXCEL\Akce 2022\Chelčického Chomutov 2022\"/>
    </mc:Choice>
  </mc:AlternateContent>
  <bookViews>
    <workbookView xWindow="0" yWindow="0" windowWidth="0" windowHeight="0"/>
  </bookViews>
  <sheets>
    <sheet name="Rekapitulace stavby" sheetId="1" r:id="rId1"/>
    <sheet name="1 - Architektonicko - sta..." sheetId="2" r:id="rId2"/>
    <sheet name="1 - 1 - Sanace" sheetId="3" r:id="rId3"/>
    <sheet name="1 - 2 - Oprava střechy" sheetId="4" r:id="rId4"/>
    <sheet name="2 - 1 - Venkovní úpravy p..." sheetId="5" r:id="rId5"/>
    <sheet name="2 - 2 - Vodovodní přípojka" sheetId="6" r:id="rId6"/>
    <sheet name="3 - Výtah" sheetId="7" r:id="rId7"/>
    <sheet name="4.1 - ZTI -PD 04-2020 - B..." sheetId="8" r:id="rId8"/>
    <sheet name="4.2 - ZTI -PD - Ing. Mudr..." sheetId="9" r:id="rId9"/>
    <sheet name="4.3 - ZTI - Zařizovací př..." sheetId="10" r:id="rId10"/>
    <sheet name="5 - Vnitřní plynovod" sheetId="11" r:id="rId11"/>
    <sheet name="6 - Vzduchotechnika" sheetId="12" r:id="rId12"/>
    <sheet name="7 - Ústřední vytápění" sheetId="13" r:id="rId13"/>
    <sheet name="8 - Elektroinstalace siln..." sheetId="14" r:id="rId14"/>
    <sheet name="9 - Elektroinstalace slab..." sheetId="15" r:id="rId15"/>
    <sheet name="Pokyny pro vyplnění" sheetId="16" r:id="rId16"/>
  </sheets>
  <definedNames>
    <definedName name="_xlnm.Print_Area" localSheetId="0">'Rekapitulace stavby'!$D$4:$AO$36,'Rekapitulace stavby'!$C$42:$AQ$70</definedName>
    <definedName name="_xlnm.Print_Titles" localSheetId="0">'Rekapitulace stavby'!$52:$52</definedName>
    <definedName name="_xlnm._FilterDatabase" localSheetId="1" hidden="1">'1 - Architektonicko - sta...'!$C$133:$K$4038</definedName>
    <definedName name="_xlnm.Print_Area" localSheetId="1">'1 - Architektonicko - sta...'!$C$4:$J$39,'1 - Architektonicko - sta...'!$C$45:$J$115,'1 - Architektonicko - sta...'!$C$121:$J$4038</definedName>
    <definedName name="_xlnm.Print_Titles" localSheetId="1">'1 - Architektonicko - sta...'!$133:$133</definedName>
    <definedName name="_xlnm._FilterDatabase" localSheetId="2" hidden="1">'1 - 1 - Sanace'!$C$110:$K$436</definedName>
    <definedName name="_xlnm.Print_Area" localSheetId="2">'1 - 1 - Sanace'!$C$4:$J$39,'1 - 1 - Sanace'!$C$45:$J$92,'1 - 1 - Sanace'!$C$98:$J$436</definedName>
    <definedName name="_xlnm.Print_Titles" localSheetId="2">'1 - 1 - Sanace'!$110:$110</definedName>
    <definedName name="_xlnm._FilterDatabase" localSheetId="3" hidden="1">'1 - 2 - Oprava střechy'!$C$88:$K$480</definedName>
    <definedName name="_xlnm.Print_Area" localSheetId="3">'1 - 2 - Oprava střechy'!$C$4:$J$39,'1 - 2 - Oprava střechy'!$C$45:$J$70,'1 - 2 - Oprava střechy'!$C$76:$J$480</definedName>
    <definedName name="_xlnm.Print_Titles" localSheetId="3">'1 - 2 - Oprava střechy'!$88:$88</definedName>
    <definedName name="_xlnm._FilterDatabase" localSheetId="4" hidden="1">'2 - 1 - Venkovní úpravy p...'!$C$116:$K$691</definedName>
    <definedName name="_xlnm.Print_Area" localSheetId="4">'2 - 1 - Venkovní úpravy p...'!$C$4:$J$39,'2 - 1 - Venkovní úpravy p...'!$C$45:$J$98,'2 - 1 - Venkovní úpravy p...'!$C$104:$J$691</definedName>
    <definedName name="_xlnm.Print_Titles" localSheetId="4">'2 - 1 - Venkovní úpravy p...'!$116:$116</definedName>
    <definedName name="_xlnm._FilterDatabase" localSheetId="5" hidden="1">'2 - 2 - Vodovodní přípojka'!$C$103:$K$231</definedName>
    <definedName name="_xlnm.Print_Area" localSheetId="5">'2 - 2 - Vodovodní přípojka'!$C$4:$J$39,'2 - 2 - Vodovodní přípojka'!$C$45:$J$85,'2 - 2 - Vodovodní přípojka'!$C$91:$J$231</definedName>
    <definedName name="_xlnm.Print_Titles" localSheetId="5">'2 - 2 - Vodovodní přípojka'!$103:$103</definedName>
    <definedName name="_xlnm._FilterDatabase" localSheetId="6" hidden="1">'3 - Výtah'!$C$80:$K$87</definedName>
    <definedName name="_xlnm.Print_Area" localSheetId="6">'3 - Výtah'!$C$4:$J$39,'3 - Výtah'!$C$45:$J$62,'3 - Výtah'!$C$68:$J$87</definedName>
    <definedName name="_xlnm.Print_Titles" localSheetId="6">'3 - Výtah'!$80:$80</definedName>
    <definedName name="_xlnm._FilterDatabase" localSheetId="7" hidden="1">'4.1 - ZTI -PD 04-2020 - B...'!$C$87:$K$94</definedName>
    <definedName name="_xlnm.Print_Area" localSheetId="7">'4.1 - ZTI -PD 04-2020 - B...'!$C$4:$J$41,'4.1 - ZTI -PD 04-2020 - B...'!$C$47:$J$67,'4.1 - ZTI -PD 04-2020 - B...'!$C$73:$J$94</definedName>
    <definedName name="_xlnm.Print_Titles" localSheetId="7">'4.1 - ZTI -PD 04-2020 - B...'!$87:$87</definedName>
    <definedName name="_xlnm._FilterDatabase" localSheetId="8" hidden="1">'4.2 - ZTI -PD - Ing. Mudr...'!$C$87:$K$105</definedName>
    <definedName name="_xlnm.Print_Area" localSheetId="8">'4.2 - ZTI -PD - Ing. Mudr...'!$C$4:$J$41,'4.2 - ZTI -PD - Ing. Mudr...'!$C$47:$J$67,'4.2 - ZTI -PD - Ing. Mudr...'!$C$73:$J$105</definedName>
    <definedName name="_xlnm.Print_Titles" localSheetId="8">'4.2 - ZTI -PD - Ing. Mudr...'!$87:$87</definedName>
    <definedName name="_xlnm._FilterDatabase" localSheetId="9" hidden="1">'4.3 - ZTI - Zařizovací př...'!$C$89:$K$296</definedName>
    <definedName name="_xlnm.Print_Area" localSheetId="9">'4.3 - ZTI - Zařizovací př...'!$C$4:$J$41,'4.3 - ZTI - Zařizovací př...'!$C$47:$J$69,'4.3 - ZTI - Zařizovací př...'!$C$75:$J$296</definedName>
    <definedName name="_xlnm.Print_Titles" localSheetId="9">'4.3 - ZTI - Zařizovací př...'!$89:$89</definedName>
    <definedName name="_xlnm._FilterDatabase" localSheetId="10" hidden="1">'5 - Vnitřní plynovod'!$C$80:$K$86</definedName>
    <definedName name="_xlnm.Print_Area" localSheetId="10">'5 - Vnitřní plynovod'!$C$4:$J$39,'5 - Vnitřní plynovod'!$C$45:$J$62,'5 - Vnitřní plynovod'!$C$68:$J$86</definedName>
    <definedName name="_xlnm.Print_Titles" localSheetId="10">'5 - Vnitřní plynovod'!$80:$80</definedName>
    <definedName name="_xlnm._FilterDatabase" localSheetId="11" hidden="1">'6 - Vzduchotechnika'!$C$80:$K$86</definedName>
    <definedName name="_xlnm.Print_Area" localSheetId="11">'6 - Vzduchotechnika'!$C$4:$J$39,'6 - Vzduchotechnika'!$C$45:$J$62,'6 - Vzduchotechnika'!$C$68:$J$86</definedName>
    <definedName name="_xlnm.Print_Titles" localSheetId="11">'6 - Vzduchotechnika'!$80:$80</definedName>
    <definedName name="_xlnm._FilterDatabase" localSheetId="12" hidden="1">'7 - Ústřední vytápění'!$C$80:$K$86</definedName>
    <definedName name="_xlnm.Print_Area" localSheetId="12">'7 - Ústřední vytápění'!$C$4:$J$39,'7 - Ústřední vytápění'!$C$45:$J$62,'7 - Ústřední vytápění'!$C$68:$J$86</definedName>
    <definedName name="_xlnm.Print_Titles" localSheetId="12">'7 - Ústřední vytápění'!$80:$80</definedName>
    <definedName name="_xlnm._FilterDatabase" localSheetId="13" hidden="1">'8 - Elektroinstalace siln...'!$C$80:$K$86</definedName>
    <definedName name="_xlnm.Print_Area" localSheetId="13">'8 - Elektroinstalace siln...'!$C$4:$J$39,'8 - Elektroinstalace siln...'!$C$45:$J$62,'8 - Elektroinstalace siln...'!$C$68:$J$86</definedName>
    <definedName name="_xlnm.Print_Titles" localSheetId="13">'8 - Elektroinstalace siln...'!$80:$80</definedName>
    <definedName name="_xlnm._FilterDatabase" localSheetId="14" hidden="1">'9 - Elektroinstalace slab...'!$C$80:$K$86</definedName>
    <definedName name="_xlnm.Print_Area" localSheetId="14">'9 - Elektroinstalace slab...'!$C$4:$J$39,'9 - Elektroinstalace slab...'!$C$45:$J$62,'9 - Elektroinstalace slab...'!$C$68:$J$86</definedName>
    <definedName name="_xlnm.Print_Titles" localSheetId="14">'9 - Elektroinstalace slab...'!$80:$80</definedName>
    <definedName name="_xlnm.Print_Area" localSheetId="15">'Pokyny pro vyplnění'!$B$2:$K$71,'Pokyny pro vyplnění'!$B$74:$K$118,'Pokyny pro vyplnění'!$B$121:$K$161,'Pokyny pro vyplnění'!$B$164:$K$218</definedName>
  </definedNames>
  <calcPr/>
</workbook>
</file>

<file path=xl/calcChain.xml><?xml version="1.0" encoding="utf-8"?>
<calcChain xmlns="http://schemas.openxmlformats.org/spreadsheetml/2006/main">
  <c i="15" l="1" r="J37"/>
  <c r="J36"/>
  <c i="1" r="AY69"/>
  <c i="15" r="J35"/>
  <c i="1" r="AX69"/>
  <c i="15" r="BI84"/>
  <c r="BH84"/>
  <c r="BG84"/>
  <c r="BF84"/>
  <c r="T84"/>
  <c r="T83"/>
  <c r="T82"/>
  <c r="T81"/>
  <c r="R84"/>
  <c r="R83"/>
  <c r="R82"/>
  <c r="R81"/>
  <c r="P84"/>
  <c r="P83"/>
  <c r="P82"/>
  <c r="P81"/>
  <c i="1" r="AU69"/>
  <c i="15" r="J78"/>
  <c r="F77"/>
  <c r="F75"/>
  <c r="E73"/>
  <c r="J55"/>
  <c r="F54"/>
  <c r="F52"/>
  <c r="E50"/>
  <c r="J21"/>
  <c r="E21"/>
  <c r="J77"/>
  <c r="J20"/>
  <c r="J18"/>
  <c r="E18"/>
  <c r="F78"/>
  <c r="J17"/>
  <c r="J12"/>
  <c r="J75"/>
  <c r="E7"/>
  <c r="E71"/>
  <c i="14" r="J37"/>
  <c r="J36"/>
  <c i="1" r="AY68"/>
  <c i="14" r="J35"/>
  <c i="1" r="AX68"/>
  <c i="14" r="BI84"/>
  <c r="BH84"/>
  <c r="BG84"/>
  <c r="BF84"/>
  <c r="T84"/>
  <c r="T83"/>
  <c r="T82"/>
  <c r="T81"/>
  <c r="R84"/>
  <c r="R83"/>
  <c r="R82"/>
  <c r="R81"/>
  <c r="P84"/>
  <c r="P83"/>
  <c r="P82"/>
  <c r="P81"/>
  <c i="1" r="AU68"/>
  <c i="14" r="J78"/>
  <c r="F77"/>
  <c r="F75"/>
  <c r="E73"/>
  <c r="J55"/>
  <c r="F54"/>
  <c r="F52"/>
  <c r="E50"/>
  <c r="J21"/>
  <c r="E21"/>
  <c r="J77"/>
  <c r="J20"/>
  <c r="J18"/>
  <c r="E18"/>
  <c r="F78"/>
  <c r="J17"/>
  <c r="J12"/>
  <c r="J75"/>
  <c r="E7"/>
  <c r="E71"/>
  <c i="13" r="J37"/>
  <c r="J36"/>
  <c i="1" r="AY67"/>
  <c i="13" r="J35"/>
  <c i="1" r="AX67"/>
  <c i="13" r="BI84"/>
  <c r="BH84"/>
  <c r="BG84"/>
  <c r="BF84"/>
  <c r="T84"/>
  <c r="T83"/>
  <c r="T82"/>
  <c r="T81"/>
  <c r="R84"/>
  <c r="R83"/>
  <c r="R82"/>
  <c r="R81"/>
  <c r="P84"/>
  <c r="P83"/>
  <c r="P82"/>
  <c r="P81"/>
  <c i="1" r="AU67"/>
  <c i="13" r="J78"/>
  <c r="F77"/>
  <c r="F75"/>
  <c r="E73"/>
  <c r="J55"/>
  <c r="F54"/>
  <c r="F52"/>
  <c r="E50"/>
  <c r="J21"/>
  <c r="E21"/>
  <c r="J77"/>
  <c r="J20"/>
  <c r="J18"/>
  <c r="E18"/>
  <c r="F55"/>
  <c r="J17"/>
  <c r="J12"/>
  <c r="J52"/>
  <c r="E7"/>
  <c r="E71"/>
  <c i="12" r="J37"/>
  <c r="J36"/>
  <c i="1" r="AY66"/>
  <c i="12" r="J35"/>
  <c i="1" r="AX66"/>
  <c i="12" r="BI84"/>
  <c r="BH84"/>
  <c r="BG84"/>
  <c r="BF84"/>
  <c r="T84"/>
  <c r="T83"/>
  <c r="T82"/>
  <c r="T81"/>
  <c r="R84"/>
  <c r="R83"/>
  <c r="R82"/>
  <c r="R81"/>
  <c r="P84"/>
  <c r="P83"/>
  <c r="P82"/>
  <c r="P81"/>
  <c i="1" r="AU66"/>
  <c i="12" r="J78"/>
  <c r="F77"/>
  <c r="F75"/>
  <c r="E73"/>
  <c r="J55"/>
  <c r="F54"/>
  <c r="F52"/>
  <c r="E50"/>
  <c r="J21"/>
  <c r="E21"/>
  <c r="J54"/>
  <c r="J20"/>
  <c r="J18"/>
  <c r="E18"/>
  <c r="F55"/>
  <c r="J17"/>
  <c r="J12"/>
  <c r="J52"/>
  <c r="E7"/>
  <c r="E71"/>
  <c i="11" r="J37"/>
  <c r="J36"/>
  <c i="1" r="AY65"/>
  <c i="11" r="J35"/>
  <c i="1" r="AX65"/>
  <c i="11" r="BI84"/>
  <c r="BH84"/>
  <c r="BG84"/>
  <c r="BF84"/>
  <c r="T84"/>
  <c r="T83"/>
  <c r="T82"/>
  <c r="T81"/>
  <c r="R84"/>
  <c r="R83"/>
  <c r="R82"/>
  <c r="R81"/>
  <c r="P84"/>
  <c r="P83"/>
  <c r="P82"/>
  <c r="P81"/>
  <c i="1" r="AU65"/>
  <c i="11" r="J78"/>
  <c r="F77"/>
  <c r="F75"/>
  <c r="E73"/>
  <c r="J55"/>
  <c r="F54"/>
  <c r="F52"/>
  <c r="E50"/>
  <c r="J21"/>
  <c r="E21"/>
  <c r="J77"/>
  <c r="J20"/>
  <c r="J18"/>
  <c r="E18"/>
  <c r="F78"/>
  <c r="J17"/>
  <c r="J12"/>
  <c r="J75"/>
  <c r="E7"/>
  <c r="E71"/>
  <c i="10" r="J39"/>
  <c r="J38"/>
  <c i="1" r="AY64"/>
  <c i="10" r="J37"/>
  <c i="1" r="AX64"/>
  <c i="10" r="BI296"/>
  <c r="BH296"/>
  <c r="BG296"/>
  <c r="BF296"/>
  <c r="T296"/>
  <c r="R296"/>
  <c r="P296"/>
  <c r="BI294"/>
  <c r="BH294"/>
  <c r="BG294"/>
  <c r="BF294"/>
  <c r="T294"/>
  <c r="R294"/>
  <c r="P294"/>
  <c r="BI285"/>
  <c r="BH285"/>
  <c r="BG285"/>
  <c r="BF285"/>
  <c r="T285"/>
  <c r="R285"/>
  <c r="P285"/>
  <c r="BI274"/>
  <c r="BH274"/>
  <c r="BG274"/>
  <c r="BF274"/>
  <c r="T274"/>
  <c r="R274"/>
  <c r="P274"/>
  <c r="BI272"/>
  <c r="BH272"/>
  <c r="BG272"/>
  <c r="BF272"/>
  <c r="T272"/>
  <c r="R272"/>
  <c r="P272"/>
  <c r="BI262"/>
  <c r="BH262"/>
  <c r="BG262"/>
  <c r="BF262"/>
  <c r="T262"/>
  <c r="R262"/>
  <c r="P262"/>
  <c r="BI259"/>
  <c r="BH259"/>
  <c r="BG259"/>
  <c r="BF259"/>
  <c r="T259"/>
  <c r="R259"/>
  <c r="P259"/>
  <c r="BI257"/>
  <c r="BH257"/>
  <c r="BG257"/>
  <c r="BF257"/>
  <c r="T257"/>
  <c r="R257"/>
  <c r="P257"/>
  <c r="BI256"/>
  <c r="BH256"/>
  <c r="BG256"/>
  <c r="BF256"/>
  <c r="T256"/>
  <c r="R256"/>
  <c r="P256"/>
  <c r="BI252"/>
  <c r="BH252"/>
  <c r="BG252"/>
  <c r="BF252"/>
  <c r="T252"/>
  <c r="R252"/>
  <c r="P252"/>
  <c r="BI243"/>
  <c r="BH243"/>
  <c r="BG243"/>
  <c r="BF243"/>
  <c r="T243"/>
  <c r="R243"/>
  <c r="P243"/>
  <c r="BI241"/>
  <c r="BH241"/>
  <c r="BG241"/>
  <c r="BF241"/>
  <c r="T241"/>
  <c r="R241"/>
  <c r="P241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21"/>
  <c r="BH221"/>
  <c r="BG221"/>
  <c r="BF221"/>
  <c r="T221"/>
  <c r="R221"/>
  <c r="P221"/>
  <c r="BI218"/>
  <c r="BH218"/>
  <c r="BG218"/>
  <c r="BF218"/>
  <c r="T218"/>
  <c r="R218"/>
  <c r="P218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89"/>
  <c r="BH189"/>
  <c r="BG189"/>
  <c r="BF189"/>
  <c r="T189"/>
  <c r="R189"/>
  <c r="P189"/>
  <c r="BI179"/>
  <c r="BH179"/>
  <c r="BG179"/>
  <c r="BF179"/>
  <c r="T179"/>
  <c r="R179"/>
  <c r="P179"/>
  <c r="BI169"/>
  <c r="BH169"/>
  <c r="BG169"/>
  <c r="BF169"/>
  <c r="T169"/>
  <c r="R169"/>
  <c r="P169"/>
  <c r="BI160"/>
  <c r="BH160"/>
  <c r="BG160"/>
  <c r="BF160"/>
  <c r="T160"/>
  <c r="R160"/>
  <c r="P160"/>
  <c r="BI151"/>
  <c r="BH151"/>
  <c r="BG151"/>
  <c r="BF151"/>
  <c r="T151"/>
  <c r="R151"/>
  <c r="P151"/>
  <c r="BI145"/>
  <c r="BH145"/>
  <c r="BG145"/>
  <c r="BF145"/>
  <c r="T145"/>
  <c r="R145"/>
  <c r="P145"/>
  <c r="BI143"/>
  <c r="BH143"/>
  <c r="BG143"/>
  <c r="BF143"/>
  <c r="T143"/>
  <c r="R143"/>
  <c r="P143"/>
  <c r="BI138"/>
  <c r="BH138"/>
  <c r="BG138"/>
  <c r="BF138"/>
  <c r="T138"/>
  <c r="R138"/>
  <c r="P138"/>
  <c r="BI135"/>
  <c r="BH135"/>
  <c r="BG135"/>
  <c r="BF135"/>
  <c r="T135"/>
  <c r="R135"/>
  <c r="P135"/>
  <c r="BI126"/>
  <c r="BH126"/>
  <c r="BG126"/>
  <c r="BF126"/>
  <c r="T126"/>
  <c r="R126"/>
  <c r="P126"/>
  <c r="BI117"/>
  <c r="BH117"/>
  <c r="BG117"/>
  <c r="BF117"/>
  <c r="T117"/>
  <c r="R117"/>
  <c r="P117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97"/>
  <c r="BH97"/>
  <c r="BG97"/>
  <c r="BF97"/>
  <c r="T97"/>
  <c r="R97"/>
  <c r="P97"/>
  <c r="BI93"/>
  <c r="BH93"/>
  <c r="BG93"/>
  <c r="BF93"/>
  <c r="T93"/>
  <c r="R93"/>
  <c r="P93"/>
  <c r="J87"/>
  <c r="F86"/>
  <c r="F84"/>
  <c r="E82"/>
  <c r="J59"/>
  <c r="F58"/>
  <c r="F56"/>
  <c r="E54"/>
  <c r="J23"/>
  <c r="E23"/>
  <c r="J86"/>
  <c r="J22"/>
  <c r="J20"/>
  <c r="E20"/>
  <c r="F59"/>
  <c r="J19"/>
  <c r="J14"/>
  <c r="J84"/>
  <c r="E7"/>
  <c r="E78"/>
  <c i="9" r="J39"/>
  <c r="J38"/>
  <c i="1" r="AY63"/>
  <c i="9" r="J37"/>
  <c i="1" r="AX63"/>
  <c i="9"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4"/>
  <c r="BH94"/>
  <c r="BG94"/>
  <c r="BF94"/>
  <c r="T94"/>
  <c r="T93"/>
  <c r="R94"/>
  <c r="R93"/>
  <c r="P94"/>
  <c r="P93"/>
  <c r="BI90"/>
  <c r="BH90"/>
  <c r="BG90"/>
  <c r="BF90"/>
  <c r="T90"/>
  <c r="T89"/>
  <c r="R90"/>
  <c r="R89"/>
  <c r="P90"/>
  <c r="P89"/>
  <c r="J85"/>
  <c r="F84"/>
  <c r="F82"/>
  <c r="E80"/>
  <c r="J59"/>
  <c r="F58"/>
  <c r="F56"/>
  <c r="E54"/>
  <c r="J23"/>
  <c r="E23"/>
  <c r="J84"/>
  <c r="J22"/>
  <c r="J20"/>
  <c r="E20"/>
  <c r="F59"/>
  <c r="J19"/>
  <c r="J14"/>
  <c r="J56"/>
  <c r="E7"/>
  <c r="E50"/>
  <c i="8" r="J90"/>
  <c r="J39"/>
  <c r="J38"/>
  <c i="1" r="AY62"/>
  <c i="8" r="J37"/>
  <c i="1" r="AX62"/>
  <c i="8" r="BI92"/>
  <c r="BH92"/>
  <c r="BG92"/>
  <c r="BF92"/>
  <c r="T92"/>
  <c r="T91"/>
  <c r="T89"/>
  <c r="T88"/>
  <c r="R92"/>
  <c r="R91"/>
  <c r="R89"/>
  <c r="R88"/>
  <c r="P92"/>
  <c r="P91"/>
  <c r="P89"/>
  <c r="P88"/>
  <c i="1" r="AU62"/>
  <c i="8" r="J65"/>
  <c r="J85"/>
  <c r="F84"/>
  <c r="F82"/>
  <c r="E80"/>
  <c r="J59"/>
  <c r="F58"/>
  <c r="F56"/>
  <c r="E54"/>
  <c r="J23"/>
  <c r="E23"/>
  <c r="J84"/>
  <c r="J22"/>
  <c r="J20"/>
  <c r="E20"/>
  <c r="F85"/>
  <c r="J19"/>
  <c r="J14"/>
  <c r="J82"/>
  <c r="E7"/>
  <c r="E76"/>
  <c i="7" r="J37"/>
  <c r="J36"/>
  <c i="1" r="AY60"/>
  <c i="7" r="J35"/>
  <c i="1" r="AX60"/>
  <c i="7" r="BI84"/>
  <c r="BH84"/>
  <c r="BG84"/>
  <c r="BF84"/>
  <c r="T84"/>
  <c r="T83"/>
  <c r="T82"/>
  <c r="T81"/>
  <c r="R84"/>
  <c r="R83"/>
  <c r="R82"/>
  <c r="R81"/>
  <c r="P84"/>
  <c r="P83"/>
  <c r="P82"/>
  <c r="P81"/>
  <c i="1" r="AU60"/>
  <c i="7" r="J78"/>
  <c r="F77"/>
  <c r="F75"/>
  <c r="E73"/>
  <c r="J55"/>
  <c r="F54"/>
  <c r="F52"/>
  <c r="E50"/>
  <c r="J21"/>
  <c r="E21"/>
  <c r="J77"/>
  <c r="J20"/>
  <c r="J18"/>
  <c r="E18"/>
  <c r="F78"/>
  <c r="J17"/>
  <c r="J12"/>
  <c r="J52"/>
  <c r="E7"/>
  <c r="E48"/>
  <c i="6" r="J216"/>
  <c r="J37"/>
  <c r="J36"/>
  <c i="1" r="AY59"/>
  <c i="6" r="J35"/>
  <c i="1" r="AX59"/>
  <c i="6" r="BI230"/>
  <c r="BH230"/>
  <c r="BG230"/>
  <c r="BF230"/>
  <c r="T230"/>
  <c r="T229"/>
  <c r="R230"/>
  <c r="R229"/>
  <c r="P230"/>
  <c r="P229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19"/>
  <c r="BH219"/>
  <c r="BG219"/>
  <c r="BF219"/>
  <c r="T219"/>
  <c r="R219"/>
  <c r="P219"/>
  <c r="BI218"/>
  <c r="BH218"/>
  <c r="BG218"/>
  <c r="BF218"/>
  <c r="T218"/>
  <c r="R218"/>
  <c r="P218"/>
  <c r="J80"/>
  <c r="BI215"/>
  <c r="BH215"/>
  <c r="BG215"/>
  <c r="BF215"/>
  <c r="T215"/>
  <c r="T214"/>
  <c r="R215"/>
  <c r="R214"/>
  <c r="P215"/>
  <c r="P214"/>
  <c r="BI212"/>
  <c r="BH212"/>
  <c r="BG212"/>
  <c r="BF212"/>
  <c r="T212"/>
  <c r="T211"/>
  <c r="R212"/>
  <c r="R211"/>
  <c r="P212"/>
  <c r="P211"/>
  <c r="BI209"/>
  <c r="BH209"/>
  <c r="BG209"/>
  <c r="BF209"/>
  <c r="T209"/>
  <c r="T208"/>
  <c r="R209"/>
  <c r="R208"/>
  <c r="P209"/>
  <c r="P208"/>
  <c r="BI206"/>
  <c r="BH206"/>
  <c r="BG206"/>
  <c r="BF206"/>
  <c r="T206"/>
  <c r="T205"/>
  <c r="R206"/>
  <c r="R205"/>
  <c r="P206"/>
  <c r="P205"/>
  <c r="BI203"/>
  <c r="BH203"/>
  <c r="BG203"/>
  <c r="BF203"/>
  <c r="T203"/>
  <c r="T202"/>
  <c r="T201"/>
  <c r="R203"/>
  <c r="R202"/>
  <c r="R201"/>
  <c r="P203"/>
  <c r="P202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8"/>
  <c r="BH188"/>
  <c r="BG188"/>
  <c r="BF188"/>
  <c r="T188"/>
  <c r="R188"/>
  <c r="P188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T156"/>
  <c r="R157"/>
  <c r="R156"/>
  <c r="P157"/>
  <c r="P156"/>
  <c r="BI152"/>
  <c r="BH152"/>
  <c r="BG152"/>
  <c r="BF152"/>
  <c r="T152"/>
  <c r="T151"/>
  <c r="T150"/>
  <c r="R152"/>
  <c r="R151"/>
  <c r="R150"/>
  <c r="P152"/>
  <c r="P151"/>
  <c r="P150"/>
  <c r="BI147"/>
  <c r="BH147"/>
  <c r="BG147"/>
  <c r="BF147"/>
  <c r="T147"/>
  <c r="R147"/>
  <c r="P147"/>
  <c r="BI144"/>
  <c r="BH144"/>
  <c r="BG144"/>
  <c r="BF144"/>
  <c r="T144"/>
  <c r="R144"/>
  <c r="P144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9"/>
  <c r="BH129"/>
  <c r="BG129"/>
  <c r="BF129"/>
  <c r="T129"/>
  <c r="R129"/>
  <c r="P129"/>
  <c r="BI124"/>
  <c r="BH124"/>
  <c r="BG124"/>
  <c r="BF124"/>
  <c r="T124"/>
  <c r="R124"/>
  <c r="P124"/>
  <c r="BI120"/>
  <c r="BH120"/>
  <c r="BG120"/>
  <c r="BF120"/>
  <c r="T120"/>
  <c r="R120"/>
  <c r="P120"/>
  <c r="BI117"/>
  <c r="BH117"/>
  <c r="BG117"/>
  <c r="BF117"/>
  <c r="T117"/>
  <c r="R117"/>
  <c r="P117"/>
  <c r="BI115"/>
  <c r="BH115"/>
  <c r="BG115"/>
  <c r="BF115"/>
  <c r="T115"/>
  <c r="R115"/>
  <c r="P11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J101"/>
  <c r="F100"/>
  <c r="F98"/>
  <c r="E96"/>
  <c r="J55"/>
  <c r="F54"/>
  <c r="F52"/>
  <c r="E50"/>
  <c r="J21"/>
  <c r="E21"/>
  <c r="J100"/>
  <c r="J20"/>
  <c r="J18"/>
  <c r="E18"/>
  <c r="F55"/>
  <c r="J17"/>
  <c r="J12"/>
  <c r="J52"/>
  <c r="E7"/>
  <c r="E48"/>
  <c i="5" r="J37"/>
  <c r="J36"/>
  <c i="1" r="AY58"/>
  <c i="5" r="J35"/>
  <c i="1" r="AX58"/>
  <c i="5" r="BI690"/>
  <c r="BH690"/>
  <c r="BG690"/>
  <c r="BF690"/>
  <c r="T690"/>
  <c r="T689"/>
  <c r="R690"/>
  <c r="R689"/>
  <c r="P690"/>
  <c r="P689"/>
  <c r="BI688"/>
  <c r="BH688"/>
  <c r="BG688"/>
  <c r="BF688"/>
  <c r="T688"/>
  <c r="R688"/>
  <c r="P688"/>
  <c r="BI687"/>
  <c r="BH687"/>
  <c r="BG687"/>
  <c r="BF687"/>
  <c r="T687"/>
  <c r="R687"/>
  <c r="P687"/>
  <c r="BI686"/>
  <c r="BH686"/>
  <c r="BG686"/>
  <c r="BF686"/>
  <c r="T686"/>
  <c r="R686"/>
  <c r="P686"/>
  <c r="BI684"/>
  <c r="BH684"/>
  <c r="BG684"/>
  <c r="BF684"/>
  <c r="T684"/>
  <c r="R684"/>
  <c r="P684"/>
  <c r="BI682"/>
  <c r="BH682"/>
  <c r="BG682"/>
  <c r="BF682"/>
  <c r="T682"/>
  <c r="R682"/>
  <c r="P682"/>
  <c r="BI681"/>
  <c r="BH681"/>
  <c r="BG681"/>
  <c r="BF681"/>
  <c r="T681"/>
  <c r="R681"/>
  <c r="P681"/>
  <c r="BI680"/>
  <c r="BH680"/>
  <c r="BG680"/>
  <c r="BF680"/>
  <c r="T680"/>
  <c r="R680"/>
  <c r="P680"/>
  <c r="BI678"/>
  <c r="BH678"/>
  <c r="BG678"/>
  <c r="BF678"/>
  <c r="T678"/>
  <c r="R678"/>
  <c r="P678"/>
  <c r="BI675"/>
  <c r="BH675"/>
  <c r="BG675"/>
  <c r="BF675"/>
  <c r="T675"/>
  <c r="R675"/>
  <c r="P675"/>
  <c r="BI673"/>
  <c r="BH673"/>
  <c r="BG673"/>
  <c r="BF673"/>
  <c r="T673"/>
  <c r="R673"/>
  <c r="P673"/>
  <c r="BI670"/>
  <c r="BH670"/>
  <c r="BG670"/>
  <c r="BF670"/>
  <c r="T670"/>
  <c r="R670"/>
  <c r="P670"/>
  <c r="BI668"/>
  <c r="BH668"/>
  <c r="BG668"/>
  <c r="BF668"/>
  <c r="T668"/>
  <c r="R668"/>
  <c r="P668"/>
  <c r="BI665"/>
  <c r="BH665"/>
  <c r="BG665"/>
  <c r="BF665"/>
  <c r="T665"/>
  <c r="R665"/>
  <c r="P665"/>
  <c r="BI662"/>
  <c r="BH662"/>
  <c r="BG662"/>
  <c r="BF662"/>
  <c r="T662"/>
  <c r="R662"/>
  <c r="P662"/>
  <c r="BI659"/>
  <c r="BH659"/>
  <c r="BG659"/>
  <c r="BF659"/>
  <c r="T659"/>
  <c r="R659"/>
  <c r="P659"/>
  <c r="BI657"/>
  <c r="BH657"/>
  <c r="BG657"/>
  <c r="BF657"/>
  <c r="T657"/>
  <c r="R657"/>
  <c r="P657"/>
  <c r="BI655"/>
  <c r="BH655"/>
  <c r="BG655"/>
  <c r="BF655"/>
  <c r="T655"/>
  <c r="R655"/>
  <c r="P655"/>
  <c r="BI653"/>
  <c r="BH653"/>
  <c r="BG653"/>
  <c r="BF653"/>
  <c r="T653"/>
  <c r="R653"/>
  <c r="P653"/>
  <c r="BI651"/>
  <c r="BH651"/>
  <c r="BG651"/>
  <c r="BF651"/>
  <c r="T651"/>
  <c r="R651"/>
  <c r="P651"/>
  <c r="BI643"/>
  <c r="BH643"/>
  <c r="BG643"/>
  <c r="BF643"/>
  <c r="T643"/>
  <c r="R643"/>
  <c r="P643"/>
  <c r="BI640"/>
  <c r="BH640"/>
  <c r="BG640"/>
  <c r="BF640"/>
  <c r="T640"/>
  <c r="T639"/>
  <c r="R640"/>
  <c r="R639"/>
  <c r="P640"/>
  <c r="P639"/>
  <c r="BI638"/>
  <c r="BH638"/>
  <c r="BG638"/>
  <c r="BF638"/>
  <c r="T638"/>
  <c r="R638"/>
  <c r="P638"/>
  <c r="BI633"/>
  <c r="BH633"/>
  <c r="BG633"/>
  <c r="BF633"/>
  <c r="T633"/>
  <c r="R633"/>
  <c r="P633"/>
  <c r="BI630"/>
  <c r="BH630"/>
  <c r="BG630"/>
  <c r="BF630"/>
  <c r="T630"/>
  <c r="R630"/>
  <c r="P630"/>
  <c r="BI626"/>
  <c r="BH626"/>
  <c r="BG626"/>
  <c r="BF626"/>
  <c r="T626"/>
  <c r="R626"/>
  <c r="P626"/>
  <c r="BI624"/>
  <c r="BH624"/>
  <c r="BG624"/>
  <c r="BF624"/>
  <c r="T624"/>
  <c r="R624"/>
  <c r="P624"/>
  <c r="BI623"/>
  <c r="BH623"/>
  <c r="BG623"/>
  <c r="BF623"/>
  <c r="T623"/>
  <c r="R623"/>
  <c r="P623"/>
  <c r="BI622"/>
  <c r="BH622"/>
  <c r="BG622"/>
  <c r="BF622"/>
  <c r="T622"/>
  <c r="R622"/>
  <c r="P622"/>
  <c r="BI618"/>
  <c r="BH618"/>
  <c r="BG618"/>
  <c r="BF618"/>
  <c r="T618"/>
  <c r="R618"/>
  <c r="P618"/>
  <c r="BI615"/>
  <c r="BH615"/>
  <c r="BG615"/>
  <c r="BF615"/>
  <c r="T615"/>
  <c r="R615"/>
  <c r="P615"/>
  <c r="BI614"/>
  <c r="BH614"/>
  <c r="BG614"/>
  <c r="BF614"/>
  <c r="T614"/>
  <c r="R614"/>
  <c r="P614"/>
  <c r="BI610"/>
  <c r="BH610"/>
  <c r="BG610"/>
  <c r="BF610"/>
  <c r="T610"/>
  <c r="T609"/>
  <c r="R610"/>
  <c r="R609"/>
  <c r="P610"/>
  <c r="P609"/>
  <c r="BI606"/>
  <c r="BH606"/>
  <c r="BG606"/>
  <c r="BF606"/>
  <c r="T606"/>
  <c r="R606"/>
  <c r="P606"/>
  <c r="BI602"/>
  <c r="BH602"/>
  <c r="BG602"/>
  <c r="BF602"/>
  <c r="T602"/>
  <c r="R602"/>
  <c r="P602"/>
  <c r="BI599"/>
  <c r="BH599"/>
  <c r="BG599"/>
  <c r="BF599"/>
  <c r="T599"/>
  <c r="R599"/>
  <c r="P599"/>
  <c r="BI597"/>
  <c r="BH597"/>
  <c r="BG597"/>
  <c r="BF597"/>
  <c r="T597"/>
  <c r="R597"/>
  <c r="P597"/>
  <c r="BI595"/>
  <c r="BH595"/>
  <c r="BG595"/>
  <c r="BF595"/>
  <c r="T595"/>
  <c r="R595"/>
  <c r="P595"/>
  <c r="BI592"/>
  <c r="BH592"/>
  <c r="BG592"/>
  <c r="BF592"/>
  <c r="T592"/>
  <c r="R592"/>
  <c r="P592"/>
  <c r="BI590"/>
  <c r="BH590"/>
  <c r="BG590"/>
  <c r="BF590"/>
  <c r="T590"/>
  <c r="R590"/>
  <c r="P590"/>
  <c r="BI587"/>
  <c r="BH587"/>
  <c r="BG587"/>
  <c r="BF587"/>
  <c r="T587"/>
  <c r="R587"/>
  <c r="P587"/>
  <c r="BI584"/>
  <c r="BH584"/>
  <c r="BG584"/>
  <c r="BF584"/>
  <c r="T584"/>
  <c r="R584"/>
  <c r="P584"/>
  <c r="BI581"/>
  <c r="BH581"/>
  <c r="BG581"/>
  <c r="BF581"/>
  <c r="T581"/>
  <c r="R581"/>
  <c r="P581"/>
  <c r="BI578"/>
  <c r="BH578"/>
  <c r="BG578"/>
  <c r="BF578"/>
  <c r="T578"/>
  <c r="R578"/>
  <c r="P578"/>
  <c r="BI575"/>
  <c r="BH575"/>
  <c r="BG575"/>
  <c r="BF575"/>
  <c r="T575"/>
  <c r="R575"/>
  <c r="P575"/>
  <c r="BI573"/>
  <c r="BH573"/>
  <c r="BG573"/>
  <c r="BF573"/>
  <c r="T573"/>
  <c r="R573"/>
  <c r="P573"/>
  <c r="BI570"/>
  <c r="BH570"/>
  <c r="BG570"/>
  <c r="BF570"/>
  <c r="T570"/>
  <c r="R570"/>
  <c r="P570"/>
  <c r="BI567"/>
  <c r="BH567"/>
  <c r="BG567"/>
  <c r="BF567"/>
  <c r="T567"/>
  <c r="R567"/>
  <c r="P567"/>
  <c r="BI565"/>
  <c r="BH565"/>
  <c r="BG565"/>
  <c r="BF565"/>
  <c r="T565"/>
  <c r="R565"/>
  <c r="P565"/>
  <c r="BI564"/>
  <c r="BH564"/>
  <c r="BG564"/>
  <c r="BF564"/>
  <c r="T564"/>
  <c r="R564"/>
  <c r="P564"/>
  <c r="BI562"/>
  <c r="BH562"/>
  <c r="BG562"/>
  <c r="BF562"/>
  <c r="T562"/>
  <c r="R562"/>
  <c r="P562"/>
  <c r="BI559"/>
  <c r="BH559"/>
  <c r="BG559"/>
  <c r="BF559"/>
  <c r="T559"/>
  <c r="R559"/>
  <c r="P559"/>
  <c r="BI556"/>
  <c r="BH556"/>
  <c r="BG556"/>
  <c r="BF556"/>
  <c r="T556"/>
  <c r="R556"/>
  <c r="P556"/>
  <c r="BI553"/>
  <c r="BH553"/>
  <c r="BG553"/>
  <c r="BF553"/>
  <c r="T553"/>
  <c r="R553"/>
  <c r="P553"/>
  <c r="BI548"/>
  <c r="BH548"/>
  <c r="BG548"/>
  <c r="BF548"/>
  <c r="T548"/>
  <c r="R548"/>
  <c r="P548"/>
  <c r="BI541"/>
  <c r="BH541"/>
  <c r="BG541"/>
  <c r="BF541"/>
  <c r="T541"/>
  <c r="R541"/>
  <c r="P541"/>
  <c r="BI538"/>
  <c r="BH538"/>
  <c r="BG538"/>
  <c r="BF538"/>
  <c r="T538"/>
  <c r="R538"/>
  <c r="P538"/>
  <c r="BI535"/>
  <c r="BH535"/>
  <c r="BG535"/>
  <c r="BF535"/>
  <c r="T535"/>
  <c r="R535"/>
  <c r="P535"/>
  <c r="BI532"/>
  <c r="BH532"/>
  <c r="BG532"/>
  <c r="BF532"/>
  <c r="T532"/>
  <c r="R532"/>
  <c r="P532"/>
  <c r="BI527"/>
  <c r="BH527"/>
  <c r="BG527"/>
  <c r="BF527"/>
  <c r="T527"/>
  <c r="R527"/>
  <c r="P527"/>
  <c r="BI524"/>
  <c r="BH524"/>
  <c r="BG524"/>
  <c r="BF524"/>
  <c r="T524"/>
  <c r="R524"/>
  <c r="P524"/>
  <c r="BI522"/>
  <c r="BH522"/>
  <c r="BG522"/>
  <c r="BF522"/>
  <c r="T522"/>
  <c r="R522"/>
  <c r="P522"/>
  <c r="BI520"/>
  <c r="BH520"/>
  <c r="BG520"/>
  <c r="BF520"/>
  <c r="T520"/>
  <c r="R520"/>
  <c r="P520"/>
  <c r="BI518"/>
  <c r="BH518"/>
  <c r="BG518"/>
  <c r="BF518"/>
  <c r="T518"/>
  <c r="R518"/>
  <c r="P518"/>
  <c r="BI516"/>
  <c r="BH516"/>
  <c r="BG516"/>
  <c r="BF516"/>
  <c r="T516"/>
  <c r="R516"/>
  <c r="P516"/>
  <c r="BI514"/>
  <c r="BH514"/>
  <c r="BG514"/>
  <c r="BF514"/>
  <c r="T514"/>
  <c r="R514"/>
  <c r="P514"/>
  <c r="BI512"/>
  <c r="BH512"/>
  <c r="BG512"/>
  <c r="BF512"/>
  <c r="T512"/>
  <c r="R512"/>
  <c r="P512"/>
  <c r="BI510"/>
  <c r="BH510"/>
  <c r="BG510"/>
  <c r="BF510"/>
  <c r="T510"/>
  <c r="R510"/>
  <c r="P510"/>
  <c r="BI508"/>
  <c r="BH508"/>
  <c r="BG508"/>
  <c r="BF508"/>
  <c r="T508"/>
  <c r="R508"/>
  <c r="P508"/>
  <c r="BI506"/>
  <c r="BH506"/>
  <c r="BG506"/>
  <c r="BF506"/>
  <c r="T506"/>
  <c r="R506"/>
  <c r="P506"/>
  <c r="BI504"/>
  <c r="BH504"/>
  <c r="BG504"/>
  <c r="BF504"/>
  <c r="T504"/>
  <c r="R504"/>
  <c r="P504"/>
  <c r="BI502"/>
  <c r="BH502"/>
  <c r="BG502"/>
  <c r="BF502"/>
  <c r="T502"/>
  <c r="R502"/>
  <c r="P502"/>
  <c r="BI500"/>
  <c r="BH500"/>
  <c r="BG500"/>
  <c r="BF500"/>
  <c r="T500"/>
  <c r="R500"/>
  <c r="P500"/>
  <c r="BI498"/>
  <c r="BH498"/>
  <c r="BG498"/>
  <c r="BF498"/>
  <c r="T498"/>
  <c r="R498"/>
  <c r="P498"/>
  <c r="BI496"/>
  <c r="BH496"/>
  <c r="BG496"/>
  <c r="BF496"/>
  <c r="T496"/>
  <c r="R496"/>
  <c r="P496"/>
  <c r="BI494"/>
  <c r="BH494"/>
  <c r="BG494"/>
  <c r="BF494"/>
  <c r="T494"/>
  <c r="R494"/>
  <c r="P494"/>
  <c r="BI492"/>
  <c r="BH492"/>
  <c r="BG492"/>
  <c r="BF492"/>
  <c r="T492"/>
  <c r="R492"/>
  <c r="P492"/>
  <c r="BI490"/>
  <c r="BH490"/>
  <c r="BG490"/>
  <c r="BF490"/>
  <c r="T490"/>
  <c r="R490"/>
  <c r="P490"/>
  <c r="BI487"/>
  <c r="BH487"/>
  <c r="BG487"/>
  <c r="BF487"/>
  <c r="T487"/>
  <c r="R487"/>
  <c r="P487"/>
  <c r="BI485"/>
  <c r="BH485"/>
  <c r="BG485"/>
  <c r="BF485"/>
  <c r="T485"/>
  <c r="R485"/>
  <c r="P485"/>
  <c r="BI483"/>
  <c r="BH483"/>
  <c r="BG483"/>
  <c r="BF483"/>
  <c r="T483"/>
  <c r="R483"/>
  <c r="P483"/>
  <c r="BI481"/>
  <c r="BH481"/>
  <c r="BG481"/>
  <c r="BF481"/>
  <c r="T481"/>
  <c r="R481"/>
  <c r="P481"/>
  <c r="BI479"/>
  <c r="BH479"/>
  <c r="BG479"/>
  <c r="BF479"/>
  <c r="T479"/>
  <c r="R479"/>
  <c r="P479"/>
  <c r="BI477"/>
  <c r="BH477"/>
  <c r="BG477"/>
  <c r="BF477"/>
  <c r="T477"/>
  <c r="R477"/>
  <c r="P477"/>
  <c r="BI475"/>
  <c r="BH475"/>
  <c r="BG475"/>
  <c r="BF475"/>
  <c r="T475"/>
  <c r="R475"/>
  <c r="P475"/>
  <c r="BI473"/>
  <c r="BH473"/>
  <c r="BG473"/>
  <c r="BF473"/>
  <c r="T473"/>
  <c r="R473"/>
  <c r="P473"/>
  <c r="BI471"/>
  <c r="BH471"/>
  <c r="BG471"/>
  <c r="BF471"/>
  <c r="T471"/>
  <c r="R471"/>
  <c r="P471"/>
  <c r="BI469"/>
  <c r="BH469"/>
  <c r="BG469"/>
  <c r="BF469"/>
  <c r="T469"/>
  <c r="R469"/>
  <c r="P469"/>
  <c r="BI467"/>
  <c r="BH467"/>
  <c r="BG467"/>
  <c r="BF467"/>
  <c r="T467"/>
  <c r="R467"/>
  <c r="P467"/>
  <c r="BI465"/>
  <c r="BH465"/>
  <c r="BG465"/>
  <c r="BF465"/>
  <c r="T465"/>
  <c r="R465"/>
  <c r="P465"/>
  <c r="BI463"/>
  <c r="BH463"/>
  <c r="BG463"/>
  <c r="BF463"/>
  <c r="T463"/>
  <c r="R463"/>
  <c r="P463"/>
  <c r="BI461"/>
  <c r="BH461"/>
  <c r="BG461"/>
  <c r="BF461"/>
  <c r="T461"/>
  <c r="R461"/>
  <c r="P461"/>
  <c r="BI459"/>
  <c r="BH459"/>
  <c r="BG459"/>
  <c r="BF459"/>
  <c r="T459"/>
  <c r="R459"/>
  <c r="P459"/>
  <c r="BI457"/>
  <c r="BH457"/>
  <c r="BG457"/>
  <c r="BF457"/>
  <c r="T457"/>
  <c r="R457"/>
  <c r="P457"/>
  <c r="BI455"/>
  <c r="BH455"/>
  <c r="BG455"/>
  <c r="BF455"/>
  <c r="T455"/>
  <c r="R455"/>
  <c r="P455"/>
  <c r="BI452"/>
  <c r="BH452"/>
  <c r="BG452"/>
  <c r="BF452"/>
  <c r="T452"/>
  <c r="R452"/>
  <c r="P452"/>
  <c r="BI447"/>
  <c r="BH447"/>
  <c r="BG447"/>
  <c r="BF447"/>
  <c r="T447"/>
  <c r="R447"/>
  <c r="P447"/>
  <c r="BI445"/>
  <c r="BH445"/>
  <c r="BG445"/>
  <c r="BF445"/>
  <c r="T445"/>
  <c r="R445"/>
  <c r="P445"/>
  <c r="BI441"/>
  <c r="BH441"/>
  <c r="BG441"/>
  <c r="BF441"/>
  <c r="T441"/>
  <c r="R441"/>
  <c r="P441"/>
  <c r="BI434"/>
  <c r="BH434"/>
  <c r="BG434"/>
  <c r="BF434"/>
  <c r="T434"/>
  <c r="R434"/>
  <c r="P434"/>
  <c r="BI430"/>
  <c r="BH430"/>
  <c r="BG430"/>
  <c r="BF430"/>
  <c r="T430"/>
  <c r="T429"/>
  <c r="R430"/>
  <c r="R429"/>
  <c r="P430"/>
  <c r="P429"/>
  <c r="BI426"/>
  <c r="BH426"/>
  <c r="BG426"/>
  <c r="BF426"/>
  <c r="T426"/>
  <c r="R426"/>
  <c r="P426"/>
  <c r="BI423"/>
  <c r="BH423"/>
  <c r="BG423"/>
  <c r="BF423"/>
  <c r="T423"/>
  <c r="R423"/>
  <c r="P423"/>
  <c r="BI418"/>
  <c r="BH418"/>
  <c r="BG418"/>
  <c r="BF418"/>
  <c r="T418"/>
  <c r="R418"/>
  <c r="P418"/>
  <c r="BI411"/>
  <c r="BH411"/>
  <c r="BG411"/>
  <c r="BF411"/>
  <c r="T411"/>
  <c r="R411"/>
  <c r="P411"/>
  <c r="BI407"/>
  <c r="BH407"/>
  <c r="BG407"/>
  <c r="BF407"/>
  <c r="T407"/>
  <c r="R407"/>
  <c r="P407"/>
  <c r="BI400"/>
  <c r="BH400"/>
  <c r="BG400"/>
  <c r="BF400"/>
  <c r="T400"/>
  <c r="R400"/>
  <c r="P400"/>
  <c r="BI395"/>
  <c r="BH395"/>
  <c r="BG395"/>
  <c r="BF395"/>
  <c r="T395"/>
  <c r="R395"/>
  <c r="P395"/>
  <c r="BI391"/>
  <c r="BH391"/>
  <c r="BG391"/>
  <c r="BF391"/>
  <c r="T391"/>
  <c r="R391"/>
  <c r="P391"/>
  <c r="BI387"/>
  <c r="BH387"/>
  <c r="BG387"/>
  <c r="BF387"/>
  <c r="T387"/>
  <c r="R387"/>
  <c r="P387"/>
  <c r="BI384"/>
  <c r="BH384"/>
  <c r="BG384"/>
  <c r="BF384"/>
  <c r="T384"/>
  <c r="R384"/>
  <c r="P384"/>
  <c r="BI380"/>
  <c r="BH380"/>
  <c r="BG380"/>
  <c r="BF380"/>
  <c r="T380"/>
  <c r="R380"/>
  <c r="P380"/>
  <c r="BI377"/>
  <c r="BH377"/>
  <c r="BG377"/>
  <c r="BF377"/>
  <c r="T377"/>
  <c r="R377"/>
  <c r="P377"/>
  <c r="BI375"/>
  <c r="BH375"/>
  <c r="BG375"/>
  <c r="BF375"/>
  <c r="T375"/>
  <c r="R375"/>
  <c r="P375"/>
  <c r="BI373"/>
  <c r="BH373"/>
  <c r="BG373"/>
  <c r="BF373"/>
  <c r="T373"/>
  <c r="R373"/>
  <c r="P373"/>
  <c r="BI371"/>
  <c r="BH371"/>
  <c r="BG371"/>
  <c r="BF371"/>
  <c r="T371"/>
  <c r="R371"/>
  <c r="P371"/>
  <c r="BI369"/>
  <c r="BH369"/>
  <c r="BG369"/>
  <c r="BF369"/>
  <c r="T369"/>
  <c r="R369"/>
  <c r="P369"/>
  <c r="BI366"/>
  <c r="BH366"/>
  <c r="BG366"/>
  <c r="BF366"/>
  <c r="T366"/>
  <c r="R366"/>
  <c r="P366"/>
  <c r="BI365"/>
  <c r="BH365"/>
  <c r="BG365"/>
  <c r="BF365"/>
  <c r="T365"/>
  <c r="R365"/>
  <c r="P365"/>
  <c r="BI364"/>
  <c r="BH364"/>
  <c r="BG364"/>
  <c r="BF364"/>
  <c r="T364"/>
  <c r="R364"/>
  <c r="P364"/>
  <c r="BI363"/>
  <c r="BH363"/>
  <c r="BG363"/>
  <c r="BF363"/>
  <c r="T363"/>
  <c r="R363"/>
  <c r="P363"/>
  <c r="BI361"/>
  <c r="BH361"/>
  <c r="BG361"/>
  <c r="BF361"/>
  <c r="T361"/>
  <c r="R361"/>
  <c r="P361"/>
  <c r="BI355"/>
  <c r="BH355"/>
  <c r="BG355"/>
  <c r="BF355"/>
  <c r="T355"/>
  <c r="R355"/>
  <c r="P355"/>
  <c r="BI353"/>
  <c r="BH353"/>
  <c r="BG353"/>
  <c r="BF353"/>
  <c r="T353"/>
  <c r="R353"/>
  <c r="P353"/>
  <c r="BI350"/>
  <c r="BH350"/>
  <c r="BG350"/>
  <c r="BF350"/>
  <c r="T350"/>
  <c r="R350"/>
  <c r="P350"/>
  <c r="BI347"/>
  <c r="BH347"/>
  <c r="BG347"/>
  <c r="BF347"/>
  <c r="T347"/>
  <c r="R347"/>
  <c r="P347"/>
  <c r="BI344"/>
  <c r="BH344"/>
  <c r="BG344"/>
  <c r="BF344"/>
  <c r="T344"/>
  <c r="R344"/>
  <c r="P344"/>
  <c r="BI340"/>
  <c r="BH340"/>
  <c r="BG340"/>
  <c r="BF340"/>
  <c r="T340"/>
  <c r="R340"/>
  <c r="P340"/>
  <c r="BI338"/>
  <c r="BH338"/>
  <c r="BG338"/>
  <c r="BF338"/>
  <c r="T338"/>
  <c r="R338"/>
  <c r="P338"/>
  <c r="BI335"/>
  <c r="BH335"/>
  <c r="BG335"/>
  <c r="BF335"/>
  <c r="T335"/>
  <c r="R335"/>
  <c r="P335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0"/>
  <c r="BH320"/>
  <c r="BG320"/>
  <c r="BF320"/>
  <c r="T320"/>
  <c r="R320"/>
  <c r="P320"/>
  <c r="BI317"/>
  <c r="BH317"/>
  <c r="BG317"/>
  <c r="BF317"/>
  <c r="T317"/>
  <c r="R317"/>
  <c r="P317"/>
  <c r="BI311"/>
  <c r="BH311"/>
  <c r="BG311"/>
  <c r="BF311"/>
  <c r="T311"/>
  <c r="R311"/>
  <c r="P311"/>
  <c r="BI301"/>
  <c r="BH301"/>
  <c r="BG301"/>
  <c r="BF301"/>
  <c r="T301"/>
  <c r="R301"/>
  <c r="P301"/>
  <c r="BI296"/>
  <c r="BH296"/>
  <c r="BG296"/>
  <c r="BF296"/>
  <c r="T296"/>
  <c r="R296"/>
  <c r="P296"/>
  <c r="BI292"/>
  <c r="BH292"/>
  <c r="BG292"/>
  <c r="BF292"/>
  <c r="T292"/>
  <c r="R292"/>
  <c r="P292"/>
  <c r="BI287"/>
  <c r="BH287"/>
  <c r="BG287"/>
  <c r="BF287"/>
  <c r="T287"/>
  <c r="R287"/>
  <c r="P287"/>
  <c r="BI283"/>
  <c r="BH283"/>
  <c r="BG283"/>
  <c r="BF283"/>
  <c r="T283"/>
  <c r="R283"/>
  <c r="P283"/>
  <c r="BI280"/>
  <c r="BH280"/>
  <c r="BG280"/>
  <c r="BF280"/>
  <c r="T280"/>
  <c r="R280"/>
  <c r="P280"/>
  <c r="BI277"/>
  <c r="BH277"/>
  <c r="BG277"/>
  <c r="BF277"/>
  <c r="T277"/>
  <c r="R277"/>
  <c r="P277"/>
  <c r="BI271"/>
  <c r="BH271"/>
  <c r="BG271"/>
  <c r="BF271"/>
  <c r="T271"/>
  <c r="R271"/>
  <c r="P271"/>
  <c r="BI251"/>
  <c r="BH251"/>
  <c r="BG251"/>
  <c r="BF251"/>
  <c r="T251"/>
  <c r="R251"/>
  <c r="P251"/>
  <c r="BI249"/>
  <c r="BH249"/>
  <c r="BG249"/>
  <c r="BF249"/>
  <c r="T249"/>
  <c r="R249"/>
  <c r="P249"/>
  <c r="BI241"/>
  <c r="BH241"/>
  <c r="BG241"/>
  <c r="BF241"/>
  <c r="T241"/>
  <c r="R241"/>
  <c r="P241"/>
  <c r="BI238"/>
  <c r="BH238"/>
  <c r="BG238"/>
  <c r="BF238"/>
  <c r="T238"/>
  <c r="R238"/>
  <c r="P238"/>
  <c r="BI235"/>
  <c r="BH235"/>
  <c r="BG235"/>
  <c r="BF235"/>
  <c r="T235"/>
  <c r="R235"/>
  <c r="P235"/>
  <c r="BI229"/>
  <c r="BH229"/>
  <c r="BG229"/>
  <c r="BF229"/>
  <c r="T229"/>
  <c r="R229"/>
  <c r="P229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0"/>
  <c r="BH210"/>
  <c r="BG210"/>
  <c r="BF210"/>
  <c r="T210"/>
  <c r="R210"/>
  <c r="P210"/>
  <c r="BI206"/>
  <c r="BH206"/>
  <c r="BG206"/>
  <c r="BF206"/>
  <c r="T206"/>
  <c r="R206"/>
  <c r="P206"/>
  <c r="BI202"/>
  <c r="BH202"/>
  <c r="BG202"/>
  <c r="BF202"/>
  <c r="T202"/>
  <c r="R202"/>
  <c r="P202"/>
  <c r="BI194"/>
  <c r="BH194"/>
  <c r="BG194"/>
  <c r="BF194"/>
  <c r="T194"/>
  <c r="R194"/>
  <c r="P194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68"/>
  <c r="BH168"/>
  <c r="BG168"/>
  <c r="BF168"/>
  <c r="T168"/>
  <c r="R168"/>
  <c r="P168"/>
  <c r="BI165"/>
  <c r="BH165"/>
  <c r="BG165"/>
  <c r="BF165"/>
  <c r="T165"/>
  <c r="R165"/>
  <c r="P165"/>
  <c r="BI160"/>
  <c r="BH160"/>
  <c r="BG160"/>
  <c r="BF160"/>
  <c r="T160"/>
  <c r="R160"/>
  <c r="P160"/>
  <c r="BI155"/>
  <c r="BH155"/>
  <c r="BG155"/>
  <c r="BF155"/>
  <c r="T155"/>
  <c r="R155"/>
  <c r="P155"/>
  <c r="BI150"/>
  <c r="BH150"/>
  <c r="BG150"/>
  <c r="BF150"/>
  <c r="T150"/>
  <c r="R150"/>
  <c r="P150"/>
  <c r="BI143"/>
  <c r="BH143"/>
  <c r="BG143"/>
  <c r="BF143"/>
  <c r="T143"/>
  <c r="R143"/>
  <c r="P143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27"/>
  <c r="BH127"/>
  <c r="BG127"/>
  <c r="BF127"/>
  <c r="T127"/>
  <c r="R127"/>
  <c r="P127"/>
  <c r="BI121"/>
  <c r="BH121"/>
  <c r="BG121"/>
  <c r="BF121"/>
  <c r="T121"/>
  <c r="R121"/>
  <c r="P121"/>
  <c r="J114"/>
  <c r="F113"/>
  <c r="F111"/>
  <c r="E109"/>
  <c r="J55"/>
  <c r="F54"/>
  <c r="F52"/>
  <c r="E50"/>
  <c r="J21"/>
  <c r="E21"/>
  <c r="J54"/>
  <c r="J20"/>
  <c r="J18"/>
  <c r="E18"/>
  <c r="F114"/>
  <c r="J17"/>
  <c r="J12"/>
  <c r="J111"/>
  <c r="E7"/>
  <c r="E48"/>
  <c i="4" r="J37"/>
  <c r="J36"/>
  <c i="1" r="AY57"/>
  <c i="4" r="J35"/>
  <c i="1" r="AX57"/>
  <c i="4" r="BI480"/>
  <c r="BH480"/>
  <c r="BG480"/>
  <c r="BF480"/>
  <c r="T480"/>
  <c r="R480"/>
  <c r="P480"/>
  <c r="BI479"/>
  <c r="BH479"/>
  <c r="BG479"/>
  <c r="BF479"/>
  <c r="T479"/>
  <c r="R479"/>
  <c r="P479"/>
  <c r="BI476"/>
  <c r="BH476"/>
  <c r="BG476"/>
  <c r="BF476"/>
  <c r="T476"/>
  <c r="T475"/>
  <c r="R476"/>
  <c r="R475"/>
  <c r="P476"/>
  <c r="P475"/>
  <c r="BI473"/>
  <c r="BH473"/>
  <c r="BG473"/>
  <c r="BF473"/>
  <c r="T473"/>
  <c r="R473"/>
  <c r="P473"/>
  <c r="BI470"/>
  <c r="BH470"/>
  <c r="BG470"/>
  <c r="BF470"/>
  <c r="T470"/>
  <c r="R470"/>
  <c r="P470"/>
  <c r="BI468"/>
  <c r="BH468"/>
  <c r="BG468"/>
  <c r="BF468"/>
  <c r="T468"/>
  <c r="R468"/>
  <c r="P468"/>
  <c r="BI467"/>
  <c r="BH467"/>
  <c r="BG467"/>
  <c r="BF467"/>
  <c r="T467"/>
  <c r="R467"/>
  <c r="P467"/>
  <c r="BI464"/>
  <c r="BH464"/>
  <c r="BG464"/>
  <c r="BF464"/>
  <c r="T464"/>
  <c r="R464"/>
  <c r="P464"/>
  <c r="BI460"/>
  <c r="BH460"/>
  <c r="BG460"/>
  <c r="BF460"/>
  <c r="T460"/>
  <c r="R460"/>
  <c r="P460"/>
  <c r="BI458"/>
  <c r="BH458"/>
  <c r="BG458"/>
  <c r="BF458"/>
  <c r="T458"/>
  <c r="R458"/>
  <c r="P458"/>
  <c r="BI454"/>
  <c r="BH454"/>
  <c r="BG454"/>
  <c r="BF454"/>
  <c r="T454"/>
  <c r="R454"/>
  <c r="P454"/>
  <c r="BI452"/>
  <c r="BH452"/>
  <c r="BG452"/>
  <c r="BF452"/>
  <c r="T452"/>
  <c r="R452"/>
  <c r="P452"/>
  <c r="BI449"/>
  <c r="BH449"/>
  <c r="BG449"/>
  <c r="BF449"/>
  <c r="T449"/>
  <c r="R449"/>
  <c r="P449"/>
  <c r="BI447"/>
  <c r="BH447"/>
  <c r="BG447"/>
  <c r="BF447"/>
  <c r="T447"/>
  <c r="R447"/>
  <c r="P447"/>
  <c r="BI443"/>
  <c r="BH443"/>
  <c r="BG443"/>
  <c r="BF443"/>
  <c r="T443"/>
  <c r="R443"/>
  <c r="P443"/>
  <c r="BI441"/>
  <c r="BH441"/>
  <c r="BG441"/>
  <c r="BF441"/>
  <c r="T441"/>
  <c r="R441"/>
  <c r="P441"/>
  <c r="BI437"/>
  <c r="BH437"/>
  <c r="BG437"/>
  <c r="BF437"/>
  <c r="T437"/>
  <c r="R437"/>
  <c r="P437"/>
  <c r="BI434"/>
  <c r="BH434"/>
  <c r="BG434"/>
  <c r="BF434"/>
  <c r="T434"/>
  <c r="R434"/>
  <c r="P434"/>
  <c r="BI432"/>
  <c r="BH432"/>
  <c r="BG432"/>
  <c r="BF432"/>
  <c r="T432"/>
  <c r="R432"/>
  <c r="P432"/>
  <c r="BI430"/>
  <c r="BH430"/>
  <c r="BG430"/>
  <c r="BF430"/>
  <c r="T430"/>
  <c r="R430"/>
  <c r="P430"/>
  <c r="BI428"/>
  <c r="BH428"/>
  <c r="BG428"/>
  <c r="BF428"/>
  <c r="T428"/>
  <c r="R428"/>
  <c r="P428"/>
  <c r="BI425"/>
  <c r="BH425"/>
  <c r="BG425"/>
  <c r="BF425"/>
  <c r="T425"/>
  <c r="R425"/>
  <c r="P425"/>
  <c r="BI423"/>
  <c r="BH423"/>
  <c r="BG423"/>
  <c r="BF423"/>
  <c r="T423"/>
  <c r="R423"/>
  <c r="P423"/>
  <c r="BI420"/>
  <c r="BH420"/>
  <c r="BG420"/>
  <c r="BF420"/>
  <c r="T420"/>
  <c r="R420"/>
  <c r="P420"/>
  <c r="BI418"/>
  <c r="BH418"/>
  <c r="BG418"/>
  <c r="BF418"/>
  <c r="T418"/>
  <c r="R418"/>
  <c r="P418"/>
  <c r="BI416"/>
  <c r="BH416"/>
  <c r="BG416"/>
  <c r="BF416"/>
  <c r="T416"/>
  <c r="R416"/>
  <c r="P416"/>
  <c r="BI414"/>
  <c r="BH414"/>
  <c r="BG414"/>
  <c r="BF414"/>
  <c r="T414"/>
  <c r="R414"/>
  <c r="P414"/>
  <c r="BI412"/>
  <c r="BH412"/>
  <c r="BG412"/>
  <c r="BF412"/>
  <c r="T412"/>
  <c r="R412"/>
  <c r="P412"/>
  <c r="BI410"/>
  <c r="BH410"/>
  <c r="BG410"/>
  <c r="BF410"/>
  <c r="T410"/>
  <c r="R410"/>
  <c r="P410"/>
  <c r="BI406"/>
  <c r="BH406"/>
  <c r="BG406"/>
  <c r="BF406"/>
  <c r="T406"/>
  <c r="R406"/>
  <c r="P406"/>
  <c r="BI404"/>
  <c r="BH404"/>
  <c r="BG404"/>
  <c r="BF404"/>
  <c r="T404"/>
  <c r="R404"/>
  <c r="P404"/>
  <c r="BI402"/>
  <c r="BH402"/>
  <c r="BG402"/>
  <c r="BF402"/>
  <c r="T402"/>
  <c r="R402"/>
  <c r="P402"/>
  <c r="BI400"/>
  <c r="BH400"/>
  <c r="BG400"/>
  <c r="BF400"/>
  <c r="T400"/>
  <c r="R400"/>
  <c r="P400"/>
  <c r="BI398"/>
  <c r="BH398"/>
  <c r="BG398"/>
  <c r="BF398"/>
  <c r="T398"/>
  <c r="R398"/>
  <c r="P398"/>
  <c r="BI394"/>
  <c r="BH394"/>
  <c r="BG394"/>
  <c r="BF394"/>
  <c r="T394"/>
  <c r="R394"/>
  <c r="P394"/>
  <c r="BI390"/>
  <c r="BH390"/>
  <c r="BG390"/>
  <c r="BF390"/>
  <c r="T390"/>
  <c r="R390"/>
  <c r="P390"/>
  <c r="BI388"/>
  <c r="BH388"/>
  <c r="BG388"/>
  <c r="BF388"/>
  <c r="T388"/>
  <c r="R388"/>
  <c r="P388"/>
  <c r="BI370"/>
  <c r="BH370"/>
  <c r="BG370"/>
  <c r="BF370"/>
  <c r="T370"/>
  <c r="R370"/>
  <c r="P370"/>
  <c r="BI367"/>
  <c r="BH367"/>
  <c r="BG367"/>
  <c r="BF367"/>
  <c r="T367"/>
  <c r="R367"/>
  <c r="P367"/>
  <c r="BI364"/>
  <c r="BH364"/>
  <c r="BG364"/>
  <c r="BF364"/>
  <c r="T364"/>
  <c r="R364"/>
  <c r="P364"/>
  <c r="BI359"/>
  <c r="BH359"/>
  <c r="BG359"/>
  <c r="BF359"/>
  <c r="T359"/>
  <c r="R359"/>
  <c r="P359"/>
  <c r="BI357"/>
  <c r="BH357"/>
  <c r="BG357"/>
  <c r="BF357"/>
  <c r="T357"/>
  <c r="R357"/>
  <c r="P357"/>
  <c r="BI355"/>
  <c r="BH355"/>
  <c r="BG355"/>
  <c r="BF355"/>
  <c r="T355"/>
  <c r="R355"/>
  <c r="P355"/>
  <c r="BI353"/>
  <c r="BH353"/>
  <c r="BG353"/>
  <c r="BF353"/>
  <c r="T353"/>
  <c r="R353"/>
  <c r="P353"/>
  <c r="BI346"/>
  <c r="BH346"/>
  <c r="BG346"/>
  <c r="BF346"/>
  <c r="T346"/>
  <c r="R346"/>
  <c r="P346"/>
  <c r="BI326"/>
  <c r="BH326"/>
  <c r="BG326"/>
  <c r="BF326"/>
  <c r="T326"/>
  <c r="R326"/>
  <c r="P326"/>
  <c r="BI319"/>
  <c r="BH319"/>
  <c r="BG319"/>
  <c r="BF319"/>
  <c r="T319"/>
  <c r="R319"/>
  <c r="P319"/>
  <c r="BI316"/>
  <c r="BH316"/>
  <c r="BG316"/>
  <c r="BF316"/>
  <c r="T316"/>
  <c r="R316"/>
  <c r="P316"/>
  <c r="BI313"/>
  <c r="BH313"/>
  <c r="BG313"/>
  <c r="BF313"/>
  <c r="T313"/>
  <c r="R313"/>
  <c r="P313"/>
  <c r="BI310"/>
  <c r="BH310"/>
  <c r="BG310"/>
  <c r="BF310"/>
  <c r="T310"/>
  <c r="R310"/>
  <c r="P310"/>
  <c r="BI305"/>
  <c r="BH305"/>
  <c r="BG305"/>
  <c r="BF305"/>
  <c r="T305"/>
  <c r="R305"/>
  <c r="P305"/>
  <c r="BI303"/>
  <c r="BH303"/>
  <c r="BG303"/>
  <c r="BF303"/>
  <c r="T303"/>
  <c r="R303"/>
  <c r="P303"/>
  <c r="BI292"/>
  <c r="BH292"/>
  <c r="BG292"/>
  <c r="BF292"/>
  <c r="T292"/>
  <c r="R292"/>
  <c r="P292"/>
  <c r="BI290"/>
  <c r="BH290"/>
  <c r="BG290"/>
  <c r="BF290"/>
  <c r="T290"/>
  <c r="R290"/>
  <c r="P290"/>
  <c r="BI289"/>
  <c r="BH289"/>
  <c r="BG289"/>
  <c r="BF289"/>
  <c r="T289"/>
  <c r="R289"/>
  <c r="P289"/>
  <c r="BI287"/>
  <c r="BH287"/>
  <c r="BG287"/>
  <c r="BF287"/>
  <c r="T287"/>
  <c r="R287"/>
  <c r="P287"/>
  <c r="BI277"/>
  <c r="BH277"/>
  <c r="BG277"/>
  <c r="BF277"/>
  <c r="T277"/>
  <c r="R277"/>
  <c r="P277"/>
  <c r="BI274"/>
  <c r="BH274"/>
  <c r="BG274"/>
  <c r="BF274"/>
  <c r="T274"/>
  <c r="R274"/>
  <c r="P274"/>
  <c r="BI269"/>
  <c r="BH269"/>
  <c r="BG269"/>
  <c r="BF269"/>
  <c r="T269"/>
  <c r="R269"/>
  <c r="P269"/>
  <c r="BI267"/>
  <c r="BH267"/>
  <c r="BG267"/>
  <c r="BF267"/>
  <c r="T267"/>
  <c r="R267"/>
  <c r="P267"/>
  <c r="BI262"/>
  <c r="BH262"/>
  <c r="BG262"/>
  <c r="BF262"/>
  <c r="T262"/>
  <c r="R262"/>
  <c r="P262"/>
  <c r="BI245"/>
  <c r="BH245"/>
  <c r="BG245"/>
  <c r="BF245"/>
  <c r="T245"/>
  <c r="R245"/>
  <c r="P245"/>
  <c r="BI241"/>
  <c r="BH241"/>
  <c r="BG241"/>
  <c r="BF241"/>
  <c r="T241"/>
  <c r="R241"/>
  <c r="P241"/>
  <c r="BI237"/>
  <c r="BH237"/>
  <c r="BG237"/>
  <c r="BF237"/>
  <c r="T237"/>
  <c r="R237"/>
  <c r="P237"/>
  <c r="BI234"/>
  <c r="BH234"/>
  <c r="BG234"/>
  <c r="BF234"/>
  <c r="T234"/>
  <c r="R234"/>
  <c r="P234"/>
  <c r="BI232"/>
  <c r="BH232"/>
  <c r="BG232"/>
  <c r="BF232"/>
  <c r="T232"/>
  <c r="R232"/>
  <c r="P232"/>
  <c r="BI228"/>
  <c r="BH228"/>
  <c r="BG228"/>
  <c r="BF228"/>
  <c r="T228"/>
  <c r="R228"/>
  <c r="P228"/>
  <c r="BI226"/>
  <c r="BH226"/>
  <c r="BG226"/>
  <c r="BF226"/>
  <c r="T226"/>
  <c r="R226"/>
  <c r="P226"/>
  <c r="BI212"/>
  <c r="BH212"/>
  <c r="BG212"/>
  <c r="BF212"/>
  <c r="T212"/>
  <c r="R212"/>
  <c r="P212"/>
  <c r="BI204"/>
  <c r="BH204"/>
  <c r="BG204"/>
  <c r="BF204"/>
  <c r="T204"/>
  <c r="R204"/>
  <c r="P204"/>
  <c r="BI198"/>
  <c r="BH198"/>
  <c r="BG198"/>
  <c r="BF198"/>
  <c r="T198"/>
  <c r="R198"/>
  <c r="P198"/>
  <c r="BI187"/>
  <c r="BH187"/>
  <c r="BG187"/>
  <c r="BF187"/>
  <c r="T187"/>
  <c r="R187"/>
  <c r="P187"/>
  <c r="BI181"/>
  <c r="BH181"/>
  <c r="BG181"/>
  <c r="BF181"/>
  <c r="T181"/>
  <c r="R181"/>
  <c r="P181"/>
  <c r="BI175"/>
  <c r="BH175"/>
  <c r="BG175"/>
  <c r="BF175"/>
  <c r="T175"/>
  <c r="R175"/>
  <c r="P175"/>
  <c r="BI170"/>
  <c r="BH170"/>
  <c r="BG170"/>
  <c r="BF170"/>
  <c r="T170"/>
  <c r="R170"/>
  <c r="P170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4"/>
  <c r="BH154"/>
  <c r="BG154"/>
  <c r="BF154"/>
  <c r="T154"/>
  <c r="R154"/>
  <c r="P154"/>
  <c r="BI148"/>
  <c r="BH148"/>
  <c r="BG148"/>
  <c r="BF148"/>
  <c r="T148"/>
  <c r="R148"/>
  <c r="P148"/>
  <c r="BI144"/>
  <c r="BH144"/>
  <c r="BG144"/>
  <c r="BF144"/>
  <c r="T144"/>
  <c r="R144"/>
  <c r="P144"/>
  <c r="BI141"/>
  <c r="BH141"/>
  <c r="BG141"/>
  <c r="BF141"/>
  <c r="T141"/>
  <c r="R141"/>
  <c r="P141"/>
  <c r="BI132"/>
  <c r="BH132"/>
  <c r="BG132"/>
  <c r="BF132"/>
  <c r="T132"/>
  <c r="R132"/>
  <c r="P132"/>
  <c r="BI122"/>
  <c r="BH122"/>
  <c r="BG122"/>
  <c r="BF122"/>
  <c r="T122"/>
  <c r="R122"/>
  <c r="P122"/>
  <c r="BI105"/>
  <c r="BH105"/>
  <c r="BG105"/>
  <c r="BF105"/>
  <c r="T105"/>
  <c r="R105"/>
  <c r="P105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6"/>
  <c r="BH96"/>
  <c r="BG96"/>
  <c r="BF96"/>
  <c r="T96"/>
  <c r="R96"/>
  <c r="P96"/>
  <c r="BI94"/>
  <c r="BH94"/>
  <c r="BG94"/>
  <c r="BF94"/>
  <c r="T94"/>
  <c r="R94"/>
  <c r="P94"/>
  <c r="BI93"/>
  <c r="BH93"/>
  <c r="BG93"/>
  <c r="BF93"/>
  <c r="T93"/>
  <c r="R93"/>
  <c r="P93"/>
  <c r="J86"/>
  <c r="F85"/>
  <c r="F83"/>
  <c r="E81"/>
  <c r="J55"/>
  <c r="F54"/>
  <c r="F52"/>
  <c r="E50"/>
  <c r="J21"/>
  <c r="E21"/>
  <c r="J54"/>
  <c r="J20"/>
  <c r="J18"/>
  <c r="E18"/>
  <c r="F86"/>
  <c r="J17"/>
  <c r="J12"/>
  <c r="J52"/>
  <c r="E7"/>
  <c r="E79"/>
  <c i="3" r="J37"/>
  <c r="J36"/>
  <c i="1" r="AY56"/>
  <c i="3" r="J35"/>
  <c i="1" r="AX56"/>
  <c i="3" r="BI436"/>
  <c r="BH436"/>
  <c r="BG436"/>
  <c r="BF436"/>
  <c r="T436"/>
  <c r="T435"/>
  <c r="R436"/>
  <c r="R435"/>
  <c r="P436"/>
  <c r="P435"/>
  <c r="BI434"/>
  <c r="BH434"/>
  <c r="BG434"/>
  <c r="BF434"/>
  <c r="T434"/>
  <c r="T433"/>
  <c r="R434"/>
  <c r="R433"/>
  <c r="P434"/>
  <c r="P433"/>
  <c r="BI432"/>
  <c r="BH432"/>
  <c r="BG432"/>
  <c r="BF432"/>
  <c r="T432"/>
  <c r="R432"/>
  <c r="P432"/>
  <c r="BI431"/>
  <c r="BH431"/>
  <c r="BG431"/>
  <c r="BF431"/>
  <c r="T431"/>
  <c r="R431"/>
  <c r="P431"/>
  <c r="BI430"/>
  <c r="BH430"/>
  <c r="BG430"/>
  <c r="BF430"/>
  <c r="T430"/>
  <c r="R430"/>
  <c r="P430"/>
  <c r="BI429"/>
  <c r="BH429"/>
  <c r="BG429"/>
  <c r="BF429"/>
  <c r="T429"/>
  <c r="R429"/>
  <c r="P429"/>
  <c r="BI426"/>
  <c r="BH426"/>
  <c r="BG426"/>
  <c r="BF426"/>
  <c r="T426"/>
  <c r="T425"/>
  <c r="R426"/>
  <c r="R425"/>
  <c r="P426"/>
  <c r="P425"/>
  <c r="BI422"/>
  <c r="BH422"/>
  <c r="BG422"/>
  <c r="BF422"/>
  <c r="T422"/>
  <c r="R422"/>
  <c r="P422"/>
  <c r="BI419"/>
  <c r="BH419"/>
  <c r="BG419"/>
  <c r="BF419"/>
  <c r="T419"/>
  <c r="R419"/>
  <c r="P419"/>
  <c r="BI373"/>
  <c r="BH373"/>
  <c r="BG373"/>
  <c r="BF373"/>
  <c r="T373"/>
  <c r="R373"/>
  <c r="P373"/>
  <c r="BI369"/>
  <c r="BH369"/>
  <c r="BG369"/>
  <c r="BF369"/>
  <c r="T369"/>
  <c r="R369"/>
  <c r="P369"/>
  <c r="BI366"/>
  <c r="BH366"/>
  <c r="BG366"/>
  <c r="BF366"/>
  <c r="T366"/>
  <c r="R366"/>
  <c r="P366"/>
  <c r="BI361"/>
  <c r="BH361"/>
  <c r="BG361"/>
  <c r="BF361"/>
  <c r="T361"/>
  <c r="T360"/>
  <c r="R361"/>
  <c r="R360"/>
  <c r="P361"/>
  <c r="P360"/>
  <c r="BI358"/>
  <c r="BH358"/>
  <c r="BG358"/>
  <c r="BF358"/>
  <c r="T358"/>
  <c r="R358"/>
  <c r="P358"/>
  <c r="BI356"/>
  <c r="BH356"/>
  <c r="BG356"/>
  <c r="BF356"/>
  <c r="T356"/>
  <c r="R356"/>
  <c r="P356"/>
  <c r="BI353"/>
  <c r="BH353"/>
  <c r="BG353"/>
  <c r="BF353"/>
  <c r="T353"/>
  <c r="R353"/>
  <c r="P353"/>
  <c r="BI349"/>
  <c r="BH349"/>
  <c r="BG349"/>
  <c r="BF349"/>
  <c r="T349"/>
  <c r="R349"/>
  <c r="P349"/>
  <c r="BI346"/>
  <c r="BH346"/>
  <c r="BG346"/>
  <c r="BF346"/>
  <c r="T346"/>
  <c r="R346"/>
  <c r="P346"/>
  <c r="BI340"/>
  <c r="BH340"/>
  <c r="BG340"/>
  <c r="BF340"/>
  <c r="T340"/>
  <c r="R340"/>
  <c r="P340"/>
  <c r="BI334"/>
  <c r="BH334"/>
  <c r="BG334"/>
  <c r="BF334"/>
  <c r="T334"/>
  <c r="R334"/>
  <c r="P334"/>
  <c r="BI328"/>
  <c r="BH328"/>
  <c r="BG328"/>
  <c r="BF328"/>
  <c r="T328"/>
  <c r="R328"/>
  <c r="P328"/>
  <c r="BI326"/>
  <c r="BH326"/>
  <c r="BG326"/>
  <c r="BF326"/>
  <c r="T326"/>
  <c r="R326"/>
  <c r="P326"/>
  <c r="BI323"/>
  <c r="BH323"/>
  <c r="BG323"/>
  <c r="BF323"/>
  <c r="T323"/>
  <c r="R323"/>
  <c r="P323"/>
  <c r="BI319"/>
  <c r="BH319"/>
  <c r="BG319"/>
  <c r="BF319"/>
  <c r="T319"/>
  <c r="R319"/>
  <c r="P319"/>
  <c r="BI317"/>
  <c r="BH317"/>
  <c r="BG317"/>
  <c r="BF317"/>
  <c r="T317"/>
  <c r="R317"/>
  <c r="P317"/>
  <c r="BI314"/>
  <c r="BH314"/>
  <c r="BG314"/>
  <c r="BF314"/>
  <c r="T314"/>
  <c r="R314"/>
  <c r="P314"/>
  <c r="BI311"/>
  <c r="BH311"/>
  <c r="BG311"/>
  <c r="BF311"/>
  <c r="T311"/>
  <c r="T310"/>
  <c r="R311"/>
  <c r="R310"/>
  <c r="P311"/>
  <c r="P310"/>
  <c r="BI309"/>
  <c r="BH309"/>
  <c r="BG309"/>
  <c r="BF309"/>
  <c r="T309"/>
  <c r="R309"/>
  <c r="P309"/>
  <c r="BI307"/>
  <c r="BH307"/>
  <c r="BG307"/>
  <c r="BF307"/>
  <c r="T307"/>
  <c r="R307"/>
  <c r="P307"/>
  <c r="BI306"/>
  <c r="BH306"/>
  <c r="BG306"/>
  <c r="BF306"/>
  <c r="T306"/>
  <c r="R306"/>
  <c r="P306"/>
  <c r="BI304"/>
  <c r="BH304"/>
  <c r="BG304"/>
  <c r="BF304"/>
  <c r="T304"/>
  <c r="R304"/>
  <c r="P304"/>
  <c r="BI303"/>
  <c r="BH303"/>
  <c r="BG303"/>
  <c r="BF303"/>
  <c r="T303"/>
  <c r="R303"/>
  <c r="P303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3"/>
  <c r="BH293"/>
  <c r="BG293"/>
  <c r="BF293"/>
  <c r="T293"/>
  <c r="R293"/>
  <c r="P293"/>
  <c r="BI260"/>
  <c r="BH260"/>
  <c r="BG260"/>
  <c r="BF260"/>
  <c r="T260"/>
  <c r="R260"/>
  <c r="P260"/>
  <c r="BI257"/>
  <c r="BH257"/>
  <c r="BG257"/>
  <c r="BF257"/>
  <c r="T257"/>
  <c r="R257"/>
  <c r="P257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4"/>
  <c r="BH244"/>
  <c r="BG244"/>
  <c r="BF244"/>
  <c r="T244"/>
  <c r="R244"/>
  <c r="P244"/>
  <c r="BI241"/>
  <c r="BH241"/>
  <c r="BG241"/>
  <c r="BF241"/>
  <c r="T241"/>
  <c r="R241"/>
  <c r="P241"/>
  <c r="BI235"/>
  <c r="BH235"/>
  <c r="BG235"/>
  <c r="BF235"/>
  <c r="T235"/>
  <c r="R235"/>
  <c r="P235"/>
  <c r="BI230"/>
  <c r="BH230"/>
  <c r="BG230"/>
  <c r="BF230"/>
  <c r="T230"/>
  <c r="R230"/>
  <c r="P230"/>
  <c r="BI225"/>
  <c r="BH225"/>
  <c r="BG225"/>
  <c r="BF225"/>
  <c r="T225"/>
  <c r="R225"/>
  <c r="P225"/>
  <c r="BI220"/>
  <c r="BH220"/>
  <c r="BG220"/>
  <c r="BF220"/>
  <c r="T220"/>
  <c r="T219"/>
  <c r="R220"/>
  <c r="R219"/>
  <c r="P220"/>
  <c r="P219"/>
  <c r="BI214"/>
  <c r="BH214"/>
  <c r="BG214"/>
  <c r="BF214"/>
  <c r="T214"/>
  <c r="R214"/>
  <c r="P214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199"/>
  <c r="BH199"/>
  <c r="BG199"/>
  <c r="BF199"/>
  <c r="T199"/>
  <c r="R199"/>
  <c r="P199"/>
  <c r="BI196"/>
  <c r="BH196"/>
  <c r="BG196"/>
  <c r="BF196"/>
  <c r="T196"/>
  <c r="R196"/>
  <c r="P196"/>
  <c r="BI194"/>
  <c r="BH194"/>
  <c r="BG194"/>
  <c r="BF194"/>
  <c r="T194"/>
  <c r="R194"/>
  <c r="P194"/>
  <c r="BI189"/>
  <c r="BH189"/>
  <c r="BG189"/>
  <c r="BF189"/>
  <c r="T189"/>
  <c r="R189"/>
  <c r="P189"/>
  <c r="BI186"/>
  <c r="BH186"/>
  <c r="BG186"/>
  <c r="BF186"/>
  <c r="T186"/>
  <c r="R186"/>
  <c r="P186"/>
  <c r="BI184"/>
  <c r="BH184"/>
  <c r="BG184"/>
  <c r="BF184"/>
  <c r="T184"/>
  <c r="R184"/>
  <c r="P184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2"/>
  <c r="BH152"/>
  <c r="BG152"/>
  <c r="BF152"/>
  <c r="T152"/>
  <c r="T151"/>
  <c r="R152"/>
  <c r="R151"/>
  <c r="P152"/>
  <c r="P151"/>
  <c r="BI143"/>
  <c r="BH143"/>
  <c r="BG143"/>
  <c r="BF143"/>
  <c r="T143"/>
  <c r="T142"/>
  <c r="T141"/>
  <c r="R143"/>
  <c r="R142"/>
  <c r="R141"/>
  <c r="P143"/>
  <c r="P142"/>
  <c r="P141"/>
  <c r="BI138"/>
  <c r="BH138"/>
  <c r="BG138"/>
  <c r="BF138"/>
  <c r="T138"/>
  <c r="T137"/>
  <c r="R138"/>
  <c r="R137"/>
  <c r="P138"/>
  <c r="P137"/>
  <c r="BI135"/>
  <c r="BH135"/>
  <c r="BG135"/>
  <c r="BF135"/>
  <c r="T135"/>
  <c r="R135"/>
  <c r="P135"/>
  <c r="BI133"/>
  <c r="BH133"/>
  <c r="BG133"/>
  <c r="BF133"/>
  <c r="T133"/>
  <c r="R133"/>
  <c r="P133"/>
  <c r="BI130"/>
  <c r="BH130"/>
  <c r="BG130"/>
  <c r="BF130"/>
  <c r="T130"/>
  <c r="R130"/>
  <c r="P130"/>
  <c r="BI128"/>
  <c r="BH128"/>
  <c r="BG128"/>
  <c r="BF128"/>
  <c r="T128"/>
  <c r="R128"/>
  <c r="P128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5"/>
  <c r="BH115"/>
  <c r="BG115"/>
  <c r="BF115"/>
  <c r="T115"/>
  <c r="T114"/>
  <c r="R115"/>
  <c r="R114"/>
  <c r="P115"/>
  <c r="P114"/>
  <c r="J108"/>
  <c r="F107"/>
  <c r="F105"/>
  <c r="E103"/>
  <c r="J55"/>
  <c r="F54"/>
  <c r="F52"/>
  <c r="E50"/>
  <c r="J21"/>
  <c r="E21"/>
  <c r="J54"/>
  <c r="J20"/>
  <c r="J18"/>
  <c r="E18"/>
  <c r="F108"/>
  <c r="J17"/>
  <c r="J12"/>
  <c r="J105"/>
  <c r="E7"/>
  <c r="E48"/>
  <c i="2" r="J37"/>
  <c r="J36"/>
  <c i="1" r="AY55"/>
  <c i="2" r="J35"/>
  <c i="1" r="AX55"/>
  <c i="2" r="BI4038"/>
  <c r="BH4038"/>
  <c r="BG4038"/>
  <c r="BF4038"/>
  <c r="T4038"/>
  <c r="R4038"/>
  <c r="P4038"/>
  <c r="BI4037"/>
  <c r="BH4037"/>
  <c r="BG4037"/>
  <c r="BF4037"/>
  <c r="T4037"/>
  <c r="R4037"/>
  <c r="P4037"/>
  <c r="BI4035"/>
  <c r="BH4035"/>
  <c r="BG4035"/>
  <c r="BF4035"/>
  <c r="T4035"/>
  <c r="R4035"/>
  <c r="P4035"/>
  <c r="BI4034"/>
  <c r="BH4034"/>
  <c r="BG4034"/>
  <c r="BF4034"/>
  <c r="T4034"/>
  <c r="R4034"/>
  <c r="P4034"/>
  <c r="BI4033"/>
  <c r="BH4033"/>
  <c r="BG4033"/>
  <c r="BF4033"/>
  <c r="T4033"/>
  <c r="R4033"/>
  <c r="P4033"/>
  <c r="BI4032"/>
  <c r="BH4032"/>
  <c r="BG4032"/>
  <c r="BF4032"/>
  <c r="T4032"/>
  <c r="R4032"/>
  <c r="P4032"/>
  <c r="BI4031"/>
  <c r="BH4031"/>
  <c r="BG4031"/>
  <c r="BF4031"/>
  <c r="T4031"/>
  <c r="R4031"/>
  <c r="P4031"/>
  <c r="BI4028"/>
  <c r="BH4028"/>
  <c r="BG4028"/>
  <c r="BF4028"/>
  <c r="T4028"/>
  <c r="R4028"/>
  <c r="P4028"/>
  <c r="BI4027"/>
  <c r="BH4027"/>
  <c r="BG4027"/>
  <c r="BF4027"/>
  <c r="T4027"/>
  <c r="R4027"/>
  <c r="P4027"/>
  <c r="BI4026"/>
  <c r="BH4026"/>
  <c r="BG4026"/>
  <c r="BF4026"/>
  <c r="T4026"/>
  <c r="R4026"/>
  <c r="P4026"/>
  <c r="BI4024"/>
  <c r="BH4024"/>
  <c r="BG4024"/>
  <c r="BF4024"/>
  <c r="T4024"/>
  <c r="R4024"/>
  <c r="P4024"/>
  <c r="BI4023"/>
  <c r="BH4023"/>
  <c r="BG4023"/>
  <c r="BF4023"/>
  <c r="T4023"/>
  <c r="R4023"/>
  <c r="P4023"/>
  <c r="BI4022"/>
  <c r="BH4022"/>
  <c r="BG4022"/>
  <c r="BF4022"/>
  <c r="T4022"/>
  <c r="R4022"/>
  <c r="P4022"/>
  <c r="BI4020"/>
  <c r="BH4020"/>
  <c r="BG4020"/>
  <c r="BF4020"/>
  <c r="T4020"/>
  <c r="R4020"/>
  <c r="P4020"/>
  <c r="BI4019"/>
  <c r="BH4019"/>
  <c r="BG4019"/>
  <c r="BF4019"/>
  <c r="T4019"/>
  <c r="R4019"/>
  <c r="P4019"/>
  <c r="BI4015"/>
  <c r="BH4015"/>
  <c r="BG4015"/>
  <c r="BF4015"/>
  <c r="T4015"/>
  <c r="R4015"/>
  <c r="P4015"/>
  <c r="BI4014"/>
  <c r="BH4014"/>
  <c r="BG4014"/>
  <c r="BF4014"/>
  <c r="T4014"/>
  <c r="R4014"/>
  <c r="P4014"/>
  <c r="BI4011"/>
  <c r="BH4011"/>
  <c r="BG4011"/>
  <c r="BF4011"/>
  <c r="T4011"/>
  <c r="R4011"/>
  <c r="P4011"/>
  <c r="BI4008"/>
  <c r="BH4008"/>
  <c r="BG4008"/>
  <c r="BF4008"/>
  <c r="T4008"/>
  <c r="R4008"/>
  <c r="P4008"/>
  <c r="BI4005"/>
  <c r="BH4005"/>
  <c r="BG4005"/>
  <c r="BF4005"/>
  <c r="T4005"/>
  <c r="R4005"/>
  <c r="P4005"/>
  <c r="BI4002"/>
  <c r="BH4002"/>
  <c r="BG4002"/>
  <c r="BF4002"/>
  <c r="T4002"/>
  <c r="R4002"/>
  <c r="P4002"/>
  <c r="BI3999"/>
  <c r="BH3999"/>
  <c r="BG3999"/>
  <c r="BF3999"/>
  <c r="T3999"/>
  <c r="R3999"/>
  <c r="P3999"/>
  <c r="BI3997"/>
  <c r="BH3997"/>
  <c r="BG3997"/>
  <c r="BF3997"/>
  <c r="T3997"/>
  <c r="R3997"/>
  <c r="P3997"/>
  <c r="BI3995"/>
  <c r="BH3995"/>
  <c r="BG3995"/>
  <c r="BF3995"/>
  <c r="T3995"/>
  <c r="R3995"/>
  <c r="P3995"/>
  <c r="BI3990"/>
  <c r="BH3990"/>
  <c r="BG3990"/>
  <c r="BF3990"/>
  <c r="T3990"/>
  <c r="R3990"/>
  <c r="P3990"/>
  <c r="BI3986"/>
  <c r="BH3986"/>
  <c r="BG3986"/>
  <c r="BF3986"/>
  <c r="T3986"/>
  <c r="R3986"/>
  <c r="P3986"/>
  <c r="BI3984"/>
  <c r="BH3984"/>
  <c r="BG3984"/>
  <c r="BF3984"/>
  <c r="T3984"/>
  <c r="R3984"/>
  <c r="P3984"/>
  <c r="BI3978"/>
  <c r="BH3978"/>
  <c r="BG3978"/>
  <c r="BF3978"/>
  <c r="T3978"/>
  <c r="R3978"/>
  <c r="P3978"/>
  <c r="BI3976"/>
  <c r="BH3976"/>
  <c r="BG3976"/>
  <c r="BF3976"/>
  <c r="T3976"/>
  <c r="R3976"/>
  <c r="P3976"/>
  <c r="BI3974"/>
  <c r="BH3974"/>
  <c r="BG3974"/>
  <c r="BF3974"/>
  <c r="T3974"/>
  <c r="R3974"/>
  <c r="P3974"/>
  <c r="BI3972"/>
  <c r="BH3972"/>
  <c r="BG3972"/>
  <c r="BF3972"/>
  <c r="T3972"/>
  <c r="R3972"/>
  <c r="P3972"/>
  <c r="BI3969"/>
  <c r="BH3969"/>
  <c r="BG3969"/>
  <c r="BF3969"/>
  <c r="T3969"/>
  <c r="R3969"/>
  <c r="P3969"/>
  <c r="BI3967"/>
  <c r="BH3967"/>
  <c r="BG3967"/>
  <c r="BF3967"/>
  <c r="T3967"/>
  <c r="R3967"/>
  <c r="P3967"/>
  <c r="BI3947"/>
  <c r="BH3947"/>
  <c r="BG3947"/>
  <c r="BF3947"/>
  <c r="T3947"/>
  <c r="R3947"/>
  <c r="P3947"/>
  <c r="BI3927"/>
  <c r="BH3927"/>
  <c r="BG3927"/>
  <c r="BF3927"/>
  <c r="T3927"/>
  <c r="R3927"/>
  <c r="P3927"/>
  <c r="BI3923"/>
  <c r="BH3923"/>
  <c r="BG3923"/>
  <c r="BF3923"/>
  <c r="T3923"/>
  <c r="R3923"/>
  <c r="P3923"/>
  <c r="BI3919"/>
  <c r="BH3919"/>
  <c r="BG3919"/>
  <c r="BF3919"/>
  <c r="T3919"/>
  <c r="R3919"/>
  <c r="P3919"/>
  <c r="BI3914"/>
  <c r="BH3914"/>
  <c r="BG3914"/>
  <c r="BF3914"/>
  <c r="T3914"/>
  <c r="R3914"/>
  <c r="P3914"/>
  <c r="BI3909"/>
  <c r="BH3909"/>
  <c r="BG3909"/>
  <c r="BF3909"/>
  <c r="T3909"/>
  <c r="R3909"/>
  <c r="P3909"/>
  <c r="BI3902"/>
  <c r="BH3902"/>
  <c r="BG3902"/>
  <c r="BF3902"/>
  <c r="T3902"/>
  <c r="R3902"/>
  <c r="P3902"/>
  <c r="BI3896"/>
  <c r="BH3896"/>
  <c r="BG3896"/>
  <c r="BF3896"/>
  <c r="T3896"/>
  <c r="R3896"/>
  <c r="P3896"/>
  <c r="BI3886"/>
  <c r="BH3886"/>
  <c r="BG3886"/>
  <c r="BF3886"/>
  <c r="T3886"/>
  <c r="R3886"/>
  <c r="P3886"/>
  <c r="BI3879"/>
  <c r="BH3879"/>
  <c r="BG3879"/>
  <c r="BF3879"/>
  <c r="T3879"/>
  <c r="R3879"/>
  <c r="P3879"/>
  <c r="BI3876"/>
  <c r="BH3876"/>
  <c r="BG3876"/>
  <c r="BF3876"/>
  <c r="T3876"/>
  <c r="R3876"/>
  <c r="P3876"/>
  <c r="BI3871"/>
  <c r="BH3871"/>
  <c r="BG3871"/>
  <c r="BF3871"/>
  <c r="T3871"/>
  <c r="R3871"/>
  <c r="P3871"/>
  <c r="BI3864"/>
  <c r="BH3864"/>
  <c r="BG3864"/>
  <c r="BF3864"/>
  <c r="T3864"/>
  <c r="R3864"/>
  <c r="P3864"/>
  <c r="BI3861"/>
  <c r="BH3861"/>
  <c r="BG3861"/>
  <c r="BF3861"/>
  <c r="T3861"/>
  <c r="R3861"/>
  <c r="P3861"/>
  <c r="BI3856"/>
  <c r="BH3856"/>
  <c r="BG3856"/>
  <c r="BF3856"/>
  <c r="T3856"/>
  <c r="R3856"/>
  <c r="P3856"/>
  <c r="BI3853"/>
  <c r="BH3853"/>
  <c r="BG3853"/>
  <c r="BF3853"/>
  <c r="T3853"/>
  <c r="R3853"/>
  <c r="P3853"/>
  <c r="BI3850"/>
  <c r="BH3850"/>
  <c r="BG3850"/>
  <c r="BF3850"/>
  <c r="T3850"/>
  <c r="R3850"/>
  <c r="P3850"/>
  <c r="BI3848"/>
  <c r="BH3848"/>
  <c r="BG3848"/>
  <c r="BF3848"/>
  <c r="T3848"/>
  <c r="R3848"/>
  <c r="P3848"/>
  <c r="BI3846"/>
  <c r="BH3846"/>
  <c r="BG3846"/>
  <c r="BF3846"/>
  <c r="T3846"/>
  <c r="R3846"/>
  <c r="P3846"/>
  <c r="BI3844"/>
  <c r="BH3844"/>
  <c r="BG3844"/>
  <c r="BF3844"/>
  <c r="T3844"/>
  <c r="R3844"/>
  <c r="P3844"/>
  <c r="BI3841"/>
  <c r="BH3841"/>
  <c r="BG3841"/>
  <c r="BF3841"/>
  <c r="T3841"/>
  <c r="R3841"/>
  <c r="P3841"/>
  <c r="BI3836"/>
  <c r="BH3836"/>
  <c r="BG3836"/>
  <c r="BF3836"/>
  <c r="T3836"/>
  <c r="R3836"/>
  <c r="P3836"/>
  <c r="BI3830"/>
  <c r="BH3830"/>
  <c r="BG3830"/>
  <c r="BF3830"/>
  <c r="T3830"/>
  <c r="R3830"/>
  <c r="P3830"/>
  <c r="BI3827"/>
  <c r="BH3827"/>
  <c r="BG3827"/>
  <c r="BF3827"/>
  <c r="T3827"/>
  <c r="R3827"/>
  <c r="P3827"/>
  <c r="BI3823"/>
  <c r="BH3823"/>
  <c r="BG3823"/>
  <c r="BF3823"/>
  <c r="T3823"/>
  <c r="R3823"/>
  <c r="P3823"/>
  <c r="BI3820"/>
  <c r="BH3820"/>
  <c r="BG3820"/>
  <c r="BF3820"/>
  <c r="T3820"/>
  <c r="R3820"/>
  <c r="P3820"/>
  <c r="BI3818"/>
  <c r="BH3818"/>
  <c r="BG3818"/>
  <c r="BF3818"/>
  <c r="T3818"/>
  <c r="R3818"/>
  <c r="P3818"/>
  <c r="BI3814"/>
  <c r="BH3814"/>
  <c r="BG3814"/>
  <c r="BF3814"/>
  <c r="T3814"/>
  <c r="R3814"/>
  <c r="P3814"/>
  <c r="BI3812"/>
  <c r="BH3812"/>
  <c r="BG3812"/>
  <c r="BF3812"/>
  <c r="T3812"/>
  <c r="R3812"/>
  <c r="P3812"/>
  <c r="BI3810"/>
  <c r="BH3810"/>
  <c r="BG3810"/>
  <c r="BF3810"/>
  <c r="T3810"/>
  <c r="R3810"/>
  <c r="P3810"/>
  <c r="BI3808"/>
  <c r="BH3808"/>
  <c r="BG3808"/>
  <c r="BF3808"/>
  <c r="T3808"/>
  <c r="R3808"/>
  <c r="P3808"/>
  <c r="BI3806"/>
  <c r="BH3806"/>
  <c r="BG3806"/>
  <c r="BF3806"/>
  <c r="T3806"/>
  <c r="R3806"/>
  <c r="P3806"/>
  <c r="BI3804"/>
  <c r="BH3804"/>
  <c r="BG3804"/>
  <c r="BF3804"/>
  <c r="T3804"/>
  <c r="R3804"/>
  <c r="P3804"/>
  <c r="BI3788"/>
  <c r="BH3788"/>
  <c r="BG3788"/>
  <c r="BF3788"/>
  <c r="T3788"/>
  <c r="R3788"/>
  <c r="P3788"/>
  <c r="BI3786"/>
  <c r="BH3786"/>
  <c r="BG3786"/>
  <c r="BF3786"/>
  <c r="T3786"/>
  <c r="R3786"/>
  <c r="P3786"/>
  <c r="BI3777"/>
  <c r="BH3777"/>
  <c r="BG3777"/>
  <c r="BF3777"/>
  <c r="T3777"/>
  <c r="R3777"/>
  <c r="P3777"/>
  <c r="BI3773"/>
  <c r="BH3773"/>
  <c r="BG3773"/>
  <c r="BF3773"/>
  <c r="T3773"/>
  <c r="R3773"/>
  <c r="P3773"/>
  <c r="BI3771"/>
  <c r="BH3771"/>
  <c r="BG3771"/>
  <c r="BF3771"/>
  <c r="T3771"/>
  <c r="R3771"/>
  <c r="P3771"/>
  <c r="BI3758"/>
  <c r="BH3758"/>
  <c r="BG3758"/>
  <c r="BF3758"/>
  <c r="T3758"/>
  <c r="R3758"/>
  <c r="P3758"/>
  <c r="BI3753"/>
  <c r="BH3753"/>
  <c r="BG3753"/>
  <c r="BF3753"/>
  <c r="T3753"/>
  <c r="R3753"/>
  <c r="P3753"/>
  <c r="BI3745"/>
  <c r="BH3745"/>
  <c r="BG3745"/>
  <c r="BF3745"/>
  <c r="T3745"/>
  <c r="R3745"/>
  <c r="P3745"/>
  <c r="BI3742"/>
  <c r="BH3742"/>
  <c r="BG3742"/>
  <c r="BF3742"/>
  <c r="T3742"/>
  <c r="R3742"/>
  <c r="P3742"/>
  <c r="BI3729"/>
  <c r="BH3729"/>
  <c r="BG3729"/>
  <c r="BF3729"/>
  <c r="T3729"/>
  <c r="R3729"/>
  <c r="P3729"/>
  <c r="BI3726"/>
  <c r="BH3726"/>
  <c r="BG3726"/>
  <c r="BF3726"/>
  <c r="T3726"/>
  <c r="R3726"/>
  <c r="P3726"/>
  <c r="BI3713"/>
  <c r="BH3713"/>
  <c r="BG3713"/>
  <c r="BF3713"/>
  <c r="T3713"/>
  <c r="R3713"/>
  <c r="P3713"/>
  <c r="BI3710"/>
  <c r="BH3710"/>
  <c r="BG3710"/>
  <c r="BF3710"/>
  <c r="T3710"/>
  <c r="R3710"/>
  <c r="P3710"/>
  <c r="BI3705"/>
  <c r="BH3705"/>
  <c r="BG3705"/>
  <c r="BF3705"/>
  <c r="T3705"/>
  <c r="R3705"/>
  <c r="P3705"/>
  <c r="BI3695"/>
  <c r="BH3695"/>
  <c r="BG3695"/>
  <c r="BF3695"/>
  <c r="T3695"/>
  <c r="R3695"/>
  <c r="P3695"/>
  <c r="BI3693"/>
  <c r="BH3693"/>
  <c r="BG3693"/>
  <c r="BF3693"/>
  <c r="T3693"/>
  <c r="R3693"/>
  <c r="P3693"/>
  <c r="BI3668"/>
  <c r="BH3668"/>
  <c r="BG3668"/>
  <c r="BF3668"/>
  <c r="T3668"/>
  <c r="R3668"/>
  <c r="P3668"/>
  <c r="BI3664"/>
  <c r="BH3664"/>
  <c r="BG3664"/>
  <c r="BF3664"/>
  <c r="T3664"/>
  <c r="R3664"/>
  <c r="P3664"/>
  <c r="BI3662"/>
  <c r="BH3662"/>
  <c r="BG3662"/>
  <c r="BF3662"/>
  <c r="T3662"/>
  <c r="R3662"/>
  <c r="P3662"/>
  <c r="BI3660"/>
  <c r="BH3660"/>
  <c r="BG3660"/>
  <c r="BF3660"/>
  <c r="T3660"/>
  <c r="R3660"/>
  <c r="P3660"/>
  <c r="BI3644"/>
  <c r="BH3644"/>
  <c r="BG3644"/>
  <c r="BF3644"/>
  <c r="T3644"/>
  <c r="R3644"/>
  <c r="P3644"/>
  <c r="BI3615"/>
  <c r="BH3615"/>
  <c r="BG3615"/>
  <c r="BF3615"/>
  <c r="T3615"/>
  <c r="R3615"/>
  <c r="P3615"/>
  <c r="BI3612"/>
  <c r="BH3612"/>
  <c r="BG3612"/>
  <c r="BF3612"/>
  <c r="T3612"/>
  <c r="R3612"/>
  <c r="P3612"/>
  <c r="BI3602"/>
  <c r="BH3602"/>
  <c r="BG3602"/>
  <c r="BF3602"/>
  <c r="T3602"/>
  <c r="R3602"/>
  <c r="P3602"/>
  <c r="BI3600"/>
  <c r="BH3600"/>
  <c r="BG3600"/>
  <c r="BF3600"/>
  <c r="T3600"/>
  <c r="R3600"/>
  <c r="P3600"/>
  <c r="BI3587"/>
  <c r="BH3587"/>
  <c r="BG3587"/>
  <c r="BF3587"/>
  <c r="T3587"/>
  <c r="R3587"/>
  <c r="P3587"/>
  <c r="BI3583"/>
  <c r="BH3583"/>
  <c r="BG3583"/>
  <c r="BF3583"/>
  <c r="T3583"/>
  <c r="R3583"/>
  <c r="P3583"/>
  <c r="BI3574"/>
  <c r="BH3574"/>
  <c r="BG3574"/>
  <c r="BF3574"/>
  <c r="T3574"/>
  <c r="R3574"/>
  <c r="P3574"/>
  <c r="BI3570"/>
  <c r="BH3570"/>
  <c r="BG3570"/>
  <c r="BF3570"/>
  <c r="T3570"/>
  <c r="R3570"/>
  <c r="P3570"/>
  <c r="BI3560"/>
  <c r="BH3560"/>
  <c r="BG3560"/>
  <c r="BF3560"/>
  <c r="T3560"/>
  <c r="R3560"/>
  <c r="P3560"/>
  <c r="BI3534"/>
  <c r="BH3534"/>
  <c r="BG3534"/>
  <c r="BF3534"/>
  <c r="T3534"/>
  <c r="R3534"/>
  <c r="P3534"/>
  <c r="BI3530"/>
  <c r="BH3530"/>
  <c r="BG3530"/>
  <c r="BF3530"/>
  <c r="T3530"/>
  <c r="R3530"/>
  <c r="P3530"/>
  <c r="BI3526"/>
  <c r="BH3526"/>
  <c r="BG3526"/>
  <c r="BF3526"/>
  <c r="T3526"/>
  <c r="R3526"/>
  <c r="P3526"/>
  <c r="BI3523"/>
  <c r="BH3523"/>
  <c r="BG3523"/>
  <c r="BF3523"/>
  <c r="T3523"/>
  <c r="R3523"/>
  <c r="P3523"/>
  <c r="BI3519"/>
  <c r="BH3519"/>
  <c r="BG3519"/>
  <c r="BF3519"/>
  <c r="T3519"/>
  <c r="R3519"/>
  <c r="P3519"/>
  <c r="BI3515"/>
  <c r="BH3515"/>
  <c r="BG3515"/>
  <c r="BF3515"/>
  <c r="T3515"/>
  <c r="R3515"/>
  <c r="P3515"/>
  <c r="BI3511"/>
  <c r="BH3511"/>
  <c r="BG3511"/>
  <c r="BF3511"/>
  <c r="T3511"/>
  <c r="R3511"/>
  <c r="P3511"/>
  <c r="BI3503"/>
  <c r="BH3503"/>
  <c r="BG3503"/>
  <c r="BF3503"/>
  <c r="T3503"/>
  <c r="R3503"/>
  <c r="P3503"/>
  <c r="BI3499"/>
  <c r="BH3499"/>
  <c r="BG3499"/>
  <c r="BF3499"/>
  <c r="T3499"/>
  <c r="R3499"/>
  <c r="P3499"/>
  <c r="BI3493"/>
  <c r="BH3493"/>
  <c r="BG3493"/>
  <c r="BF3493"/>
  <c r="T3493"/>
  <c r="R3493"/>
  <c r="P3493"/>
  <c r="BI3489"/>
  <c r="BH3489"/>
  <c r="BG3489"/>
  <c r="BF3489"/>
  <c r="T3489"/>
  <c r="R3489"/>
  <c r="P3489"/>
  <c r="BI3486"/>
  <c r="BH3486"/>
  <c r="BG3486"/>
  <c r="BF3486"/>
  <c r="T3486"/>
  <c r="R3486"/>
  <c r="P3486"/>
  <c r="BI3481"/>
  <c r="BH3481"/>
  <c r="BG3481"/>
  <c r="BF3481"/>
  <c r="T3481"/>
  <c r="R3481"/>
  <c r="P3481"/>
  <c r="BI3477"/>
  <c r="BH3477"/>
  <c r="BG3477"/>
  <c r="BF3477"/>
  <c r="T3477"/>
  <c r="R3477"/>
  <c r="P3477"/>
  <c r="BI3465"/>
  <c r="BH3465"/>
  <c r="BG3465"/>
  <c r="BF3465"/>
  <c r="T3465"/>
  <c r="R3465"/>
  <c r="P3465"/>
  <c r="BI3463"/>
  <c r="BH3463"/>
  <c r="BG3463"/>
  <c r="BF3463"/>
  <c r="T3463"/>
  <c r="R3463"/>
  <c r="P3463"/>
  <c r="BI3457"/>
  <c r="BH3457"/>
  <c r="BG3457"/>
  <c r="BF3457"/>
  <c r="T3457"/>
  <c r="R3457"/>
  <c r="P3457"/>
  <c r="BI3455"/>
  <c r="BH3455"/>
  <c r="BG3455"/>
  <c r="BF3455"/>
  <c r="T3455"/>
  <c r="R3455"/>
  <c r="P3455"/>
  <c r="BI3427"/>
  <c r="BH3427"/>
  <c r="BG3427"/>
  <c r="BF3427"/>
  <c r="T3427"/>
  <c r="R3427"/>
  <c r="P3427"/>
  <c r="BI3425"/>
  <c r="BH3425"/>
  <c r="BG3425"/>
  <c r="BF3425"/>
  <c r="T3425"/>
  <c r="R3425"/>
  <c r="P3425"/>
  <c r="BI3424"/>
  <c r="BH3424"/>
  <c r="BG3424"/>
  <c r="BF3424"/>
  <c r="T3424"/>
  <c r="R3424"/>
  <c r="P3424"/>
  <c r="BI3420"/>
  <c r="BH3420"/>
  <c r="BG3420"/>
  <c r="BF3420"/>
  <c r="T3420"/>
  <c r="R3420"/>
  <c r="P3420"/>
  <c r="BI3418"/>
  <c r="BH3418"/>
  <c r="BG3418"/>
  <c r="BF3418"/>
  <c r="T3418"/>
  <c r="R3418"/>
  <c r="P3418"/>
  <c r="BI3414"/>
  <c r="BH3414"/>
  <c r="BG3414"/>
  <c r="BF3414"/>
  <c r="T3414"/>
  <c r="R3414"/>
  <c r="P3414"/>
  <c r="BI3412"/>
  <c r="BH3412"/>
  <c r="BG3412"/>
  <c r="BF3412"/>
  <c r="T3412"/>
  <c r="R3412"/>
  <c r="P3412"/>
  <c r="BI3410"/>
  <c r="BH3410"/>
  <c r="BG3410"/>
  <c r="BF3410"/>
  <c r="T3410"/>
  <c r="R3410"/>
  <c r="P3410"/>
  <c r="BI3407"/>
  <c r="BH3407"/>
  <c r="BG3407"/>
  <c r="BF3407"/>
  <c r="T3407"/>
  <c r="R3407"/>
  <c r="P3407"/>
  <c r="BI3400"/>
  <c r="BH3400"/>
  <c r="BG3400"/>
  <c r="BF3400"/>
  <c r="T3400"/>
  <c r="R3400"/>
  <c r="P3400"/>
  <c r="BI3398"/>
  <c r="BH3398"/>
  <c r="BG3398"/>
  <c r="BF3398"/>
  <c r="T3398"/>
  <c r="R3398"/>
  <c r="P3398"/>
  <c r="BI3396"/>
  <c r="BH3396"/>
  <c r="BG3396"/>
  <c r="BF3396"/>
  <c r="T3396"/>
  <c r="R3396"/>
  <c r="P3396"/>
  <c r="BI3393"/>
  <c r="BH3393"/>
  <c r="BG3393"/>
  <c r="BF3393"/>
  <c r="T3393"/>
  <c r="R3393"/>
  <c r="P3393"/>
  <c r="BI3387"/>
  <c r="BH3387"/>
  <c r="BG3387"/>
  <c r="BF3387"/>
  <c r="T3387"/>
  <c r="R3387"/>
  <c r="P3387"/>
  <c r="BI3381"/>
  <c r="BH3381"/>
  <c r="BG3381"/>
  <c r="BF3381"/>
  <c r="T3381"/>
  <c r="R3381"/>
  <c r="P3381"/>
  <c r="BI3369"/>
  <c r="BH3369"/>
  <c r="BG3369"/>
  <c r="BF3369"/>
  <c r="T3369"/>
  <c r="R3369"/>
  <c r="P3369"/>
  <c r="BI3366"/>
  <c r="BH3366"/>
  <c r="BG3366"/>
  <c r="BF3366"/>
  <c r="T3366"/>
  <c r="R3366"/>
  <c r="P3366"/>
  <c r="BI3355"/>
  <c r="BH3355"/>
  <c r="BG3355"/>
  <c r="BF3355"/>
  <c r="T3355"/>
  <c r="R3355"/>
  <c r="P3355"/>
  <c r="BI3342"/>
  <c r="BH3342"/>
  <c r="BG3342"/>
  <c r="BF3342"/>
  <c r="T3342"/>
  <c r="R3342"/>
  <c r="P3342"/>
  <c r="BI3340"/>
  <c r="BH3340"/>
  <c r="BG3340"/>
  <c r="BF3340"/>
  <c r="T3340"/>
  <c r="R3340"/>
  <c r="P3340"/>
  <c r="BI3331"/>
  <c r="BH3331"/>
  <c r="BG3331"/>
  <c r="BF3331"/>
  <c r="T3331"/>
  <c r="R3331"/>
  <c r="P3331"/>
  <c r="BI3326"/>
  <c r="BH3326"/>
  <c r="BG3326"/>
  <c r="BF3326"/>
  <c r="T3326"/>
  <c r="R3326"/>
  <c r="P3326"/>
  <c r="BI3323"/>
  <c r="BH3323"/>
  <c r="BG3323"/>
  <c r="BF3323"/>
  <c r="T3323"/>
  <c r="R3323"/>
  <c r="P3323"/>
  <c r="BI3302"/>
  <c r="BH3302"/>
  <c r="BG3302"/>
  <c r="BF3302"/>
  <c r="T3302"/>
  <c r="R3302"/>
  <c r="P3302"/>
  <c r="BI3300"/>
  <c r="BH3300"/>
  <c r="BG3300"/>
  <c r="BF3300"/>
  <c r="T3300"/>
  <c r="R3300"/>
  <c r="P3300"/>
  <c r="BI3298"/>
  <c r="BH3298"/>
  <c r="BG3298"/>
  <c r="BF3298"/>
  <c r="T3298"/>
  <c r="R3298"/>
  <c r="P3298"/>
  <c r="BI3296"/>
  <c r="BH3296"/>
  <c r="BG3296"/>
  <c r="BF3296"/>
  <c r="T3296"/>
  <c r="R3296"/>
  <c r="P3296"/>
  <c r="BI3294"/>
  <c r="BH3294"/>
  <c r="BG3294"/>
  <c r="BF3294"/>
  <c r="T3294"/>
  <c r="R3294"/>
  <c r="P3294"/>
  <c r="BI3289"/>
  <c r="BH3289"/>
  <c r="BG3289"/>
  <c r="BF3289"/>
  <c r="T3289"/>
  <c r="R3289"/>
  <c r="P3289"/>
  <c r="BI3287"/>
  <c r="BH3287"/>
  <c r="BG3287"/>
  <c r="BF3287"/>
  <c r="T3287"/>
  <c r="R3287"/>
  <c r="P3287"/>
  <c r="BI3285"/>
  <c r="BH3285"/>
  <c r="BG3285"/>
  <c r="BF3285"/>
  <c r="T3285"/>
  <c r="R3285"/>
  <c r="P3285"/>
  <c r="BI3282"/>
  <c r="BH3282"/>
  <c r="BG3282"/>
  <c r="BF3282"/>
  <c r="T3282"/>
  <c r="R3282"/>
  <c r="P3282"/>
  <c r="BI3272"/>
  <c r="BH3272"/>
  <c r="BG3272"/>
  <c r="BF3272"/>
  <c r="T3272"/>
  <c r="R3272"/>
  <c r="P3272"/>
  <c r="BI3270"/>
  <c r="BH3270"/>
  <c r="BG3270"/>
  <c r="BF3270"/>
  <c r="T3270"/>
  <c r="R3270"/>
  <c r="P3270"/>
  <c r="BI3261"/>
  <c r="BH3261"/>
  <c r="BG3261"/>
  <c r="BF3261"/>
  <c r="T3261"/>
  <c r="R3261"/>
  <c r="P3261"/>
  <c r="BI3255"/>
  <c r="BH3255"/>
  <c r="BG3255"/>
  <c r="BF3255"/>
  <c r="T3255"/>
  <c r="R3255"/>
  <c r="P3255"/>
  <c r="BI3252"/>
  <c r="BH3252"/>
  <c r="BG3252"/>
  <c r="BF3252"/>
  <c r="T3252"/>
  <c r="R3252"/>
  <c r="P3252"/>
  <c r="BI3235"/>
  <c r="BH3235"/>
  <c r="BG3235"/>
  <c r="BF3235"/>
  <c r="T3235"/>
  <c r="R3235"/>
  <c r="P3235"/>
  <c r="BI3228"/>
  <c r="BH3228"/>
  <c r="BG3228"/>
  <c r="BF3228"/>
  <c r="T3228"/>
  <c r="R3228"/>
  <c r="P3228"/>
  <c r="BI3224"/>
  <c r="BH3224"/>
  <c r="BG3224"/>
  <c r="BF3224"/>
  <c r="T3224"/>
  <c r="R3224"/>
  <c r="P3224"/>
  <c r="BI3215"/>
  <c r="BH3215"/>
  <c r="BG3215"/>
  <c r="BF3215"/>
  <c r="T3215"/>
  <c r="R3215"/>
  <c r="P3215"/>
  <c r="BI3212"/>
  <c r="BH3212"/>
  <c r="BG3212"/>
  <c r="BF3212"/>
  <c r="T3212"/>
  <c r="R3212"/>
  <c r="P3212"/>
  <c r="BI3210"/>
  <c r="BH3210"/>
  <c r="BG3210"/>
  <c r="BF3210"/>
  <c r="T3210"/>
  <c r="R3210"/>
  <c r="P3210"/>
  <c r="BI3207"/>
  <c r="BH3207"/>
  <c r="BG3207"/>
  <c r="BF3207"/>
  <c r="T3207"/>
  <c r="R3207"/>
  <c r="P3207"/>
  <c r="BI3202"/>
  <c r="BH3202"/>
  <c r="BG3202"/>
  <c r="BF3202"/>
  <c r="T3202"/>
  <c r="R3202"/>
  <c r="P3202"/>
  <c r="BI3193"/>
  <c r="BH3193"/>
  <c r="BG3193"/>
  <c r="BF3193"/>
  <c r="T3193"/>
  <c r="R3193"/>
  <c r="P3193"/>
  <c r="BI3188"/>
  <c r="BH3188"/>
  <c r="BG3188"/>
  <c r="BF3188"/>
  <c r="T3188"/>
  <c r="R3188"/>
  <c r="P3188"/>
  <c r="BI3183"/>
  <c r="BH3183"/>
  <c r="BG3183"/>
  <c r="BF3183"/>
  <c r="T3183"/>
  <c r="R3183"/>
  <c r="P3183"/>
  <c r="BI3176"/>
  <c r="BH3176"/>
  <c r="BG3176"/>
  <c r="BF3176"/>
  <c r="T3176"/>
  <c r="R3176"/>
  <c r="P3176"/>
  <c r="BI3158"/>
  <c r="BH3158"/>
  <c r="BG3158"/>
  <c r="BF3158"/>
  <c r="T3158"/>
  <c r="R3158"/>
  <c r="P3158"/>
  <c r="BI3152"/>
  <c r="BH3152"/>
  <c r="BG3152"/>
  <c r="BF3152"/>
  <c r="T3152"/>
  <c r="R3152"/>
  <c r="P3152"/>
  <c r="BI3144"/>
  <c r="BH3144"/>
  <c r="BG3144"/>
  <c r="BF3144"/>
  <c r="T3144"/>
  <c r="R3144"/>
  <c r="P3144"/>
  <c r="BI3142"/>
  <c r="BH3142"/>
  <c r="BG3142"/>
  <c r="BF3142"/>
  <c r="T3142"/>
  <c r="R3142"/>
  <c r="P3142"/>
  <c r="BI3136"/>
  <c r="BH3136"/>
  <c r="BG3136"/>
  <c r="BF3136"/>
  <c r="T3136"/>
  <c r="R3136"/>
  <c r="P3136"/>
  <c r="BI3132"/>
  <c r="BH3132"/>
  <c r="BG3132"/>
  <c r="BF3132"/>
  <c r="T3132"/>
  <c r="R3132"/>
  <c r="P3132"/>
  <c r="BI3130"/>
  <c r="BH3130"/>
  <c r="BG3130"/>
  <c r="BF3130"/>
  <c r="T3130"/>
  <c r="R3130"/>
  <c r="P3130"/>
  <c r="BI3126"/>
  <c r="BH3126"/>
  <c r="BG3126"/>
  <c r="BF3126"/>
  <c r="T3126"/>
  <c r="R3126"/>
  <c r="P3126"/>
  <c r="BI3123"/>
  <c r="BH3123"/>
  <c r="BG3123"/>
  <c r="BF3123"/>
  <c r="T3123"/>
  <c r="R3123"/>
  <c r="P3123"/>
  <c r="BI3120"/>
  <c r="BH3120"/>
  <c r="BG3120"/>
  <c r="BF3120"/>
  <c r="T3120"/>
  <c r="R3120"/>
  <c r="P3120"/>
  <c r="BI3117"/>
  <c r="BH3117"/>
  <c r="BG3117"/>
  <c r="BF3117"/>
  <c r="T3117"/>
  <c r="R3117"/>
  <c r="P3117"/>
  <c r="BI3112"/>
  <c r="BH3112"/>
  <c r="BG3112"/>
  <c r="BF3112"/>
  <c r="T3112"/>
  <c r="R3112"/>
  <c r="P3112"/>
  <c r="BI3103"/>
  <c r="BH3103"/>
  <c r="BG3103"/>
  <c r="BF3103"/>
  <c r="T3103"/>
  <c r="R3103"/>
  <c r="P3103"/>
  <c r="BI3095"/>
  <c r="BH3095"/>
  <c r="BG3095"/>
  <c r="BF3095"/>
  <c r="T3095"/>
  <c r="R3095"/>
  <c r="P3095"/>
  <c r="BI3092"/>
  <c r="BH3092"/>
  <c r="BG3092"/>
  <c r="BF3092"/>
  <c r="T3092"/>
  <c r="R3092"/>
  <c r="P3092"/>
  <c r="BI3089"/>
  <c r="BH3089"/>
  <c r="BG3089"/>
  <c r="BF3089"/>
  <c r="T3089"/>
  <c r="R3089"/>
  <c r="P3089"/>
  <c r="BI3086"/>
  <c r="BH3086"/>
  <c r="BG3086"/>
  <c r="BF3086"/>
  <c r="T3086"/>
  <c r="R3086"/>
  <c r="P3086"/>
  <c r="BI3083"/>
  <c r="BH3083"/>
  <c r="BG3083"/>
  <c r="BF3083"/>
  <c r="T3083"/>
  <c r="R3083"/>
  <c r="P3083"/>
  <c r="BI3080"/>
  <c r="BH3080"/>
  <c r="BG3080"/>
  <c r="BF3080"/>
  <c r="T3080"/>
  <c r="R3080"/>
  <c r="P3080"/>
  <c r="BI3077"/>
  <c r="BH3077"/>
  <c r="BG3077"/>
  <c r="BF3077"/>
  <c r="T3077"/>
  <c r="R3077"/>
  <c r="P3077"/>
  <c r="BI3074"/>
  <c r="BH3074"/>
  <c r="BG3074"/>
  <c r="BF3074"/>
  <c r="T3074"/>
  <c r="R3074"/>
  <c r="P3074"/>
  <c r="BI3073"/>
  <c r="BH3073"/>
  <c r="BG3073"/>
  <c r="BF3073"/>
  <c r="T3073"/>
  <c r="R3073"/>
  <c r="P3073"/>
  <c r="BI3071"/>
  <c r="BH3071"/>
  <c r="BG3071"/>
  <c r="BF3071"/>
  <c r="T3071"/>
  <c r="R3071"/>
  <c r="P3071"/>
  <c r="BI3068"/>
  <c r="BH3068"/>
  <c r="BG3068"/>
  <c r="BF3068"/>
  <c r="T3068"/>
  <c r="R3068"/>
  <c r="P3068"/>
  <c r="BI3067"/>
  <c r="BH3067"/>
  <c r="BG3067"/>
  <c r="BF3067"/>
  <c r="T3067"/>
  <c r="R3067"/>
  <c r="P3067"/>
  <c r="BI3062"/>
  <c r="BH3062"/>
  <c r="BG3062"/>
  <c r="BF3062"/>
  <c r="T3062"/>
  <c r="R3062"/>
  <c r="P3062"/>
  <c r="BI3059"/>
  <c r="BH3059"/>
  <c r="BG3059"/>
  <c r="BF3059"/>
  <c r="T3059"/>
  <c r="R3059"/>
  <c r="P3059"/>
  <c r="BI3057"/>
  <c r="BH3057"/>
  <c r="BG3057"/>
  <c r="BF3057"/>
  <c r="T3057"/>
  <c r="R3057"/>
  <c r="P3057"/>
  <c r="BI3055"/>
  <c r="BH3055"/>
  <c r="BG3055"/>
  <c r="BF3055"/>
  <c r="T3055"/>
  <c r="R3055"/>
  <c r="P3055"/>
  <c r="BI3053"/>
  <c r="BH3053"/>
  <c r="BG3053"/>
  <c r="BF3053"/>
  <c r="T3053"/>
  <c r="R3053"/>
  <c r="P3053"/>
  <c r="BI3050"/>
  <c r="BH3050"/>
  <c r="BG3050"/>
  <c r="BF3050"/>
  <c r="T3050"/>
  <c r="R3050"/>
  <c r="P3050"/>
  <c r="BI3047"/>
  <c r="BH3047"/>
  <c r="BG3047"/>
  <c r="BF3047"/>
  <c r="T3047"/>
  <c r="R3047"/>
  <c r="P3047"/>
  <c r="BI3044"/>
  <c r="BH3044"/>
  <c r="BG3044"/>
  <c r="BF3044"/>
  <c r="T3044"/>
  <c r="R3044"/>
  <c r="P3044"/>
  <c r="BI3038"/>
  <c r="BH3038"/>
  <c r="BG3038"/>
  <c r="BF3038"/>
  <c r="T3038"/>
  <c r="R3038"/>
  <c r="P3038"/>
  <c r="BI3035"/>
  <c r="BH3035"/>
  <c r="BG3035"/>
  <c r="BF3035"/>
  <c r="T3035"/>
  <c r="R3035"/>
  <c r="P3035"/>
  <c r="BI3032"/>
  <c r="BH3032"/>
  <c r="BG3032"/>
  <c r="BF3032"/>
  <c r="T3032"/>
  <c r="R3032"/>
  <c r="P3032"/>
  <c r="BI3029"/>
  <c r="BH3029"/>
  <c r="BG3029"/>
  <c r="BF3029"/>
  <c r="T3029"/>
  <c r="R3029"/>
  <c r="P3029"/>
  <c r="BI3026"/>
  <c r="BH3026"/>
  <c r="BG3026"/>
  <c r="BF3026"/>
  <c r="T3026"/>
  <c r="R3026"/>
  <c r="P3026"/>
  <c r="BI3022"/>
  <c r="BH3022"/>
  <c r="BG3022"/>
  <c r="BF3022"/>
  <c r="T3022"/>
  <c r="R3022"/>
  <c r="P3022"/>
  <c r="BI3020"/>
  <c r="BH3020"/>
  <c r="BG3020"/>
  <c r="BF3020"/>
  <c r="T3020"/>
  <c r="R3020"/>
  <c r="P3020"/>
  <c r="BI3018"/>
  <c r="BH3018"/>
  <c r="BG3018"/>
  <c r="BF3018"/>
  <c r="T3018"/>
  <c r="R3018"/>
  <c r="P3018"/>
  <c r="BI3015"/>
  <c r="BH3015"/>
  <c r="BG3015"/>
  <c r="BF3015"/>
  <c r="T3015"/>
  <c r="R3015"/>
  <c r="P3015"/>
  <c r="BI3013"/>
  <c r="BH3013"/>
  <c r="BG3013"/>
  <c r="BF3013"/>
  <c r="T3013"/>
  <c r="R3013"/>
  <c r="P3013"/>
  <c r="BI3010"/>
  <c r="BH3010"/>
  <c r="BG3010"/>
  <c r="BF3010"/>
  <c r="T3010"/>
  <c r="R3010"/>
  <c r="P3010"/>
  <c r="BI3008"/>
  <c r="BH3008"/>
  <c r="BG3008"/>
  <c r="BF3008"/>
  <c r="T3008"/>
  <c r="R3008"/>
  <c r="P3008"/>
  <c r="BI3005"/>
  <c r="BH3005"/>
  <c r="BG3005"/>
  <c r="BF3005"/>
  <c r="T3005"/>
  <c r="R3005"/>
  <c r="P3005"/>
  <c r="BI3003"/>
  <c r="BH3003"/>
  <c r="BG3003"/>
  <c r="BF3003"/>
  <c r="T3003"/>
  <c r="R3003"/>
  <c r="P3003"/>
  <c r="BI3000"/>
  <c r="BH3000"/>
  <c r="BG3000"/>
  <c r="BF3000"/>
  <c r="T3000"/>
  <c r="R3000"/>
  <c r="P3000"/>
  <c r="BI2999"/>
  <c r="BH2999"/>
  <c r="BG2999"/>
  <c r="BF2999"/>
  <c r="T2999"/>
  <c r="R2999"/>
  <c r="P2999"/>
  <c r="BI2997"/>
  <c r="BH2997"/>
  <c r="BG2997"/>
  <c r="BF2997"/>
  <c r="T2997"/>
  <c r="R2997"/>
  <c r="P2997"/>
  <c r="BI2987"/>
  <c r="BH2987"/>
  <c r="BG2987"/>
  <c r="BF2987"/>
  <c r="T2987"/>
  <c r="R2987"/>
  <c r="P2987"/>
  <c r="BI2978"/>
  <c r="BH2978"/>
  <c r="BG2978"/>
  <c r="BF2978"/>
  <c r="T2978"/>
  <c r="R2978"/>
  <c r="P2978"/>
  <c r="BI2969"/>
  <c r="BH2969"/>
  <c r="BG2969"/>
  <c r="BF2969"/>
  <c r="T2969"/>
  <c r="R2969"/>
  <c r="P2969"/>
  <c r="BI2968"/>
  <c r="BH2968"/>
  <c r="BG2968"/>
  <c r="BF2968"/>
  <c r="T2968"/>
  <c r="R2968"/>
  <c r="P2968"/>
  <c r="BI2961"/>
  <c r="BH2961"/>
  <c r="BG2961"/>
  <c r="BF2961"/>
  <c r="T2961"/>
  <c r="R2961"/>
  <c r="P2961"/>
  <c r="BI2954"/>
  <c r="BH2954"/>
  <c r="BG2954"/>
  <c r="BF2954"/>
  <c r="T2954"/>
  <c r="R2954"/>
  <c r="P2954"/>
  <c r="BI2951"/>
  <c r="BH2951"/>
  <c r="BG2951"/>
  <c r="BF2951"/>
  <c r="T2951"/>
  <c r="R2951"/>
  <c r="P2951"/>
  <c r="BI2948"/>
  <c r="BH2948"/>
  <c r="BG2948"/>
  <c r="BF2948"/>
  <c r="T2948"/>
  <c r="R2948"/>
  <c r="P2948"/>
  <c r="BI2931"/>
  <c r="BH2931"/>
  <c r="BG2931"/>
  <c r="BF2931"/>
  <c r="T2931"/>
  <c r="R2931"/>
  <c r="P2931"/>
  <c r="BI2926"/>
  <c r="BH2926"/>
  <c r="BG2926"/>
  <c r="BF2926"/>
  <c r="T2926"/>
  <c r="R2926"/>
  <c r="P2926"/>
  <c r="BI2921"/>
  <c r="BH2921"/>
  <c r="BG2921"/>
  <c r="BF2921"/>
  <c r="T2921"/>
  <c r="R2921"/>
  <c r="P2921"/>
  <c r="BI2910"/>
  <c r="BH2910"/>
  <c r="BG2910"/>
  <c r="BF2910"/>
  <c r="T2910"/>
  <c r="R2910"/>
  <c r="P2910"/>
  <c r="BI2899"/>
  <c r="BH2899"/>
  <c r="BG2899"/>
  <c r="BF2899"/>
  <c r="T2899"/>
  <c r="R2899"/>
  <c r="P2899"/>
  <c r="BI2848"/>
  <c r="BH2848"/>
  <c r="BG2848"/>
  <c r="BF2848"/>
  <c r="T2848"/>
  <c r="R2848"/>
  <c r="P2848"/>
  <c r="BI2821"/>
  <c r="BH2821"/>
  <c r="BG2821"/>
  <c r="BF2821"/>
  <c r="T2821"/>
  <c r="R2821"/>
  <c r="P2821"/>
  <c r="BI2818"/>
  <c r="BH2818"/>
  <c r="BG2818"/>
  <c r="BF2818"/>
  <c r="T2818"/>
  <c r="R2818"/>
  <c r="P2818"/>
  <c r="BI2809"/>
  <c r="BH2809"/>
  <c r="BG2809"/>
  <c r="BF2809"/>
  <c r="T2809"/>
  <c r="R2809"/>
  <c r="P2809"/>
  <c r="BI2806"/>
  <c r="BH2806"/>
  <c r="BG2806"/>
  <c r="BF2806"/>
  <c r="T2806"/>
  <c r="R2806"/>
  <c r="P2806"/>
  <c r="BI2797"/>
  <c r="BH2797"/>
  <c r="BG2797"/>
  <c r="BF2797"/>
  <c r="T2797"/>
  <c r="R2797"/>
  <c r="P2797"/>
  <c r="BI2794"/>
  <c r="BH2794"/>
  <c r="BG2794"/>
  <c r="BF2794"/>
  <c r="T2794"/>
  <c r="R2794"/>
  <c r="P2794"/>
  <c r="BI2786"/>
  <c r="BH2786"/>
  <c r="BG2786"/>
  <c r="BF2786"/>
  <c r="T2786"/>
  <c r="R2786"/>
  <c r="P2786"/>
  <c r="BI2779"/>
  <c r="BH2779"/>
  <c r="BG2779"/>
  <c r="BF2779"/>
  <c r="T2779"/>
  <c r="R2779"/>
  <c r="P2779"/>
  <c r="BI2766"/>
  <c r="BH2766"/>
  <c r="BG2766"/>
  <c r="BF2766"/>
  <c r="T2766"/>
  <c r="R2766"/>
  <c r="P2766"/>
  <c r="BI2753"/>
  <c r="BH2753"/>
  <c r="BG2753"/>
  <c r="BF2753"/>
  <c r="T2753"/>
  <c r="R2753"/>
  <c r="P2753"/>
  <c r="BI2750"/>
  <c r="BH2750"/>
  <c r="BG2750"/>
  <c r="BF2750"/>
  <c r="T2750"/>
  <c r="R2750"/>
  <c r="P2750"/>
  <c r="BI2736"/>
  <c r="BH2736"/>
  <c r="BG2736"/>
  <c r="BF2736"/>
  <c r="T2736"/>
  <c r="R2736"/>
  <c r="P2736"/>
  <c r="BI2717"/>
  <c r="BH2717"/>
  <c r="BG2717"/>
  <c r="BF2717"/>
  <c r="T2717"/>
  <c r="R2717"/>
  <c r="P2717"/>
  <c r="BI2687"/>
  <c r="BH2687"/>
  <c r="BG2687"/>
  <c r="BF2687"/>
  <c r="T2687"/>
  <c r="R2687"/>
  <c r="P2687"/>
  <c r="BI2684"/>
  <c r="BH2684"/>
  <c r="BG2684"/>
  <c r="BF2684"/>
  <c r="T2684"/>
  <c r="R2684"/>
  <c r="P2684"/>
  <c r="BI2681"/>
  <c r="BH2681"/>
  <c r="BG2681"/>
  <c r="BF2681"/>
  <c r="T2681"/>
  <c r="R2681"/>
  <c r="P2681"/>
  <c r="BI2671"/>
  <c r="BH2671"/>
  <c r="BG2671"/>
  <c r="BF2671"/>
  <c r="T2671"/>
  <c r="R2671"/>
  <c r="P2671"/>
  <c r="BI2661"/>
  <c r="BH2661"/>
  <c r="BG2661"/>
  <c r="BF2661"/>
  <c r="T2661"/>
  <c r="R2661"/>
  <c r="P2661"/>
  <c r="BI2656"/>
  <c r="BH2656"/>
  <c r="BG2656"/>
  <c r="BF2656"/>
  <c r="T2656"/>
  <c r="R2656"/>
  <c r="P2656"/>
  <c r="BI2639"/>
  <c r="BH2639"/>
  <c r="BG2639"/>
  <c r="BF2639"/>
  <c r="T2639"/>
  <c r="R2639"/>
  <c r="P2639"/>
  <c r="BI2636"/>
  <c r="BH2636"/>
  <c r="BG2636"/>
  <c r="BF2636"/>
  <c r="T2636"/>
  <c r="R2636"/>
  <c r="P2636"/>
  <c r="BI2632"/>
  <c r="BH2632"/>
  <c r="BG2632"/>
  <c r="BF2632"/>
  <c r="T2632"/>
  <c r="R2632"/>
  <c r="P2632"/>
  <c r="BI2629"/>
  <c r="BH2629"/>
  <c r="BG2629"/>
  <c r="BF2629"/>
  <c r="T2629"/>
  <c r="R2629"/>
  <c r="P2629"/>
  <c r="BI2624"/>
  <c r="BH2624"/>
  <c r="BG2624"/>
  <c r="BF2624"/>
  <c r="T2624"/>
  <c r="R2624"/>
  <c r="P2624"/>
  <c r="BI2621"/>
  <c r="BH2621"/>
  <c r="BG2621"/>
  <c r="BF2621"/>
  <c r="T2621"/>
  <c r="R2621"/>
  <c r="P2621"/>
  <c r="BI2618"/>
  <c r="BH2618"/>
  <c r="BG2618"/>
  <c r="BF2618"/>
  <c r="T2618"/>
  <c r="R2618"/>
  <c r="P2618"/>
  <c r="BI2613"/>
  <c r="BH2613"/>
  <c r="BG2613"/>
  <c r="BF2613"/>
  <c r="T2613"/>
  <c r="R2613"/>
  <c r="P2613"/>
  <c r="BI2605"/>
  <c r="BH2605"/>
  <c r="BG2605"/>
  <c r="BF2605"/>
  <c r="T2605"/>
  <c r="R2605"/>
  <c r="P2605"/>
  <c r="BI2597"/>
  <c r="BH2597"/>
  <c r="BG2597"/>
  <c r="BF2597"/>
  <c r="T2597"/>
  <c r="R2597"/>
  <c r="P2597"/>
  <c r="BI2594"/>
  <c r="BH2594"/>
  <c r="BG2594"/>
  <c r="BF2594"/>
  <c r="T2594"/>
  <c r="R2594"/>
  <c r="P2594"/>
  <c r="BI2591"/>
  <c r="BH2591"/>
  <c r="BG2591"/>
  <c r="BF2591"/>
  <c r="T2591"/>
  <c r="R2591"/>
  <c r="P2591"/>
  <c r="BI2574"/>
  <c r="BH2574"/>
  <c r="BG2574"/>
  <c r="BF2574"/>
  <c r="T2574"/>
  <c r="R2574"/>
  <c r="P2574"/>
  <c r="BI2567"/>
  <c r="BH2567"/>
  <c r="BG2567"/>
  <c r="BF2567"/>
  <c r="T2567"/>
  <c r="R2567"/>
  <c r="P2567"/>
  <c r="BI2564"/>
  <c r="BH2564"/>
  <c r="BG2564"/>
  <c r="BF2564"/>
  <c r="T2564"/>
  <c r="R2564"/>
  <c r="P2564"/>
  <c r="BI2561"/>
  <c r="BH2561"/>
  <c r="BG2561"/>
  <c r="BF2561"/>
  <c r="T2561"/>
  <c r="R2561"/>
  <c r="P2561"/>
  <c r="BI2550"/>
  <c r="BH2550"/>
  <c r="BG2550"/>
  <c r="BF2550"/>
  <c r="T2550"/>
  <c r="R2550"/>
  <c r="P2550"/>
  <c r="BI2547"/>
  <c r="BH2547"/>
  <c r="BG2547"/>
  <c r="BF2547"/>
  <c r="T2547"/>
  <c r="R2547"/>
  <c r="P2547"/>
  <c r="BI2544"/>
  <c r="BH2544"/>
  <c r="BG2544"/>
  <c r="BF2544"/>
  <c r="T2544"/>
  <c r="R2544"/>
  <c r="P2544"/>
  <c r="BI2539"/>
  <c r="BH2539"/>
  <c r="BG2539"/>
  <c r="BF2539"/>
  <c r="T2539"/>
  <c r="R2539"/>
  <c r="P2539"/>
  <c r="BI2536"/>
  <c r="BH2536"/>
  <c r="BG2536"/>
  <c r="BF2536"/>
  <c r="T2536"/>
  <c r="R2536"/>
  <c r="P2536"/>
  <c r="BI2523"/>
  <c r="BH2523"/>
  <c r="BG2523"/>
  <c r="BF2523"/>
  <c r="T2523"/>
  <c r="R2523"/>
  <c r="P2523"/>
  <c r="BI2520"/>
  <c r="BH2520"/>
  <c r="BG2520"/>
  <c r="BF2520"/>
  <c r="T2520"/>
  <c r="R2520"/>
  <c r="P2520"/>
  <c r="BI2515"/>
  <c r="BH2515"/>
  <c r="BG2515"/>
  <c r="BF2515"/>
  <c r="T2515"/>
  <c r="R2515"/>
  <c r="P2515"/>
  <c r="BI2500"/>
  <c r="BH2500"/>
  <c r="BG2500"/>
  <c r="BF2500"/>
  <c r="T2500"/>
  <c r="R2500"/>
  <c r="P2500"/>
  <c r="BI2481"/>
  <c r="BH2481"/>
  <c r="BG2481"/>
  <c r="BF2481"/>
  <c r="T2481"/>
  <c r="R2481"/>
  <c r="P2481"/>
  <c r="BI2464"/>
  <c r="BH2464"/>
  <c r="BG2464"/>
  <c r="BF2464"/>
  <c r="T2464"/>
  <c r="R2464"/>
  <c r="P2464"/>
  <c r="BI2455"/>
  <c r="BH2455"/>
  <c r="BG2455"/>
  <c r="BF2455"/>
  <c r="T2455"/>
  <c r="R2455"/>
  <c r="P2455"/>
  <c r="BI2444"/>
  <c r="BH2444"/>
  <c r="BG2444"/>
  <c r="BF2444"/>
  <c r="T2444"/>
  <c r="R2444"/>
  <c r="P2444"/>
  <c r="BI2439"/>
  <c r="BH2439"/>
  <c r="BG2439"/>
  <c r="BF2439"/>
  <c r="T2439"/>
  <c r="R2439"/>
  <c r="P2439"/>
  <c r="BI2436"/>
  <c r="BH2436"/>
  <c r="BG2436"/>
  <c r="BF2436"/>
  <c r="T2436"/>
  <c r="R2436"/>
  <c r="P2436"/>
  <c r="BI2433"/>
  <c r="BH2433"/>
  <c r="BG2433"/>
  <c r="BF2433"/>
  <c r="T2433"/>
  <c r="R2433"/>
  <c r="P2433"/>
  <c r="BI2430"/>
  <c r="BH2430"/>
  <c r="BG2430"/>
  <c r="BF2430"/>
  <c r="T2430"/>
  <c r="R2430"/>
  <c r="P2430"/>
  <c r="BI2427"/>
  <c r="BH2427"/>
  <c r="BG2427"/>
  <c r="BF2427"/>
  <c r="T2427"/>
  <c r="R2427"/>
  <c r="P2427"/>
  <c r="BI2423"/>
  <c r="BH2423"/>
  <c r="BG2423"/>
  <c r="BF2423"/>
  <c r="T2423"/>
  <c r="R2423"/>
  <c r="P2423"/>
  <c r="BI2419"/>
  <c r="BH2419"/>
  <c r="BG2419"/>
  <c r="BF2419"/>
  <c r="T2419"/>
  <c r="R2419"/>
  <c r="P2419"/>
  <c r="BI2416"/>
  <c r="BH2416"/>
  <c r="BG2416"/>
  <c r="BF2416"/>
  <c r="T2416"/>
  <c r="R2416"/>
  <c r="P2416"/>
  <c r="BI2413"/>
  <c r="BH2413"/>
  <c r="BG2413"/>
  <c r="BF2413"/>
  <c r="T2413"/>
  <c r="R2413"/>
  <c r="P2413"/>
  <c r="BI2407"/>
  <c r="BH2407"/>
  <c r="BG2407"/>
  <c r="BF2407"/>
  <c r="T2407"/>
  <c r="R2407"/>
  <c r="P2407"/>
  <c r="BI2404"/>
  <c r="BH2404"/>
  <c r="BG2404"/>
  <c r="BF2404"/>
  <c r="T2404"/>
  <c r="R2404"/>
  <c r="P2404"/>
  <c r="BI2401"/>
  <c r="BH2401"/>
  <c r="BG2401"/>
  <c r="BF2401"/>
  <c r="T2401"/>
  <c r="R2401"/>
  <c r="P2401"/>
  <c r="BI2389"/>
  <c r="BH2389"/>
  <c r="BG2389"/>
  <c r="BF2389"/>
  <c r="T2389"/>
  <c r="R2389"/>
  <c r="P2389"/>
  <c r="BI2386"/>
  <c r="BH2386"/>
  <c r="BG2386"/>
  <c r="BF2386"/>
  <c r="T2386"/>
  <c r="R2386"/>
  <c r="P2386"/>
  <c r="BI2383"/>
  <c r="BH2383"/>
  <c r="BG2383"/>
  <c r="BF2383"/>
  <c r="T2383"/>
  <c r="R2383"/>
  <c r="P2383"/>
  <c r="BI2379"/>
  <c r="BH2379"/>
  <c r="BG2379"/>
  <c r="BF2379"/>
  <c r="T2379"/>
  <c r="R2379"/>
  <c r="P2379"/>
  <c r="BI2371"/>
  <c r="BH2371"/>
  <c r="BG2371"/>
  <c r="BF2371"/>
  <c r="T2371"/>
  <c r="R2371"/>
  <c r="P2371"/>
  <c r="BI2368"/>
  <c r="BH2368"/>
  <c r="BG2368"/>
  <c r="BF2368"/>
  <c r="T2368"/>
  <c r="R2368"/>
  <c r="P2368"/>
  <c r="BI2358"/>
  <c r="BH2358"/>
  <c r="BG2358"/>
  <c r="BF2358"/>
  <c r="T2358"/>
  <c r="R2358"/>
  <c r="P2358"/>
  <c r="BI2355"/>
  <c r="BH2355"/>
  <c r="BG2355"/>
  <c r="BF2355"/>
  <c r="T2355"/>
  <c r="R2355"/>
  <c r="P2355"/>
  <c r="BI2352"/>
  <c r="BH2352"/>
  <c r="BG2352"/>
  <c r="BF2352"/>
  <c r="T2352"/>
  <c r="R2352"/>
  <c r="P2352"/>
  <c r="BI2349"/>
  <c r="BH2349"/>
  <c r="BG2349"/>
  <c r="BF2349"/>
  <c r="T2349"/>
  <c r="R2349"/>
  <c r="P2349"/>
  <c r="BI2346"/>
  <c r="BH2346"/>
  <c r="BG2346"/>
  <c r="BF2346"/>
  <c r="T2346"/>
  <c r="R2346"/>
  <c r="P2346"/>
  <c r="BI2344"/>
  <c r="BH2344"/>
  <c r="BG2344"/>
  <c r="BF2344"/>
  <c r="T2344"/>
  <c r="R2344"/>
  <c r="P2344"/>
  <c r="BI2337"/>
  <c r="BH2337"/>
  <c r="BG2337"/>
  <c r="BF2337"/>
  <c r="T2337"/>
  <c r="R2337"/>
  <c r="P2337"/>
  <c r="BI2333"/>
  <c r="BH2333"/>
  <c r="BG2333"/>
  <c r="BF2333"/>
  <c r="T2333"/>
  <c r="R2333"/>
  <c r="P2333"/>
  <c r="BI2330"/>
  <c r="BH2330"/>
  <c r="BG2330"/>
  <c r="BF2330"/>
  <c r="T2330"/>
  <c r="R2330"/>
  <c r="P2330"/>
  <c r="BI2327"/>
  <c r="BH2327"/>
  <c r="BG2327"/>
  <c r="BF2327"/>
  <c r="T2327"/>
  <c r="R2327"/>
  <c r="P2327"/>
  <c r="BI2324"/>
  <c r="BH2324"/>
  <c r="BG2324"/>
  <c r="BF2324"/>
  <c r="T2324"/>
  <c r="R2324"/>
  <c r="P2324"/>
  <c r="BI2319"/>
  <c r="BH2319"/>
  <c r="BG2319"/>
  <c r="BF2319"/>
  <c r="T2319"/>
  <c r="R2319"/>
  <c r="P2319"/>
  <c r="BI2317"/>
  <c r="BH2317"/>
  <c r="BG2317"/>
  <c r="BF2317"/>
  <c r="T2317"/>
  <c r="R2317"/>
  <c r="P2317"/>
  <c r="BI2316"/>
  <c r="BH2316"/>
  <c r="BG2316"/>
  <c r="BF2316"/>
  <c r="T2316"/>
  <c r="R2316"/>
  <c r="P2316"/>
  <c r="BI2313"/>
  <c r="BH2313"/>
  <c r="BG2313"/>
  <c r="BF2313"/>
  <c r="T2313"/>
  <c r="R2313"/>
  <c r="P2313"/>
  <c r="BI2310"/>
  <c r="BH2310"/>
  <c r="BG2310"/>
  <c r="BF2310"/>
  <c r="T2310"/>
  <c r="R2310"/>
  <c r="P2310"/>
  <c r="BI2308"/>
  <c r="BH2308"/>
  <c r="BG2308"/>
  <c r="BF2308"/>
  <c r="T2308"/>
  <c r="R2308"/>
  <c r="P2308"/>
  <c r="BI2306"/>
  <c r="BH2306"/>
  <c r="BG2306"/>
  <c r="BF2306"/>
  <c r="T2306"/>
  <c r="R2306"/>
  <c r="P2306"/>
  <c r="BI2301"/>
  <c r="BH2301"/>
  <c r="BG2301"/>
  <c r="BF2301"/>
  <c r="T2301"/>
  <c r="R2301"/>
  <c r="P2301"/>
  <c r="BI2298"/>
  <c r="BH2298"/>
  <c r="BG2298"/>
  <c r="BF2298"/>
  <c r="T2298"/>
  <c r="R2298"/>
  <c r="P2298"/>
  <c r="BI2295"/>
  <c r="BH2295"/>
  <c r="BG2295"/>
  <c r="BF2295"/>
  <c r="T2295"/>
  <c r="R2295"/>
  <c r="P2295"/>
  <c r="BI2291"/>
  <c r="BH2291"/>
  <c r="BG2291"/>
  <c r="BF2291"/>
  <c r="T2291"/>
  <c r="R2291"/>
  <c r="P2291"/>
  <c r="BI2288"/>
  <c r="BH2288"/>
  <c r="BG2288"/>
  <c r="BF2288"/>
  <c r="T2288"/>
  <c r="R2288"/>
  <c r="P2288"/>
  <c r="BI2281"/>
  <c r="BH2281"/>
  <c r="BG2281"/>
  <c r="BF2281"/>
  <c r="T2281"/>
  <c r="R2281"/>
  <c r="P2281"/>
  <c r="BI2279"/>
  <c r="BH2279"/>
  <c r="BG2279"/>
  <c r="BF2279"/>
  <c r="T2279"/>
  <c r="R2279"/>
  <c r="P2279"/>
  <c r="BI2272"/>
  <c r="BH2272"/>
  <c r="BG2272"/>
  <c r="BF2272"/>
  <c r="T2272"/>
  <c r="R2272"/>
  <c r="P2272"/>
  <c r="BI2268"/>
  <c r="BH2268"/>
  <c r="BG2268"/>
  <c r="BF2268"/>
  <c r="T2268"/>
  <c r="R2268"/>
  <c r="P2268"/>
  <c r="BI2260"/>
  <c r="BH2260"/>
  <c r="BG2260"/>
  <c r="BF2260"/>
  <c r="T2260"/>
  <c r="R2260"/>
  <c r="P2260"/>
  <c r="BI2257"/>
  <c r="BH2257"/>
  <c r="BG2257"/>
  <c r="BF2257"/>
  <c r="T2257"/>
  <c r="R2257"/>
  <c r="P2257"/>
  <c r="BI2253"/>
  <c r="BH2253"/>
  <c r="BG2253"/>
  <c r="BF2253"/>
  <c r="T2253"/>
  <c r="R2253"/>
  <c r="P2253"/>
  <c r="BI2250"/>
  <c r="BH2250"/>
  <c r="BG2250"/>
  <c r="BF2250"/>
  <c r="T2250"/>
  <c r="R2250"/>
  <c r="P2250"/>
  <c r="BI2241"/>
  <c r="BH2241"/>
  <c r="BG2241"/>
  <c r="BF2241"/>
  <c r="T2241"/>
  <c r="R2241"/>
  <c r="P2241"/>
  <c r="BI2234"/>
  <c r="BH2234"/>
  <c r="BG2234"/>
  <c r="BF2234"/>
  <c r="T2234"/>
  <c r="R2234"/>
  <c r="P2234"/>
  <c r="BI2225"/>
  <c r="BH2225"/>
  <c r="BG2225"/>
  <c r="BF2225"/>
  <c r="T2225"/>
  <c r="R2225"/>
  <c r="P2225"/>
  <c r="BI2223"/>
  <c r="BH2223"/>
  <c r="BG2223"/>
  <c r="BF2223"/>
  <c r="T2223"/>
  <c r="R2223"/>
  <c r="P2223"/>
  <c r="BI2221"/>
  <c r="BH2221"/>
  <c r="BG2221"/>
  <c r="BF2221"/>
  <c r="T2221"/>
  <c r="R2221"/>
  <c r="P2221"/>
  <c r="BI2216"/>
  <c r="BH2216"/>
  <c r="BG2216"/>
  <c r="BF2216"/>
  <c r="T2216"/>
  <c r="R2216"/>
  <c r="P2216"/>
  <c r="BI2213"/>
  <c r="BH2213"/>
  <c r="BG2213"/>
  <c r="BF2213"/>
  <c r="T2213"/>
  <c r="R2213"/>
  <c r="P2213"/>
  <c r="BI2210"/>
  <c r="BH2210"/>
  <c r="BG2210"/>
  <c r="BF2210"/>
  <c r="T2210"/>
  <c r="R2210"/>
  <c r="P2210"/>
  <c r="BI2207"/>
  <c r="BH2207"/>
  <c r="BG2207"/>
  <c r="BF2207"/>
  <c r="T2207"/>
  <c r="R2207"/>
  <c r="P2207"/>
  <c r="BI2204"/>
  <c r="BH2204"/>
  <c r="BG2204"/>
  <c r="BF2204"/>
  <c r="T2204"/>
  <c r="R2204"/>
  <c r="P2204"/>
  <c r="BI2202"/>
  <c r="BH2202"/>
  <c r="BG2202"/>
  <c r="BF2202"/>
  <c r="T2202"/>
  <c r="R2202"/>
  <c r="P2202"/>
  <c r="BI2199"/>
  <c r="BH2199"/>
  <c r="BG2199"/>
  <c r="BF2199"/>
  <c r="T2199"/>
  <c r="R2199"/>
  <c r="P2199"/>
  <c r="BI2197"/>
  <c r="BH2197"/>
  <c r="BG2197"/>
  <c r="BF2197"/>
  <c r="T2197"/>
  <c r="R2197"/>
  <c r="P2197"/>
  <c r="BI2195"/>
  <c r="BH2195"/>
  <c r="BG2195"/>
  <c r="BF2195"/>
  <c r="T2195"/>
  <c r="R2195"/>
  <c r="P2195"/>
  <c r="BI2193"/>
  <c r="BH2193"/>
  <c r="BG2193"/>
  <c r="BF2193"/>
  <c r="T2193"/>
  <c r="R2193"/>
  <c r="P2193"/>
  <c r="BI2187"/>
  <c r="BH2187"/>
  <c r="BG2187"/>
  <c r="BF2187"/>
  <c r="T2187"/>
  <c r="R2187"/>
  <c r="P2187"/>
  <c r="BI2185"/>
  <c r="BH2185"/>
  <c r="BG2185"/>
  <c r="BF2185"/>
  <c r="T2185"/>
  <c r="R2185"/>
  <c r="P2185"/>
  <c r="BI2164"/>
  <c r="BH2164"/>
  <c r="BG2164"/>
  <c r="BF2164"/>
  <c r="T2164"/>
  <c r="R2164"/>
  <c r="P2164"/>
  <c r="BI2159"/>
  <c r="BH2159"/>
  <c r="BG2159"/>
  <c r="BF2159"/>
  <c r="T2159"/>
  <c r="R2159"/>
  <c r="P2159"/>
  <c r="BI2156"/>
  <c r="BH2156"/>
  <c r="BG2156"/>
  <c r="BF2156"/>
  <c r="T2156"/>
  <c r="R2156"/>
  <c r="P2156"/>
  <c r="BI2154"/>
  <c r="BH2154"/>
  <c r="BG2154"/>
  <c r="BF2154"/>
  <c r="T2154"/>
  <c r="R2154"/>
  <c r="P2154"/>
  <c r="BI2152"/>
  <c r="BH2152"/>
  <c r="BG2152"/>
  <c r="BF2152"/>
  <c r="T2152"/>
  <c r="R2152"/>
  <c r="P2152"/>
  <c r="BI2150"/>
  <c r="BH2150"/>
  <c r="BG2150"/>
  <c r="BF2150"/>
  <c r="T2150"/>
  <c r="R2150"/>
  <c r="P2150"/>
  <c r="BI2148"/>
  <c r="BH2148"/>
  <c r="BG2148"/>
  <c r="BF2148"/>
  <c r="T2148"/>
  <c r="R2148"/>
  <c r="P2148"/>
  <c r="BI2147"/>
  <c r="BH2147"/>
  <c r="BG2147"/>
  <c r="BF2147"/>
  <c r="T2147"/>
  <c r="R2147"/>
  <c r="P2147"/>
  <c r="BI2143"/>
  <c r="BH2143"/>
  <c r="BG2143"/>
  <c r="BF2143"/>
  <c r="T2143"/>
  <c r="R2143"/>
  <c r="P2143"/>
  <c r="BI2139"/>
  <c r="BH2139"/>
  <c r="BG2139"/>
  <c r="BF2139"/>
  <c r="T2139"/>
  <c r="R2139"/>
  <c r="P2139"/>
  <c r="BI2131"/>
  <c r="BH2131"/>
  <c r="BG2131"/>
  <c r="BF2131"/>
  <c r="T2131"/>
  <c r="R2131"/>
  <c r="P2131"/>
  <c r="BI2126"/>
  <c r="BH2126"/>
  <c r="BG2126"/>
  <c r="BF2126"/>
  <c r="T2126"/>
  <c r="R2126"/>
  <c r="P2126"/>
  <c r="BI2123"/>
  <c r="BH2123"/>
  <c r="BG2123"/>
  <c r="BF2123"/>
  <c r="T2123"/>
  <c r="R2123"/>
  <c r="P2123"/>
  <c r="BI2119"/>
  <c r="BH2119"/>
  <c r="BG2119"/>
  <c r="BF2119"/>
  <c r="T2119"/>
  <c r="R2119"/>
  <c r="P2119"/>
  <c r="BI2113"/>
  <c r="BH2113"/>
  <c r="BG2113"/>
  <c r="BF2113"/>
  <c r="T2113"/>
  <c r="R2113"/>
  <c r="P2113"/>
  <c r="BI2110"/>
  <c r="BH2110"/>
  <c r="BG2110"/>
  <c r="BF2110"/>
  <c r="T2110"/>
  <c r="R2110"/>
  <c r="P2110"/>
  <c r="BI2105"/>
  <c r="BH2105"/>
  <c r="BG2105"/>
  <c r="BF2105"/>
  <c r="T2105"/>
  <c r="R2105"/>
  <c r="P2105"/>
  <c r="BI2096"/>
  <c r="BH2096"/>
  <c r="BG2096"/>
  <c r="BF2096"/>
  <c r="T2096"/>
  <c r="R2096"/>
  <c r="P2096"/>
  <c r="BI2079"/>
  <c r="BH2079"/>
  <c r="BG2079"/>
  <c r="BF2079"/>
  <c r="T2079"/>
  <c r="R2079"/>
  <c r="P2079"/>
  <c r="BI2075"/>
  <c r="BH2075"/>
  <c r="BG2075"/>
  <c r="BF2075"/>
  <c r="T2075"/>
  <c r="R2075"/>
  <c r="P2075"/>
  <c r="BI2072"/>
  <c r="BH2072"/>
  <c r="BG2072"/>
  <c r="BF2072"/>
  <c r="T2072"/>
  <c r="R2072"/>
  <c r="P2072"/>
  <c r="BI2070"/>
  <c r="BH2070"/>
  <c r="BG2070"/>
  <c r="BF2070"/>
  <c r="T2070"/>
  <c r="R2070"/>
  <c r="P2070"/>
  <c r="BI2065"/>
  <c r="BH2065"/>
  <c r="BG2065"/>
  <c r="BF2065"/>
  <c r="T2065"/>
  <c r="R2065"/>
  <c r="P2065"/>
  <c r="BI2063"/>
  <c r="BH2063"/>
  <c r="BG2063"/>
  <c r="BF2063"/>
  <c r="T2063"/>
  <c r="R2063"/>
  <c r="P2063"/>
  <c r="BI2059"/>
  <c r="BH2059"/>
  <c r="BG2059"/>
  <c r="BF2059"/>
  <c r="T2059"/>
  <c r="R2059"/>
  <c r="P2059"/>
  <c r="BI2057"/>
  <c r="BH2057"/>
  <c r="BG2057"/>
  <c r="BF2057"/>
  <c r="T2057"/>
  <c r="R2057"/>
  <c r="P2057"/>
  <c r="BI2052"/>
  <c r="BH2052"/>
  <c r="BG2052"/>
  <c r="BF2052"/>
  <c r="T2052"/>
  <c r="R2052"/>
  <c r="P2052"/>
  <c r="BI2049"/>
  <c r="BH2049"/>
  <c r="BG2049"/>
  <c r="BF2049"/>
  <c r="T2049"/>
  <c r="R2049"/>
  <c r="P2049"/>
  <c r="BI2042"/>
  <c r="BH2042"/>
  <c r="BG2042"/>
  <c r="BF2042"/>
  <c r="T2042"/>
  <c r="R2042"/>
  <c r="P2042"/>
  <c r="BI2038"/>
  <c r="BH2038"/>
  <c r="BG2038"/>
  <c r="BF2038"/>
  <c r="T2038"/>
  <c r="R2038"/>
  <c r="P2038"/>
  <c r="BI2024"/>
  <c r="BH2024"/>
  <c r="BG2024"/>
  <c r="BF2024"/>
  <c r="T2024"/>
  <c r="R2024"/>
  <c r="P2024"/>
  <c r="BI2020"/>
  <c r="BH2020"/>
  <c r="BG2020"/>
  <c r="BF2020"/>
  <c r="T2020"/>
  <c r="R2020"/>
  <c r="P2020"/>
  <c r="BI2015"/>
  <c r="BH2015"/>
  <c r="BG2015"/>
  <c r="BF2015"/>
  <c r="T2015"/>
  <c r="R2015"/>
  <c r="P2015"/>
  <c r="BI2012"/>
  <c r="BH2012"/>
  <c r="BG2012"/>
  <c r="BF2012"/>
  <c r="T2012"/>
  <c r="R2012"/>
  <c r="P2012"/>
  <c r="BI2009"/>
  <c r="BH2009"/>
  <c r="BG2009"/>
  <c r="BF2009"/>
  <c r="T2009"/>
  <c r="R2009"/>
  <c r="P2009"/>
  <c r="BI2008"/>
  <c r="BH2008"/>
  <c r="BG2008"/>
  <c r="BF2008"/>
  <c r="T2008"/>
  <c r="R2008"/>
  <c r="P2008"/>
  <c r="BI2005"/>
  <c r="BH2005"/>
  <c r="BG2005"/>
  <c r="BF2005"/>
  <c r="T2005"/>
  <c r="R2005"/>
  <c r="P2005"/>
  <c r="BI2000"/>
  <c r="BH2000"/>
  <c r="BG2000"/>
  <c r="BF2000"/>
  <c r="T2000"/>
  <c r="R2000"/>
  <c r="P2000"/>
  <c r="BI1996"/>
  <c r="BH1996"/>
  <c r="BG1996"/>
  <c r="BF1996"/>
  <c r="T1996"/>
  <c r="R1996"/>
  <c r="P1996"/>
  <c r="BI1989"/>
  <c r="BH1989"/>
  <c r="BG1989"/>
  <c r="BF1989"/>
  <c r="T1989"/>
  <c r="R1989"/>
  <c r="P1989"/>
  <c r="BI1981"/>
  <c r="BH1981"/>
  <c r="BG1981"/>
  <c r="BF1981"/>
  <c r="T1981"/>
  <c r="R1981"/>
  <c r="P1981"/>
  <c r="BI1976"/>
  <c r="BH1976"/>
  <c r="BG1976"/>
  <c r="BF1976"/>
  <c r="T1976"/>
  <c r="R1976"/>
  <c r="P1976"/>
  <c r="BI1972"/>
  <c r="BH1972"/>
  <c r="BG1972"/>
  <c r="BF1972"/>
  <c r="T1972"/>
  <c r="R1972"/>
  <c r="P1972"/>
  <c r="BI1969"/>
  <c r="BH1969"/>
  <c r="BG1969"/>
  <c r="BF1969"/>
  <c r="T1969"/>
  <c r="R1969"/>
  <c r="P1969"/>
  <c r="BI1957"/>
  <c r="BH1957"/>
  <c r="BG1957"/>
  <c r="BF1957"/>
  <c r="T1957"/>
  <c r="R1957"/>
  <c r="P1957"/>
  <c r="BI1954"/>
  <c r="BH1954"/>
  <c r="BG1954"/>
  <c r="BF1954"/>
  <c r="T1954"/>
  <c r="R1954"/>
  <c r="P1954"/>
  <c r="BI1946"/>
  <c r="BH1946"/>
  <c r="BG1946"/>
  <c r="BF1946"/>
  <c r="T1946"/>
  <c r="R1946"/>
  <c r="P1946"/>
  <c r="BI1934"/>
  <c r="BH1934"/>
  <c r="BG1934"/>
  <c r="BF1934"/>
  <c r="T1934"/>
  <c r="R1934"/>
  <c r="P1934"/>
  <c r="BI1922"/>
  <c r="BH1922"/>
  <c r="BG1922"/>
  <c r="BF1922"/>
  <c r="T1922"/>
  <c r="R1922"/>
  <c r="P1922"/>
  <c r="BI1918"/>
  <c r="BH1918"/>
  <c r="BG1918"/>
  <c r="BF1918"/>
  <c r="T1918"/>
  <c r="R1918"/>
  <c r="P1918"/>
  <c r="BI1907"/>
  <c r="BH1907"/>
  <c r="BG1907"/>
  <c r="BF1907"/>
  <c r="T1907"/>
  <c r="R1907"/>
  <c r="P1907"/>
  <c r="BI1896"/>
  <c r="BH1896"/>
  <c r="BG1896"/>
  <c r="BF1896"/>
  <c r="T1896"/>
  <c r="R1896"/>
  <c r="P1896"/>
  <c r="BI1892"/>
  <c r="BH1892"/>
  <c r="BG1892"/>
  <c r="BF1892"/>
  <c r="T1892"/>
  <c r="R1892"/>
  <c r="P1892"/>
  <c r="BI1888"/>
  <c r="BH1888"/>
  <c r="BG1888"/>
  <c r="BF1888"/>
  <c r="T1888"/>
  <c r="R1888"/>
  <c r="P1888"/>
  <c r="BI1876"/>
  <c r="BH1876"/>
  <c r="BG1876"/>
  <c r="BF1876"/>
  <c r="T1876"/>
  <c r="R1876"/>
  <c r="P1876"/>
  <c r="BI1873"/>
  <c r="BH1873"/>
  <c r="BG1873"/>
  <c r="BF1873"/>
  <c r="T1873"/>
  <c r="R1873"/>
  <c r="P1873"/>
  <c r="BI1870"/>
  <c r="BH1870"/>
  <c r="BG1870"/>
  <c r="BF1870"/>
  <c r="T1870"/>
  <c r="R1870"/>
  <c r="P1870"/>
  <c r="BI1867"/>
  <c r="BH1867"/>
  <c r="BG1867"/>
  <c r="BF1867"/>
  <c r="T1867"/>
  <c r="R1867"/>
  <c r="P1867"/>
  <c r="BI1864"/>
  <c r="BH1864"/>
  <c r="BG1864"/>
  <c r="BF1864"/>
  <c r="T1864"/>
  <c r="R1864"/>
  <c r="P1864"/>
  <c r="BI1861"/>
  <c r="BH1861"/>
  <c r="BG1861"/>
  <c r="BF1861"/>
  <c r="T1861"/>
  <c r="R1861"/>
  <c r="P1861"/>
  <c r="BI1859"/>
  <c r="BH1859"/>
  <c r="BG1859"/>
  <c r="BF1859"/>
  <c r="T1859"/>
  <c r="R1859"/>
  <c r="P1859"/>
  <c r="BI1858"/>
  <c r="BH1858"/>
  <c r="BG1858"/>
  <c r="BF1858"/>
  <c r="T1858"/>
  <c r="R1858"/>
  <c r="P1858"/>
  <c r="BI1856"/>
  <c r="BH1856"/>
  <c r="BG1856"/>
  <c r="BF1856"/>
  <c r="T1856"/>
  <c r="R1856"/>
  <c r="P1856"/>
  <c r="BI1852"/>
  <c r="BH1852"/>
  <c r="BG1852"/>
  <c r="BF1852"/>
  <c r="T1852"/>
  <c r="R1852"/>
  <c r="P1852"/>
  <c r="BI1848"/>
  <c r="BH1848"/>
  <c r="BG1848"/>
  <c r="BF1848"/>
  <c r="T1848"/>
  <c r="R1848"/>
  <c r="P1848"/>
  <c r="BI1845"/>
  <c r="BH1845"/>
  <c r="BG1845"/>
  <c r="BF1845"/>
  <c r="T1845"/>
  <c r="R1845"/>
  <c r="P1845"/>
  <c r="BI1840"/>
  <c r="BH1840"/>
  <c r="BG1840"/>
  <c r="BF1840"/>
  <c r="T1840"/>
  <c r="R1840"/>
  <c r="P1840"/>
  <c r="BI1835"/>
  <c r="BH1835"/>
  <c r="BG1835"/>
  <c r="BF1835"/>
  <c r="T1835"/>
  <c r="R1835"/>
  <c r="P1835"/>
  <c r="BI1831"/>
  <c r="BH1831"/>
  <c r="BG1831"/>
  <c r="BF1831"/>
  <c r="T1831"/>
  <c r="T1830"/>
  <c r="R1831"/>
  <c r="R1830"/>
  <c r="P1831"/>
  <c r="P1830"/>
  <c r="BI1829"/>
  <c r="BH1829"/>
  <c r="BG1829"/>
  <c r="BF1829"/>
  <c r="T1829"/>
  <c r="R1829"/>
  <c r="P1829"/>
  <c r="BI1817"/>
  <c r="BH1817"/>
  <c r="BG1817"/>
  <c r="BF1817"/>
  <c r="T1817"/>
  <c r="R1817"/>
  <c r="P1817"/>
  <c r="BI1803"/>
  <c r="BH1803"/>
  <c r="BG1803"/>
  <c r="BF1803"/>
  <c r="T1803"/>
  <c r="R1803"/>
  <c r="P1803"/>
  <c r="BI1800"/>
  <c r="BH1800"/>
  <c r="BG1800"/>
  <c r="BF1800"/>
  <c r="T1800"/>
  <c r="R1800"/>
  <c r="P1800"/>
  <c r="BI1798"/>
  <c r="BH1798"/>
  <c r="BG1798"/>
  <c r="BF1798"/>
  <c r="T1798"/>
  <c r="R1798"/>
  <c r="P1798"/>
  <c r="BI1796"/>
  <c r="BH1796"/>
  <c r="BG1796"/>
  <c r="BF1796"/>
  <c r="T1796"/>
  <c r="R1796"/>
  <c r="P1796"/>
  <c r="BI1787"/>
  <c r="BH1787"/>
  <c r="BG1787"/>
  <c r="BF1787"/>
  <c r="T1787"/>
  <c r="R1787"/>
  <c r="P1787"/>
  <c r="BI1778"/>
  <c r="BH1778"/>
  <c r="BG1778"/>
  <c r="BF1778"/>
  <c r="T1778"/>
  <c r="R1778"/>
  <c r="P1778"/>
  <c r="BI1769"/>
  <c r="BH1769"/>
  <c r="BG1769"/>
  <c r="BF1769"/>
  <c r="T1769"/>
  <c r="R1769"/>
  <c r="P1769"/>
  <c r="BI1765"/>
  <c r="BH1765"/>
  <c r="BG1765"/>
  <c r="BF1765"/>
  <c r="T1765"/>
  <c r="T1764"/>
  <c r="R1765"/>
  <c r="R1764"/>
  <c r="P1765"/>
  <c r="P1764"/>
  <c r="BI1761"/>
  <c r="BH1761"/>
  <c r="BG1761"/>
  <c r="BF1761"/>
  <c r="T1761"/>
  <c r="R1761"/>
  <c r="P1761"/>
  <c r="BI1759"/>
  <c r="BH1759"/>
  <c r="BG1759"/>
  <c r="BF1759"/>
  <c r="T1759"/>
  <c r="R1759"/>
  <c r="P1759"/>
  <c r="BI1757"/>
  <c r="BH1757"/>
  <c r="BG1757"/>
  <c r="BF1757"/>
  <c r="T1757"/>
  <c r="R1757"/>
  <c r="P1757"/>
  <c r="BI1756"/>
  <c r="BH1756"/>
  <c r="BG1756"/>
  <c r="BF1756"/>
  <c r="T1756"/>
  <c r="R1756"/>
  <c r="P1756"/>
  <c r="BI1754"/>
  <c r="BH1754"/>
  <c r="BG1754"/>
  <c r="BF1754"/>
  <c r="T1754"/>
  <c r="R1754"/>
  <c r="P1754"/>
  <c r="BI1750"/>
  <c r="BH1750"/>
  <c r="BG1750"/>
  <c r="BF1750"/>
  <c r="T1750"/>
  <c r="R1750"/>
  <c r="P1750"/>
  <c r="BI1747"/>
  <c r="BH1747"/>
  <c r="BG1747"/>
  <c r="BF1747"/>
  <c r="T1747"/>
  <c r="R1747"/>
  <c r="P1747"/>
  <c r="BI1738"/>
  <c r="BH1738"/>
  <c r="BG1738"/>
  <c r="BF1738"/>
  <c r="T1738"/>
  <c r="R1738"/>
  <c r="P1738"/>
  <c r="BI1731"/>
  <c r="BH1731"/>
  <c r="BG1731"/>
  <c r="BF1731"/>
  <c r="T1731"/>
  <c r="R1731"/>
  <c r="P1731"/>
  <c r="BI1729"/>
  <c r="BH1729"/>
  <c r="BG1729"/>
  <c r="BF1729"/>
  <c r="T1729"/>
  <c r="R1729"/>
  <c r="P1729"/>
  <c r="BI1728"/>
  <c r="BH1728"/>
  <c r="BG1728"/>
  <c r="BF1728"/>
  <c r="T1728"/>
  <c r="R1728"/>
  <c r="P1728"/>
  <c r="BI1725"/>
  <c r="BH1725"/>
  <c r="BG1725"/>
  <c r="BF1725"/>
  <c r="T1725"/>
  <c r="R1725"/>
  <c r="P1725"/>
  <c r="BI1722"/>
  <c r="BH1722"/>
  <c r="BG1722"/>
  <c r="BF1722"/>
  <c r="T1722"/>
  <c r="R1722"/>
  <c r="P1722"/>
  <c r="BI1720"/>
  <c r="BH1720"/>
  <c r="BG1720"/>
  <c r="BF1720"/>
  <c r="T1720"/>
  <c r="R1720"/>
  <c r="P1720"/>
  <c r="BI1718"/>
  <c r="BH1718"/>
  <c r="BG1718"/>
  <c r="BF1718"/>
  <c r="T1718"/>
  <c r="R1718"/>
  <c r="P1718"/>
  <c r="BI1716"/>
  <c r="BH1716"/>
  <c r="BG1716"/>
  <c r="BF1716"/>
  <c r="T1716"/>
  <c r="R1716"/>
  <c r="P1716"/>
  <c r="BI1713"/>
  <c r="BH1713"/>
  <c r="BG1713"/>
  <c r="BF1713"/>
  <c r="T1713"/>
  <c r="R1713"/>
  <c r="P1713"/>
  <c r="BI1710"/>
  <c r="BH1710"/>
  <c r="BG1710"/>
  <c r="BF1710"/>
  <c r="T1710"/>
  <c r="R1710"/>
  <c r="P1710"/>
  <c r="BI1707"/>
  <c r="BH1707"/>
  <c r="BG1707"/>
  <c r="BF1707"/>
  <c r="T1707"/>
  <c r="R1707"/>
  <c r="P1707"/>
  <c r="BI1705"/>
  <c r="BH1705"/>
  <c r="BG1705"/>
  <c r="BF1705"/>
  <c r="T1705"/>
  <c r="R1705"/>
  <c r="P1705"/>
  <c r="BI1703"/>
  <c r="BH1703"/>
  <c r="BG1703"/>
  <c r="BF1703"/>
  <c r="T1703"/>
  <c r="R1703"/>
  <c r="P1703"/>
  <c r="BI1701"/>
  <c r="BH1701"/>
  <c r="BG1701"/>
  <c r="BF1701"/>
  <c r="T1701"/>
  <c r="R1701"/>
  <c r="P1701"/>
  <c r="BI1698"/>
  <c r="BH1698"/>
  <c r="BG1698"/>
  <c r="BF1698"/>
  <c r="T1698"/>
  <c r="R1698"/>
  <c r="P1698"/>
  <c r="BI1696"/>
  <c r="BH1696"/>
  <c r="BG1696"/>
  <c r="BF1696"/>
  <c r="T1696"/>
  <c r="R1696"/>
  <c r="P1696"/>
  <c r="BI1694"/>
  <c r="BH1694"/>
  <c r="BG1694"/>
  <c r="BF1694"/>
  <c r="T1694"/>
  <c r="R1694"/>
  <c r="P1694"/>
  <c r="BI1692"/>
  <c r="BH1692"/>
  <c r="BG1692"/>
  <c r="BF1692"/>
  <c r="T1692"/>
  <c r="R1692"/>
  <c r="P1692"/>
  <c r="BI1690"/>
  <c r="BH1690"/>
  <c r="BG1690"/>
  <c r="BF1690"/>
  <c r="T1690"/>
  <c r="R1690"/>
  <c r="P1690"/>
  <c r="BI1683"/>
  <c r="BH1683"/>
  <c r="BG1683"/>
  <c r="BF1683"/>
  <c r="T1683"/>
  <c r="R1683"/>
  <c r="P1683"/>
  <c r="BI1678"/>
  <c r="BH1678"/>
  <c r="BG1678"/>
  <c r="BF1678"/>
  <c r="T1678"/>
  <c r="R1678"/>
  <c r="P1678"/>
  <c r="BI1675"/>
  <c r="BH1675"/>
  <c r="BG1675"/>
  <c r="BF1675"/>
  <c r="T1675"/>
  <c r="R1675"/>
  <c r="P1675"/>
  <c r="BI1671"/>
  <c r="BH1671"/>
  <c r="BG1671"/>
  <c r="BF1671"/>
  <c r="T1671"/>
  <c r="R1671"/>
  <c r="P1671"/>
  <c r="BI1665"/>
  <c r="BH1665"/>
  <c r="BG1665"/>
  <c r="BF1665"/>
  <c r="T1665"/>
  <c r="R1665"/>
  <c r="P1665"/>
  <c r="BI1660"/>
  <c r="BH1660"/>
  <c r="BG1660"/>
  <c r="BF1660"/>
  <c r="T1660"/>
  <c r="R1660"/>
  <c r="P1660"/>
  <c r="BI1657"/>
  <c r="BH1657"/>
  <c r="BG1657"/>
  <c r="BF1657"/>
  <c r="T1657"/>
  <c r="T1656"/>
  <c r="R1657"/>
  <c r="R1656"/>
  <c r="P1657"/>
  <c r="P1656"/>
  <c r="BI1654"/>
  <c r="BH1654"/>
  <c r="BG1654"/>
  <c r="BF1654"/>
  <c r="T1654"/>
  <c r="R1654"/>
  <c r="P1654"/>
  <c r="BI1652"/>
  <c r="BH1652"/>
  <c r="BG1652"/>
  <c r="BF1652"/>
  <c r="T1652"/>
  <c r="R1652"/>
  <c r="P1652"/>
  <c r="BI1650"/>
  <c r="BH1650"/>
  <c r="BG1650"/>
  <c r="BF1650"/>
  <c r="T1650"/>
  <c r="R1650"/>
  <c r="P1650"/>
  <c r="BI1649"/>
  <c r="BH1649"/>
  <c r="BG1649"/>
  <c r="BF1649"/>
  <c r="T1649"/>
  <c r="R1649"/>
  <c r="P1649"/>
  <c r="BI1647"/>
  <c r="BH1647"/>
  <c r="BG1647"/>
  <c r="BF1647"/>
  <c r="T1647"/>
  <c r="R1647"/>
  <c r="P1647"/>
  <c r="BI1646"/>
  <c r="BH1646"/>
  <c r="BG1646"/>
  <c r="BF1646"/>
  <c r="T1646"/>
  <c r="R1646"/>
  <c r="P1646"/>
  <c r="BI1644"/>
  <c r="BH1644"/>
  <c r="BG1644"/>
  <c r="BF1644"/>
  <c r="T1644"/>
  <c r="R1644"/>
  <c r="P1644"/>
  <c r="BI1642"/>
  <c r="BH1642"/>
  <c r="BG1642"/>
  <c r="BF1642"/>
  <c r="T1642"/>
  <c r="R1642"/>
  <c r="P1642"/>
  <c r="BI1640"/>
  <c r="BH1640"/>
  <c r="BG1640"/>
  <c r="BF1640"/>
  <c r="T1640"/>
  <c r="R1640"/>
  <c r="P1640"/>
  <c r="BI1639"/>
  <c r="BH1639"/>
  <c r="BG1639"/>
  <c r="BF1639"/>
  <c r="T1639"/>
  <c r="R1639"/>
  <c r="P1639"/>
  <c r="BI1636"/>
  <c r="BH1636"/>
  <c r="BG1636"/>
  <c r="BF1636"/>
  <c r="T1636"/>
  <c r="R1636"/>
  <c r="P1636"/>
  <c r="BI1632"/>
  <c r="BH1632"/>
  <c r="BG1632"/>
  <c r="BF1632"/>
  <c r="T1632"/>
  <c r="R1632"/>
  <c r="P1632"/>
  <c r="BI1629"/>
  <c r="BH1629"/>
  <c r="BG1629"/>
  <c r="BF1629"/>
  <c r="T1629"/>
  <c r="R1629"/>
  <c r="P1629"/>
  <c r="BI1626"/>
  <c r="BH1626"/>
  <c r="BG1626"/>
  <c r="BF1626"/>
  <c r="T1626"/>
  <c r="R1626"/>
  <c r="P1626"/>
  <c r="BI1622"/>
  <c r="BH1622"/>
  <c r="BG1622"/>
  <c r="BF1622"/>
  <c r="T1622"/>
  <c r="R1622"/>
  <c r="P1622"/>
  <c r="BI1607"/>
  <c r="BH1607"/>
  <c r="BG1607"/>
  <c r="BF1607"/>
  <c r="T1607"/>
  <c r="R1607"/>
  <c r="P1607"/>
  <c r="BI1594"/>
  <c r="BH1594"/>
  <c r="BG1594"/>
  <c r="BF1594"/>
  <c r="T1594"/>
  <c r="R1594"/>
  <c r="P1594"/>
  <c r="BI1591"/>
  <c r="BH1591"/>
  <c r="BG1591"/>
  <c r="BF1591"/>
  <c r="T1591"/>
  <c r="R1591"/>
  <c r="P1591"/>
  <c r="BI1587"/>
  <c r="BH1587"/>
  <c r="BG1587"/>
  <c r="BF1587"/>
  <c r="T1587"/>
  <c r="R1587"/>
  <c r="P1587"/>
  <c r="BI1574"/>
  <c r="BH1574"/>
  <c r="BG1574"/>
  <c r="BF1574"/>
  <c r="T1574"/>
  <c r="R1574"/>
  <c r="P1574"/>
  <c r="BI1489"/>
  <c r="BH1489"/>
  <c r="BG1489"/>
  <c r="BF1489"/>
  <c r="T1489"/>
  <c r="R1489"/>
  <c r="P1489"/>
  <c r="BI1482"/>
  <c r="BH1482"/>
  <c r="BG1482"/>
  <c r="BF1482"/>
  <c r="T1482"/>
  <c r="R1482"/>
  <c r="P1482"/>
  <c r="BI1480"/>
  <c r="BH1480"/>
  <c r="BG1480"/>
  <c r="BF1480"/>
  <c r="T1480"/>
  <c r="R1480"/>
  <c r="P1480"/>
  <c r="BI1475"/>
  <c r="BH1475"/>
  <c r="BG1475"/>
  <c r="BF1475"/>
  <c r="T1475"/>
  <c r="R1475"/>
  <c r="P1475"/>
  <c r="BI1472"/>
  <c r="BH1472"/>
  <c r="BG1472"/>
  <c r="BF1472"/>
  <c r="T1472"/>
  <c r="R1472"/>
  <c r="P1472"/>
  <c r="BI1465"/>
  <c r="BH1465"/>
  <c r="BG1465"/>
  <c r="BF1465"/>
  <c r="T1465"/>
  <c r="R1465"/>
  <c r="P1465"/>
  <c r="BI1458"/>
  <c r="BH1458"/>
  <c r="BG1458"/>
  <c r="BF1458"/>
  <c r="T1458"/>
  <c r="R1458"/>
  <c r="P1458"/>
  <c r="BI1440"/>
  <c r="BH1440"/>
  <c r="BG1440"/>
  <c r="BF1440"/>
  <c r="T1440"/>
  <c r="R1440"/>
  <c r="P1440"/>
  <c r="BI1426"/>
  <c r="BH1426"/>
  <c r="BG1426"/>
  <c r="BF1426"/>
  <c r="T1426"/>
  <c r="R1426"/>
  <c r="P1426"/>
  <c r="BI1406"/>
  <c r="BH1406"/>
  <c r="BG1406"/>
  <c r="BF1406"/>
  <c r="T1406"/>
  <c r="R1406"/>
  <c r="P1406"/>
  <c r="BI1395"/>
  <c r="BH1395"/>
  <c r="BG1395"/>
  <c r="BF1395"/>
  <c r="T1395"/>
  <c r="R1395"/>
  <c r="P1395"/>
  <c r="BI1392"/>
  <c r="BH1392"/>
  <c r="BG1392"/>
  <c r="BF1392"/>
  <c r="T1392"/>
  <c r="R1392"/>
  <c r="P1392"/>
  <c r="BI1383"/>
  <c r="BH1383"/>
  <c r="BG1383"/>
  <c r="BF1383"/>
  <c r="T1383"/>
  <c r="R1383"/>
  <c r="P1383"/>
  <c r="BI1372"/>
  <c r="BH1372"/>
  <c r="BG1372"/>
  <c r="BF1372"/>
  <c r="T1372"/>
  <c r="R1372"/>
  <c r="P1372"/>
  <c r="BI1368"/>
  <c r="BH1368"/>
  <c r="BG1368"/>
  <c r="BF1368"/>
  <c r="T1368"/>
  <c r="R1368"/>
  <c r="P1368"/>
  <c r="BI1365"/>
  <c r="BH1365"/>
  <c r="BG1365"/>
  <c r="BF1365"/>
  <c r="T1365"/>
  <c r="R1365"/>
  <c r="P1365"/>
  <c r="BI1362"/>
  <c r="BH1362"/>
  <c r="BG1362"/>
  <c r="BF1362"/>
  <c r="T1362"/>
  <c r="R1362"/>
  <c r="P1362"/>
  <c r="BI1359"/>
  <c r="BH1359"/>
  <c r="BG1359"/>
  <c r="BF1359"/>
  <c r="T1359"/>
  <c r="R1359"/>
  <c r="P1359"/>
  <c r="BI1349"/>
  <c r="BH1349"/>
  <c r="BG1349"/>
  <c r="BF1349"/>
  <c r="T1349"/>
  <c r="R1349"/>
  <c r="P1349"/>
  <c r="BI1337"/>
  <c r="BH1337"/>
  <c r="BG1337"/>
  <c r="BF1337"/>
  <c r="T1337"/>
  <c r="R1337"/>
  <c r="P1337"/>
  <c r="BI1334"/>
  <c r="BH1334"/>
  <c r="BG1334"/>
  <c r="BF1334"/>
  <c r="T1334"/>
  <c r="R1334"/>
  <c r="P1334"/>
  <c r="BI1331"/>
  <c r="BH1331"/>
  <c r="BG1331"/>
  <c r="BF1331"/>
  <c r="T1331"/>
  <c r="R1331"/>
  <c r="P1331"/>
  <c r="BI1327"/>
  <c r="BH1327"/>
  <c r="BG1327"/>
  <c r="BF1327"/>
  <c r="T1327"/>
  <c r="R1327"/>
  <c r="P1327"/>
  <c r="BI1323"/>
  <c r="BH1323"/>
  <c r="BG1323"/>
  <c r="BF1323"/>
  <c r="T1323"/>
  <c r="R1323"/>
  <c r="P1323"/>
  <c r="BI1318"/>
  <c r="BH1318"/>
  <c r="BG1318"/>
  <c r="BF1318"/>
  <c r="T1318"/>
  <c r="R1318"/>
  <c r="P1318"/>
  <c r="BI1315"/>
  <c r="BH1315"/>
  <c r="BG1315"/>
  <c r="BF1315"/>
  <c r="T1315"/>
  <c r="R1315"/>
  <c r="P1315"/>
  <c r="BI1312"/>
  <c r="BH1312"/>
  <c r="BG1312"/>
  <c r="BF1312"/>
  <c r="T1312"/>
  <c r="R1312"/>
  <c r="P1312"/>
  <c r="BI1310"/>
  <c r="BH1310"/>
  <c r="BG1310"/>
  <c r="BF1310"/>
  <c r="T1310"/>
  <c r="R1310"/>
  <c r="P1310"/>
  <c r="BI1308"/>
  <c r="BH1308"/>
  <c r="BG1308"/>
  <c r="BF1308"/>
  <c r="T1308"/>
  <c r="R1308"/>
  <c r="P1308"/>
  <c r="BI1306"/>
  <c r="BH1306"/>
  <c r="BG1306"/>
  <c r="BF1306"/>
  <c r="T1306"/>
  <c r="R1306"/>
  <c r="P1306"/>
  <c r="BI1300"/>
  <c r="BH1300"/>
  <c r="BG1300"/>
  <c r="BF1300"/>
  <c r="T1300"/>
  <c r="R1300"/>
  <c r="P1300"/>
  <c r="BI1288"/>
  <c r="BH1288"/>
  <c r="BG1288"/>
  <c r="BF1288"/>
  <c r="T1288"/>
  <c r="R1288"/>
  <c r="P1288"/>
  <c r="BI1282"/>
  <c r="BH1282"/>
  <c r="BG1282"/>
  <c r="BF1282"/>
  <c r="T1282"/>
  <c r="R1282"/>
  <c r="P1282"/>
  <c r="BI1272"/>
  <c r="BH1272"/>
  <c r="BG1272"/>
  <c r="BF1272"/>
  <c r="T1272"/>
  <c r="R1272"/>
  <c r="P1272"/>
  <c r="BI1269"/>
  <c r="BH1269"/>
  <c r="BG1269"/>
  <c r="BF1269"/>
  <c r="T1269"/>
  <c r="R1269"/>
  <c r="P1269"/>
  <c r="BI1266"/>
  <c r="BH1266"/>
  <c r="BG1266"/>
  <c r="BF1266"/>
  <c r="T1266"/>
  <c r="R1266"/>
  <c r="P1266"/>
  <c r="BI1251"/>
  <c r="BH1251"/>
  <c r="BG1251"/>
  <c r="BF1251"/>
  <c r="T1251"/>
  <c r="R1251"/>
  <c r="P1251"/>
  <c r="BI1243"/>
  <c r="BH1243"/>
  <c r="BG1243"/>
  <c r="BF1243"/>
  <c r="T1243"/>
  <c r="R1243"/>
  <c r="P1243"/>
  <c r="BI1240"/>
  <c r="BH1240"/>
  <c r="BG1240"/>
  <c r="BF1240"/>
  <c r="T1240"/>
  <c r="R1240"/>
  <c r="P1240"/>
  <c r="BI1230"/>
  <c r="BH1230"/>
  <c r="BG1230"/>
  <c r="BF1230"/>
  <c r="T1230"/>
  <c r="R1230"/>
  <c r="P1230"/>
  <c r="BI1222"/>
  <c r="BH1222"/>
  <c r="BG1222"/>
  <c r="BF1222"/>
  <c r="T1222"/>
  <c r="R1222"/>
  <c r="P1222"/>
  <c r="BI1218"/>
  <c r="BH1218"/>
  <c r="BG1218"/>
  <c r="BF1218"/>
  <c r="T1218"/>
  <c r="R1218"/>
  <c r="P1218"/>
  <c r="BI1214"/>
  <c r="BH1214"/>
  <c r="BG1214"/>
  <c r="BF1214"/>
  <c r="T1214"/>
  <c r="R1214"/>
  <c r="P1214"/>
  <c r="BI1211"/>
  <c r="BH1211"/>
  <c r="BG1211"/>
  <c r="BF1211"/>
  <c r="T1211"/>
  <c r="R1211"/>
  <c r="P1211"/>
  <c r="BI1206"/>
  <c r="BH1206"/>
  <c r="BG1206"/>
  <c r="BF1206"/>
  <c r="T1206"/>
  <c r="R1206"/>
  <c r="P1206"/>
  <c r="BI1205"/>
  <c r="BH1205"/>
  <c r="BG1205"/>
  <c r="BF1205"/>
  <c r="T1205"/>
  <c r="R1205"/>
  <c r="P1205"/>
  <c r="BI1192"/>
  <c r="BH1192"/>
  <c r="BG1192"/>
  <c r="BF1192"/>
  <c r="T1192"/>
  <c r="R1192"/>
  <c r="P1192"/>
  <c r="BI1190"/>
  <c r="BH1190"/>
  <c r="BG1190"/>
  <c r="BF1190"/>
  <c r="T1190"/>
  <c r="R1190"/>
  <c r="P1190"/>
  <c r="BI1183"/>
  <c r="BH1183"/>
  <c r="BG1183"/>
  <c r="BF1183"/>
  <c r="T1183"/>
  <c r="R1183"/>
  <c r="P1183"/>
  <c r="BI1174"/>
  <c r="BH1174"/>
  <c r="BG1174"/>
  <c r="BF1174"/>
  <c r="T1174"/>
  <c r="R1174"/>
  <c r="P1174"/>
  <c r="BI1171"/>
  <c r="BH1171"/>
  <c r="BG1171"/>
  <c r="BF1171"/>
  <c r="T1171"/>
  <c r="R1171"/>
  <c r="P1171"/>
  <c r="BI1169"/>
  <c r="BH1169"/>
  <c r="BG1169"/>
  <c r="BF1169"/>
  <c r="T1169"/>
  <c r="R1169"/>
  <c r="P1169"/>
  <c r="BI1164"/>
  <c r="BH1164"/>
  <c r="BG1164"/>
  <c r="BF1164"/>
  <c r="T1164"/>
  <c r="R1164"/>
  <c r="P1164"/>
  <c r="BI1161"/>
  <c r="BH1161"/>
  <c r="BG1161"/>
  <c r="BF1161"/>
  <c r="T1161"/>
  <c r="R1161"/>
  <c r="P1161"/>
  <c r="BI1156"/>
  <c r="BH1156"/>
  <c r="BG1156"/>
  <c r="BF1156"/>
  <c r="T1156"/>
  <c r="R1156"/>
  <c r="P1156"/>
  <c r="BI1152"/>
  <c r="BH1152"/>
  <c r="BG1152"/>
  <c r="BF1152"/>
  <c r="T1152"/>
  <c r="R1152"/>
  <c r="P1152"/>
  <c r="BI1148"/>
  <c r="BH1148"/>
  <c r="BG1148"/>
  <c r="BF1148"/>
  <c r="T1148"/>
  <c r="R1148"/>
  <c r="P1148"/>
  <c r="BI1138"/>
  <c r="BH1138"/>
  <c r="BG1138"/>
  <c r="BF1138"/>
  <c r="T1138"/>
  <c r="R1138"/>
  <c r="P1138"/>
  <c r="BI1128"/>
  <c r="BH1128"/>
  <c r="BG1128"/>
  <c r="BF1128"/>
  <c r="T1128"/>
  <c r="R1128"/>
  <c r="P1128"/>
  <c r="BI1116"/>
  <c r="BH1116"/>
  <c r="BG1116"/>
  <c r="BF1116"/>
  <c r="T1116"/>
  <c r="R1116"/>
  <c r="P1116"/>
  <c r="BI1105"/>
  <c r="BH1105"/>
  <c r="BG1105"/>
  <c r="BF1105"/>
  <c r="T1105"/>
  <c r="R1105"/>
  <c r="P1105"/>
  <c r="BI1102"/>
  <c r="BH1102"/>
  <c r="BG1102"/>
  <c r="BF1102"/>
  <c r="T1102"/>
  <c r="R1102"/>
  <c r="P1102"/>
  <c r="BI1099"/>
  <c r="BH1099"/>
  <c r="BG1099"/>
  <c r="BF1099"/>
  <c r="T1099"/>
  <c r="R1099"/>
  <c r="P1099"/>
  <c r="BI1096"/>
  <c r="BH1096"/>
  <c r="BG1096"/>
  <c r="BF1096"/>
  <c r="T1096"/>
  <c r="R1096"/>
  <c r="P1096"/>
  <c r="BI1089"/>
  <c r="BH1089"/>
  <c r="BG1089"/>
  <c r="BF1089"/>
  <c r="T1089"/>
  <c r="R1089"/>
  <c r="P1089"/>
  <c r="BI1084"/>
  <c r="BH1084"/>
  <c r="BG1084"/>
  <c r="BF1084"/>
  <c r="T1084"/>
  <c r="R1084"/>
  <c r="P1084"/>
  <c r="BI1082"/>
  <c r="BH1082"/>
  <c r="BG1082"/>
  <c r="BF1082"/>
  <c r="T1082"/>
  <c r="R1082"/>
  <c r="P1082"/>
  <c r="BI1080"/>
  <c r="BH1080"/>
  <c r="BG1080"/>
  <c r="BF1080"/>
  <c r="T1080"/>
  <c r="R1080"/>
  <c r="P1080"/>
  <c r="BI1077"/>
  <c r="BH1077"/>
  <c r="BG1077"/>
  <c r="BF1077"/>
  <c r="T1077"/>
  <c r="R1077"/>
  <c r="P1077"/>
  <c r="BI1074"/>
  <c r="BH1074"/>
  <c r="BG1074"/>
  <c r="BF1074"/>
  <c r="T1074"/>
  <c r="R1074"/>
  <c r="P1074"/>
  <c r="BI1072"/>
  <c r="BH1072"/>
  <c r="BG1072"/>
  <c r="BF1072"/>
  <c r="T1072"/>
  <c r="R1072"/>
  <c r="P1072"/>
  <c r="BI1070"/>
  <c r="BH1070"/>
  <c r="BG1070"/>
  <c r="BF1070"/>
  <c r="T1070"/>
  <c r="R1070"/>
  <c r="P1070"/>
  <c r="BI1067"/>
  <c r="BH1067"/>
  <c r="BG1067"/>
  <c r="BF1067"/>
  <c r="T1067"/>
  <c r="R1067"/>
  <c r="P1067"/>
  <c r="BI1064"/>
  <c r="BH1064"/>
  <c r="BG1064"/>
  <c r="BF1064"/>
  <c r="T1064"/>
  <c r="R1064"/>
  <c r="P1064"/>
  <c r="BI1062"/>
  <c r="BH1062"/>
  <c r="BG1062"/>
  <c r="BF1062"/>
  <c r="T1062"/>
  <c r="R1062"/>
  <c r="P1062"/>
  <c r="BI1058"/>
  <c r="BH1058"/>
  <c r="BG1058"/>
  <c r="BF1058"/>
  <c r="T1058"/>
  <c r="R1058"/>
  <c r="P1058"/>
  <c r="BI1054"/>
  <c r="BH1054"/>
  <c r="BG1054"/>
  <c r="BF1054"/>
  <c r="T1054"/>
  <c r="R1054"/>
  <c r="P1054"/>
  <c r="BI1049"/>
  <c r="BH1049"/>
  <c r="BG1049"/>
  <c r="BF1049"/>
  <c r="T1049"/>
  <c r="R1049"/>
  <c r="P1049"/>
  <c r="BI1047"/>
  <c r="BH1047"/>
  <c r="BG1047"/>
  <c r="BF1047"/>
  <c r="T1047"/>
  <c r="R1047"/>
  <c r="P1047"/>
  <c r="BI1044"/>
  <c r="BH1044"/>
  <c r="BG1044"/>
  <c r="BF1044"/>
  <c r="T1044"/>
  <c r="R1044"/>
  <c r="P1044"/>
  <c r="BI1041"/>
  <c r="BH1041"/>
  <c r="BG1041"/>
  <c r="BF1041"/>
  <c r="T1041"/>
  <c r="R1041"/>
  <c r="P1041"/>
  <c r="BI1039"/>
  <c r="BH1039"/>
  <c r="BG1039"/>
  <c r="BF1039"/>
  <c r="T1039"/>
  <c r="R1039"/>
  <c r="P1039"/>
  <c r="BI1037"/>
  <c r="BH1037"/>
  <c r="BG1037"/>
  <c r="BF1037"/>
  <c r="T1037"/>
  <c r="R1037"/>
  <c r="P1037"/>
  <c r="BI1034"/>
  <c r="BH1034"/>
  <c r="BG1034"/>
  <c r="BF1034"/>
  <c r="T1034"/>
  <c r="R1034"/>
  <c r="P1034"/>
  <c r="BI1032"/>
  <c r="BH1032"/>
  <c r="BG1032"/>
  <c r="BF1032"/>
  <c r="T1032"/>
  <c r="R1032"/>
  <c r="P1032"/>
  <c r="BI1030"/>
  <c r="BH1030"/>
  <c r="BG1030"/>
  <c r="BF1030"/>
  <c r="T1030"/>
  <c r="R1030"/>
  <c r="P1030"/>
  <c r="BI1016"/>
  <c r="BH1016"/>
  <c r="BG1016"/>
  <c r="BF1016"/>
  <c r="T1016"/>
  <c r="R1016"/>
  <c r="P1016"/>
  <c r="BI1012"/>
  <c r="BH1012"/>
  <c r="BG1012"/>
  <c r="BF1012"/>
  <c r="T1012"/>
  <c r="R1012"/>
  <c r="P1012"/>
  <c r="BI1001"/>
  <c r="BH1001"/>
  <c r="BG1001"/>
  <c r="BF1001"/>
  <c r="T1001"/>
  <c r="R1001"/>
  <c r="P1001"/>
  <c r="BI998"/>
  <c r="BH998"/>
  <c r="BG998"/>
  <c r="BF998"/>
  <c r="T998"/>
  <c r="R998"/>
  <c r="P998"/>
  <c r="BI996"/>
  <c r="BH996"/>
  <c r="BG996"/>
  <c r="BF996"/>
  <c r="T996"/>
  <c r="R996"/>
  <c r="P996"/>
  <c r="BI994"/>
  <c r="BH994"/>
  <c r="BG994"/>
  <c r="BF994"/>
  <c r="T994"/>
  <c r="R994"/>
  <c r="P994"/>
  <c r="BI991"/>
  <c r="BH991"/>
  <c r="BG991"/>
  <c r="BF991"/>
  <c r="T991"/>
  <c r="R991"/>
  <c r="P991"/>
  <c r="BI978"/>
  <c r="BH978"/>
  <c r="BG978"/>
  <c r="BF978"/>
  <c r="T978"/>
  <c r="R978"/>
  <c r="P978"/>
  <c r="BI975"/>
  <c r="BH975"/>
  <c r="BG975"/>
  <c r="BF975"/>
  <c r="T975"/>
  <c r="R975"/>
  <c r="P975"/>
  <c r="BI973"/>
  <c r="BH973"/>
  <c r="BG973"/>
  <c r="BF973"/>
  <c r="T973"/>
  <c r="R973"/>
  <c r="P973"/>
  <c r="BI971"/>
  <c r="BH971"/>
  <c r="BG971"/>
  <c r="BF971"/>
  <c r="T971"/>
  <c r="R971"/>
  <c r="P971"/>
  <c r="BI969"/>
  <c r="BH969"/>
  <c r="BG969"/>
  <c r="BF969"/>
  <c r="T969"/>
  <c r="R969"/>
  <c r="P969"/>
  <c r="BI967"/>
  <c r="BH967"/>
  <c r="BG967"/>
  <c r="BF967"/>
  <c r="T967"/>
  <c r="R967"/>
  <c r="P967"/>
  <c r="BI965"/>
  <c r="BH965"/>
  <c r="BG965"/>
  <c r="BF965"/>
  <c r="T965"/>
  <c r="R965"/>
  <c r="P965"/>
  <c r="BI963"/>
  <c r="BH963"/>
  <c r="BG963"/>
  <c r="BF963"/>
  <c r="T963"/>
  <c r="R963"/>
  <c r="P963"/>
  <c r="BI961"/>
  <c r="BH961"/>
  <c r="BG961"/>
  <c r="BF961"/>
  <c r="T961"/>
  <c r="R961"/>
  <c r="P961"/>
  <c r="BI959"/>
  <c r="BH959"/>
  <c r="BG959"/>
  <c r="BF959"/>
  <c r="T959"/>
  <c r="R959"/>
  <c r="P959"/>
  <c r="BI957"/>
  <c r="BH957"/>
  <c r="BG957"/>
  <c r="BF957"/>
  <c r="T957"/>
  <c r="R957"/>
  <c r="P957"/>
  <c r="BI955"/>
  <c r="BH955"/>
  <c r="BG955"/>
  <c r="BF955"/>
  <c r="T955"/>
  <c r="R955"/>
  <c r="P955"/>
  <c r="BI953"/>
  <c r="BH953"/>
  <c r="BG953"/>
  <c r="BF953"/>
  <c r="T953"/>
  <c r="R953"/>
  <c r="P953"/>
  <c r="BI942"/>
  <c r="BH942"/>
  <c r="BG942"/>
  <c r="BF942"/>
  <c r="T942"/>
  <c r="R942"/>
  <c r="P942"/>
  <c r="BI937"/>
  <c r="BH937"/>
  <c r="BG937"/>
  <c r="BF937"/>
  <c r="T937"/>
  <c r="R937"/>
  <c r="P937"/>
  <c r="BI934"/>
  <c r="BH934"/>
  <c r="BG934"/>
  <c r="BF934"/>
  <c r="T934"/>
  <c r="R934"/>
  <c r="P934"/>
  <c r="BI931"/>
  <c r="BH931"/>
  <c r="BG931"/>
  <c r="BF931"/>
  <c r="T931"/>
  <c r="R931"/>
  <c r="P931"/>
  <c r="BI928"/>
  <c r="BH928"/>
  <c r="BG928"/>
  <c r="BF928"/>
  <c r="T928"/>
  <c r="R928"/>
  <c r="P928"/>
  <c r="BI925"/>
  <c r="BH925"/>
  <c r="BG925"/>
  <c r="BF925"/>
  <c r="T925"/>
  <c r="R925"/>
  <c r="P925"/>
  <c r="BI922"/>
  <c r="BH922"/>
  <c r="BG922"/>
  <c r="BF922"/>
  <c r="T922"/>
  <c r="R922"/>
  <c r="P922"/>
  <c r="BI918"/>
  <c r="BH918"/>
  <c r="BG918"/>
  <c r="BF918"/>
  <c r="T918"/>
  <c r="R918"/>
  <c r="P918"/>
  <c r="BI913"/>
  <c r="BH913"/>
  <c r="BG913"/>
  <c r="BF913"/>
  <c r="T913"/>
  <c r="R913"/>
  <c r="P913"/>
  <c r="BI907"/>
  <c r="BH907"/>
  <c r="BG907"/>
  <c r="BF907"/>
  <c r="T907"/>
  <c r="R907"/>
  <c r="P907"/>
  <c r="BI901"/>
  <c r="BH901"/>
  <c r="BG901"/>
  <c r="BF901"/>
  <c r="T901"/>
  <c r="R901"/>
  <c r="P901"/>
  <c r="BI897"/>
  <c r="BH897"/>
  <c r="BG897"/>
  <c r="BF897"/>
  <c r="T897"/>
  <c r="R897"/>
  <c r="P897"/>
  <c r="BI894"/>
  <c r="BH894"/>
  <c r="BG894"/>
  <c r="BF894"/>
  <c r="T894"/>
  <c r="R894"/>
  <c r="P894"/>
  <c r="BI884"/>
  <c r="BH884"/>
  <c r="BG884"/>
  <c r="BF884"/>
  <c r="T884"/>
  <c r="R884"/>
  <c r="P884"/>
  <c r="BI881"/>
  <c r="BH881"/>
  <c r="BG881"/>
  <c r="BF881"/>
  <c r="T881"/>
  <c r="R881"/>
  <c r="P881"/>
  <c r="BI878"/>
  <c r="BH878"/>
  <c r="BG878"/>
  <c r="BF878"/>
  <c r="T878"/>
  <c r="R878"/>
  <c r="P878"/>
  <c r="BI873"/>
  <c r="BH873"/>
  <c r="BG873"/>
  <c r="BF873"/>
  <c r="T873"/>
  <c r="R873"/>
  <c r="P873"/>
  <c r="BI854"/>
  <c r="BH854"/>
  <c r="BG854"/>
  <c r="BF854"/>
  <c r="T854"/>
  <c r="R854"/>
  <c r="P854"/>
  <c r="BI844"/>
  <c r="BH844"/>
  <c r="BG844"/>
  <c r="BF844"/>
  <c r="T844"/>
  <c r="R844"/>
  <c r="P844"/>
  <c r="BI837"/>
  <c r="BH837"/>
  <c r="BG837"/>
  <c r="BF837"/>
  <c r="T837"/>
  <c r="R837"/>
  <c r="P837"/>
  <c r="BI834"/>
  <c r="BH834"/>
  <c r="BG834"/>
  <c r="BF834"/>
  <c r="T834"/>
  <c r="R834"/>
  <c r="P834"/>
  <c r="BI827"/>
  <c r="BH827"/>
  <c r="BG827"/>
  <c r="BF827"/>
  <c r="T827"/>
  <c r="R827"/>
  <c r="P827"/>
  <c r="BI814"/>
  <c r="BH814"/>
  <c r="BG814"/>
  <c r="BF814"/>
  <c r="T814"/>
  <c r="R814"/>
  <c r="P814"/>
  <c r="BI802"/>
  <c r="BH802"/>
  <c r="BG802"/>
  <c r="BF802"/>
  <c r="T802"/>
  <c r="R802"/>
  <c r="P802"/>
  <c r="BI797"/>
  <c r="BH797"/>
  <c r="BG797"/>
  <c r="BF797"/>
  <c r="T797"/>
  <c r="R797"/>
  <c r="P797"/>
  <c r="BI793"/>
  <c r="BH793"/>
  <c r="BG793"/>
  <c r="BF793"/>
  <c r="T793"/>
  <c r="R793"/>
  <c r="P793"/>
  <c r="BI788"/>
  <c r="BH788"/>
  <c r="BG788"/>
  <c r="BF788"/>
  <c r="T788"/>
  <c r="R788"/>
  <c r="P788"/>
  <c r="BI784"/>
  <c r="BH784"/>
  <c r="BG784"/>
  <c r="BF784"/>
  <c r="T784"/>
  <c r="R784"/>
  <c r="P784"/>
  <c r="BI782"/>
  <c r="BH782"/>
  <c r="BG782"/>
  <c r="BF782"/>
  <c r="T782"/>
  <c r="R782"/>
  <c r="P782"/>
  <c r="BI779"/>
  <c r="BH779"/>
  <c r="BG779"/>
  <c r="BF779"/>
  <c r="T779"/>
  <c r="R779"/>
  <c r="P779"/>
  <c r="BI769"/>
  <c r="BH769"/>
  <c r="BG769"/>
  <c r="BF769"/>
  <c r="T769"/>
  <c r="R769"/>
  <c r="P769"/>
  <c r="BI759"/>
  <c r="BH759"/>
  <c r="BG759"/>
  <c r="BF759"/>
  <c r="T759"/>
  <c r="R759"/>
  <c r="P759"/>
  <c r="BI756"/>
  <c r="BH756"/>
  <c r="BG756"/>
  <c r="BF756"/>
  <c r="T756"/>
  <c r="R756"/>
  <c r="P756"/>
  <c r="BI753"/>
  <c r="BH753"/>
  <c r="BG753"/>
  <c r="BF753"/>
  <c r="T753"/>
  <c r="R753"/>
  <c r="P753"/>
  <c r="BI748"/>
  <c r="BH748"/>
  <c r="BG748"/>
  <c r="BF748"/>
  <c r="T748"/>
  <c r="R748"/>
  <c r="P748"/>
  <c r="BI744"/>
  <c r="BH744"/>
  <c r="BG744"/>
  <c r="BF744"/>
  <c r="T744"/>
  <c r="R744"/>
  <c r="P744"/>
  <c r="BI741"/>
  <c r="BH741"/>
  <c r="BG741"/>
  <c r="BF741"/>
  <c r="T741"/>
  <c r="R741"/>
  <c r="P741"/>
  <c r="BI706"/>
  <c r="BH706"/>
  <c r="BG706"/>
  <c r="BF706"/>
  <c r="T706"/>
  <c r="R706"/>
  <c r="P706"/>
  <c r="BI688"/>
  <c r="BH688"/>
  <c r="BG688"/>
  <c r="BF688"/>
  <c r="T688"/>
  <c r="R688"/>
  <c r="P688"/>
  <c r="BI679"/>
  <c r="BH679"/>
  <c r="BG679"/>
  <c r="BF679"/>
  <c r="T679"/>
  <c r="R679"/>
  <c r="P679"/>
  <c r="BI671"/>
  <c r="BH671"/>
  <c r="BG671"/>
  <c r="BF671"/>
  <c r="T671"/>
  <c r="R671"/>
  <c r="P671"/>
  <c r="BI669"/>
  <c r="BH669"/>
  <c r="BG669"/>
  <c r="BF669"/>
  <c r="T669"/>
  <c r="R669"/>
  <c r="P669"/>
  <c r="BI659"/>
  <c r="BH659"/>
  <c r="BG659"/>
  <c r="BF659"/>
  <c r="T659"/>
  <c r="R659"/>
  <c r="P659"/>
  <c r="BI654"/>
  <c r="BH654"/>
  <c r="BG654"/>
  <c r="BF654"/>
  <c r="T654"/>
  <c r="R654"/>
  <c r="P654"/>
  <c r="BI637"/>
  <c r="BH637"/>
  <c r="BG637"/>
  <c r="BF637"/>
  <c r="T637"/>
  <c r="R637"/>
  <c r="P637"/>
  <c r="BI632"/>
  <c r="BH632"/>
  <c r="BG632"/>
  <c r="BF632"/>
  <c r="T632"/>
  <c r="R632"/>
  <c r="P632"/>
  <c r="BI626"/>
  <c r="BH626"/>
  <c r="BG626"/>
  <c r="BF626"/>
  <c r="T626"/>
  <c r="R626"/>
  <c r="P626"/>
  <c r="BI619"/>
  <c r="BH619"/>
  <c r="BG619"/>
  <c r="BF619"/>
  <c r="T619"/>
  <c r="R619"/>
  <c r="P619"/>
  <c r="BI594"/>
  <c r="BH594"/>
  <c r="BG594"/>
  <c r="BF594"/>
  <c r="T594"/>
  <c r="R594"/>
  <c r="P594"/>
  <c r="BI592"/>
  <c r="BH592"/>
  <c r="BG592"/>
  <c r="BF592"/>
  <c r="T592"/>
  <c r="R592"/>
  <c r="P592"/>
  <c r="BI590"/>
  <c r="BH590"/>
  <c r="BG590"/>
  <c r="BF590"/>
  <c r="T590"/>
  <c r="R590"/>
  <c r="P590"/>
  <c r="BI577"/>
  <c r="BH577"/>
  <c r="BG577"/>
  <c r="BF577"/>
  <c r="T577"/>
  <c r="R577"/>
  <c r="P577"/>
  <c r="BI570"/>
  <c r="BH570"/>
  <c r="BG570"/>
  <c r="BF570"/>
  <c r="T570"/>
  <c r="R570"/>
  <c r="P570"/>
  <c r="BI565"/>
  <c r="BH565"/>
  <c r="BG565"/>
  <c r="BF565"/>
  <c r="T565"/>
  <c r="R565"/>
  <c r="P565"/>
  <c r="BI544"/>
  <c r="BH544"/>
  <c r="BG544"/>
  <c r="BF544"/>
  <c r="T544"/>
  <c r="R544"/>
  <c r="P544"/>
  <c r="BI541"/>
  <c r="BH541"/>
  <c r="BG541"/>
  <c r="BF541"/>
  <c r="T541"/>
  <c r="R541"/>
  <c r="P541"/>
  <c r="BI531"/>
  <c r="BH531"/>
  <c r="BG531"/>
  <c r="BF531"/>
  <c r="T531"/>
  <c r="R531"/>
  <c r="P531"/>
  <c r="BI526"/>
  <c r="BH526"/>
  <c r="BG526"/>
  <c r="BF526"/>
  <c r="T526"/>
  <c r="R526"/>
  <c r="P526"/>
  <c r="BI523"/>
  <c r="BH523"/>
  <c r="BG523"/>
  <c r="BF523"/>
  <c r="T523"/>
  <c r="R523"/>
  <c r="P523"/>
  <c r="BI521"/>
  <c r="BH521"/>
  <c r="BG521"/>
  <c r="BF521"/>
  <c r="T521"/>
  <c r="R521"/>
  <c r="P521"/>
  <c r="BI518"/>
  <c r="BH518"/>
  <c r="BG518"/>
  <c r="BF518"/>
  <c r="T518"/>
  <c r="R518"/>
  <c r="P518"/>
  <c r="BI516"/>
  <c r="BH516"/>
  <c r="BG516"/>
  <c r="BF516"/>
  <c r="T516"/>
  <c r="R516"/>
  <c r="P516"/>
  <c r="BI513"/>
  <c r="BH513"/>
  <c r="BG513"/>
  <c r="BF513"/>
  <c r="T513"/>
  <c r="R513"/>
  <c r="P513"/>
  <c r="BI511"/>
  <c r="BH511"/>
  <c r="BG511"/>
  <c r="BF511"/>
  <c r="T511"/>
  <c r="R511"/>
  <c r="P511"/>
  <c r="BI508"/>
  <c r="BH508"/>
  <c r="BG508"/>
  <c r="BF508"/>
  <c r="T508"/>
  <c r="R508"/>
  <c r="P508"/>
  <c r="BI505"/>
  <c r="BH505"/>
  <c r="BG505"/>
  <c r="BF505"/>
  <c r="T505"/>
  <c r="R505"/>
  <c r="P505"/>
  <c r="BI502"/>
  <c r="BH502"/>
  <c r="BG502"/>
  <c r="BF502"/>
  <c r="T502"/>
  <c r="R502"/>
  <c r="P502"/>
  <c r="BI498"/>
  <c r="BH498"/>
  <c r="BG498"/>
  <c r="BF498"/>
  <c r="T498"/>
  <c r="R498"/>
  <c r="P498"/>
  <c r="BI496"/>
  <c r="BH496"/>
  <c r="BG496"/>
  <c r="BF496"/>
  <c r="T496"/>
  <c r="R496"/>
  <c r="P496"/>
  <c r="BI493"/>
  <c r="BH493"/>
  <c r="BG493"/>
  <c r="BF493"/>
  <c r="T493"/>
  <c r="R493"/>
  <c r="P493"/>
  <c r="BI490"/>
  <c r="BH490"/>
  <c r="BG490"/>
  <c r="BF490"/>
  <c r="T490"/>
  <c r="R490"/>
  <c r="P490"/>
  <c r="BI480"/>
  <c r="BH480"/>
  <c r="BG480"/>
  <c r="BF480"/>
  <c r="T480"/>
  <c r="R480"/>
  <c r="P480"/>
  <c r="BI471"/>
  <c r="BH471"/>
  <c r="BG471"/>
  <c r="BF471"/>
  <c r="T471"/>
  <c r="R471"/>
  <c r="P471"/>
  <c r="BI466"/>
  <c r="BH466"/>
  <c r="BG466"/>
  <c r="BF466"/>
  <c r="T466"/>
  <c r="R466"/>
  <c r="P466"/>
  <c r="BI459"/>
  <c r="BH459"/>
  <c r="BG459"/>
  <c r="BF459"/>
  <c r="T459"/>
  <c r="R459"/>
  <c r="P459"/>
  <c r="BI455"/>
  <c r="BH455"/>
  <c r="BG455"/>
  <c r="BF455"/>
  <c r="T455"/>
  <c r="R455"/>
  <c r="P455"/>
  <c r="BI453"/>
  <c r="BH453"/>
  <c r="BG453"/>
  <c r="BF453"/>
  <c r="T453"/>
  <c r="R453"/>
  <c r="P453"/>
  <c r="BI447"/>
  <c r="BH447"/>
  <c r="BG447"/>
  <c r="BF447"/>
  <c r="T447"/>
  <c r="R447"/>
  <c r="P447"/>
  <c r="BI445"/>
  <c r="BH445"/>
  <c r="BG445"/>
  <c r="BF445"/>
  <c r="T445"/>
  <c r="R445"/>
  <c r="P445"/>
  <c r="BI440"/>
  <c r="BH440"/>
  <c r="BG440"/>
  <c r="BF440"/>
  <c r="T440"/>
  <c r="R440"/>
  <c r="P440"/>
  <c r="BI435"/>
  <c r="BH435"/>
  <c r="BG435"/>
  <c r="BF435"/>
  <c r="T435"/>
  <c r="R435"/>
  <c r="P435"/>
  <c r="BI432"/>
  <c r="BH432"/>
  <c r="BG432"/>
  <c r="BF432"/>
  <c r="T432"/>
  <c r="R432"/>
  <c r="P432"/>
  <c r="BI427"/>
  <c r="BH427"/>
  <c r="BG427"/>
  <c r="BF427"/>
  <c r="T427"/>
  <c r="R427"/>
  <c r="P427"/>
  <c r="BI424"/>
  <c r="BH424"/>
  <c r="BG424"/>
  <c r="BF424"/>
  <c r="T424"/>
  <c r="R424"/>
  <c r="P424"/>
  <c r="BI411"/>
  <c r="BH411"/>
  <c r="BG411"/>
  <c r="BF411"/>
  <c r="T411"/>
  <c r="R411"/>
  <c r="P411"/>
  <c r="BI391"/>
  <c r="BH391"/>
  <c r="BG391"/>
  <c r="BF391"/>
  <c r="T391"/>
  <c r="R391"/>
  <c r="P391"/>
  <c r="BI382"/>
  <c r="BH382"/>
  <c r="BG382"/>
  <c r="BF382"/>
  <c r="T382"/>
  <c r="R382"/>
  <c r="P382"/>
  <c r="BI373"/>
  <c r="BH373"/>
  <c r="BG373"/>
  <c r="BF373"/>
  <c r="T373"/>
  <c r="R373"/>
  <c r="P373"/>
  <c r="BI361"/>
  <c r="BH361"/>
  <c r="BG361"/>
  <c r="BF361"/>
  <c r="T361"/>
  <c r="R361"/>
  <c r="P361"/>
  <c r="BI357"/>
  <c r="BH357"/>
  <c r="BG357"/>
  <c r="BF357"/>
  <c r="T357"/>
  <c r="R357"/>
  <c r="P357"/>
  <c r="BI354"/>
  <c r="BH354"/>
  <c r="BG354"/>
  <c r="BF354"/>
  <c r="T354"/>
  <c r="R354"/>
  <c r="P354"/>
  <c r="BI347"/>
  <c r="BH347"/>
  <c r="BG347"/>
  <c r="BF347"/>
  <c r="T347"/>
  <c r="R347"/>
  <c r="P347"/>
  <c r="BI331"/>
  <c r="BH331"/>
  <c r="BG331"/>
  <c r="BF331"/>
  <c r="T331"/>
  <c r="R331"/>
  <c r="P331"/>
  <c r="BI322"/>
  <c r="BH322"/>
  <c r="BG322"/>
  <c r="BF322"/>
  <c r="T322"/>
  <c r="R322"/>
  <c r="P322"/>
  <c r="BI318"/>
  <c r="BH318"/>
  <c r="BG318"/>
  <c r="BF318"/>
  <c r="T318"/>
  <c r="R318"/>
  <c r="P318"/>
  <c r="BI315"/>
  <c r="BH315"/>
  <c r="BG315"/>
  <c r="BF315"/>
  <c r="T315"/>
  <c r="R315"/>
  <c r="P315"/>
  <c r="BI310"/>
  <c r="BH310"/>
  <c r="BG310"/>
  <c r="BF310"/>
  <c r="T310"/>
  <c r="R310"/>
  <c r="P310"/>
  <c r="BI306"/>
  <c r="BH306"/>
  <c r="BG306"/>
  <c r="BF306"/>
  <c r="T306"/>
  <c r="R306"/>
  <c r="P306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3"/>
  <c r="BH263"/>
  <c r="BG263"/>
  <c r="BF263"/>
  <c r="T263"/>
  <c r="R263"/>
  <c r="P263"/>
  <c r="BI259"/>
  <c r="BH259"/>
  <c r="BG259"/>
  <c r="BF259"/>
  <c r="T259"/>
  <c r="R259"/>
  <c r="P259"/>
  <c r="BI251"/>
  <c r="BH251"/>
  <c r="BG251"/>
  <c r="BF251"/>
  <c r="T251"/>
  <c r="R251"/>
  <c r="P251"/>
  <c r="BI246"/>
  <c r="BH246"/>
  <c r="BG246"/>
  <c r="BF246"/>
  <c r="T246"/>
  <c r="R246"/>
  <c r="P246"/>
  <c r="BI242"/>
  <c r="BH242"/>
  <c r="BG242"/>
  <c r="BF242"/>
  <c r="T242"/>
  <c r="R242"/>
  <c r="P242"/>
  <c r="BI237"/>
  <c r="BH237"/>
  <c r="BG237"/>
  <c r="BF237"/>
  <c r="T237"/>
  <c r="R237"/>
  <c r="P237"/>
  <c r="BI206"/>
  <c r="BH206"/>
  <c r="BG206"/>
  <c r="BF206"/>
  <c r="T206"/>
  <c r="R206"/>
  <c r="P206"/>
  <c r="BI191"/>
  <c r="BH191"/>
  <c r="BG191"/>
  <c r="BF191"/>
  <c r="T191"/>
  <c r="R191"/>
  <c r="P191"/>
  <c r="BI188"/>
  <c r="BH188"/>
  <c r="BG188"/>
  <c r="BF188"/>
  <c r="T188"/>
  <c r="R188"/>
  <c r="P188"/>
  <c r="BI183"/>
  <c r="BH183"/>
  <c r="BG183"/>
  <c r="BF183"/>
  <c r="T183"/>
  <c r="R183"/>
  <c r="P183"/>
  <c r="BI180"/>
  <c r="BH180"/>
  <c r="BG180"/>
  <c r="BF180"/>
  <c r="T180"/>
  <c r="R180"/>
  <c r="P180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5"/>
  <c r="BH165"/>
  <c r="BG165"/>
  <c r="BF165"/>
  <c r="T165"/>
  <c r="R165"/>
  <c r="P165"/>
  <c r="BI156"/>
  <c r="BH156"/>
  <c r="BG156"/>
  <c r="BF156"/>
  <c r="T156"/>
  <c r="R156"/>
  <c r="P156"/>
  <c r="BI154"/>
  <c r="BH154"/>
  <c r="BG154"/>
  <c r="BF154"/>
  <c r="T154"/>
  <c r="R154"/>
  <c r="P154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38"/>
  <c r="BH138"/>
  <c r="BG138"/>
  <c r="BF138"/>
  <c r="T138"/>
  <c r="T137"/>
  <c r="R138"/>
  <c r="R137"/>
  <c r="P138"/>
  <c r="P137"/>
  <c r="J131"/>
  <c r="F130"/>
  <c r="F128"/>
  <c r="E126"/>
  <c r="J55"/>
  <c r="F54"/>
  <c r="F52"/>
  <c r="E50"/>
  <c r="J21"/>
  <c r="E21"/>
  <c r="J54"/>
  <c r="J20"/>
  <c r="J18"/>
  <c r="E18"/>
  <c r="F131"/>
  <c r="J17"/>
  <c r="J12"/>
  <c r="J52"/>
  <c r="E7"/>
  <c r="E48"/>
  <c i="1" r="L50"/>
  <c r="AM50"/>
  <c r="AM49"/>
  <c r="L49"/>
  <c r="AM47"/>
  <c r="L47"/>
  <c r="L45"/>
  <c r="L44"/>
  <c i="14" r="J84"/>
  <c i="10" r="J243"/>
  <c r="BK236"/>
  <c r="J221"/>
  <c r="BK179"/>
  <c r="BK126"/>
  <c i="9" r="BK99"/>
  <c i="6" r="J226"/>
  <c r="J193"/>
  <c r="BK162"/>
  <c r="J120"/>
  <c i="5" r="BK688"/>
  <c r="J681"/>
  <c r="J670"/>
  <c r="BK653"/>
  <c r="J626"/>
  <c r="BK618"/>
  <c r="J599"/>
  <c r="J581"/>
  <c r="J567"/>
  <c r="J527"/>
  <c r="J514"/>
  <c r="J502"/>
  <c r="BK485"/>
  <c r="J471"/>
  <c r="BK463"/>
  <c r="BK452"/>
  <c r="BK391"/>
  <c r="J375"/>
  <c r="J344"/>
  <c r="J292"/>
  <c r="BK249"/>
  <c r="BK206"/>
  <c r="BK155"/>
  <c r="J132"/>
  <c i="4" r="J473"/>
  <c r="J447"/>
  <c r="J430"/>
  <c r="BK410"/>
  <c r="J364"/>
  <c r="BK310"/>
  <c r="J267"/>
  <c r="BK228"/>
  <c r="J175"/>
  <c r="J148"/>
  <c r="BK97"/>
  <c i="3" r="BK434"/>
  <c r="BK426"/>
  <c r="BK366"/>
  <c r="J346"/>
  <c r="BK317"/>
  <c r="BK309"/>
  <c r="J246"/>
  <c i="2" r="J4032"/>
  <c r="J4026"/>
  <c r="J4015"/>
  <c r="BK4002"/>
  <c r="J3984"/>
  <c r="J3909"/>
  <c r="J3871"/>
  <c r="J3846"/>
  <c r="BK3827"/>
  <c r="BK3804"/>
  <c r="J3745"/>
  <c r="J3695"/>
  <c r="J3602"/>
  <c r="BK3560"/>
  <c r="J3477"/>
  <c r="BK3400"/>
  <c r="J3340"/>
  <c r="BK3302"/>
  <c r="BK3289"/>
  <c r="J3224"/>
  <c r="BK3193"/>
  <c r="BK3152"/>
  <c r="J3120"/>
  <c r="J3092"/>
  <c r="BK3077"/>
  <c r="J3068"/>
  <c r="BK3057"/>
  <c r="J3047"/>
  <c r="BK3020"/>
  <c r="J3013"/>
  <c r="BK2931"/>
  <c r="J2899"/>
  <c r="J2779"/>
  <c r="J2681"/>
  <c r="BK2564"/>
  <c r="J2500"/>
  <c r="J2436"/>
  <c r="J2416"/>
  <c r="J2371"/>
  <c r="BK2352"/>
  <c r="BK2327"/>
  <c r="J2306"/>
  <c r="J2253"/>
  <c r="BK2216"/>
  <c r="J2187"/>
  <c r="BK2131"/>
  <c r="J2113"/>
  <c r="J2049"/>
  <c r="J2015"/>
  <c r="BK2005"/>
  <c r="J1972"/>
  <c r="BK1934"/>
  <c r="J1907"/>
  <c r="J1876"/>
  <c r="BK1858"/>
  <c r="BK1840"/>
  <c r="BK1817"/>
  <c r="BK1765"/>
  <c r="J1754"/>
  <c r="BK1738"/>
  <c r="BK1696"/>
  <c r="BK1660"/>
  <c r="J1649"/>
  <c r="BK1639"/>
  <c r="BK1587"/>
  <c r="J1406"/>
  <c r="J1331"/>
  <c r="BK1282"/>
  <c r="J1230"/>
  <c r="BK1190"/>
  <c r="J1161"/>
  <c r="J1116"/>
  <c r="BK1082"/>
  <c r="BK1058"/>
  <c r="BK1039"/>
  <c r="J998"/>
  <c r="J965"/>
  <c r="BK913"/>
  <c r="J837"/>
  <c r="BK797"/>
  <c r="J756"/>
  <c r="BK706"/>
  <c r="BK632"/>
  <c r="BK570"/>
  <c r="J523"/>
  <c r="BK505"/>
  <c r="J447"/>
  <c r="BK435"/>
  <c r="J391"/>
  <c r="BK318"/>
  <c r="J272"/>
  <c r="J191"/>
  <c r="J172"/>
  <c i="10" r="J285"/>
  <c r="BK257"/>
  <c r="BK241"/>
  <c r="J236"/>
  <c r="BK205"/>
  <c r="J135"/>
  <c r="BK107"/>
  <c i="9" r="J105"/>
  <c i="6" r="BK223"/>
  <c r="J209"/>
  <c r="BK195"/>
  <c r="BK174"/>
  <c r="J140"/>
  <c r="BK120"/>
  <c i="5" r="BK564"/>
  <c r="BK553"/>
  <c r="BK518"/>
  <c r="J498"/>
  <c r="BK473"/>
  <c r="J461"/>
  <c r="BK434"/>
  <c r="J411"/>
  <c r="BK371"/>
  <c r="BK361"/>
  <c r="BK331"/>
  <c r="BK292"/>
  <c r="BK241"/>
  <c r="J194"/>
  <c r="BK165"/>
  <c r="J121"/>
  <c i="4" r="BK473"/>
  <c r="J454"/>
  <c r="BK430"/>
  <c r="J410"/>
  <c r="J394"/>
  <c r="J355"/>
  <c r="BK319"/>
  <c r="BK287"/>
  <c r="BK237"/>
  <c r="J204"/>
  <c r="J163"/>
  <c r="J99"/>
  <c i="3" r="BK361"/>
  <c r="BK346"/>
  <c r="BK319"/>
  <c r="J306"/>
  <c r="BK298"/>
  <c r="J241"/>
  <c r="BK220"/>
  <c r="J189"/>
  <c r="BK143"/>
  <c r="J130"/>
  <c i="2" r="J4038"/>
  <c r="J4022"/>
  <c r="BK3997"/>
  <c r="BK3976"/>
  <c r="BK3969"/>
  <c r="J3914"/>
  <c r="BK3846"/>
  <c r="J3823"/>
  <c r="J3773"/>
  <c r="J3726"/>
  <c r="J3660"/>
  <c r="BK3587"/>
  <c r="J3523"/>
  <c r="J3489"/>
  <c r="BK3427"/>
  <c r="BK3407"/>
  <c r="BK3381"/>
  <c r="BK3272"/>
  <c r="BK2954"/>
  <c r="BK2821"/>
  <c r="J2766"/>
  <c r="J2687"/>
  <c r="BK2629"/>
  <c r="J2605"/>
  <c r="J2564"/>
  <c r="BK2520"/>
  <c r="J2427"/>
  <c r="J2404"/>
  <c r="BK2358"/>
  <c r="J2337"/>
  <c r="J2260"/>
  <c r="BK2221"/>
  <c r="BK2202"/>
  <c r="BK2154"/>
  <c r="J2147"/>
  <c r="J2131"/>
  <c r="BK2079"/>
  <c r="BK2057"/>
  <c r="BK1989"/>
  <c r="BK1922"/>
  <c r="J1867"/>
  <c r="J1858"/>
  <c r="J1829"/>
  <c r="BK1761"/>
  <c r="J1747"/>
  <c r="BK1728"/>
  <c r="J1696"/>
  <c r="BK1678"/>
  <c r="J1647"/>
  <c r="J1640"/>
  <c r="BK1594"/>
  <c r="BK1489"/>
  <c r="BK1465"/>
  <c r="BK1372"/>
  <c r="BK1334"/>
  <c r="BK1318"/>
  <c r="J1308"/>
  <c r="J1240"/>
  <c r="BK1174"/>
  <c r="J1138"/>
  <c r="J1102"/>
  <c r="BK1089"/>
  <c r="BK1067"/>
  <c r="J1032"/>
  <c r="BK971"/>
  <c r="BK957"/>
  <c r="BK925"/>
  <c r="J907"/>
  <c r="J884"/>
  <c r="BK827"/>
  <c r="J782"/>
  <c r="J659"/>
  <c r="BK531"/>
  <c r="BK493"/>
  <c r="BK445"/>
  <c r="BK361"/>
  <c r="BK331"/>
  <c r="J278"/>
  <c r="BK251"/>
  <c r="J206"/>
  <c r="J170"/>
  <c r="BK146"/>
  <c i="10" r="BK285"/>
  <c r="BK234"/>
  <c r="J207"/>
  <c r="J126"/>
  <c i="9" r="BK103"/>
  <c r="BK94"/>
  <c i="6" r="BK227"/>
  <c r="BK215"/>
  <c r="J206"/>
  <c r="BK178"/>
  <c r="J152"/>
  <c r="BK109"/>
  <c i="5" r="BK686"/>
  <c r="J673"/>
  <c r="J665"/>
  <c r="BK655"/>
  <c r="J640"/>
  <c r="BK615"/>
  <c r="BK599"/>
  <c r="BK584"/>
  <c r="J553"/>
  <c r="J520"/>
  <c r="J508"/>
  <c r="BK498"/>
  <c r="J481"/>
  <c r="J473"/>
  <c r="J447"/>
  <c r="J426"/>
  <c r="J391"/>
  <c r="J373"/>
  <c r="J355"/>
  <c r="BK344"/>
  <c r="J331"/>
  <c r="BK311"/>
  <c r="J283"/>
  <c r="J241"/>
  <c r="J210"/>
  <c r="BK180"/>
  <c r="BK134"/>
  <c i="4" r="J470"/>
  <c r="BK454"/>
  <c r="BK434"/>
  <c r="BK416"/>
  <c r="BK394"/>
  <c r="BK357"/>
  <c r="J319"/>
  <c r="J303"/>
  <c r="J269"/>
  <c r="J228"/>
  <c r="BK148"/>
  <c r="J105"/>
  <c r="J97"/>
  <c i="3" r="J422"/>
  <c r="J334"/>
  <c r="J293"/>
  <c r="BK241"/>
  <c r="BK196"/>
  <c r="BK189"/>
  <c r="BK157"/>
  <c r="BK128"/>
  <c i="2" r="J4037"/>
  <c r="BK4031"/>
  <c r="BK4023"/>
  <c r="J3997"/>
  <c r="BK3972"/>
  <c r="BK3902"/>
  <c r="BK3861"/>
  <c r="J3848"/>
  <c r="J3810"/>
  <c r="BK3786"/>
  <c r="BK3771"/>
  <c r="BK3742"/>
  <c r="BK3660"/>
  <c r="J3534"/>
  <c r="BK3523"/>
  <c r="BK3425"/>
  <c r="BK3418"/>
  <c r="BK3410"/>
  <c r="BK3393"/>
  <c r="J3342"/>
  <c r="BK3298"/>
  <c r="J3270"/>
  <c r="BK3235"/>
  <c r="BK3212"/>
  <c r="J3183"/>
  <c r="J3136"/>
  <c r="J3103"/>
  <c r="BK3080"/>
  <c r="J3050"/>
  <c r="J3035"/>
  <c r="BK3026"/>
  <c r="J3005"/>
  <c r="J2997"/>
  <c r="BK2968"/>
  <c r="BK2848"/>
  <c r="BK2794"/>
  <c r="J2671"/>
  <c r="J2636"/>
  <c r="J2613"/>
  <c r="BK2567"/>
  <c r="J2544"/>
  <c r="BK2430"/>
  <c r="J2407"/>
  <c r="J2379"/>
  <c r="BK2346"/>
  <c r="J2324"/>
  <c r="BK2306"/>
  <c r="BK2281"/>
  <c r="BK2250"/>
  <c r="BK2213"/>
  <c r="BK2199"/>
  <c r="J2154"/>
  <c r="BK2148"/>
  <c r="BK2105"/>
  <c r="J2070"/>
  <c r="BK2052"/>
  <c r="J2005"/>
  <c r="J1934"/>
  <c r="J1856"/>
  <c r="BK1835"/>
  <c r="J1769"/>
  <c r="J1731"/>
  <c r="BK1725"/>
  <c r="BK1716"/>
  <c r="BK1698"/>
  <c r="J1675"/>
  <c r="J1652"/>
  <c r="J1626"/>
  <c r="J1489"/>
  <c r="BK1440"/>
  <c r="J1372"/>
  <c r="BK1323"/>
  <c r="J1282"/>
  <c r="J1251"/>
  <c r="J1205"/>
  <c r="J1128"/>
  <c r="J1072"/>
  <c r="J1058"/>
  <c r="BK1030"/>
  <c r="BK998"/>
  <c r="J973"/>
  <c r="J957"/>
  <c r="J934"/>
  <c r="BK897"/>
  <c r="BK802"/>
  <c r="J788"/>
  <c r="BK756"/>
  <c r="J741"/>
  <c r="BK637"/>
  <c r="J594"/>
  <c r="BK544"/>
  <c r="J518"/>
  <c r="BK490"/>
  <c r="BK466"/>
  <c r="J411"/>
  <c r="J354"/>
  <c r="J281"/>
  <c r="BK165"/>
  <c r="BK138"/>
  <c i="10" r="BK262"/>
  <c r="BK252"/>
  <c r="J218"/>
  <c r="BK203"/>
  <c r="BK169"/>
  <c r="BK135"/>
  <c i="9" r="J103"/>
  <c r="BK98"/>
  <c i="6" r="BK228"/>
  <c r="BK221"/>
  <c r="J188"/>
  <c r="J178"/>
  <c r="J162"/>
  <c r="BK147"/>
  <c r="J134"/>
  <c i="5" r="BK687"/>
  <c r="J675"/>
  <c r="J655"/>
  <c r="BK626"/>
  <c r="J615"/>
  <c r="J597"/>
  <c r="BK581"/>
  <c r="J564"/>
  <c r="J541"/>
  <c r="BK520"/>
  <c r="J504"/>
  <c r="J485"/>
  <c r="BK447"/>
  <c r="BK395"/>
  <c r="J371"/>
  <c r="J353"/>
  <c r="BK277"/>
  <c r="J206"/>
  <c r="BK182"/>
  <c r="J143"/>
  <c i="4" r="BK460"/>
  <c r="J437"/>
  <c r="BK414"/>
  <c r="BK404"/>
  <c r="J370"/>
  <c r="BK316"/>
  <c r="BK269"/>
  <c r="BK204"/>
  <c r="J160"/>
  <c r="BK105"/>
  <c i="3" r="J432"/>
  <c r="BK373"/>
  <c r="J319"/>
  <c r="J307"/>
  <c r="BK249"/>
  <c r="J214"/>
  <c r="BK194"/>
  <c r="J143"/>
  <c r="J128"/>
  <c i="2" r="J4019"/>
  <c r="BK3984"/>
  <c r="J3927"/>
  <c r="J3861"/>
  <c r="BK3820"/>
  <c r="BK3812"/>
  <c r="J3771"/>
  <c r="BK3695"/>
  <c r="J3662"/>
  <c r="J3570"/>
  <c r="J3511"/>
  <c r="BK3486"/>
  <c r="BK3455"/>
  <c r="J3398"/>
  <c r="J3369"/>
  <c r="J3326"/>
  <c r="BK3285"/>
  <c r="BK3252"/>
  <c r="J3202"/>
  <c r="BK3144"/>
  <c r="J3126"/>
  <c r="BK3095"/>
  <c r="J3077"/>
  <c r="BK3062"/>
  <c r="J3038"/>
  <c r="J3022"/>
  <c r="BK3000"/>
  <c r="BK2969"/>
  <c r="J2948"/>
  <c r="BK2806"/>
  <c r="BK2766"/>
  <c r="J2684"/>
  <c r="BK2621"/>
  <c r="J2567"/>
  <c r="BK2500"/>
  <c r="BK2444"/>
  <c r="BK2401"/>
  <c r="BK2319"/>
  <c r="BK2313"/>
  <c r="BK2291"/>
  <c r="J2268"/>
  <c r="J2223"/>
  <c r="BK2187"/>
  <c r="J2156"/>
  <c r="BK2075"/>
  <c r="BK2020"/>
  <c r="BK1981"/>
  <c r="BK1918"/>
  <c r="J1859"/>
  <c r="J1800"/>
  <c r="J1761"/>
  <c r="J1720"/>
  <c r="J1705"/>
  <c r="BK1690"/>
  <c r="BK1654"/>
  <c r="BK1626"/>
  <c r="J1480"/>
  <c r="BK1392"/>
  <c r="J1362"/>
  <c r="J1318"/>
  <c r="J1300"/>
  <c r="BK1222"/>
  <c r="BK1192"/>
  <c r="BK1161"/>
  <c r="J1084"/>
  <c r="J1047"/>
  <c r="J1039"/>
  <c r="BK994"/>
  <c r="J975"/>
  <c r="BK953"/>
  <c r="J878"/>
  <c r="BK837"/>
  <c r="BK782"/>
  <c r="BK671"/>
  <c r="J565"/>
  <c r="BK516"/>
  <c r="BK498"/>
  <c r="J453"/>
  <c r="BK391"/>
  <c r="BK278"/>
  <c r="J237"/>
  <c r="BK180"/>
  <c r="J156"/>
  <c i="15" r="F36"/>
  <c i="1" r="BC69"/>
  <c i="11" r="F36"/>
  <c i="1" r="BC65"/>
  <c i="15" r="F37"/>
  <c i="1" r="BD69"/>
  <c i="8" r="J36"/>
  <c i="1" r="AW62"/>
  <c i="13" r="F36"/>
  <c i="1" r="BC67"/>
  <c i="8" r="F39"/>
  <c i="1" r="BD62"/>
  <c i="13" r="F35"/>
  <c i="1" r="BB67"/>
  <c i="10" r="J296"/>
  <c r="BK294"/>
  <c r="J238"/>
  <c r="J224"/>
  <c r="BK201"/>
  <c r="J138"/>
  <c i="9" r="BK101"/>
  <c r="BK90"/>
  <c i="6" r="BK197"/>
  <c r="J186"/>
  <c r="BK124"/>
  <c i="5" r="BK690"/>
  <c r="BK682"/>
  <c r="BK675"/>
  <c r="BK659"/>
  <c r="BK630"/>
  <c r="BK624"/>
  <c r="BK610"/>
  <c r="BK590"/>
  <c r="BK573"/>
  <c r="J535"/>
  <c r="BK516"/>
  <c r="BK508"/>
  <c r="BK496"/>
  <c r="J477"/>
  <c r="J465"/>
  <c r="BK455"/>
  <c r="BK411"/>
  <c r="BK384"/>
  <c r="BK363"/>
  <c r="BK329"/>
  <c r="J271"/>
  <c r="J229"/>
  <c r="BK202"/>
  <c r="BK150"/>
  <c r="BK121"/>
  <c i="4" r="J452"/>
  <c r="BK428"/>
  <c r="BK406"/>
  <c r="J359"/>
  <c r="J305"/>
  <c r="J262"/>
  <c r="BK187"/>
  <c r="BK166"/>
  <c r="BK144"/>
  <c r="J93"/>
  <c i="3" r="J434"/>
  <c r="J419"/>
  <c r="BK358"/>
  <c r="J328"/>
  <c r="J311"/>
  <c r="BK304"/>
  <c r="BK293"/>
  <c r="BK257"/>
  <c r="J235"/>
  <c r="J199"/>
  <c i="2" r="J4031"/>
  <c r="J4023"/>
  <c r="J4008"/>
  <c r="BK3990"/>
  <c r="BK3919"/>
  <c r="BK3879"/>
  <c r="J3853"/>
  <c r="BK3836"/>
  <c r="BK3818"/>
  <c r="J3788"/>
  <c r="J3705"/>
  <c r="BK3612"/>
  <c r="BK3570"/>
  <c r="BK3493"/>
  <c r="J3427"/>
  <c r="BK3366"/>
  <c r="BK3326"/>
  <c r="BK3296"/>
  <c r="J3272"/>
  <c r="J3235"/>
  <c r="J3207"/>
  <c r="J3158"/>
  <c r="BK3130"/>
  <c r="BK3103"/>
  <c r="J3086"/>
  <c r="J3073"/>
  <c r="BK3067"/>
  <c r="BK3055"/>
  <c r="J3044"/>
  <c r="BK3018"/>
  <c r="J2951"/>
  <c r="J2910"/>
  <c r="BK2786"/>
  <c r="BK2684"/>
  <c r="J2618"/>
  <c r="J2520"/>
  <c r="BK2464"/>
  <c r="BK2427"/>
  <c r="J2389"/>
  <c r="J2358"/>
  <c r="BK2333"/>
  <c r="BK2316"/>
  <c r="J2291"/>
  <c r="J2250"/>
  <c r="BK2195"/>
  <c r="BK2147"/>
  <c r="J2119"/>
  <c r="J2059"/>
  <c r="J2020"/>
  <c r="BK2008"/>
  <c r="J1996"/>
  <c r="BK1954"/>
  <c r="J1918"/>
  <c r="J1888"/>
  <c r="J1861"/>
  <c r="J1835"/>
  <c r="BK1800"/>
  <c r="BK1757"/>
  <c r="J1725"/>
  <c r="J1690"/>
  <c r="J1657"/>
  <c r="J1646"/>
  <c r="J1594"/>
  <c r="BK1480"/>
  <c r="J1337"/>
  <c r="J1315"/>
  <c r="J1288"/>
  <c r="BK1240"/>
  <c r="J1211"/>
  <c r="J1174"/>
  <c r="BK1148"/>
  <c r="J1099"/>
  <c r="BK1072"/>
  <c r="BK1044"/>
  <c r="J1037"/>
  <c r="BK975"/>
  <c r="J963"/>
  <c r="BK907"/>
  <c r="J834"/>
  <c r="BK779"/>
  <c r="BK753"/>
  <c r="J669"/>
  <c r="BK590"/>
  <c r="J544"/>
  <c r="J511"/>
  <c r="BK480"/>
  <c r="BK453"/>
  <c r="BK440"/>
  <c r="J373"/>
  <c r="BK322"/>
  <c r="J275"/>
  <c r="J251"/>
  <c r="BK175"/>
  <c i="14" r="BK84"/>
  <c i="10" r="J272"/>
  <c r="J252"/>
  <c r="BK238"/>
  <c r="BK224"/>
  <c r="J160"/>
  <c r="BK117"/>
  <c r="BK97"/>
  <c i="9" r="BK100"/>
  <c i="6" r="BK219"/>
  <c r="BK203"/>
  <c r="BK193"/>
  <c r="BK172"/>
  <c r="BK129"/>
  <c r="J117"/>
  <c i="5" r="J556"/>
  <c r="BK532"/>
  <c r="BK500"/>
  <c r="J475"/>
  <c r="J467"/>
  <c r="J445"/>
  <c r="BK423"/>
  <c r="BK380"/>
  <c r="J363"/>
  <c r="BK333"/>
  <c r="BK301"/>
  <c r="J251"/>
  <c r="BK229"/>
  <c r="J185"/>
  <c r="J155"/>
  <c i="4" r="BK480"/>
  <c r="J460"/>
  <c r="J443"/>
  <c r="BK423"/>
  <c r="BK398"/>
  <c r="BK370"/>
  <c r="BK326"/>
  <c r="J290"/>
  <c r="BK277"/>
  <c r="J232"/>
  <c r="J181"/>
  <c r="J101"/>
  <c i="3" r="BK419"/>
  <c r="J353"/>
  <c r="J323"/>
  <c r="BK307"/>
  <c r="J300"/>
  <c r="J249"/>
  <c r="BK214"/>
  <c r="BK161"/>
  <c r="BK138"/>
  <c r="BK125"/>
  <c i="2" r="BK4035"/>
  <c r="BK4026"/>
  <c r="BK4008"/>
  <c r="J3995"/>
  <c r="BK3974"/>
  <c r="J3947"/>
  <c r="BK3909"/>
  <c r="J3844"/>
  <c r="BK3810"/>
  <c r="BK3758"/>
  <c r="BK3713"/>
  <c r="BK3602"/>
  <c r="BK3530"/>
  <c r="BK3511"/>
  <c r="J3465"/>
  <c r="BK3412"/>
  <c r="J3393"/>
  <c r="BK3323"/>
  <c r="J3008"/>
  <c r="BK2899"/>
  <c r="J2797"/>
  <c r="J2750"/>
  <c r="BK2636"/>
  <c r="BK2613"/>
  <c r="BK2574"/>
  <c r="BK2544"/>
  <c r="J2439"/>
  <c r="BK2407"/>
  <c r="J2355"/>
  <c r="J2308"/>
  <c r="BK2279"/>
  <c r="J2216"/>
  <c r="J2199"/>
  <c r="J2152"/>
  <c r="J2143"/>
  <c r="BK2096"/>
  <c r="J2063"/>
  <c r="J2008"/>
  <c r="J1954"/>
  <c r="J1873"/>
  <c r="BK1859"/>
  <c r="BK1831"/>
  <c r="J1759"/>
  <c r="BK1731"/>
  <c r="BK1707"/>
  <c r="J1694"/>
  <c r="J1650"/>
  <c r="BK1642"/>
  <c r="BK1632"/>
  <c r="J1574"/>
  <c r="J1472"/>
  <c r="J1392"/>
  <c r="J1359"/>
  <c r="J1323"/>
  <c r="J1310"/>
  <c r="BK1218"/>
  <c r="BK1156"/>
  <c r="J1148"/>
  <c r="J1105"/>
  <c r="BK1096"/>
  <c r="BK1074"/>
  <c r="BK1034"/>
  <c r="BK969"/>
  <c r="J955"/>
  <c r="BK931"/>
  <c r="J918"/>
  <c r="J894"/>
  <c r="BK844"/>
  <c r="J688"/>
  <c r="BK654"/>
  <c r="J521"/>
  <c r="J490"/>
  <c r="BK424"/>
  <c r="J357"/>
  <c r="J318"/>
  <c r="BK263"/>
  <c r="J242"/>
  <c r="J178"/>
  <c r="J154"/>
  <c i="12" r="J84"/>
  <c i="10" r="BK240"/>
  <c r="BK209"/>
  <c r="J169"/>
  <c i="9" r="BK105"/>
  <c r="J98"/>
  <c i="6" r="J228"/>
  <c r="J218"/>
  <c r="J199"/>
  <c r="J180"/>
  <c r="BK157"/>
  <c r="BK131"/>
  <c i="5" r="J690"/>
  <c r="J682"/>
  <c r="J668"/>
  <c r="BK657"/>
  <c r="BK643"/>
  <c r="J630"/>
  <c r="BK606"/>
  <c r="J590"/>
  <c r="J570"/>
  <c r="J538"/>
  <c r="J518"/>
  <c r="BK502"/>
  <c r="BK490"/>
  <c r="BK477"/>
  <c r="J459"/>
  <c r="J430"/>
  <c r="J395"/>
  <c r="BK375"/>
  <c r="J365"/>
  <c r="J350"/>
  <c r="J338"/>
  <c r="BK320"/>
  <c r="J287"/>
  <c r="BK271"/>
  <c r="BK219"/>
  <c r="J188"/>
  <c r="BK143"/>
  <c i="4" r="BK476"/>
  <c r="J458"/>
  <c r="BK437"/>
  <c r="J420"/>
  <c r="BK400"/>
  <c r="BK359"/>
  <c r="J326"/>
  <c r="BK305"/>
  <c r="J274"/>
  <c r="J234"/>
  <c r="BK212"/>
  <c r="J144"/>
  <c r="BK101"/>
  <c i="3" r="J431"/>
  <c r="J366"/>
  <c r="BK340"/>
  <c r="J257"/>
  <c r="J220"/>
  <c r="J194"/>
  <c r="BK184"/>
  <c r="BK152"/>
  <c r="J115"/>
  <c i="2" r="J4035"/>
  <c r="BK4028"/>
  <c r="J4020"/>
  <c r="J3990"/>
  <c r="J3969"/>
  <c r="BK3886"/>
  <c r="BK3850"/>
  <c r="J3812"/>
  <c r="J3777"/>
  <c r="BK3753"/>
  <c r="BK3726"/>
  <c r="J3644"/>
  <c r="BK3526"/>
  <c r="J3499"/>
  <c r="J3486"/>
  <c r="J3455"/>
  <c r="BK3420"/>
  <c r="J3412"/>
  <c r="J3400"/>
  <c r="J3302"/>
  <c r="J3285"/>
  <c r="J3252"/>
  <c r="J3215"/>
  <c r="J3188"/>
  <c r="J3142"/>
  <c r="BK3120"/>
  <c r="BK3083"/>
  <c r="BK3059"/>
  <c r="BK3038"/>
  <c r="BK3010"/>
  <c r="J3003"/>
  <c r="J2987"/>
  <c r="BK2951"/>
  <c r="J2821"/>
  <c r="BK2753"/>
  <c r="BK2656"/>
  <c r="J2629"/>
  <c r="BK2591"/>
  <c r="J2547"/>
  <c r="BK2433"/>
  <c r="J2413"/>
  <c r="BK2389"/>
  <c r="BK2371"/>
  <c r="BK2344"/>
  <c r="J2319"/>
  <c r="J2298"/>
  <c r="BK2260"/>
  <c r="J2225"/>
  <c r="J2207"/>
  <c r="BK2197"/>
  <c r="BK2164"/>
  <c r="BK2126"/>
  <c r="J2079"/>
  <c r="BK2059"/>
  <c r="J2042"/>
  <c r="BK1969"/>
  <c r="BK1896"/>
  <c r="BK1848"/>
  <c r="BK1787"/>
  <c r="J1757"/>
  <c r="J1729"/>
  <c r="BK1720"/>
  <c r="BK1710"/>
  <c r="BK1683"/>
  <c r="BK1657"/>
  <c r="J1632"/>
  <c r="J1622"/>
  <c r="J1482"/>
  <c r="J1426"/>
  <c r="BK1368"/>
  <c r="BK1310"/>
  <c r="BK1269"/>
  <c r="BK1211"/>
  <c r="J1152"/>
  <c r="J1080"/>
  <c r="BK1064"/>
  <c r="J1049"/>
  <c r="J1012"/>
  <c r="J994"/>
  <c r="J971"/>
  <c r="BK955"/>
  <c r="J931"/>
  <c r="BK884"/>
  <c r="BK834"/>
  <c r="BK784"/>
  <c r="BK748"/>
  <c r="BK688"/>
  <c r="J632"/>
  <c r="BK592"/>
  <c r="J541"/>
  <c r="BK511"/>
  <c r="J471"/>
  <c r="BK432"/>
  <c r="BK382"/>
  <c r="J322"/>
  <c r="J175"/>
  <c r="BK144"/>
  <c i="12" r="BK84"/>
  <c i="10" r="BK256"/>
  <c r="J209"/>
  <c r="J201"/>
  <c r="BK138"/>
  <c r="J97"/>
  <c i="9" r="J102"/>
  <c i="8" r="BK92"/>
  <c i="6" r="BK226"/>
  <c r="BK206"/>
  <c r="J183"/>
  <c r="J176"/>
  <c r="J160"/>
  <c r="J144"/>
  <c r="BK117"/>
  <c i="5" r="J688"/>
  <c r="BK673"/>
  <c r="BK651"/>
  <c r="BK633"/>
  <c r="BK622"/>
  <c r="BK602"/>
  <c r="BK587"/>
  <c r="J573"/>
  <c r="BK556"/>
  <c r="BK527"/>
  <c r="J510"/>
  <c r="J490"/>
  <c r="J469"/>
  <c r="BK418"/>
  <c r="J380"/>
  <c r="BK365"/>
  <c r="BK338"/>
  <c r="BK225"/>
  <c r="J202"/>
  <c r="J168"/>
  <c i="4" r="J467"/>
  <c r="J441"/>
  <c r="BK420"/>
  <c r="J412"/>
  <c r="J388"/>
  <c r="BK346"/>
  <c r="BK290"/>
  <c r="J212"/>
  <c r="J166"/>
  <c r="BK154"/>
  <c r="J96"/>
  <c i="3" r="BK431"/>
  <c r="BK356"/>
  <c r="BK311"/>
  <c r="J303"/>
  <c r="BK246"/>
  <c r="J210"/>
  <c r="J159"/>
  <c r="J135"/>
  <c r="BK121"/>
  <c i="2" r="J4014"/>
  <c r="J3978"/>
  <c r="J3886"/>
  <c r="J3850"/>
  <c r="BK3823"/>
  <c r="J3814"/>
  <c r="J3804"/>
  <c r="BK3705"/>
  <c r="BK3664"/>
  <c r="J3574"/>
  <c r="J3530"/>
  <c r="BK3499"/>
  <c r="J3463"/>
  <c r="J3418"/>
  <c r="J3381"/>
  <c r="BK3355"/>
  <c r="J3289"/>
  <c r="BK3261"/>
  <c r="BK3210"/>
  <c r="J3152"/>
  <c r="J3130"/>
  <c r="BK3117"/>
  <c r="BK3086"/>
  <c r="J3067"/>
  <c r="BK3044"/>
  <c r="J3026"/>
  <c r="J3018"/>
  <c r="BK2999"/>
  <c r="J2968"/>
  <c r="BK2921"/>
  <c r="J2794"/>
  <c r="BK2687"/>
  <c r="J2624"/>
  <c r="J2594"/>
  <c r="BK2523"/>
  <c r="BK2455"/>
  <c r="BK2419"/>
  <c r="J2346"/>
  <c r="J2317"/>
  <c r="BK2308"/>
  <c r="J2281"/>
  <c r="J2241"/>
  <c r="J2221"/>
  <c r="J2185"/>
  <c r="BK2119"/>
  <c r="BK2042"/>
  <c r="J2000"/>
  <c r="BK1946"/>
  <c r="BK1867"/>
  <c r="J1817"/>
  <c r="J1796"/>
  <c r="BK1722"/>
  <c r="J1707"/>
  <c r="BK1694"/>
  <c r="J1660"/>
  <c r="J1636"/>
  <c r="J1475"/>
  <c r="J1368"/>
  <c r="BK1359"/>
  <c r="BK1308"/>
  <c r="J1243"/>
  <c r="BK1205"/>
  <c r="BK1169"/>
  <c r="J1089"/>
  <c r="J1067"/>
  <c r="J1041"/>
  <c r="J1030"/>
  <c r="J969"/>
  <c r="BK963"/>
  <c r="J922"/>
  <c r="BK854"/>
  <c r="BK788"/>
  <c r="J779"/>
  <c r="BK626"/>
  <c r="J526"/>
  <c r="J513"/>
  <c r="BK496"/>
  <c r="J435"/>
  <c r="BK315"/>
  <c r="BK246"/>
  <c r="BK191"/>
  <c r="BK172"/>
  <c r="J142"/>
  <c i="14" r="F37"/>
  <c i="1" r="BD68"/>
  <c i="8" r="F37"/>
  <c i="1" r="BB62"/>
  <c i="12" r="F37"/>
  <c i="1" r="BD66"/>
  <c i="15" r="F35"/>
  <c i="1" r="BB69"/>
  <c i="12" r="F36"/>
  <c i="1" r="BC66"/>
  <c i="15" r="F34"/>
  <c i="1" r="BA69"/>
  <c i="11" r="F34"/>
  <c i="1" r="BA65"/>
  <c i="15" r="BK84"/>
  <c i="10" r="BK259"/>
  <c r="J228"/>
  <c r="J203"/>
  <c r="J145"/>
  <c r="BK93"/>
  <c i="7" r="BK84"/>
  <c i="6" r="J223"/>
  <c r="BK169"/>
  <c r="BK134"/>
  <c r="BK113"/>
  <c i="5" r="J684"/>
  <c r="J678"/>
  <c r="BK662"/>
  <c r="J633"/>
  <c r="J623"/>
  <c r="J614"/>
  <c r="J592"/>
  <c r="BK578"/>
  <c r="BK559"/>
  <c r="BK522"/>
  <c r="BK504"/>
  <c r="J492"/>
  <c r="BK481"/>
  <c r="BK467"/>
  <c r="BK457"/>
  <c r="BK426"/>
  <c r="BK377"/>
  <c r="J361"/>
  <c r="BK317"/>
  <c r="BK287"/>
  <c r="J225"/>
  <c r="J180"/>
  <c r="J136"/>
  <c i="4" r="J476"/>
  <c r="BK449"/>
  <c r="J434"/>
  <c r="BK412"/>
  <c r="BK367"/>
  <c r="J357"/>
  <c r="BK274"/>
  <c r="BK241"/>
  <c r="BK198"/>
  <c r="J170"/>
  <c r="BK122"/>
  <c i="3" r="BK436"/>
  <c r="BK430"/>
  <c r="BK422"/>
  <c r="J361"/>
  <c r="J340"/>
  <c r="BK296"/>
  <c r="J260"/>
  <c r="J252"/>
  <c r="J208"/>
  <c i="2" r="BK4033"/>
  <c r="J4028"/>
  <c r="BK4024"/>
  <c r="BK4014"/>
  <c r="BK3995"/>
  <c r="J3967"/>
  <c r="BK3896"/>
  <c r="BK3864"/>
  <c r="J3841"/>
  <c r="BK3814"/>
  <c r="BK3777"/>
  <c r="BK3710"/>
  <c r="J3615"/>
  <c r="J3587"/>
  <c r="J3481"/>
  <c r="BK3414"/>
  <c r="J3355"/>
  <c r="J3323"/>
  <c r="J3294"/>
  <c r="J3261"/>
  <c r="BK3215"/>
  <c r="BK3176"/>
  <c r="BK3136"/>
  <c r="J3112"/>
  <c r="BK3089"/>
  <c r="J3074"/>
  <c r="J3062"/>
  <c r="J3053"/>
  <c r="BK3029"/>
  <c r="J3015"/>
  <c r="BK2997"/>
  <c r="J2921"/>
  <c r="BK2818"/>
  <c r="BK2750"/>
  <c r="J2621"/>
  <c r="J2523"/>
  <c r="BK2481"/>
  <c r="J2430"/>
  <c r="BK2404"/>
  <c r="J2368"/>
  <c r="J2330"/>
  <c r="BK2310"/>
  <c r="BK2272"/>
  <c r="BK2225"/>
  <c r="BK2193"/>
  <c r="J2139"/>
  <c r="J2123"/>
  <c r="BK2065"/>
  <c r="BK2024"/>
  <c r="J2009"/>
  <c r="J1976"/>
  <c r="J1946"/>
  <c r="J1896"/>
  <c r="BK1873"/>
  <c r="BK1856"/>
  <c r="J1845"/>
  <c r="BK1803"/>
  <c r="BK1759"/>
  <c r="BK1747"/>
  <c r="J1703"/>
  <c r="J1683"/>
  <c r="BK1652"/>
  <c r="BK1647"/>
  <c r="BK1636"/>
  <c r="BK1482"/>
  <c r="J1395"/>
  <c r="BK1327"/>
  <c r="J1306"/>
  <c r="J1269"/>
  <c r="J1222"/>
  <c r="J1171"/>
  <c r="BK1138"/>
  <c r="BK1102"/>
  <c r="J1074"/>
  <c r="J1054"/>
  <c r="BK1012"/>
  <c r="BK973"/>
  <c r="J942"/>
  <c r="J901"/>
  <c r="J814"/>
  <c r="BK769"/>
  <c r="BK741"/>
  <c r="BK659"/>
  <c r="J592"/>
  <c r="BK565"/>
  <c r="BK513"/>
  <c r="J502"/>
  <c r="J455"/>
  <c r="J427"/>
  <c r="J361"/>
  <c r="J310"/>
  <c r="J263"/>
  <c r="BK178"/>
  <c i="15" r="J84"/>
  <c i="10" r="J274"/>
  <c r="J256"/>
  <c r="J240"/>
  <c r="BK218"/>
  <c r="J151"/>
  <c r="BK108"/>
  <c r="J93"/>
  <c i="8" r="J92"/>
  <c i="6" r="J215"/>
  <c r="BK199"/>
  <c r="BK191"/>
  <c r="J169"/>
  <c r="BK137"/>
  <c r="BK111"/>
  <c i="5" r="J562"/>
  <c r="J548"/>
  <c r="BK510"/>
  <c r="BK487"/>
  <c r="BK471"/>
  <c r="J455"/>
  <c r="J418"/>
  <c r="J377"/>
  <c r="BK364"/>
  <c r="J335"/>
  <c r="J311"/>
  <c r="J249"/>
  <c r="J219"/>
  <c r="BK178"/>
  <c r="BK136"/>
  <c i="4" r="J480"/>
  <c r="BK464"/>
  <c r="BK447"/>
  <c r="BK418"/>
  <c r="J404"/>
  <c r="BK390"/>
  <c r="J353"/>
  <c r="J292"/>
  <c r="J241"/>
  <c r="BK226"/>
  <c r="J122"/>
  <c i="3" r="J429"/>
  <c r="J356"/>
  <c r="BK328"/>
  <c r="J309"/>
  <c r="BK303"/>
  <c r="BK244"/>
  <c r="BK225"/>
  <c r="BK206"/>
  <c r="J186"/>
  <c r="BK135"/>
  <c r="J121"/>
  <c i="2" r="BK4032"/>
  <c r="BK4015"/>
  <c r="J3999"/>
  <c r="BK3986"/>
  <c r="J3972"/>
  <c r="BK3923"/>
  <c r="J3856"/>
  <c r="J3830"/>
  <c r="J3786"/>
  <c r="BK3729"/>
  <c r="J3668"/>
  <c r="BK3574"/>
  <c r="BK3515"/>
  <c r="BK3477"/>
  <c r="J3424"/>
  <c r="BK3396"/>
  <c r="J3296"/>
  <c r="BK3015"/>
  <c r="BK2926"/>
  <c r="J2818"/>
  <c r="J2753"/>
  <c r="BK2639"/>
  <c r="BK2624"/>
  <c r="J2591"/>
  <c r="BK2547"/>
  <c r="J2455"/>
  <c r="J2423"/>
  <c r="BK2386"/>
  <c r="J2344"/>
  <c r="BK2298"/>
  <c r="BK2241"/>
  <c r="BK2210"/>
  <c r="BK2185"/>
  <c r="BK2150"/>
  <c r="BK2139"/>
  <c r="J2110"/>
  <c r="J2065"/>
  <c r="BK2015"/>
  <c r="J1981"/>
  <c r="BK1888"/>
  <c r="J1864"/>
  <c r="BK1852"/>
  <c r="BK1798"/>
  <c r="BK1754"/>
  <c r="J1710"/>
  <c r="J1698"/>
  <c r="BK1665"/>
  <c r="J1644"/>
  <c r="BK1607"/>
  <c r="J1440"/>
  <c r="BK1362"/>
  <c r="J1327"/>
  <c r="BK1312"/>
  <c r="BK1272"/>
  <c r="BK1206"/>
  <c r="BK1164"/>
  <c r="BK1128"/>
  <c r="BK1099"/>
  <c r="BK1080"/>
  <c r="BK1047"/>
  <c r="J996"/>
  <c r="BK959"/>
  <c r="BK934"/>
  <c r="BK922"/>
  <c r="J897"/>
  <c r="BK873"/>
  <c r="BK793"/>
  <c r="BK669"/>
  <c r="BK541"/>
  <c r="J496"/>
  <c r="BK455"/>
  <c r="J382"/>
  <c r="J347"/>
  <c r="BK281"/>
  <c r="J246"/>
  <c r="BK188"/>
  <c r="J167"/>
  <c r="J144"/>
  <c i="10" r="BK274"/>
  <c r="BK228"/>
  <c r="J179"/>
  <c r="BK106"/>
  <c i="9" r="J99"/>
  <c i="7" r="J84"/>
  <c i="6" r="J219"/>
  <c r="BK209"/>
  <c r="BK188"/>
  <c r="J172"/>
  <c r="J147"/>
  <c r="J111"/>
  <c i="5" r="BK684"/>
  <c r="BK670"/>
  <c r="J659"/>
  <c r="J651"/>
  <c r="J624"/>
  <c r="J602"/>
  <c r="J587"/>
  <c r="BK567"/>
  <c r="BK535"/>
  <c r="BK514"/>
  <c r="J500"/>
  <c r="J487"/>
  <c r="BK475"/>
  <c r="J457"/>
  <c r="J441"/>
  <c r="J400"/>
  <c r="J384"/>
  <c r="J366"/>
  <c r="BK347"/>
  <c r="BK335"/>
  <c r="J317"/>
  <c r="J296"/>
  <c r="J277"/>
  <c r="J235"/>
  <c r="J182"/>
  <c r="J150"/>
  <c i="4" r="J479"/>
  <c r="BK467"/>
  <c r="BK443"/>
  <c r="BK425"/>
  <c r="J398"/>
  <c r="BK355"/>
  <c r="J316"/>
  <c r="BK289"/>
  <c r="BK267"/>
  <c r="BK232"/>
  <c r="J187"/>
  <c r="J141"/>
  <c r="BK96"/>
  <c i="3" r="J373"/>
  <c r="BK349"/>
  <c r="J298"/>
  <c r="J244"/>
  <c r="J206"/>
  <c r="BK159"/>
  <c r="J133"/>
  <c i="2" r="BK4038"/>
  <c r="J4033"/>
  <c r="J4027"/>
  <c r="BK4011"/>
  <c r="J3976"/>
  <c r="BK3927"/>
  <c r="J3876"/>
  <c r="BK3856"/>
  <c r="BK3841"/>
  <c r="BK3808"/>
  <c r="BK3773"/>
  <c r="BK3745"/>
  <c r="J3664"/>
  <c r="BK3615"/>
  <c r="J3300"/>
  <c r="J3282"/>
  <c r="J3228"/>
  <c r="BK3207"/>
  <c r="J3176"/>
  <c r="J3132"/>
  <c r="J3117"/>
  <c r="BK3073"/>
  <c r="J3055"/>
  <c r="J3032"/>
  <c r="BK3013"/>
  <c r="J3000"/>
  <c r="BK2978"/>
  <c r="BK2948"/>
  <c r="J2806"/>
  <c r="BK2681"/>
  <c r="J2639"/>
  <c r="BK2618"/>
  <c r="J2574"/>
  <c r="J2550"/>
  <c r="BK2536"/>
  <c r="BK2416"/>
  <c r="J2386"/>
  <c r="BK2355"/>
  <c r="BK2330"/>
  <c r="J2313"/>
  <c r="J2295"/>
  <c r="J2257"/>
  <c r="BK2223"/>
  <c r="BK2204"/>
  <c r="J2195"/>
  <c r="BK2152"/>
  <c r="BK2123"/>
  <c r="J2096"/>
  <c r="BK2063"/>
  <c r="BK2049"/>
  <c r="J1989"/>
  <c r="BK1907"/>
  <c r="J1852"/>
  <c r="BK1796"/>
  <c r="J1765"/>
  <c r="J1728"/>
  <c r="BK1718"/>
  <c r="BK1703"/>
  <c r="BK1692"/>
  <c r="BK1671"/>
  <c r="BK1640"/>
  <c r="BK1574"/>
  <c r="BK1472"/>
  <c r="BK1395"/>
  <c r="BK1365"/>
  <c r="BK1300"/>
  <c r="BK1266"/>
  <c r="J1206"/>
  <c r="J1164"/>
  <c r="J1077"/>
  <c r="J1062"/>
  <c r="BK1032"/>
  <c r="BK1001"/>
  <c r="BK991"/>
  <c r="BK961"/>
  <c r="J953"/>
  <c r="J928"/>
  <c r="J913"/>
  <c r="J854"/>
  <c r="J793"/>
  <c r="BK759"/>
  <c r="J744"/>
  <c r="BK679"/>
  <c r="J626"/>
  <c r="J590"/>
  <c r="BK523"/>
  <c r="J516"/>
  <c r="J493"/>
  <c r="J480"/>
  <c r="J440"/>
  <c r="BK357"/>
  <c r="J306"/>
  <c r="BK167"/>
  <c r="BK142"/>
  <c i="11" r="J84"/>
  <c i="10" r="J257"/>
  <c r="J234"/>
  <c r="J199"/>
  <c r="BK160"/>
  <c r="J108"/>
  <c i="9" r="BK102"/>
  <c r="J94"/>
  <c i="6" r="J227"/>
  <c r="BK218"/>
  <c r="BK186"/>
  <c r="J174"/>
  <c r="BK152"/>
  <c r="BK140"/>
  <c r="J131"/>
  <c r="J113"/>
  <c i="5" r="BK678"/>
  <c r="J657"/>
  <c r="J638"/>
  <c r="J618"/>
  <c r="J606"/>
  <c r="BK592"/>
  <c r="J575"/>
  <c r="BK562"/>
  <c r="J532"/>
  <c r="J516"/>
  <c r="BK494"/>
  <c r="BK483"/>
  <c r="J452"/>
  <c r="BK400"/>
  <c r="BK369"/>
  <c r="BK350"/>
  <c r="J280"/>
  <c r="BK222"/>
  <c r="BK185"/>
  <c r="J165"/>
  <c r="J127"/>
  <c i="4" r="J464"/>
  <c r="J423"/>
  <c r="J416"/>
  <c r="BK402"/>
  <c r="BK353"/>
  <c r="BK292"/>
  <c r="J237"/>
  <c r="BK170"/>
  <c r="BK141"/>
  <c r="J94"/>
  <c i="3" r="J430"/>
  <c r="BK323"/>
  <c r="J314"/>
  <c r="BK300"/>
  <c r="BK235"/>
  <c r="BK199"/>
  <c r="J184"/>
  <c r="J125"/>
  <c i="2" r="BK4034"/>
  <c r="J4002"/>
  <c r="J3896"/>
  <c r="J3864"/>
  <c r="J3827"/>
  <c r="BK3806"/>
  <c r="J3753"/>
  <c r="J3693"/>
  <c r="J3600"/>
  <c r="J3560"/>
  <c r="BK3519"/>
  <c r="J3493"/>
  <c r="J3457"/>
  <c r="J3420"/>
  <c r="BK3387"/>
  <c r="BK3342"/>
  <c r="J3298"/>
  <c r="BK3270"/>
  <c r="J3212"/>
  <c r="BK3188"/>
  <c r="BK3132"/>
  <c r="BK3112"/>
  <c r="J3080"/>
  <c r="BK3071"/>
  <c r="BK3053"/>
  <c r="BK3032"/>
  <c r="J3010"/>
  <c r="BK2987"/>
  <c r="BK2961"/>
  <c r="BK2910"/>
  <c r="BK2797"/>
  <c r="J2717"/>
  <c r="BK2661"/>
  <c r="BK2605"/>
  <c r="J2536"/>
  <c r="J2464"/>
  <c r="BK2436"/>
  <c r="J2383"/>
  <c r="BK2337"/>
  <c r="J2316"/>
  <c r="J2301"/>
  <c r="J2279"/>
  <c r="BK2253"/>
  <c r="J2197"/>
  <c r="BK2159"/>
  <c r="J2105"/>
  <c r="J2024"/>
  <c r="BK2009"/>
  <c r="BK1972"/>
  <c r="BK1870"/>
  <c r="J1831"/>
  <c r="J1787"/>
  <c r="J1750"/>
  <c r="J1716"/>
  <c r="J1671"/>
  <c r="BK1649"/>
  <c r="J1629"/>
  <c r="J1607"/>
  <c r="BK1406"/>
  <c r="J1349"/>
  <c r="BK1306"/>
  <c r="BK1230"/>
  <c r="J1218"/>
  <c r="J1190"/>
  <c r="BK1105"/>
  <c r="J1070"/>
  <c r="J1044"/>
  <c r="J1034"/>
  <c r="J978"/>
  <c r="BK965"/>
  <c r="BK942"/>
  <c r="J873"/>
  <c r="BK814"/>
  <c r="J748"/>
  <c r="J619"/>
  <c r="J531"/>
  <c r="J505"/>
  <c r="J459"/>
  <c r="BK427"/>
  <c r="BK275"/>
  <c r="BK206"/>
  <c r="J183"/>
  <c r="BK170"/>
  <c r="J138"/>
  <c i="13" r="F34"/>
  <c i="1" r="BA67"/>
  <c i="7" r="F36"/>
  <c i="1" r="BC60"/>
  <c i="13" r="F37"/>
  <c i="1" r="BD67"/>
  <c i="7" r="F35"/>
  <c i="1" r="BB60"/>
  <c i="11" r="F37"/>
  <c i="1" r="BD65"/>
  <c i="14" r="J34"/>
  <c i="1" r="AW68"/>
  <c i="8" r="F38"/>
  <c i="1" r="BC62"/>
  <c i="11" r="BK84"/>
  <c i="10" r="BK272"/>
  <c r="J241"/>
  <c r="J205"/>
  <c r="BK151"/>
  <c r="J117"/>
  <c i="9" r="J100"/>
  <c i="6" r="BK230"/>
  <c r="J195"/>
  <c r="BK144"/>
  <c r="J115"/>
  <c i="5" r="J686"/>
  <c r="BK680"/>
  <c r="BK668"/>
  <c r="J643"/>
  <c r="J622"/>
  <c r="J595"/>
  <c r="J584"/>
  <c r="BK570"/>
  <c r="BK538"/>
  <c r="BK524"/>
  <c r="J506"/>
  <c r="J494"/>
  <c r="J483"/>
  <c r="BK469"/>
  <c r="BK459"/>
  <c r="J434"/>
  <c r="BK387"/>
  <c r="J364"/>
  <c r="J333"/>
  <c r="BK296"/>
  <c r="BK251"/>
  <c r="J222"/>
  <c r="BK168"/>
  <c r="BK127"/>
  <c i="4" r="BK468"/>
  <c r="BK441"/>
  <c r="J425"/>
  <c r="J390"/>
  <c r="J313"/>
  <c r="J277"/>
  <c r="BK245"/>
  <c r="BK181"/>
  <c r="J154"/>
  <c r="BK94"/>
  <c i="3" r="J436"/>
  <c r="BK429"/>
  <c r="BK369"/>
  <c r="J349"/>
  <c r="J326"/>
  <c r="J230"/>
  <c i="2" r="BK4037"/>
  <c r="BK4027"/>
  <c r="BK4019"/>
  <c r="J4011"/>
  <c r="J3986"/>
  <c r="BK3914"/>
  <c r="BK3876"/>
  <c r="BK3848"/>
  <c r="BK3830"/>
  <c r="J3806"/>
  <c r="J3713"/>
  <c r="BK3644"/>
  <c r="BK3583"/>
  <c r="J3515"/>
  <c r="BK3457"/>
  <c r="BK3398"/>
  <c r="BK3331"/>
  <c r="BK3300"/>
  <c r="BK3282"/>
  <c r="BK3255"/>
  <c r="J3210"/>
  <c r="BK3183"/>
  <c r="J3144"/>
  <c r="J3123"/>
  <c r="J3095"/>
  <c r="J3083"/>
  <c r="J3071"/>
  <c r="J3059"/>
  <c r="BK3050"/>
  <c r="BK3022"/>
  <c r="BK3005"/>
  <c r="J2926"/>
  <c r="BK2809"/>
  <c r="J2736"/>
  <c r="BK2671"/>
  <c r="J2561"/>
  <c r="BK2515"/>
  <c r="BK2439"/>
  <c r="BK2423"/>
  <c r="BK2379"/>
  <c r="J2349"/>
  <c r="BK2324"/>
  <c r="BK2295"/>
  <c r="BK2257"/>
  <c r="J2213"/>
  <c r="J2159"/>
  <c r="J2126"/>
  <c r="J2075"/>
  <c r="BK2038"/>
  <c r="J2012"/>
  <c r="BK2000"/>
  <c r="J1969"/>
  <c r="J1922"/>
  <c r="J1892"/>
  <c r="J1870"/>
  <c r="BK1845"/>
  <c r="BK1829"/>
  <c r="BK1769"/>
  <c r="J1756"/>
  <c r="J1713"/>
  <c r="BK1675"/>
  <c r="BK1650"/>
  <c r="BK1644"/>
  <c r="J1591"/>
  <c r="BK1426"/>
  <c r="J1334"/>
  <c r="J1312"/>
  <c r="BK1243"/>
  <c r="J1192"/>
  <c r="J1183"/>
  <c r="J1156"/>
  <c r="BK1084"/>
  <c r="BK1062"/>
  <c r="BK1041"/>
  <c r="J1001"/>
  <c r="BK967"/>
  <c r="J925"/>
  <c r="BK878"/>
  <c r="J802"/>
  <c r="J759"/>
  <c r="J671"/>
  <c r="BK594"/>
  <c r="BK577"/>
  <c r="BK526"/>
  <c r="J508"/>
  <c r="BK471"/>
  <c r="J445"/>
  <c r="J424"/>
  <c r="J331"/>
  <c r="BK306"/>
  <c r="J259"/>
  <c r="BK183"/>
  <c r="J165"/>
  <c i="10" r="J294"/>
  <c r="J262"/>
  <c r="BK243"/>
  <c r="J232"/>
  <c r="BK189"/>
  <c r="J143"/>
  <c r="J106"/>
  <c i="9" r="J104"/>
  <c i="6" r="J222"/>
  <c r="J212"/>
  <c r="J197"/>
  <c r="BK176"/>
  <c r="BK166"/>
  <c r="J124"/>
  <c r="J109"/>
  <c i="5" r="J559"/>
  <c r="BK541"/>
  <c r="BK506"/>
  <c r="BK479"/>
  <c r="BK465"/>
  <c r="BK441"/>
  <c r="BK430"/>
  <c r="J407"/>
  <c r="BK366"/>
  <c r="BK340"/>
  <c r="J320"/>
  <c r="BK283"/>
  <c r="J238"/>
  <c r="BK188"/>
  <c r="BK160"/>
  <c r="J134"/>
  <c i="4" r="BK479"/>
  <c r="BK458"/>
  <c r="BK432"/>
  <c r="J414"/>
  <c r="J400"/>
  <c r="BK388"/>
  <c r="BK303"/>
  <c r="J289"/>
  <c r="BK234"/>
  <c r="J198"/>
  <c r="BK160"/>
  <c r="BK93"/>
  <c i="3" r="J358"/>
  <c r="BK334"/>
  <c r="BK314"/>
  <c r="J304"/>
  <c r="J296"/>
  <c r="BK230"/>
  <c r="BK210"/>
  <c r="J196"/>
  <c r="J157"/>
  <c r="BK133"/>
  <c r="J123"/>
  <c i="2" r="BK4020"/>
  <c r="J4005"/>
  <c r="BK3978"/>
  <c r="BK3967"/>
  <c r="J3919"/>
  <c r="J3902"/>
  <c r="J3836"/>
  <c r="J3808"/>
  <c r="J3742"/>
  <c r="BK3693"/>
  <c r="BK3600"/>
  <c r="J3526"/>
  <c r="J3503"/>
  <c r="BK3463"/>
  <c r="J3410"/>
  <c r="J3387"/>
  <c r="BK3287"/>
  <c r="J2961"/>
  <c r="J2848"/>
  <c r="BK2779"/>
  <c r="BK2717"/>
  <c r="J2632"/>
  <c r="J2597"/>
  <c r="BK2550"/>
  <c r="J2515"/>
  <c r="J2444"/>
  <c r="BK2413"/>
  <c r="BK2368"/>
  <c r="BK2317"/>
  <c r="BK2288"/>
  <c r="J2234"/>
  <c r="J2204"/>
  <c r="BK2156"/>
  <c r="J2148"/>
  <c r="BK2113"/>
  <c r="BK2070"/>
  <c r="J2052"/>
  <c r="BK1996"/>
  <c r="BK1957"/>
  <c r="BK1876"/>
  <c r="BK1861"/>
  <c r="J1848"/>
  <c r="J1778"/>
  <c r="BK1750"/>
  <c r="BK1729"/>
  <c r="BK1705"/>
  <c r="J1692"/>
  <c r="BK1646"/>
  <c r="J1639"/>
  <c r="BK1591"/>
  <c r="BK1475"/>
  <c r="J1458"/>
  <c r="J1383"/>
  <c r="BK1331"/>
  <c r="BK1315"/>
  <c r="BK1288"/>
  <c r="J1266"/>
  <c r="J1169"/>
  <c r="BK1152"/>
  <c r="BK1116"/>
  <c r="BK1077"/>
  <c r="J1064"/>
  <c r="J1016"/>
  <c r="J961"/>
  <c r="J937"/>
  <c r="BK928"/>
  <c r="BK901"/>
  <c r="BK881"/>
  <c r="J797"/>
  <c r="J679"/>
  <c r="J637"/>
  <c r="BK508"/>
  <c r="BK459"/>
  <c r="BK411"/>
  <c r="BK354"/>
  <c r="J315"/>
  <c r="BK259"/>
  <c r="BK237"/>
  <c r="J180"/>
  <c r="BK156"/>
  <c i="13" r="J84"/>
  <c i="10" r="J259"/>
  <c r="BK232"/>
  <c r="BK199"/>
  <c r="BK143"/>
  <c i="9" r="BK104"/>
  <c r="J90"/>
  <c i="6" r="J221"/>
  <c r="BK212"/>
  <c r="J203"/>
  <c r="BK183"/>
  <c r="BK160"/>
  <c r="J129"/>
  <c i="5" r="J687"/>
  <c r="BK681"/>
  <c r="J662"/>
  <c r="J653"/>
  <c r="BK638"/>
  <c r="J610"/>
  <c r="BK597"/>
  <c r="BK575"/>
  <c r="J565"/>
  <c r="J522"/>
  <c r="J512"/>
  <c r="J496"/>
  <c r="J479"/>
  <c r="J463"/>
  <c r="BK445"/>
  <c r="J423"/>
  <c r="J387"/>
  <c r="J369"/>
  <c r="BK353"/>
  <c r="J340"/>
  <c r="J329"/>
  <c r="J301"/>
  <c r="BK280"/>
  <c r="BK238"/>
  <c r="BK194"/>
  <c r="J178"/>
  <c r="BK132"/>
  <c i="4" r="J468"/>
  <c r="BK452"/>
  <c r="J432"/>
  <c r="J402"/>
  <c r="BK364"/>
  <c r="J346"/>
  <c r="BK313"/>
  <c r="J287"/>
  <c r="J245"/>
  <c r="J226"/>
  <c r="J132"/>
  <c r="BK99"/>
  <c i="3" r="J426"/>
  <c r="BK353"/>
  <c r="BK326"/>
  <c r="BK252"/>
  <c r="BK208"/>
  <c r="J161"/>
  <c r="J138"/>
  <c r="BK123"/>
  <c i="2" r="J4034"/>
  <c r="J4024"/>
  <c r="BK4022"/>
  <c r="BK3999"/>
  <c r="J3974"/>
  <c r="J3923"/>
  <c r="BK3871"/>
  <c r="BK3853"/>
  <c r="J3820"/>
  <c r="BK3788"/>
  <c r="J3758"/>
  <c r="J3729"/>
  <c r="BK3662"/>
  <c r="J3612"/>
  <c r="J3519"/>
  <c r="BK3489"/>
  <c r="BK3465"/>
  <c r="BK3424"/>
  <c r="J3414"/>
  <c r="J3407"/>
  <c r="BK3369"/>
  <c r="J3331"/>
  <c r="BK3294"/>
  <c r="J3255"/>
  <c r="BK3224"/>
  <c r="BK3202"/>
  <c r="BK3158"/>
  <c r="BK3126"/>
  <c r="BK3092"/>
  <c r="BK3068"/>
  <c r="BK3047"/>
  <c r="J3029"/>
  <c r="BK3008"/>
  <c r="J2999"/>
  <c r="J2969"/>
  <c r="J2931"/>
  <c r="J2786"/>
  <c r="J2661"/>
  <c r="BK2632"/>
  <c r="BK2594"/>
  <c r="BK2561"/>
  <c r="J2539"/>
  <c r="J2419"/>
  <c r="J2401"/>
  <c r="BK2383"/>
  <c r="J2352"/>
  <c r="J2327"/>
  <c r="BK2301"/>
  <c r="BK2268"/>
  <c r="BK2234"/>
  <c r="J2210"/>
  <c r="J2202"/>
  <c r="J2193"/>
  <c r="J2150"/>
  <c r="BK2110"/>
  <c r="BK2072"/>
  <c r="J2057"/>
  <c r="J2038"/>
  <c r="J1957"/>
  <c r="BK1864"/>
  <c r="J1803"/>
  <c r="BK1778"/>
  <c r="J1738"/>
  <c r="J1722"/>
  <c r="BK1713"/>
  <c r="J1701"/>
  <c r="J1678"/>
  <c r="J1654"/>
  <c r="BK1629"/>
  <c r="J1587"/>
  <c r="J1465"/>
  <c r="BK1383"/>
  <c r="BK1349"/>
  <c r="J1272"/>
  <c r="BK1214"/>
  <c r="BK1171"/>
  <c r="J1082"/>
  <c r="BK1070"/>
  <c r="BK1054"/>
  <c r="BK1016"/>
  <c r="BK996"/>
  <c r="BK978"/>
  <c r="BK937"/>
  <c r="BK918"/>
  <c r="J881"/>
  <c r="J827"/>
  <c r="J769"/>
  <c r="J753"/>
  <c r="J706"/>
  <c r="J654"/>
  <c r="BK619"/>
  <c r="J577"/>
  <c r="BK521"/>
  <c r="J498"/>
  <c r="BK447"/>
  <c r="BK373"/>
  <c r="BK347"/>
  <c r="BK272"/>
  <c r="J146"/>
  <c i="13" r="BK84"/>
  <c i="10" r="BK296"/>
  <c r="BK221"/>
  <c r="BK207"/>
  <c r="J189"/>
  <c r="BK145"/>
  <c r="J107"/>
  <c i="9" r="J101"/>
  <c i="6" r="J230"/>
  <c r="BK222"/>
  <c r="J191"/>
  <c r="BK180"/>
  <c r="J166"/>
  <c r="J157"/>
  <c r="J137"/>
  <c r="BK115"/>
  <c i="5" r="J680"/>
  <c r="BK665"/>
  <c r="BK640"/>
  <c r="BK623"/>
  <c r="BK614"/>
  <c r="BK595"/>
  <c r="J578"/>
  <c r="BK565"/>
  <c r="BK548"/>
  <c r="J524"/>
  <c r="BK512"/>
  <c r="BK492"/>
  <c r="BK461"/>
  <c r="BK407"/>
  <c r="BK373"/>
  <c r="BK355"/>
  <c r="J347"/>
  <c r="BK235"/>
  <c r="BK210"/>
  <c r="J160"/>
  <c i="4" r="BK470"/>
  <c r="J449"/>
  <c r="J428"/>
  <c r="J418"/>
  <c r="J406"/>
  <c r="J367"/>
  <c r="J310"/>
  <c r="BK262"/>
  <c r="BK175"/>
  <c r="BK163"/>
  <c r="BK132"/>
  <c i="3" r="BK432"/>
  <c r="J369"/>
  <c r="J317"/>
  <c r="BK306"/>
  <c r="BK260"/>
  <c r="J225"/>
  <c r="BK186"/>
  <c r="J152"/>
  <c r="BK130"/>
  <c r="BK115"/>
  <c i="2" r="BK4005"/>
  <c r="BK3947"/>
  <c r="J3879"/>
  <c r="BK3844"/>
  <c r="J3818"/>
  <c r="J3710"/>
  <c r="BK3668"/>
  <c r="J3583"/>
  <c r="BK3534"/>
  <c r="BK3503"/>
  <c r="BK3481"/>
  <c r="J3425"/>
  <c r="J3396"/>
  <c r="J3366"/>
  <c r="BK3340"/>
  <c r="J3287"/>
  <c r="BK3228"/>
  <c r="J3193"/>
  <c r="BK3142"/>
  <c r="BK3123"/>
  <c r="J3089"/>
  <c r="BK3074"/>
  <c r="J3057"/>
  <c r="BK3035"/>
  <c r="J3020"/>
  <c r="BK3003"/>
  <c r="J2978"/>
  <c r="J2954"/>
  <c r="J2809"/>
  <c r="BK2736"/>
  <c r="J2656"/>
  <c r="BK2597"/>
  <c r="BK2539"/>
  <c r="J2481"/>
  <c r="J2433"/>
  <c r="BK2349"/>
  <c r="J2333"/>
  <c r="J2310"/>
  <c r="J2288"/>
  <c r="J2272"/>
  <c r="BK2207"/>
  <c r="J2164"/>
  <c r="BK2143"/>
  <c r="J2072"/>
  <c r="BK2012"/>
  <c r="BK1976"/>
  <c r="BK1892"/>
  <c r="J1840"/>
  <c r="J1798"/>
  <c r="BK1756"/>
  <c r="J1718"/>
  <c r="BK1701"/>
  <c r="J1665"/>
  <c r="J1642"/>
  <c r="BK1622"/>
  <c r="BK1458"/>
  <c r="J1365"/>
  <c r="BK1337"/>
  <c r="BK1251"/>
  <c r="J1214"/>
  <c r="BK1183"/>
  <c r="J1096"/>
  <c r="BK1049"/>
  <c r="BK1037"/>
  <c r="J991"/>
  <c r="J967"/>
  <c r="J959"/>
  <c r="BK894"/>
  <c r="J844"/>
  <c r="J784"/>
  <c r="BK744"/>
  <c r="J570"/>
  <c r="BK518"/>
  <c r="BK502"/>
  <c r="J466"/>
  <c r="J432"/>
  <c r="BK310"/>
  <c r="BK242"/>
  <c r="J188"/>
  <c r="BK154"/>
  <c i="1" r="AS61"/>
  <c i="12" r="J34"/>
  <c i="1" r="AW66"/>
  <c i="14" r="F35"/>
  <c i="1" r="BB68"/>
  <c i="11" r="F35"/>
  <c i="1" r="BB65"/>
  <c i="14" r="F36"/>
  <c i="1" r="BC68"/>
  <c i="7" r="F37"/>
  <c i="1" r="BD60"/>
  <c i="12" r="F35"/>
  <c i="1" r="BB66"/>
  <c i="7" r="F34"/>
  <c i="1" r="BA60"/>
  <c i="5" l="1" r="P399"/>
  <c r="P398"/>
  <c r="R399"/>
  <c r="R398"/>
  <c r="T399"/>
  <c r="T398"/>
  <c i="2" r="T141"/>
  <c r="T136"/>
  <c r="P164"/>
  <c r="P163"/>
  <c r="R164"/>
  <c r="R163"/>
  <c r="R187"/>
  <c r="P360"/>
  <c r="R360"/>
  <c r="R431"/>
  <c r="BK501"/>
  <c r="J501"/>
  <c r="J71"/>
  <c r="R501"/>
  <c r="P515"/>
  <c r="BK747"/>
  <c r="J747"/>
  <c r="J74"/>
  <c r="T747"/>
  <c r="R880"/>
  <c r="P912"/>
  <c r="BK941"/>
  <c r="BK1000"/>
  <c r="J1000"/>
  <c r="J79"/>
  <c r="BK1104"/>
  <c r="J1104"/>
  <c r="J80"/>
  <c r="T1104"/>
  <c r="P1314"/>
  <c r="BK1625"/>
  <c r="J1625"/>
  <c r="J82"/>
  <c r="P1625"/>
  <c r="T1625"/>
  <c r="R1635"/>
  <c r="R1659"/>
  <c r="P1721"/>
  <c r="T1721"/>
  <c r="T1730"/>
  <c r="T1758"/>
  <c r="P1768"/>
  <c r="BK1802"/>
  <c r="J1802"/>
  <c r="J92"/>
  <c r="R1802"/>
  <c r="BK1860"/>
  <c r="J1860"/>
  <c r="J95"/>
  <c r="T1860"/>
  <c r="P2149"/>
  <c r="R2149"/>
  <c r="R2318"/>
  <c r="P3021"/>
  <c r="T3021"/>
  <c r="R3143"/>
  <c r="P3341"/>
  <c r="BK3426"/>
  <c r="J3426"/>
  <c r="J102"/>
  <c r="T3426"/>
  <c r="R3601"/>
  <c r="T3601"/>
  <c r="R3694"/>
  <c r="P3835"/>
  <c r="BK3926"/>
  <c r="J3926"/>
  <c r="J106"/>
  <c r="T3926"/>
  <c r="R3977"/>
  <c r="P3994"/>
  <c r="R3994"/>
  <c r="R3998"/>
  <c r="P4025"/>
  <c r="R4025"/>
  <c r="P4030"/>
  <c r="BK4036"/>
  <c r="J4036"/>
  <c r="J114"/>
  <c r="T4036"/>
  <c i="3" r="P120"/>
  <c r="P113"/>
  <c r="BK156"/>
  <c r="BK188"/>
  <c r="J188"/>
  <c r="J70"/>
  <c r="T188"/>
  <c r="R198"/>
  <c r="R224"/>
  <c r="R240"/>
  <c r="R292"/>
  <c r="P302"/>
  <c r="P313"/>
  <c r="R318"/>
  <c r="R327"/>
  <c r="P355"/>
  <c r="BK365"/>
  <c r="J365"/>
  <c r="J85"/>
  <c r="P365"/>
  <c r="BK372"/>
  <c r="J372"/>
  <c r="J86"/>
  <c r="T428"/>
  <c r="T424"/>
  <c i="4" r="BK92"/>
  <c r="BK91"/>
  <c r="J91"/>
  <c r="J61"/>
  <c r="R104"/>
  <c r="P291"/>
  <c r="R469"/>
  <c r="T478"/>
  <c r="T474"/>
  <c i="5" r="R120"/>
  <c r="T184"/>
  <c r="R193"/>
  <c r="R228"/>
  <c r="R237"/>
  <c r="T286"/>
  <c r="P319"/>
  <c r="R343"/>
  <c r="R342"/>
  <c r="R360"/>
  <c r="P368"/>
  <c r="P390"/>
  <c r="BK410"/>
  <c r="BK433"/>
  <c r="J433"/>
  <c r="J80"/>
  <c r="BK454"/>
  <c r="J454"/>
  <c r="J82"/>
  <c r="BK526"/>
  <c r="J526"/>
  <c r="J83"/>
  <c r="P526"/>
  <c r="P547"/>
  <c r="R601"/>
  <c r="R613"/>
  <c r="R621"/>
  <c r="P642"/>
  <c r="BK661"/>
  <c r="J661"/>
  <c r="J93"/>
  <c r="BK679"/>
  <c r="J679"/>
  <c r="J95"/>
  <c r="R679"/>
  <c r="T685"/>
  <c i="6" r="R108"/>
  <c r="T123"/>
  <c r="R136"/>
  <c r="P159"/>
  <c r="P155"/>
  <c r="BK165"/>
  <c r="BK164"/>
  <c r="J164"/>
  <c r="J71"/>
  <c r="BK190"/>
  <c r="J190"/>
  <c r="J73"/>
  <c r="BK220"/>
  <c r="J220"/>
  <c r="J82"/>
  <c r="BK225"/>
  <c r="J225"/>
  <c r="J83"/>
  <c i="9" r="R97"/>
  <c r="R88"/>
  <c i="10" r="BK92"/>
  <c r="BK242"/>
  <c r="J242"/>
  <c r="J66"/>
  <c r="BK258"/>
  <c r="J258"/>
  <c r="J67"/>
  <c r="P284"/>
  <c i="2" r="P141"/>
  <c r="P136"/>
  <c r="BK164"/>
  <c r="J164"/>
  <c r="J65"/>
  <c r="T164"/>
  <c r="T163"/>
  <c r="P187"/>
  <c r="P186"/>
  <c r="BK360"/>
  <c r="J360"/>
  <c r="J68"/>
  <c r="T360"/>
  <c r="P431"/>
  <c r="BK515"/>
  <c r="T515"/>
  <c r="P747"/>
  <c r="BK880"/>
  <c r="J880"/>
  <c r="J75"/>
  <c r="T880"/>
  <c r="T912"/>
  <c r="P941"/>
  <c r="T941"/>
  <c r="R1000"/>
  <c r="T1000"/>
  <c r="BK1314"/>
  <c r="J1314"/>
  <c r="J81"/>
  <c r="T1314"/>
  <c r="R1625"/>
  <c r="P1635"/>
  <c r="BK1659"/>
  <c r="J1659"/>
  <c r="J86"/>
  <c r="P1659"/>
  <c r="BK1721"/>
  <c r="J1721"/>
  <c r="J87"/>
  <c r="R1721"/>
  <c r="P1730"/>
  <c r="BK1758"/>
  <c r="J1758"/>
  <c r="J89"/>
  <c r="R1758"/>
  <c r="BK1768"/>
  <c r="J1768"/>
  <c r="J91"/>
  <c r="T1768"/>
  <c r="T1802"/>
  <c r="P1860"/>
  <c r="R1860"/>
  <c r="BK2149"/>
  <c r="J2149"/>
  <c r="J96"/>
  <c r="T2149"/>
  <c r="P2318"/>
  <c r="BK3021"/>
  <c r="J3021"/>
  <c r="J98"/>
  <c r="R3021"/>
  <c r="P3143"/>
  <c r="BK3341"/>
  <c r="J3341"/>
  <c r="J100"/>
  <c r="T3341"/>
  <c r="P3411"/>
  <c r="R3411"/>
  <c r="P3426"/>
  <c r="BK3601"/>
  <c r="J3601"/>
  <c r="J103"/>
  <c r="BK3694"/>
  <c r="J3694"/>
  <c r="J104"/>
  <c r="T3694"/>
  <c r="T3835"/>
  <c r="R3926"/>
  <c r="P3977"/>
  <c r="BK3998"/>
  <c r="J3998"/>
  <c r="J110"/>
  <c r="T3998"/>
  <c r="BK4030"/>
  <c r="J4030"/>
  <c r="J113"/>
  <c r="T4030"/>
  <c r="R4036"/>
  <c i="3" r="BK120"/>
  <c r="J120"/>
  <c r="J63"/>
  <c r="R156"/>
  <c r="P188"/>
  <c r="T198"/>
  <c r="BK224"/>
  <c r="J224"/>
  <c r="J74"/>
  <c r="BK240"/>
  <c r="J240"/>
  <c r="J75"/>
  <c r="BK292"/>
  <c r="J292"/>
  <c r="J76"/>
  <c r="T292"/>
  <c r="R302"/>
  <c r="BK313"/>
  <c r="J313"/>
  <c r="J80"/>
  <c r="BK318"/>
  <c r="J318"/>
  <c r="J81"/>
  <c r="BK327"/>
  <c r="J327"/>
  <c r="J82"/>
  <c r="P327"/>
  <c r="BK355"/>
  <c r="J355"/>
  <c r="J83"/>
  <c r="T355"/>
  <c r="T365"/>
  <c r="T372"/>
  <c r="R428"/>
  <c r="R424"/>
  <c i="4" r="T92"/>
  <c r="T91"/>
  <c r="T90"/>
  <c r="P104"/>
  <c r="R291"/>
  <c r="P469"/>
  <c r="BK478"/>
  <c r="J478"/>
  <c r="J69"/>
  <c i="5" r="BK120"/>
  <c r="BK184"/>
  <c r="J184"/>
  <c r="J63"/>
  <c r="BK193"/>
  <c r="J193"/>
  <c r="J64"/>
  <c r="BK228"/>
  <c r="J228"/>
  <c r="J65"/>
  <c r="BK237"/>
  <c r="J237"/>
  <c r="J66"/>
  <c r="BK286"/>
  <c r="J286"/>
  <c r="J67"/>
  <c r="BK319"/>
  <c r="J319"/>
  <c r="J68"/>
  <c r="BK343"/>
  <c r="BK342"/>
  <c r="J342"/>
  <c r="J69"/>
  <c r="BK360"/>
  <c r="BK368"/>
  <c r="J368"/>
  <c r="J73"/>
  <c r="BK390"/>
  <c r="J390"/>
  <c r="J74"/>
  <c r="R410"/>
  <c r="P433"/>
  <c r="P454"/>
  <c r="P451"/>
  <c r="BK547"/>
  <c r="J547"/>
  <c r="J85"/>
  <c r="T547"/>
  <c r="BK601"/>
  <c r="J601"/>
  <c r="J86"/>
  <c r="P601"/>
  <c r="P613"/>
  <c r="P621"/>
  <c r="BK642"/>
  <c r="BK641"/>
  <c r="J641"/>
  <c r="J91"/>
  <c r="R661"/>
  <c r="BK685"/>
  <c r="J685"/>
  <c r="J96"/>
  <c i="6" r="T108"/>
  <c r="P123"/>
  <c r="P136"/>
  <c r="R159"/>
  <c r="R155"/>
  <c r="P165"/>
  <c r="R190"/>
  <c r="T220"/>
  <c r="P225"/>
  <c i="9" r="BK97"/>
  <c r="J97"/>
  <c r="J66"/>
  <c i="10" r="P92"/>
  <c r="T242"/>
  <c r="T258"/>
  <c r="T284"/>
  <c i="2" r="BK141"/>
  <c r="J141"/>
  <c r="J63"/>
  <c r="R141"/>
  <c r="R136"/>
  <c r="BK187"/>
  <c r="J187"/>
  <c r="J67"/>
  <c r="T187"/>
  <c r="T186"/>
  <c r="BK431"/>
  <c r="J431"/>
  <c r="J70"/>
  <c r="T431"/>
  <c r="P501"/>
  <c r="T501"/>
  <c r="R515"/>
  <c r="R514"/>
  <c r="R747"/>
  <c r="P880"/>
  <c r="BK912"/>
  <c r="J912"/>
  <c r="J76"/>
  <c r="R912"/>
  <c r="R941"/>
  <c r="P1000"/>
  <c r="P1104"/>
  <c r="R1104"/>
  <c r="R1314"/>
  <c r="BK1635"/>
  <c r="J1635"/>
  <c r="J83"/>
  <c r="T1635"/>
  <c r="T1659"/>
  <c r="BK1730"/>
  <c r="J1730"/>
  <c r="J88"/>
  <c r="R1730"/>
  <c r="P1758"/>
  <c r="R1768"/>
  <c r="P1802"/>
  <c r="BK1834"/>
  <c r="J1834"/>
  <c r="J94"/>
  <c r="P1834"/>
  <c r="R1834"/>
  <c r="T1834"/>
  <c r="BK2318"/>
  <c r="J2318"/>
  <c r="J97"/>
  <c r="T2318"/>
  <c r="BK3143"/>
  <c r="J3143"/>
  <c r="J99"/>
  <c r="T3143"/>
  <c r="R3341"/>
  <c r="BK3411"/>
  <c r="J3411"/>
  <c r="J101"/>
  <c r="T3411"/>
  <c r="R3426"/>
  <c r="P3601"/>
  <c r="P3694"/>
  <c r="BK3835"/>
  <c r="J3835"/>
  <c r="J105"/>
  <c r="R3835"/>
  <c r="P3926"/>
  <c r="BK3977"/>
  <c r="J3977"/>
  <c r="J107"/>
  <c r="T3977"/>
  <c r="BK3994"/>
  <c r="J3994"/>
  <c r="J109"/>
  <c r="T3994"/>
  <c r="T3993"/>
  <c r="P3998"/>
  <c r="BK4025"/>
  <c r="J4025"/>
  <c r="J112"/>
  <c r="T4025"/>
  <c r="T4018"/>
  <c r="R4030"/>
  <c r="P4036"/>
  <c i="3" r="R120"/>
  <c r="R113"/>
  <c r="P156"/>
  <c r="R188"/>
  <c r="P198"/>
  <c r="P224"/>
  <c r="T240"/>
  <c r="R372"/>
  <c r="BK428"/>
  <c r="J428"/>
  <c r="J89"/>
  <c i="4" r="R92"/>
  <c r="R91"/>
  <c r="R90"/>
  <c r="T104"/>
  <c r="T291"/>
  <c r="P478"/>
  <c r="P474"/>
  <c i="5" r="T120"/>
  <c r="R184"/>
  <c r="T193"/>
  <c r="T228"/>
  <c r="P237"/>
  <c r="P286"/>
  <c r="R319"/>
  <c r="T343"/>
  <c r="T342"/>
  <c r="T360"/>
  <c r="R368"/>
  <c r="T390"/>
  <c r="P410"/>
  <c r="P409"/>
  <c r="R433"/>
  <c r="T454"/>
  <c r="T451"/>
  <c r="T526"/>
  <c r="T613"/>
  <c r="T621"/>
  <c r="R642"/>
  <c r="R641"/>
  <c r="T661"/>
  <c r="P679"/>
  <c r="P685"/>
  <c i="6" r="BK108"/>
  <c r="J108"/>
  <c r="J63"/>
  <c r="BK123"/>
  <c r="J123"/>
  <c r="J64"/>
  <c r="BK136"/>
  <c r="J136"/>
  <c r="J65"/>
  <c r="BK159"/>
  <c r="J159"/>
  <c r="J70"/>
  <c r="T165"/>
  <c r="P190"/>
  <c r="P220"/>
  <c r="P217"/>
  <c r="T225"/>
  <c i="9" r="T97"/>
  <c r="T88"/>
  <c i="10" r="T92"/>
  <c r="T91"/>
  <c r="T90"/>
  <c r="P242"/>
  <c r="R258"/>
  <c r="R284"/>
  <c i="3" r="T120"/>
  <c r="T113"/>
  <c r="T156"/>
  <c r="T155"/>
  <c r="BK198"/>
  <c r="J198"/>
  <c r="J71"/>
  <c r="T224"/>
  <c r="P240"/>
  <c r="P292"/>
  <c r="BK302"/>
  <c r="J302"/>
  <c r="J77"/>
  <c r="T302"/>
  <c r="R313"/>
  <c r="T313"/>
  <c r="P318"/>
  <c r="T318"/>
  <c r="T327"/>
  <c r="R355"/>
  <c r="R365"/>
  <c r="P372"/>
  <c r="P428"/>
  <c r="P424"/>
  <c i="4" r="P92"/>
  <c r="P91"/>
  <c r="P90"/>
  <c r="BK104"/>
  <c r="J104"/>
  <c r="J64"/>
  <c r="BK291"/>
  <c r="J291"/>
  <c r="J65"/>
  <c r="BK469"/>
  <c r="J469"/>
  <c r="J66"/>
  <c r="T469"/>
  <c r="R478"/>
  <c r="R474"/>
  <c i="5" r="P120"/>
  <c r="P184"/>
  <c r="P193"/>
  <c r="P228"/>
  <c r="T237"/>
  <c r="R286"/>
  <c r="T319"/>
  <c r="P343"/>
  <c r="P342"/>
  <c r="P360"/>
  <c r="P359"/>
  <c r="T368"/>
  <c r="R390"/>
  <c r="T410"/>
  <c r="T433"/>
  <c r="R454"/>
  <c r="R451"/>
  <c r="R526"/>
  <c r="R547"/>
  <c r="R546"/>
  <c r="T601"/>
  <c r="BK613"/>
  <c r="J613"/>
  <c r="J88"/>
  <c r="BK621"/>
  <c r="J621"/>
  <c r="J89"/>
  <c r="T642"/>
  <c r="T641"/>
  <c r="P661"/>
  <c r="T679"/>
  <c r="T677"/>
  <c r="R685"/>
  <c i="6" r="P108"/>
  <c r="P107"/>
  <c r="R123"/>
  <c r="T136"/>
  <c r="T159"/>
  <c r="T155"/>
  <c r="R165"/>
  <c r="R164"/>
  <c r="T190"/>
  <c r="R220"/>
  <c r="R217"/>
  <c r="R225"/>
  <c i="9" r="P97"/>
  <c r="P88"/>
  <c i="1" r="AU63"/>
  <c i="10" r="R92"/>
  <c r="R242"/>
  <c r="P258"/>
  <c r="BK284"/>
  <c r="J284"/>
  <c r="J68"/>
  <c i="2" r="F55"/>
  <c r="J128"/>
  <c r="BE144"/>
  <c r="BE175"/>
  <c r="BE263"/>
  <c r="BE281"/>
  <c r="BE318"/>
  <c r="BE331"/>
  <c r="BE354"/>
  <c r="BE373"/>
  <c r="BE440"/>
  <c r="BE445"/>
  <c r="BE471"/>
  <c r="BE508"/>
  <c r="BE521"/>
  <c r="BE541"/>
  <c r="BE590"/>
  <c r="BE592"/>
  <c r="BE632"/>
  <c r="BE654"/>
  <c r="BE659"/>
  <c r="BE679"/>
  <c r="BE688"/>
  <c r="BE759"/>
  <c r="BE793"/>
  <c r="BE797"/>
  <c r="BE827"/>
  <c r="BE881"/>
  <c r="BE897"/>
  <c r="BE901"/>
  <c r="BE907"/>
  <c r="BE913"/>
  <c r="BE925"/>
  <c r="BE928"/>
  <c r="BE937"/>
  <c r="BE955"/>
  <c r="BE961"/>
  <c r="BE971"/>
  <c r="BE996"/>
  <c r="BE1012"/>
  <c r="BE1054"/>
  <c r="BE1062"/>
  <c r="BE1072"/>
  <c r="BE1077"/>
  <c r="BE1099"/>
  <c r="BE1116"/>
  <c r="BE1148"/>
  <c r="BE1152"/>
  <c r="BE1171"/>
  <c r="BE1206"/>
  <c r="BE1266"/>
  <c r="BE1272"/>
  <c r="BE1310"/>
  <c r="BE1323"/>
  <c r="BE1331"/>
  <c r="BE1372"/>
  <c r="BE1426"/>
  <c r="BE1465"/>
  <c r="BE1482"/>
  <c r="BE1587"/>
  <c r="BE1591"/>
  <c r="BE1632"/>
  <c r="BE1639"/>
  <c r="BE1646"/>
  <c r="BE1650"/>
  <c r="BE1657"/>
  <c r="BE1675"/>
  <c r="BE1678"/>
  <c r="BE1692"/>
  <c r="BE1696"/>
  <c r="BE1703"/>
  <c r="BE1710"/>
  <c r="BE1725"/>
  <c r="BE1729"/>
  <c r="BE1731"/>
  <c r="BE1747"/>
  <c r="BE1750"/>
  <c r="BE1757"/>
  <c r="BE1765"/>
  <c r="BE1769"/>
  <c r="BE1852"/>
  <c r="BE1856"/>
  <c r="BE1861"/>
  <c r="BE1876"/>
  <c r="BE1896"/>
  <c r="BE1922"/>
  <c r="BE1954"/>
  <c r="BE1989"/>
  <c r="BE2005"/>
  <c r="BE2049"/>
  <c r="BE2052"/>
  <c r="BE2065"/>
  <c r="BE2079"/>
  <c r="BE2110"/>
  <c r="BE2123"/>
  <c r="BE2131"/>
  <c r="BE2147"/>
  <c r="BE2148"/>
  <c r="BE2150"/>
  <c r="BE2152"/>
  <c r="BE2193"/>
  <c r="BE2202"/>
  <c r="BE2210"/>
  <c r="BE2225"/>
  <c r="BE2257"/>
  <c r="BE2295"/>
  <c r="BE2324"/>
  <c r="BE2327"/>
  <c r="BE2352"/>
  <c r="BE2355"/>
  <c r="BE2368"/>
  <c r="BE2371"/>
  <c r="BE2386"/>
  <c r="BE2404"/>
  <c r="BE2413"/>
  <c r="BE2427"/>
  <c r="BE2515"/>
  <c r="BE2544"/>
  <c r="BE2561"/>
  <c r="BE2574"/>
  <c r="BE2613"/>
  <c r="BE2629"/>
  <c r="BE2632"/>
  <c r="BE2671"/>
  <c r="BE2753"/>
  <c r="BE2779"/>
  <c r="BE2818"/>
  <c r="BE2848"/>
  <c r="BE2926"/>
  <c r="BE2951"/>
  <c r="BE2997"/>
  <c r="BE3005"/>
  <c r="BE3013"/>
  <c r="BE3020"/>
  <c r="BE3029"/>
  <c r="BE3050"/>
  <c r="BE3055"/>
  <c r="BE3059"/>
  <c r="BE3068"/>
  <c r="BE3073"/>
  <c r="BE3083"/>
  <c r="BE3092"/>
  <c r="BE3103"/>
  <c r="BE3120"/>
  <c r="BE3136"/>
  <c r="BE3158"/>
  <c r="BE3176"/>
  <c r="BE3207"/>
  <c r="BE3215"/>
  <c r="BE3224"/>
  <c r="BE3235"/>
  <c r="BE3255"/>
  <c r="BE3261"/>
  <c r="BE3294"/>
  <c r="BE3300"/>
  <c r="BE3400"/>
  <c r="BE3410"/>
  <c r="BE3412"/>
  <c r="BE3465"/>
  <c r="BE3489"/>
  <c r="BE3515"/>
  <c r="BE3523"/>
  <c r="BE3587"/>
  <c r="BE3602"/>
  <c r="BE3612"/>
  <c r="BE3644"/>
  <c r="BE3713"/>
  <c r="BE3729"/>
  <c r="BE3742"/>
  <c r="BE3773"/>
  <c r="BE3777"/>
  <c r="BE3786"/>
  <c r="BE3808"/>
  <c r="BE3830"/>
  <c r="BE3836"/>
  <c r="BE3846"/>
  <c r="BE3853"/>
  <c r="BE3871"/>
  <c r="BE3876"/>
  <c r="BE3909"/>
  <c r="BE3919"/>
  <c r="BE3967"/>
  <c r="BE3972"/>
  <c r="BE3976"/>
  <c r="BE3986"/>
  <c r="BE3995"/>
  <c r="BE3997"/>
  <c r="BE4008"/>
  <c r="BE4019"/>
  <c r="BE4022"/>
  <c r="BE4024"/>
  <c r="BE4026"/>
  <c r="BE4028"/>
  <c r="BE4031"/>
  <c r="BE4032"/>
  <c r="BE4035"/>
  <c r="BE4038"/>
  <c r="BK1656"/>
  <c r="J1656"/>
  <c r="J84"/>
  <c r="BK4018"/>
  <c r="J4018"/>
  <c r="J111"/>
  <c i="3" r="J52"/>
  <c r="E101"/>
  <c r="J107"/>
  <c r="BE128"/>
  <c r="BE133"/>
  <c r="BE135"/>
  <c r="BE157"/>
  <c r="BE161"/>
  <c r="BE189"/>
  <c r="BE199"/>
  <c r="BE206"/>
  <c r="BE225"/>
  <c r="BE230"/>
  <c r="BE252"/>
  <c r="BE296"/>
  <c r="BE298"/>
  <c r="BE304"/>
  <c r="BE309"/>
  <c r="BE314"/>
  <c r="BE326"/>
  <c r="BE340"/>
  <c r="BE353"/>
  <c r="BE358"/>
  <c r="BE366"/>
  <c r="BE422"/>
  <c r="BE426"/>
  <c r="BE432"/>
  <c r="BE434"/>
  <c r="BK151"/>
  <c r="J151"/>
  <c r="J67"/>
  <c i="4" r="F55"/>
  <c r="J83"/>
  <c r="BE96"/>
  <c r="BE101"/>
  <c r="BE144"/>
  <c r="BE181"/>
  <c r="BE187"/>
  <c r="BE226"/>
  <c r="BE228"/>
  <c r="BE241"/>
  <c r="BE274"/>
  <c r="BE287"/>
  <c r="BE303"/>
  <c r="BE319"/>
  <c r="BE355"/>
  <c r="BE390"/>
  <c r="BE394"/>
  <c r="BE398"/>
  <c r="BE432"/>
  <c r="BE443"/>
  <c r="BE452"/>
  <c r="BE473"/>
  <c i="5" r="J113"/>
  <c r="BE132"/>
  <c r="BE136"/>
  <c r="BE150"/>
  <c r="BE168"/>
  <c r="BE178"/>
  <c r="BE241"/>
  <c r="BE251"/>
  <c r="BE283"/>
  <c r="BE287"/>
  <c r="BE292"/>
  <c r="BE296"/>
  <c r="BE311"/>
  <c r="BE317"/>
  <c r="BE320"/>
  <c r="BE329"/>
  <c r="BE331"/>
  <c r="BE333"/>
  <c r="BE340"/>
  <c r="BE363"/>
  <c r="BE375"/>
  <c r="BE380"/>
  <c r="BE387"/>
  <c r="BE423"/>
  <c r="BE426"/>
  <c r="BE430"/>
  <c r="BE434"/>
  <c r="BE441"/>
  <c r="BE452"/>
  <c r="BE463"/>
  <c r="BE471"/>
  <c r="BE475"/>
  <c r="BE479"/>
  <c r="BE496"/>
  <c r="BE500"/>
  <c r="BE506"/>
  <c r="BE532"/>
  <c r="BE556"/>
  <c r="BE567"/>
  <c r="BE575"/>
  <c r="BE584"/>
  <c r="BE587"/>
  <c r="BE590"/>
  <c r="BE592"/>
  <c r="BE618"/>
  <c r="BE622"/>
  <c r="BE624"/>
  <c r="BE630"/>
  <c r="BE638"/>
  <c r="BE653"/>
  <c r="BE662"/>
  <c r="BE670"/>
  <c r="BE675"/>
  <c r="BK399"/>
  <c r="BK398"/>
  <c r="J398"/>
  <c r="J75"/>
  <c r="BK429"/>
  <c r="J429"/>
  <c r="J79"/>
  <c i="6" r="J54"/>
  <c r="E94"/>
  <c r="J98"/>
  <c r="BE117"/>
  <c r="BE124"/>
  <c r="BE169"/>
  <c r="BE193"/>
  <c r="BE197"/>
  <c r="BK205"/>
  <c r="J205"/>
  <c r="J76"/>
  <c r="BK211"/>
  <c r="J211"/>
  <c r="J78"/>
  <c r="BK229"/>
  <c r="J229"/>
  <c r="J84"/>
  <c i="7" r="J54"/>
  <c r="BE84"/>
  <c i="8" r="E50"/>
  <c r="J58"/>
  <c r="BE92"/>
  <c r="BK91"/>
  <c r="BK89"/>
  <c r="J89"/>
  <c r="J64"/>
  <c i="9" r="J58"/>
  <c r="E76"/>
  <c r="J82"/>
  <c r="F85"/>
  <c r="BE90"/>
  <c r="BE94"/>
  <c r="BE99"/>
  <c r="BE100"/>
  <c r="BE104"/>
  <c r="BE105"/>
  <c i="10" r="E50"/>
  <c r="J56"/>
  <c r="F87"/>
  <c r="BE106"/>
  <c r="BE224"/>
  <c r="BE236"/>
  <c r="BE238"/>
  <c r="BE240"/>
  <c r="BE241"/>
  <c r="BE257"/>
  <c r="BE272"/>
  <c r="BE274"/>
  <c r="BE294"/>
  <c i="11" r="BE84"/>
  <c i="12" r="J75"/>
  <c r="F78"/>
  <c i="13" r="E48"/>
  <c r="F78"/>
  <c i="15" r="BK83"/>
  <c r="BK82"/>
  <c r="BK81"/>
  <c r="J81"/>
  <c i="2" r="E124"/>
  <c r="J130"/>
  <c r="BE156"/>
  <c r="BE170"/>
  <c r="BE178"/>
  <c r="BE180"/>
  <c r="BE188"/>
  <c r="BE242"/>
  <c r="BE251"/>
  <c r="BE259"/>
  <c r="BE275"/>
  <c r="BE310"/>
  <c r="BE315"/>
  <c r="BE322"/>
  <c r="BE361"/>
  <c r="BE382"/>
  <c r="BE427"/>
  <c r="BE453"/>
  <c r="BE455"/>
  <c r="BE493"/>
  <c r="BE505"/>
  <c r="BE513"/>
  <c r="BE526"/>
  <c r="BE565"/>
  <c r="BE669"/>
  <c r="BE779"/>
  <c r="BE814"/>
  <c r="BE837"/>
  <c r="BE922"/>
  <c r="BE942"/>
  <c r="BE963"/>
  <c r="BE967"/>
  <c r="BE1034"/>
  <c r="BE1039"/>
  <c r="BE1044"/>
  <c r="BE1084"/>
  <c r="BE1096"/>
  <c r="BE1102"/>
  <c r="BE1105"/>
  <c r="BE1128"/>
  <c r="BE1138"/>
  <c r="BE1156"/>
  <c r="BE1161"/>
  <c r="BE1174"/>
  <c r="BE1190"/>
  <c r="BE1218"/>
  <c r="BE1230"/>
  <c r="BE1240"/>
  <c r="BE1282"/>
  <c r="BE1306"/>
  <c r="BE1312"/>
  <c r="BE1315"/>
  <c r="BE1327"/>
  <c r="BE1334"/>
  <c r="BE1359"/>
  <c r="BE1392"/>
  <c r="BE1475"/>
  <c r="BE1594"/>
  <c r="BE1636"/>
  <c r="BE1642"/>
  <c r="BE1644"/>
  <c r="BE1647"/>
  <c r="BE1649"/>
  <c r="BE1690"/>
  <c r="BE1694"/>
  <c r="BE1705"/>
  <c r="BE1754"/>
  <c r="BE1759"/>
  <c r="BE1798"/>
  <c r="BE1829"/>
  <c r="BE1831"/>
  <c r="BE1845"/>
  <c r="BE1858"/>
  <c r="BE1867"/>
  <c r="BE1873"/>
  <c r="BE1888"/>
  <c r="BE1918"/>
  <c r="BE1946"/>
  <c r="BE1976"/>
  <c r="BE1996"/>
  <c r="BE2008"/>
  <c r="BE2012"/>
  <c r="BE2015"/>
  <c r="BE2057"/>
  <c r="BE2113"/>
  <c r="BE2139"/>
  <c r="BE2143"/>
  <c r="BE2156"/>
  <c r="BE2185"/>
  <c r="BE2216"/>
  <c r="BE2288"/>
  <c r="BE2308"/>
  <c r="BE2310"/>
  <c r="BE2316"/>
  <c r="BE2333"/>
  <c r="BE2358"/>
  <c r="BE2423"/>
  <c r="BE2436"/>
  <c r="BE2439"/>
  <c r="BE2455"/>
  <c r="BE2464"/>
  <c r="BE2500"/>
  <c r="BE2520"/>
  <c r="BE2564"/>
  <c r="BE2597"/>
  <c r="BE2621"/>
  <c r="BE2684"/>
  <c r="BE2750"/>
  <c r="BE2766"/>
  <c r="BE2809"/>
  <c r="BE2899"/>
  <c r="BE2921"/>
  <c r="BE2954"/>
  <c r="BE3015"/>
  <c r="BE3022"/>
  <c r="BE3035"/>
  <c r="BE3044"/>
  <c r="BE3053"/>
  <c r="BE3057"/>
  <c r="BE3067"/>
  <c r="BE3071"/>
  <c r="BE3074"/>
  <c r="BE3077"/>
  <c r="BE3089"/>
  <c r="BE3095"/>
  <c r="BE3112"/>
  <c r="BE3132"/>
  <c r="BE3152"/>
  <c r="BE3183"/>
  <c r="BE3193"/>
  <c r="BE3210"/>
  <c r="BE3270"/>
  <c r="BE3272"/>
  <c r="BE3282"/>
  <c r="BE3287"/>
  <c r="BE3296"/>
  <c r="BE3323"/>
  <c r="BE3331"/>
  <c r="BE3355"/>
  <c r="BE3381"/>
  <c r="BE3396"/>
  <c r="BE3457"/>
  <c r="BE3477"/>
  <c r="BE3511"/>
  <c r="BE3530"/>
  <c r="BE3570"/>
  <c r="BE3583"/>
  <c r="BE3668"/>
  <c r="BE3710"/>
  <c r="BE3804"/>
  <c r="BE3818"/>
  <c r="BE3823"/>
  <c r="BE3844"/>
  <c r="BE3879"/>
  <c r="BE3896"/>
  <c r="BE3902"/>
  <c r="BE3914"/>
  <c r="BE3947"/>
  <c r="BE3978"/>
  <c r="BE3984"/>
  <c r="BE4002"/>
  <c r="BE4005"/>
  <c r="BE4014"/>
  <c r="BE4015"/>
  <c r="BK137"/>
  <c r="J137"/>
  <c r="J62"/>
  <c i="3" r="F55"/>
  <c r="BE121"/>
  <c r="BE125"/>
  <c r="BE138"/>
  <c r="BE196"/>
  <c r="BE208"/>
  <c r="BE210"/>
  <c r="BE235"/>
  <c r="BE244"/>
  <c r="BE249"/>
  <c r="BE260"/>
  <c r="BE307"/>
  <c r="BE311"/>
  <c r="BE328"/>
  <c r="BE346"/>
  <c r="BE373"/>
  <c r="BE429"/>
  <c r="BK137"/>
  <c r="J137"/>
  <c r="J64"/>
  <c r="BK142"/>
  <c r="J142"/>
  <c r="J66"/>
  <c i="4" r="BE93"/>
  <c r="BE105"/>
  <c r="BE154"/>
  <c r="BE160"/>
  <c r="BE163"/>
  <c r="BE166"/>
  <c r="BE175"/>
  <c r="BE198"/>
  <c r="BE234"/>
  <c r="BE237"/>
  <c r="BE262"/>
  <c r="BE267"/>
  <c r="BE316"/>
  <c r="BE367"/>
  <c r="BE388"/>
  <c r="BE404"/>
  <c r="BE406"/>
  <c r="BE412"/>
  <c r="BE428"/>
  <c r="BE430"/>
  <c r="BE447"/>
  <c r="BE470"/>
  <c i="5" r="F55"/>
  <c r="E107"/>
  <c r="BE155"/>
  <c r="BE160"/>
  <c r="BE202"/>
  <c r="BE222"/>
  <c r="BE225"/>
  <c r="BE249"/>
  <c r="BE338"/>
  <c r="BE361"/>
  <c r="BE364"/>
  <c r="BE365"/>
  <c r="BE377"/>
  <c r="BE411"/>
  <c r="BE447"/>
  <c r="BE457"/>
  <c r="BE459"/>
  <c r="BE465"/>
  <c r="BE467"/>
  <c r="BE469"/>
  <c r="BE485"/>
  <c r="BE490"/>
  <c r="BE504"/>
  <c r="BE516"/>
  <c r="BE527"/>
  <c r="BE541"/>
  <c r="BE559"/>
  <c r="BE562"/>
  <c r="BE570"/>
  <c r="BE578"/>
  <c r="BE581"/>
  <c r="BE595"/>
  <c r="BE602"/>
  <c r="BE610"/>
  <c r="BE614"/>
  <c r="BE626"/>
  <c r="BE633"/>
  <c r="BE640"/>
  <c r="BE655"/>
  <c r="BE659"/>
  <c r="BE668"/>
  <c r="BE678"/>
  <c r="BE680"/>
  <c r="BE682"/>
  <c r="BE684"/>
  <c r="BE688"/>
  <c r="BE690"/>
  <c r="BK451"/>
  <c r="J451"/>
  <c r="J81"/>
  <c r="BK609"/>
  <c r="J609"/>
  <c r="J87"/>
  <c r="BK639"/>
  <c r="J639"/>
  <c r="J90"/>
  <c r="BK689"/>
  <c r="J689"/>
  <c r="J97"/>
  <c i="6" r="BE111"/>
  <c r="BE115"/>
  <c r="BE120"/>
  <c r="BE137"/>
  <c r="BE140"/>
  <c r="BE162"/>
  <c r="BE166"/>
  <c r="BE174"/>
  <c r="BE195"/>
  <c r="BE219"/>
  <c r="BE221"/>
  <c r="BE222"/>
  <c r="BE223"/>
  <c r="BK208"/>
  <c r="J208"/>
  <c r="J77"/>
  <c i="7" r="E71"/>
  <c i="8" r="F59"/>
  <c i="9" r="BK93"/>
  <c r="J93"/>
  <c r="J65"/>
  <c i="10" r="J58"/>
  <c r="BE97"/>
  <c r="BE126"/>
  <c r="BE145"/>
  <c r="BE189"/>
  <c r="BE201"/>
  <c r="BE207"/>
  <c r="BE221"/>
  <c r="BE234"/>
  <c r="BE243"/>
  <c r="BE252"/>
  <c r="BE256"/>
  <c r="BE259"/>
  <c i="11" r="J52"/>
  <c i="12" r="E48"/>
  <c r="J77"/>
  <c r="BE84"/>
  <c i="13" r="J54"/>
  <c r="J75"/>
  <c i="14" r="J52"/>
  <c r="F55"/>
  <c i="2" r="BE165"/>
  <c r="BE172"/>
  <c r="BE183"/>
  <c r="BE191"/>
  <c r="BE272"/>
  <c r="BE306"/>
  <c r="BE357"/>
  <c r="BE391"/>
  <c r="BE424"/>
  <c r="BE432"/>
  <c r="BE435"/>
  <c r="BE447"/>
  <c r="BE466"/>
  <c r="BE480"/>
  <c r="BE498"/>
  <c r="BE502"/>
  <c r="BE511"/>
  <c r="BE516"/>
  <c r="BE523"/>
  <c r="BE544"/>
  <c r="BE570"/>
  <c r="BE577"/>
  <c r="BE594"/>
  <c r="BE626"/>
  <c r="BE671"/>
  <c r="BE706"/>
  <c r="BE744"/>
  <c r="BE748"/>
  <c r="BE753"/>
  <c r="BE756"/>
  <c r="BE769"/>
  <c r="BE784"/>
  <c r="BE802"/>
  <c r="BE834"/>
  <c r="BE878"/>
  <c r="BE965"/>
  <c r="BE973"/>
  <c r="BE975"/>
  <c r="BE991"/>
  <c r="BE998"/>
  <c r="BE1001"/>
  <c r="BE1030"/>
  <c r="BE1037"/>
  <c r="BE1041"/>
  <c r="BE1049"/>
  <c r="BE1058"/>
  <c r="BE1070"/>
  <c r="BE1074"/>
  <c r="BE1080"/>
  <c r="BE1082"/>
  <c r="BE1169"/>
  <c r="BE1183"/>
  <c r="BE1192"/>
  <c r="BE1211"/>
  <c r="BE1222"/>
  <c r="BE1243"/>
  <c r="BE1269"/>
  <c r="BE1300"/>
  <c r="BE1337"/>
  <c r="BE1365"/>
  <c r="BE1395"/>
  <c r="BE1406"/>
  <c r="BE1480"/>
  <c r="BE1574"/>
  <c r="BE1622"/>
  <c r="BE1626"/>
  <c r="BE1652"/>
  <c r="BE1660"/>
  <c r="BE1671"/>
  <c r="BE1683"/>
  <c r="BE1701"/>
  <c r="BE1713"/>
  <c r="BE1718"/>
  <c r="BE1738"/>
  <c r="BE1756"/>
  <c r="BE1787"/>
  <c r="BE1800"/>
  <c r="BE1803"/>
  <c r="BE1817"/>
  <c r="BE1835"/>
  <c r="BE1840"/>
  <c r="BE1870"/>
  <c r="BE1892"/>
  <c r="BE1907"/>
  <c r="BE1934"/>
  <c r="BE1969"/>
  <c r="BE1972"/>
  <c r="BE2000"/>
  <c r="BE2009"/>
  <c r="BE2020"/>
  <c r="BE2024"/>
  <c r="BE2038"/>
  <c r="BE2059"/>
  <c r="BE2072"/>
  <c r="BE2119"/>
  <c r="BE2126"/>
  <c r="BE2159"/>
  <c r="BE2187"/>
  <c r="BE2195"/>
  <c r="BE2197"/>
  <c r="BE2213"/>
  <c r="BE2223"/>
  <c r="BE2250"/>
  <c r="BE2253"/>
  <c r="BE2268"/>
  <c r="BE2272"/>
  <c r="BE2291"/>
  <c r="BE2301"/>
  <c r="BE2306"/>
  <c r="BE2313"/>
  <c r="BE2319"/>
  <c r="BE2330"/>
  <c r="BE2346"/>
  <c r="BE2349"/>
  <c r="BE2379"/>
  <c r="BE2389"/>
  <c r="BE2401"/>
  <c r="BE2416"/>
  <c r="BE2419"/>
  <c r="BE2433"/>
  <c r="BE2481"/>
  <c r="BE2523"/>
  <c r="BE2567"/>
  <c r="BE2594"/>
  <c r="BE2618"/>
  <c r="BE2656"/>
  <c r="BE2661"/>
  <c r="BE2681"/>
  <c r="BE2736"/>
  <c r="BE2786"/>
  <c r="BE2806"/>
  <c r="BE2910"/>
  <c r="BE2931"/>
  <c r="BE2948"/>
  <c r="BE2968"/>
  <c r="BE2978"/>
  <c r="BE2987"/>
  <c r="BE3000"/>
  <c r="BE3010"/>
  <c r="BE3289"/>
  <c r="BE3298"/>
  <c r="BE3302"/>
  <c r="BE3326"/>
  <c r="BE3340"/>
  <c r="BE3342"/>
  <c r="BE3366"/>
  <c r="BE3398"/>
  <c r="BE3414"/>
  <c r="BE3425"/>
  <c r="BE3455"/>
  <c r="BE3481"/>
  <c r="BE3493"/>
  <c r="BE3534"/>
  <c r="BE3560"/>
  <c r="BE3574"/>
  <c r="BE3615"/>
  <c r="BE3662"/>
  <c r="BE3695"/>
  <c r="BE3705"/>
  <c r="BE3745"/>
  <c r="BE3771"/>
  <c r="BE3788"/>
  <c r="BE3812"/>
  <c r="BE3814"/>
  <c r="BE3827"/>
  <c r="BE3841"/>
  <c r="BE3848"/>
  <c r="BE3850"/>
  <c r="BE3861"/>
  <c r="BE3864"/>
  <c r="BE3990"/>
  <c r="BE3999"/>
  <c r="BE4011"/>
  <c r="BE4023"/>
  <c r="BE4027"/>
  <c r="BE4033"/>
  <c r="BE4037"/>
  <c r="BK1764"/>
  <c r="J1764"/>
  <c r="J90"/>
  <c r="BK1830"/>
  <c r="J1830"/>
  <c r="J93"/>
  <c i="3" r="BE115"/>
  <c r="BE123"/>
  <c r="BE130"/>
  <c r="BE143"/>
  <c r="BE152"/>
  <c r="BE159"/>
  <c r="BE184"/>
  <c r="BE186"/>
  <c r="BE194"/>
  <c r="BE257"/>
  <c r="BE293"/>
  <c r="BE317"/>
  <c r="BE323"/>
  <c r="BE334"/>
  <c r="BE361"/>
  <c r="BE419"/>
  <c r="BE430"/>
  <c r="BE431"/>
  <c r="BK425"/>
  <c r="J425"/>
  <c r="J88"/>
  <c r="BK433"/>
  <c r="J433"/>
  <c r="J90"/>
  <c i="4" r="E48"/>
  <c r="J85"/>
  <c r="BE94"/>
  <c r="BE97"/>
  <c r="BE132"/>
  <c r="BE141"/>
  <c r="BE148"/>
  <c r="BE170"/>
  <c r="BE204"/>
  <c r="BE245"/>
  <c r="BE269"/>
  <c r="BE305"/>
  <c r="BE310"/>
  <c r="BE313"/>
  <c r="BE357"/>
  <c r="BE359"/>
  <c r="BE364"/>
  <c r="BE410"/>
  <c r="BE425"/>
  <c r="BE434"/>
  <c r="BE437"/>
  <c r="BE449"/>
  <c r="BE467"/>
  <c r="BE468"/>
  <c r="BE476"/>
  <c r="BE479"/>
  <c r="BE480"/>
  <c r="BK475"/>
  <c r="J475"/>
  <c r="J68"/>
  <c i="5" r="J52"/>
  <c r="BE121"/>
  <c r="BE127"/>
  <c r="BE143"/>
  <c r="BE180"/>
  <c r="BE194"/>
  <c r="BE206"/>
  <c r="BE219"/>
  <c r="BE229"/>
  <c r="BE271"/>
  <c r="BE277"/>
  <c r="BE335"/>
  <c r="BE347"/>
  <c r="BE355"/>
  <c r="BE366"/>
  <c r="BE373"/>
  <c r="BE384"/>
  <c r="BE391"/>
  <c r="BE400"/>
  <c r="BE455"/>
  <c r="BE461"/>
  <c r="BE481"/>
  <c r="BE483"/>
  <c r="BE492"/>
  <c r="BE494"/>
  <c r="BE502"/>
  <c r="BE508"/>
  <c r="BE512"/>
  <c r="BE514"/>
  <c r="BE520"/>
  <c r="BE522"/>
  <c r="BE524"/>
  <c r="BE565"/>
  <c r="BE573"/>
  <c i="6" r="F101"/>
  <c r="BE113"/>
  <c r="BE131"/>
  <c r="BE134"/>
  <c r="BE144"/>
  <c r="BE152"/>
  <c r="BE160"/>
  <c r="BE178"/>
  <c r="BE180"/>
  <c r="BE183"/>
  <c r="BE191"/>
  <c r="BE226"/>
  <c r="BE227"/>
  <c r="BK151"/>
  <c r="J151"/>
  <c r="J67"/>
  <c r="BK202"/>
  <c r="J202"/>
  <c r="J75"/>
  <c r="BK214"/>
  <c r="J214"/>
  <c r="J79"/>
  <c r="BK217"/>
  <c r="J217"/>
  <c r="J81"/>
  <c i="7" r="F55"/>
  <c r="J75"/>
  <c r="BK83"/>
  <c r="BK82"/>
  <c r="J82"/>
  <c r="J60"/>
  <c i="8" r="J56"/>
  <c i="9" r="BK89"/>
  <c r="J89"/>
  <c r="J64"/>
  <c i="10" r="BE135"/>
  <c r="BE143"/>
  <c r="BE169"/>
  <c r="BE199"/>
  <c r="BE203"/>
  <c r="BE209"/>
  <c r="BE218"/>
  <c r="BE228"/>
  <c r="BE232"/>
  <c i="11" r="E48"/>
  <c r="J54"/>
  <c i="12" r="BK83"/>
  <c r="BK82"/>
  <c r="J82"/>
  <c r="J60"/>
  <c i="13" r="BE84"/>
  <c r="BK83"/>
  <c r="J83"/>
  <c r="J61"/>
  <c i="14" r="E48"/>
  <c r="J54"/>
  <c r="BE84"/>
  <c r="BK83"/>
  <c r="BK82"/>
  <c r="J82"/>
  <c r="J60"/>
  <c i="15" r="E48"/>
  <c r="J52"/>
  <c r="J54"/>
  <c r="BE84"/>
  <c i="2" r="BE138"/>
  <c r="BE142"/>
  <c r="BE146"/>
  <c r="BE154"/>
  <c r="BE167"/>
  <c r="BE206"/>
  <c r="BE237"/>
  <c r="BE246"/>
  <c r="BE278"/>
  <c r="BE347"/>
  <c r="BE411"/>
  <c r="BE459"/>
  <c r="BE490"/>
  <c r="BE496"/>
  <c r="BE518"/>
  <c r="BE531"/>
  <c r="BE619"/>
  <c r="BE637"/>
  <c r="BE741"/>
  <c r="BE782"/>
  <c r="BE788"/>
  <c r="BE844"/>
  <c r="BE854"/>
  <c r="BE873"/>
  <c r="BE884"/>
  <c r="BE894"/>
  <c r="BE918"/>
  <c r="BE931"/>
  <c r="BE934"/>
  <c r="BE953"/>
  <c r="BE957"/>
  <c r="BE959"/>
  <c r="BE969"/>
  <c r="BE978"/>
  <c r="BE994"/>
  <c r="BE1016"/>
  <c r="BE1032"/>
  <c r="BE1047"/>
  <c r="BE1064"/>
  <c r="BE1067"/>
  <c r="BE1089"/>
  <c r="BE1164"/>
  <c r="BE1205"/>
  <c r="BE1214"/>
  <c r="BE1251"/>
  <c r="BE1288"/>
  <c r="BE1308"/>
  <c r="BE1318"/>
  <c r="BE1349"/>
  <c r="BE1362"/>
  <c r="BE1368"/>
  <c r="BE1383"/>
  <c r="BE1440"/>
  <c r="BE1458"/>
  <c r="BE1472"/>
  <c r="BE1489"/>
  <c r="BE1607"/>
  <c r="BE1629"/>
  <c r="BE1640"/>
  <c r="BE1654"/>
  <c r="BE1665"/>
  <c r="BE1698"/>
  <c r="BE1707"/>
  <c r="BE1716"/>
  <c r="BE1720"/>
  <c r="BE1722"/>
  <c r="BE1728"/>
  <c r="BE1761"/>
  <c r="BE1778"/>
  <c r="BE1796"/>
  <c r="BE1848"/>
  <c r="BE1859"/>
  <c r="BE1864"/>
  <c r="BE1957"/>
  <c r="BE1981"/>
  <c r="BE2042"/>
  <c r="BE2063"/>
  <c r="BE2070"/>
  <c r="BE2075"/>
  <c r="BE2096"/>
  <c r="BE2105"/>
  <c r="BE2154"/>
  <c r="BE2164"/>
  <c r="BE2199"/>
  <c r="BE2204"/>
  <c r="BE2207"/>
  <c r="BE2221"/>
  <c r="BE2234"/>
  <c r="BE2241"/>
  <c r="BE2260"/>
  <c r="BE2279"/>
  <c r="BE2281"/>
  <c r="BE2298"/>
  <c r="BE2317"/>
  <c r="BE2337"/>
  <c r="BE2344"/>
  <c r="BE2383"/>
  <c r="BE2407"/>
  <c r="BE2430"/>
  <c r="BE2444"/>
  <c r="BE2536"/>
  <c r="BE2539"/>
  <c r="BE2547"/>
  <c r="BE2550"/>
  <c r="BE2591"/>
  <c r="BE2605"/>
  <c r="BE2624"/>
  <c r="BE2636"/>
  <c r="BE2639"/>
  <c r="BE2687"/>
  <c r="BE2717"/>
  <c r="BE2794"/>
  <c r="BE2797"/>
  <c r="BE2821"/>
  <c r="BE2961"/>
  <c r="BE2969"/>
  <c r="BE2999"/>
  <c r="BE3003"/>
  <c r="BE3008"/>
  <c r="BE3018"/>
  <c r="BE3026"/>
  <c r="BE3032"/>
  <c r="BE3038"/>
  <c r="BE3047"/>
  <c r="BE3062"/>
  <c r="BE3080"/>
  <c r="BE3086"/>
  <c r="BE3117"/>
  <c r="BE3123"/>
  <c r="BE3126"/>
  <c r="BE3130"/>
  <c r="BE3142"/>
  <c r="BE3144"/>
  <c r="BE3188"/>
  <c r="BE3202"/>
  <c r="BE3212"/>
  <c r="BE3228"/>
  <c r="BE3252"/>
  <c r="BE3285"/>
  <c r="BE3369"/>
  <c r="BE3387"/>
  <c r="BE3393"/>
  <c r="BE3407"/>
  <c r="BE3418"/>
  <c r="BE3420"/>
  <c r="BE3424"/>
  <c r="BE3427"/>
  <c r="BE3463"/>
  <c r="BE3486"/>
  <c r="BE3499"/>
  <c r="BE3503"/>
  <c r="BE3519"/>
  <c r="BE3526"/>
  <c r="BE3600"/>
  <c r="BE3660"/>
  <c r="BE3664"/>
  <c r="BE3693"/>
  <c r="BE3726"/>
  <c r="BE3753"/>
  <c r="BE3758"/>
  <c r="BE3806"/>
  <c r="BE3810"/>
  <c r="BE3820"/>
  <c r="BE3856"/>
  <c r="BE3886"/>
  <c r="BE3923"/>
  <c r="BE3927"/>
  <c r="BE3969"/>
  <c r="BE3974"/>
  <c r="BE4020"/>
  <c r="BE4034"/>
  <c i="3" r="BE214"/>
  <c r="BE220"/>
  <c r="BE241"/>
  <c r="BE246"/>
  <c r="BE300"/>
  <c r="BE303"/>
  <c r="BE306"/>
  <c r="BE319"/>
  <c r="BE349"/>
  <c r="BE356"/>
  <c r="BE369"/>
  <c r="BE436"/>
  <c r="BK114"/>
  <c r="J114"/>
  <c r="J62"/>
  <c r="BK219"/>
  <c r="J219"/>
  <c r="J72"/>
  <c r="BK310"/>
  <c r="J310"/>
  <c r="J78"/>
  <c r="BK360"/>
  <c r="J360"/>
  <c r="J84"/>
  <c r="BK435"/>
  <c r="J435"/>
  <c r="J91"/>
  <c i="4" r="BE99"/>
  <c r="BE122"/>
  <c r="BE212"/>
  <c r="BE232"/>
  <c r="BE277"/>
  <c r="BE289"/>
  <c r="BE290"/>
  <c r="BE292"/>
  <c r="BE326"/>
  <c r="BE346"/>
  <c r="BE353"/>
  <c r="BE370"/>
  <c r="BE400"/>
  <c r="BE402"/>
  <c r="BE414"/>
  <c r="BE416"/>
  <c r="BE418"/>
  <c r="BE420"/>
  <c r="BE423"/>
  <c r="BE441"/>
  <c r="BE454"/>
  <c r="BE458"/>
  <c r="BE460"/>
  <c r="BE464"/>
  <c i="5" r="BE134"/>
  <c r="BE165"/>
  <c r="BE182"/>
  <c r="BE185"/>
  <c r="BE188"/>
  <c r="BE210"/>
  <c r="BE235"/>
  <c r="BE238"/>
  <c r="BE280"/>
  <c r="BE301"/>
  <c r="BE344"/>
  <c r="BE350"/>
  <c r="BE353"/>
  <c r="BE369"/>
  <c r="BE371"/>
  <c r="BE395"/>
  <c r="BE407"/>
  <c r="BE418"/>
  <c r="BE445"/>
  <c r="BE473"/>
  <c r="BE477"/>
  <c r="BE487"/>
  <c r="BE498"/>
  <c r="BE510"/>
  <c r="BE518"/>
  <c r="BE535"/>
  <c r="BE538"/>
  <c r="BE548"/>
  <c r="BE553"/>
  <c r="BE564"/>
  <c r="BE597"/>
  <c r="BE599"/>
  <c r="BE606"/>
  <c r="BE615"/>
  <c r="BE623"/>
  <c r="BE643"/>
  <c r="BE651"/>
  <c r="BE657"/>
  <c r="BE665"/>
  <c r="BE673"/>
  <c r="BE681"/>
  <c r="BE686"/>
  <c r="BE687"/>
  <c i="6" r="BE109"/>
  <c r="BE129"/>
  <c r="BE147"/>
  <c r="BE157"/>
  <c r="BE172"/>
  <c r="BE176"/>
  <c r="BE186"/>
  <c r="BE188"/>
  <c r="BE199"/>
  <c r="BE203"/>
  <c r="BE206"/>
  <c r="BE209"/>
  <c r="BE212"/>
  <c r="BE215"/>
  <c r="BE218"/>
  <c r="BE228"/>
  <c r="BE230"/>
  <c r="BK156"/>
  <c r="J156"/>
  <c r="J69"/>
  <c i="9" r="BE98"/>
  <c r="BE101"/>
  <c r="BE102"/>
  <c r="BE103"/>
  <c i="10" r="BE93"/>
  <c r="BE107"/>
  <c r="BE108"/>
  <c r="BE117"/>
  <c r="BE138"/>
  <c r="BE151"/>
  <c r="BE160"/>
  <c r="BE179"/>
  <c r="BE205"/>
  <c r="BE262"/>
  <c r="BE285"/>
  <c r="BE296"/>
  <c i="11" r="F55"/>
  <c r="BK83"/>
  <c r="J83"/>
  <c r="J61"/>
  <c i="15" r="F55"/>
  <c i="2" r="F37"/>
  <c i="1" r="BD55"/>
  <c i="14" r="J33"/>
  <c i="1" r="AV68"/>
  <c r="AT68"/>
  <c i="4" r="F35"/>
  <c i="1" r="BB57"/>
  <c i="10" r="F39"/>
  <c i="1" r="BD64"/>
  <c i="5" r="F37"/>
  <c i="1" r="BD58"/>
  <c i="9" r="F39"/>
  <c i="1" r="BD63"/>
  <c i="3" r="J34"/>
  <c i="1" r="AW56"/>
  <c i="2" r="F35"/>
  <c i="1" r="BB55"/>
  <c i="13" r="F33"/>
  <c i="1" r="AZ67"/>
  <c i="2" r="F34"/>
  <c i="1" r="BA55"/>
  <c i="10" r="F36"/>
  <c i="1" r="BA64"/>
  <c i="4" r="F34"/>
  <c i="1" r="BA57"/>
  <c i="6" r="F35"/>
  <c i="1" r="BB59"/>
  <c i="9" r="J36"/>
  <c i="1" r="AW63"/>
  <c i="10" r="F37"/>
  <c i="1" r="BB64"/>
  <c i="7" r="J34"/>
  <c i="1" r="AW60"/>
  <c i="13" r="J34"/>
  <c i="1" r="AW67"/>
  <c i="12" r="F33"/>
  <c i="1" r="AZ66"/>
  <c i="15" r="J34"/>
  <c i="1" r="AW69"/>
  <c i="2" r="F36"/>
  <c i="1" r="BC55"/>
  <c i="6" r="F34"/>
  <c i="1" r="BA59"/>
  <c i="6" r="J34"/>
  <c i="1" r="AW59"/>
  <c i="9" r="F37"/>
  <c i="1" r="BB63"/>
  <c i="3" r="F36"/>
  <c i="1" r="BC56"/>
  <c i="5" r="F35"/>
  <c i="1" r="BB58"/>
  <c i="8" r="J35"/>
  <c i="1" r="AV62"/>
  <c r="AT62"/>
  <c r="AS54"/>
  <c i="14" r="F34"/>
  <c i="1" r="BA68"/>
  <c i="3" r="F37"/>
  <c i="1" r="BD56"/>
  <c i="5" r="J34"/>
  <c i="1" r="AW58"/>
  <c i="3" r="F35"/>
  <c i="1" r="BB56"/>
  <c i="4" r="F37"/>
  <c i="1" r="BD57"/>
  <c i="6" r="F36"/>
  <c i="1" r="BC59"/>
  <c i="9" r="F36"/>
  <c i="1" r="BA63"/>
  <c i="3" r="F34"/>
  <c i="1" r="BA56"/>
  <c i="4" r="F36"/>
  <c i="1" r="BC57"/>
  <c i="10" r="F38"/>
  <c i="1" r="BC64"/>
  <c i="4" r="J34"/>
  <c i="1" r="AW57"/>
  <c i="5" r="F34"/>
  <c i="1" r="BA58"/>
  <c i="7" r="F33"/>
  <c i="1" r="AZ60"/>
  <c i="11" r="J33"/>
  <c i="1" r="AV65"/>
  <c i="15" r="J30"/>
  <c i="1" r="AG69"/>
  <c i="11" r="J34"/>
  <c i="1" r="AW65"/>
  <c i="12" r="F34"/>
  <c i="1" r="BA66"/>
  <c i="8" r="F36"/>
  <c i="1" r="BA62"/>
  <c i="15" r="F33"/>
  <c i="1" r="AZ69"/>
  <c i="6" r="F37"/>
  <c i="1" r="BD59"/>
  <c i="10" r="J36"/>
  <c i="1" r="AW64"/>
  <c i="5" r="F36"/>
  <c i="1" r="BC58"/>
  <c i="9" r="F38"/>
  <c i="1" r="BC63"/>
  <c i="2" r="J34"/>
  <c i="1" r="AW55"/>
  <c i="6" l="1" r="T217"/>
  <c i="2" r="P4018"/>
  <c i="5" r="P677"/>
  <c i="2" r="T430"/>
  <c r="R4018"/>
  <c i="5" r="R677"/>
  <c r="T119"/>
  <c i="2" r="T1658"/>
  <c r="R940"/>
  <c i="5" r="R409"/>
  <c r="BK119"/>
  <c r="J119"/>
  <c r="J61"/>
  <c i="2" r="T940"/>
  <c r="R3993"/>
  <c r="BK940"/>
  <c r="J940"/>
  <c r="J77"/>
  <c i="4" r="T103"/>
  <c r="T89"/>
  <c i="3" r="P223"/>
  <c r="P155"/>
  <c r="P112"/>
  <c i="4" r="P103"/>
  <c i="3" r="R155"/>
  <c i="2" r="P1658"/>
  <c r="P940"/>
  <c r="BK514"/>
  <c r="J514"/>
  <c r="J72"/>
  <c i="5" r="P641"/>
  <c r="P546"/>
  <c r="R359"/>
  <c i="3" r="R223"/>
  <c i="10" r="R91"/>
  <c r="R90"/>
  <c i="5" r="T409"/>
  <c r="P119"/>
  <c r="P118"/>
  <c r="P117"/>
  <c i="1" r="AU58"/>
  <c i="4" r="P89"/>
  <c i="1" r="AU57"/>
  <c i="3" r="T312"/>
  <c r="R312"/>
  <c r="T223"/>
  <c r="T112"/>
  <c r="T111"/>
  <c i="6" r="T164"/>
  <c i="5" r="T359"/>
  <c i="10" r="P91"/>
  <c r="P90"/>
  <c i="1" r="AU64"/>
  <c i="5" r="T546"/>
  <c r="BK359"/>
  <c r="J359"/>
  <c r="J71"/>
  <c i="2" r="T514"/>
  <c r="T135"/>
  <c r="T134"/>
  <c r="P430"/>
  <c i="10" r="BK91"/>
  <c r="J91"/>
  <c r="J64"/>
  <c i="4" r="R103"/>
  <c r="R89"/>
  <c i="6" r="P164"/>
  <c r="P106"/>
  <c r="P105"/>
  <c r="P104"/>
  <c i="1" r="AU59"/>
  <c i="6" r="T107"/>
  <c r="T106"/>
  <c r="T105"/>
  <c r="T104"/>
  <c r="R107"/>
  <c r="R106"/>
  <c r="R105"/>
  <c r="R104"/>
  <c i="5" r="BK409"/>
  <c r="J409"/>
  <c r="J77"/>
  <c r="R119"/>
  <c r="R118"/>
  <c r="R117"/>
  <c i="3" r="P312"/>
  <c r="BK155"/>
  <c r="J155"/>
  <c r="J68"/>
  <c i="2" r="P3993"/>
  <c r="R1658"/>
  <c r="P514"/>
  <c r="R430"/>
  <c r="R186"/>
  <c r="R135"/>
  <c r="R134"/>
  <c i="5" r="BK677"/>
  <c r="J677"/>
  <c r="J94"/>
  <c i="2" r="BK186"/>
  <c r="J186"/>
  <c r="J66"/>
  <c r="BK430"/>
  <c r="J430"/>
  <c r="J69"/>
  <c r="J941"/>
  <c r="J78"/>
  <c r="BK1658"/>
  <c r="J1658"/>
  <c r="J85"/>
  <c i="3" r="BK141"/>
  <c r="J141"/>
  <c r="J65"/>
  <c r="J156"/>
  <c r="J69"/>
  <c r="BK223"/>
  <c r="J223"/>
  <c r="J73"/>
  <c i="4" r="J92"/>
  <c r="J62"/>
  <c r="BK474"/>
  <c r="J474"/>
  <c r="J67"/>
  <c i="5" r="J399"/>
  <c r="J76"/>
  <c r="J410"/>
  <c r="J78"/>
  <c r="BK546"/>
  <c r="J546"/>
  <c r="J84"/>
  <c i="6" r="BK107"/>
  <c r="J107"/>
  <c r="J62"/>
  <c r="J165"/>
  <c r="J72"/>
  <c r="BK201"/>
  <c r="J201"/>
  <c r="J74"/>
  <c i="7" r="BK81"/>
  <c r="J81"/>
  <c r="J59"/>
  <c i="8" r="J91"/>
  <c r="J66"/>
  <c i="10" r="J92"/>
  <c r="J65"/>
  <c i="11" r="BK82"/>
  <c r="J82"/>
  <c r="J60"/>
  <c i="15" r="J83"/>
  <c r="J61"/>
  <c i="2" r="BK136"/>
  <c r="BK163"/>
  <c r="J163"/>
  <c r="J64"/>
  <c r="J515"/>
  <c r="J73"/>
  <c r="BK3993"/>
  <c r="J3993"/>
  <c r="J108"/>
  <c i="3" r="BK113"/>
  <c r="BK112"/>
  <c r="BK312"/>
  <c r="J312"/>
  <c r="J79"/>
  <c r="BK424"/>
  <c r="J424"/>
  <c r="J87"/>
  <c i="5" r="J120"/>
  <c r="J62"/>
  <c r="J343"/>
  <c r="J70"/>
  <c r="J360"/>
  <c r="J72"/>
  <c r="J642"/>
  <c r="J92"/>
  <c i="6" r="BK155"/>
  <c r="J155"/>
  <c r="J68"/>
  <c i="8" r="BK88"/>
  <c r="J88"/>
  <c r="J63"/>
  <c i="12" r="BK81"/>
  <c r="J81"/>
  <c i="4" r="BK90"/>
  <c r="J90"/>
  <c r="J60"/>
  <c i="6" r="BK150"/>
  <c r="J150"/>
  <c r="J66"/>
  <c i="7" r="J83"/>
  <c r="J61"/>
  <c i="12" r="J83"/>
  <c r="J61"/>
  <c i="13" r="BK82"/>
  <c r="J82"/>
  <c r="J60"/>
  <c i="14" r="BK81"/>
  <c r="J81"/>
  <c r="J59"/>
  <c r="J83"/>
  <c r="J61"/>
  <c i="15" r="J59"/>
  <c r="J82"/>
  <c r="J60"/>
  <c i="4" r="BK103"/>
  <c r="J103"/>
  <c r="J63"/>
  <c i="9" r="BK88"/>
  <c r="J88"/>
  <c r="J63"/>
  <c i="8" r="F35"/>
  <c i="1" r="AZ62"/>
  <c i="12" r="J30"/>
  <c i="1" r="AG66"/>
  <c i="12" r="J33"/>
  <c i="1" r="AV66"/>
  <c r="AT66"/>
  <c i="15" r="J33"/>
  <c i="1" r="AV69"/>
  <c r="AT69"/>
  <c i="3" r="J33"/>
  <c i="1" r="AV56"/>
  <c r="AT56"/>
  <c i="5" r="J33"/>
  <c i="1" r="AV58"/>
  <c r="AT58"/>
  <c i="10" r="F35"/>
  <c i="1" r="AZ64"/>
  <c i="9" r="F35"/>
  <c i="1" r="AZ63"/>
  <c i="7" r="J33"/>
  <c i="1" r="AV60"/>
  <c r="AT60"/>
  <c i="4" r="J33"/>
  <c i="1" r="AV57"/>
  <c r="AT57"/>
  <c i="5" r="F33"/>
  <c i="1" r="AZ58"/>
  <c r="AT65"/>
  <c r="BD61"/>
  <c i="2" r="J33"/>
  <c i="1" r="AV55"/>
  <c r="AT55"/>
  <c i="11" r="F33"/>
  <c i="1" r="AZ65"/>
  <c i="13" r="J33"/>
  <c i="1" r="AV67"/>
  <c r="AT67"/>
  <c i="14" r="F33"/>
  <c i="1" r="AZ68"/>
  <c r="BB61"/>
  <c r="AX61"/>
  <c i="4" r="F33"/>
  <c i="1" r="AZ57"/>
  <c i="6" r="J33"/>
  <c i="1" r="AV59"/>
  <c r="AT59"/>
  <c i="10" r="J35"/>
  <c i="1" r="AV64"/>
  <c r="AT64"/>
  <c i="6" r="F33"/>
  <c i="1" r="AZ59"/>
  <c i="9" r="J35"/>
  <c i="1" r="AV63"/>
  <c r="AT63"/>
  <c r="BC61"/>
  <c r="AY61"/>
  <c r="AU61"/>
  <c i="3" r="F33"/>
  <c i="1" r="AZ56"/>
  <c r="BA61"/>
  <c r="AW61"/>
  <c i="2" r="F33"/>
  <c i="1" r="AZ55"/>
  <c i="3" l="1" r="R112"/>
  <c r="R111"/>
  <c i="2" r="P135"/>
  <c r="P134"/>
  <c i="1" r="AU55"/>
  <c i="3" r="P111"/>
  <c i="1" r="AU56"/>
  <c i="3" r="BK111"/>
  <c r="J111"/>
  <c i="2" r="BK135"/>
  <c r="J135"/>
  <c r="J60"/>
  <c i="5" r="T118"/>
  <c r="T117"/>
  <c i="12" r="J39"/>
  <c i="2" r="J136"/>
  <c r="J61"/>
  <c i="3" r="J113"/>
  <c r="J61"/>
  <c i="4" r="BK89"/>
  <c r="J89"/>
  <c r="J59"/>
  <c i="5" r="BK118"/>
  <c r="BK117"/>
  <c r="J117"/>
  <c r="J59"/>
  <c i="3" r="J112"/>
  <c r="J60"/>
  <c i="6" r="BK106"/>
  <c r="J106"/>
  <c r="J61"/>
  <c i="10" r="BK90"/>
  <c r="J90"/>
  <c i="11" r="BK81"/>
  <c r="J81"/>
  <c i="12" r="J59"/>
  <c i="13" r="BK81"/>
  <c r="J81"/>
  <c i="15" r="J39"/>
  <c i="1" r="AN69"/>
  <c r="AN66"/>
  <c r="BC54"/>
  <c r="W32"/>
  <c r="AU54"/>
  <c i="13" r="J30"/>
  <c i="1" r="AG67"/>
  <c r="AN67"/>
  <c r="BA54"/>
  <c r="W30"/>
  <c i="11" r="J30"/>
  <c i="1" r="AG65"/>
  <c r="AN65"/>
  <c i="14" r="J30"/>
  <c i="1" r="AG68"/>
  <c r="AN68"/>
  <c r="BB54"/>
  <c r="W31"/>
  <c i="3" r="J30"/>
  <c i="1" r="AG56"/>
  <c r="AN56"/>
  <c r="AZ61"/>
  <c r="AV61"/>
  <c r="AT61"/>
  <c i="10" r="J32"/>
  <c i="1" r="AG64"/>
  <c r="AN64"/>
  <c r="BD54"/>
  <c r="W33"/>
  <c i="7" r="J30"/>
  <c i="1" r="AG60"/>
  <c r="AN60"/>
  <c i="8" r="J32"/>
  <c i="1" r="AG62"/>
  <c r="AN62"/>
  <c i="9" r="J32"/>
  <c i="1" r="AG63"/>
  <c r="AN63"/>
  <c i="2" l="1" r="BK134"/>
  <c r="J134"/>
  <c r="J59"/>
  <c i="9" r="J41"/>
  <c i="11" r="J39"/>
  <c i="13" r="J59"/>
  <c i="3" r="J39"/>
  <c i="6" r="BK105"/>
  <c r="BK104"/>
  <c r="J104"/>
  <c r="J59"/>
  <c i="8" r="J41"/>
  <c i="10" r="J63"/>
  <c i="11" r="J59"/>
  <c i="13" r="J39"/>
  <c i="14" r="J39"/>
  <c i="3" r="J59"/>
  <c i="5" r="J118"/>
  <c r="J60"/>
  <c i="7" r="J39"/>
  <c i="10" r="J41"/>
  <c i="5" r="J30"/>
  <c i="1" r="AG58"/>
  <c r="AN58"/>
  <c r="AW54"/>
  <c r="AK30"/>
  <c r="AZ54"/>
  <c r="AV54"/>
  <c r="AK29"/>
  <c r="AX54"/>
  <c r="AY54"/>
  <c i="4" r="J30"/>
  <c i="1" r="AG57"/>
  <c r="AN57"/>
  <c r="AG61"/>
  <c r="AN61"/>
  <c i="5" l="1" r="J39"/>
  <c i="6" r="J105"/>
  <c r="J60"/>
  <c i="4" r="J39"/>
  <c i="1" r="W29"/>
  <c i="6" r="J30"/>
  <c i="1" r="AG59"/>
  <c r="AN59"/>
  <c r="AT54"/>
  <c i="2" r="J30"/>
  <c i="1" r="AG55"/>
  <c i="6" l="1" r="J39"/>
  <c i="2" r="J39"/>
  <c i="1" r="AN55"/>
  <c r="AG54"/>
  <c r="AK26"/>
  <c r="AK35"/>
  <c l="1"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<sst xmlns="http://schemas.openxmlformats.org/spreadsheetml/2006/main">
  <si>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</si>
  <si>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</si>
  <si>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</si>
  <si>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</si>
  <si>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</si>
  <si>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{43b20ec5-642c-403a-a4b6-fd29b56df4a4}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</si>
  <si>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</si>
  <si>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</si>
  <si>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</si>
  <si>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</si>
  <si>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</si>
  <si>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</si>
  <si>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</si>
  <si>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</si>
  <si>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09/09b/2021-2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</si>
  <si>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</si>
  <si>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</si>
  <si>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Rekonstrukce objektu č.p.98, Chelčického, Chomutov</t>
  </si>
  <si>
    <t>KSO:</t>
  </si>
  <si>
    <t/>
  </si>
  <si>
    <t>CC-CZ:</t>
  </si>
  <si>
    <t>1</t>
  </si>
  <si>
    <t>Místo:</t>
  </si>
  <si>
    <t xml:space="preserve"> </t>
  </si>
  <si>
    <t>Datum:</t>
  </si>
  <si>
    <t>20. 3. 2022</t>
  </si>
  <si>
    <t>CZ-CPV:</t>
  </si>
  <si>
    <t>45000000-7</t>
  </si>
  <si>
    <t>CZ-CPA:</t>
  </si>
  <si>
    <t>41</t>
  </si>
  <si>
    <t>Zadavatel:</t>
  </si>
  <si>
    <t>IČ:</t>
  </si>
  <si>
    <t>00261891</t>
  </si>
  <si>
    <t>Město Chomutov, Zborovská 4602, 430 28 Chomutov</t>
  </si>
  <si>
    <t>DIČ:</t>
  </si>
  <si>
    <t>CZ00261891</t>
  </si>
  <si>
    <t>Uchazeč:</t>
  </si>
  <si>
    <t>Vyplň údaj</t>
  </si>
  <si>
    <t>Projektant:</t>
  </si>
  <si>
    <t>True</t>
  </si>
  <si>
    <t>Zpracovatel:</t>
  </si>
  <si>
    <t>44233965</t>
  </si>
  <si>
    <t>Ing. Jaromír Pýcha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</si>
  <si>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</si>
  <si>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www.podminky.urs.cz.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</si>
  <si>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</si>
  <si>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</si>
  <si>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</si>
  <si>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</si>
  <si>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</si>
  <si>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</si>
  <si>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</si>
  <si>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</si>
  <si>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</si>
  <si>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</si>
  <si>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</si>
  <si>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</si>
  <si>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</si>
  <si>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</si>
  <si>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</si>
  <si>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</si>
  <si>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</si>
  <si>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</si>
  <si>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</si>
  <si>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</si>
  <si>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</si>
  <si>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</si>
  <si>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</si>
  <si>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</si>
  <si>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</si>
  <si>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</si>
  <si>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</si>
  <si>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</si>
  <si>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</si>
  <si>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</si>
  <si>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</si>
  <si>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</si>
  <si>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</si>
  <si>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</si>
  <si>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</si>
  <si>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</si>
  <si>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</si>
  <si>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</si>
  <si>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</si>
  <si>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Architektonicko - stavební řešení</t>
  </si>
  <si>
    <t>STA</t>
  </si>
  <si>
    <t>{b376d07b-112f-4bca-9f0e-0655794f2552}</t>
  </si>
  <si>
    <t>2</t>
  </si>
  <si>
    <t>1 - 1</t>
  </si>
  <si>
    <t>Sanace</t>
  </si>
  <si>
    <t>{03f4fd47-30c1-43c0-bc0c-70bd87740216}</t>
  </si>
  <si>
    <t>1 - 2</t>
  </si>
  <si>
    <t>Oprava střechy</t>
  </si>
  <si>
    <t>{f6e5d044-0773-41e1-b855-eb9dfa119269}</t>
  </si>
  <si>
    <t>2 - 1</t>
  </si>
  <si>
    <t>Venkovní úpravy povrchů, dešťová kanalizace</t>
  </si>
  <si>
    <t>{9099a15c-bef1-4a86-970a-37c37fa2ebb8}</t>
  </si>
  <si>
    <t>2 - 2</t>
  </si>
  <si>
    <t>Vodovodní přípojka</t>
  </si>
  <si>
    <t>{91c12956-3bac-489f-a36e-2870b703e806}</t>
  </si>
  <si>
    <t>3</t>
  </si>
  <si>
    <t>Výtah</t>
  </si>
  <si>
    <t>{d3ffa351-4d5a-4f95-ae62-06369d9d7a88}</t>
  </si>
  <si>
    <t>4</t>
  </si>
  <si>
    <t>Zdravotně technické instalace</t>
  </si>
  <si>
    <t>{ef612a09-b51f-48e5-99d3-10c6c0139446}</t>
  </si>
  <si>
    <t>4.1</t>
  </si>
  <si>
    <t>ZTI -PD 04/2020 - Bc. Jan Homolka</t>
  </si>
  <si>
    <t>Soupis</t>
  </si>
  <si>
    <t>{13609d30-1b2b-4e1c-8b91-14a0630ea349}</t>
  </si>
  <si>
    <t>4.2</t>
  </si>
  <si>
    <t>ZTI -PD - Ing. Mudruňka - zpětné využití dešťových vod- revize ZTI</t>
  </si>
  <si>
    <t>{4a1fad36-e957-4f76-8dfe-46cfe71aa903}</t>
  </si>
  <si>
    <t>4.3</t>
  </si>
  <si>
    <t>ZTI - Zařizovací předměty</t>
  </si>
  <si>
    <t>{c77e7e3d-1d37-4cbc-87ce-82d38cbd918c}</t>
  </si>
  <si>
    <t>5</t>
  </si>
  <si>
    <t>Vnitřní plynovod</t>
  </si>
  <si>
    <t>{45c61787-1936-4a17-812e-86ce6040a933}</t>
  </si>
  <si>
    <t>6</t>
  </si>
  <si>
    <t>Vzduchotechnika</t>
  </si>
  <si>
    <t>{91113c46-2ef4-4eeb-bf9a-781d5e4d3571}</t>
  </si>
  <si>
    <t>7</t>
  </si>
  <si>
    <t>Ústřední vytápění</t>
  </si>
  <si>
    <t>{2c7033d6-a22c-49a6-a2c5-68b024a84dca}</t>
  </si>
  <si>
    <t>8</t>
  </si>
  <si>
    <t>Elektroinstalace silnoproud</t>
  </si>
  <si>
    <t>{461d9bb0-6d18-41f7-b951-1866e1d9618e}</t>
  </si>
  <si>
    <t>9</t>
  </si>
  <si>
    <t>Elektroinstalace slaboproud</t>
  </si>
  <si>
    <t>{9fa70510-981c-44c7-8fea-dfd0fda83a17}</t>
  </si>
  <si>
    <t>KRYCÍ LIST SOUPISU PRACÍ</t>
  </si>
  <si>
    <t>Objekt:</t>
  </si>
  <si>
    <t>1 - Architektonicko - stavební řešení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</si>
  <si>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</si>
  <si>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</si>
  <si>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</si>
  <si>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</si>
  <si>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</si>
  <si>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</si>
  <si>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  13 - Hloubené vykopávky</t>
  </si>
  <si>
    <t xml:space="preserve">      16 - Přemístění výkopku</t>
  </si>
  <si>
    <t xml:space="preserve">    2 - Zakládání</t>
  </si>
  <si>
    <t xml:space="preserve">      27 - Základy</t>
  </si>
  <si>
    <t xml:space="preserve">    3 - Svislé a kompletní konstrukce</t>
  </si>
  <si>
    <t xml:space="preserve">      31 - Zdi podpěrné a volné</t>
  </si>
  <si>
    <t xml:space="preserve">      34 - Stěny a příčky</t>
  </si>
  <si>
    <t xml:space="preserve">    4 - Vodorovné konstrukce</t>
  </si>
  <si>
    <t xml:space="preserve">      41 - Stropy a stropní konstrukce</t>
  </si>
  <si>
    <t xml:space="preserve">      43 - Schodišťové konstrukce a rampy</t>
  </si>
  <si>
    <t xml:space="preserve">    6 - Úpravy povrchů, podlahy a osazování výplní</t>
  </si>
  <si>
    <t xml:space="preserve">      61 - Úprava povrchů vnitřních</t>
  </si>
  <si>
    <t xml:space="preserve">      62 - Úpravy povrchů vnější</t>
  </si>
  <si>
    <t xml:space="preserve">      63 - Podlahy a podlahové konstrukce</t>
  </si>
  <si>
    <t xml:space="preserve">      64 - Výplně otvorů</t>
  </si>
  <si>
    <t xml:space="preserve">    9 -  Ostatní konstrukce a práce, bourání</t>
  </si>
  <si>
    <t xml:space="preserve">      94 - Lešení a stavební výtahy</t>
  </si>
  <si>
    <t xml:space="preserve">      95 - Různé dokončovací konstrukce a práce pozemních staveb</t>
  </si>
  <si>
    <t xml:space="preserve">      96 - Bourání konstrukcí</t>
  </si>
  <si>
    <t xml:space="preserve">      97 - Prorážení otvorů a ostatní bourací práce</t>
  </si>
  <si>
    <t xml:space="preserve">      98 - Demolice a sanace</t>
  </si>
  <si>
    <t xml:space="preserve">      997 - Přesun sutě</t>
  </si>
  <si>
    <t xml:space="preserve">      99 - Staveništní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</si>
  <si>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</si>
  <si>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</si>
  <si>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</si>
  <si>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</si>
  <si>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</si>
  <si>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</si>
  <si>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</si>
  <si>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735 - Ústřední vytápění - otopná tělesa</t>
  </si>
  <si>
    <t xml:space="preserve">    751 - Vzduchotechnika</t>
  </si>
  <si>
    <t xml:space="preserve">    761 - Konstrukce prosvětlovací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</si>
  <si>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</si>
  <si>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</si>
  <si>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</si>
  <si>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 Konstrukce zámečnické</t>
  </si>
  <si>
    <t xml:space="preserve">    771 - Podlahy z dlaždic a obklady</t>
  </si>
  <si>
    <t xml:space="preserve">    773 - Podlahy teracové</t>
  </si>
  <si>
    <t xml:space="preserve">    775 - Podlahy skládané</t>
  </si>
  <si>
    <t xml:space="preserve">    776 - Podlahy povlakové</t>
  </si>
  <si>
    <t xml:space="preserve">    781 - Obklady keramické</t>
  </si>
  <si>
    <t xml:space="preserve">    783 - Dokončovací práce - nátěry</t>
  </si>
  <si>
    <t xml:space="preserve">    784 - Dokončovací práce - malby a tapety</t>
  </si>
  <si>
    <t xml:space="preserve">    786 - Dokončovací práce - čalounické úpravy</t>
  </si>
  <si>
    <t xml:space="preserve">    789 -  Povrchové úpravy ocelových konstrukcí a technologických zařízení</t>
  </si>
  <si>
    <t>M - Práce a dodávky M</t>
  </si>
  <si>
    <t xml:space="preserve">    58-M - Revize vyhrazených technických zařízení</t>
  </si>
  <si>
    <t xml:space="preserve">    HZS - Hodinové zúčtovací sazby</t>
  </si>
  <si>
    <t>VRN - Vedlejší rozpočtové náklady</t>
  </si>
  <si>
    <t xml:space="preserve">    VRN1 - Průzkumné, geodetické a projektové práce</t>
  </si>
  <si>
    <t xml:space="preserve">    VRN3 -  Zařízení staveniště</t>
  </si>
  <si>
    <t xml:space="preserve">    VRN4 -  Inženýrská činnost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</si>
  <si>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</si>
  <si>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</si>
  <si>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</si>
  <si>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</si>
  <si>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</si>
  <si>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</si>
  <si>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</si>
  <si>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</si>
  <si>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</si>
  <si>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</si>
  <si>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</si>
  <si>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</si>
  <si>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</si>
  <si>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</si>
  <si>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</si>
  <si>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</si>
  <si>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</si>
  <si>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13</t>
  </si>
  <si>
    <t>Hloubené vykopávky</t>
  </si>
  <si>
    <t>K</t>
  </si>
  <si>
    <t>133212012</t>
  </si>
  <si>
    <t>Hloubení šachet ručně zapažených i nezapažených v horninách třídy těžitelnosti I skupiny 3, půdorysná plocha výkopu přes 4 do 20 m2</t>
  </si>
  <si>
    <t>m3</t>
  </si>
  <si>
    <t>14</t>
  </si>
  <si>
    <t>VV</t>
  </si>
  <si>
    <t>šachty VZT</t>
  </si>
  <si>
    <t>7,5*1,5*(1,1+0,01+0,14+0,1)</t>
  </si>
  <si>
    <t>16</t>
  </si>
  <si>
    <t>Přemístění výkopku</t>
  </si>
  <si>
    <t>162211311</t>
  </si>
  <si>
    <t>Vodorovné přemístění výkopku nebo sypaniny stavebním kolečkem s vyprázdněním kolečka na hromady nebo do dopravního prostředku na vzdálenost do 10 m z horniny třídy těžitelnosti I, skupiny 1 až 3</t>
  </si>
  <si>
    <t>15,188</t>
  </si>
  <si>
    <t>162211319</t>
  </si>
  <si>
    <t>Vodorovné přemístění výkopku nebo sypaniny stavebním kolečkem s vyprázdněním kolečka na hromady nebo do dopravního prostředku na vzdálenost do 10 m Příplatek za každých dalších 10 m k ceně -1311</t>
  </si>
  <si>
    <t>18</t>
  </si>
  <si>
    <t>162251101</t>
  </si>
  <si>
    <t>Vodorovné přemístění výkopku nebo sypaniny po suchu na obvyklém dopravním prostředku, bez naložení výkopku, avšak se složením bez rozhrnutí z horniny třídy těžitelnosti I skupiny 1 až 3 na vzdálenost do 20 m</t>
  </si>
  <si>
    <t>1405786589</t>
  </si>
  <si>
    <t>částečný zásyp základů garáže a oplocení</t>
  </si>
  <si>
    <t>5,85*(0,45+0,6+0,6)*1*0,5</t>
  </si>
  <si>
    <t>(0,45+2,7+0,6+2,7+0,6+1,831)*0,6*1*0,5</t>
  </si>
  <si>
    <t>19,525*0,8*1*0,5</t>
  </si>
  <si>
    <t>narovnání množství</t>
  </si>
  <si>
    <t>(15,188-15,3)</t>
  </si>
  <si>
    <t>167111101</t>
  </si>
  <si>
    <t>Nakládání, skládání a překládání neulehlého výkopku nebo sypaniny ručně nakládání, z hornin třídy těžitelnosti I, skupiny 1 až 3</t>
  </si>
  <si>
    <t>1553792185</t>
  </si>
  <si>
    <t>174111101</t>
  </si>
  <si>
    <t>Zásyp sypaninou z jakékoliv horniny ručně s uložením výkopku ve vrstvách se zhutněním jam, šachet, rýh nebo kolem objektů v těchto vykopávkách</t>
  </si>
  <si>
    <t>1097312967</t>
  </si>
  <si>
    <t>Zakládání</t>
  </si>
  <si>
    <t>27</t>
  </si>
  <si>
    <t>Základy</t>
  </si>
  <si>
    <t>271572211</t>
  </si>
  <si>
    <t>Podsyp pod základové konstrukce se zhutněním a urovnáním povrchu ze štěrkopísku netříděného</t>
  </si>
  <si>
    <t>-157817817</t>
  </si>
  <si>
    <t>7,2*1,25*0,1</t>
  </si>
  <si>
    <t>273351121</t>
  </si>
  <si>
    <t>Bednění základů desek zřízení</t>
  </si>
  <si>
    <t>m2</t>
  </si>
  <si>
    <t>-1911268989</t>
  </si>
  <si>
    <t>ŠACHTA vzt</t>
  </si>
  <si>
    <t>(7+2*1,15)*0,14</t>
  </si>
  <si>
    <t>273351122</t>
  </si>
  <si>
    <t>Bednění základů desek odstranění</t>
  </si>
  <si>
    <t>-153218420</t>
  </si>
  <si>
    <t>1,302</t>
  </si>
  <si>
    <t>10</t>
  </si>
  <si>
    <t>273362021</t>
  </si>
  <si>
    <t>Výztuž základů desek ze svařovaných sítí z drátů typu KARI</t>
  </si>
  <si>
    <t>t</t>
  </si>
  <si>
    <t>64</t>
  </si>
  <si>
    <t>(7*1,15)*0,00435*2*1,08</t>
  </si>
  <si>
    <t>11</t>
  </si>
  <si>
    <t>273361221</t>
  </si>
  <si>
    <t>Výztuž základů desek z betonářské oceli 10 216 (E)</t>
  </si>
  <si>
    <t>-1971210106</t>
  </si>
  <si>
    <t>distanční hady</t>
  </si>
  <si>
    <t>(7*3)*0,10*0,00445*1,1</t>
  </si>
  <si>
    <t>12</t>
  </si>
  <si>
    <t>M</t>
  </si>
  <si>
    <t>56284712</t>
  </si>
  <si>
    <t xml:space="preserve">distanční lišta  z umělé hmoty k pokládání výztuže 20 mm</t>
  </si>
  <si>
    <t>m</t>
  </si>
  <si>
    <t>710795823</t>
  </si>
  <si>
    <t>3*7</t>
  </si>
  <si>
    <t>279271129</t>
  </si>
  <si>
    <t>Zdivo základové z cihel betonových stěn z cihel dl. 290 mm, na maltu MC-15</t>
  </si>
  <si>
    <t>281499027</t>
  </si>
  <si>
    <t>šachta VZT - zadní základ</t>
  </si>
  <si>
    <t>3,8*0,7*0,1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</si>
  <si>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</si>
  <si>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</si>
  <si>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1655010560</t>
  </si>
  <si>
    <t>((3,6+6,75)*2)*2*2*0,888/1000*1,02</t>
  </si>
  <si>
    <t>(3,6+6,75)*2/0,4*2*0,7*0,888/1000*1,02</t>
  </si>
  <si>
    <t>Svislé a kompletní konstrukce</t>
  </si>
  <si>
    <t>31</t>
  </si>
  <si>
    <t>Zdi podpěrné a volné</t>
  </si>
  <si>
    <t>310237291</t>
  </si>
  <si>
    <t>Zazdívka otvorů ve zdivu nadzákladovém cihlami pálenými plochy přes 0,09 m2 do 0,25 m2, ve zdi tl. přes 900 do 1050 mm</t>
  </si>
  <si>
    <t>kus</t>
  </si>
  <si>
    <t>-1358121210</t>
  </si>
  <si>
    <t>1.pp</t>
  </si>
  <si>
    <t>310238211</t>
  </si>
  <si>
    <t>Zazdívka otvorů ve zdivu nadzákladovém cihlami pálenými plochy přes 0,25 m2 do 1 m2 na maltu vápenocementovou</t>
  </si>
  <si>
    <t>-1861789093</t>
  </si>
  <si>
    <t>1.pp-m.0.02</t>
  </si>
  <si>
    <t>0,2*0,2*2*25</t>
  </si>
  <si>
    <t>1.np - m.1.10,1.11,1.12</t>
  </si>
  <si>
    <t>1,15*0,8*0,39</t>
  </si>
  <si>
    <t>1,2*0,8*0,27</t>
  </si>
  <si>
    <t>1,07*0,8*0,27</t>
  </si>
  <si>
    <t>2.np-poz.02</t>
  </si>
  <si>
    <t>0,264*1,3*0,65</t>
  </si>
  <si>
    <t>3.np - poz.02</t>
  </si>
  <si>
    <t>0,264*1,3*0,55</t>
  </si>
  <si>
    <t>poz. 28</t>
  </si>
  <si>
    <t>0,6*0,8*3</t>
  </si>
  <si>
    <t>4.np- poz.28</t>
  </si>
  <si>
    <t>0,6*0,8*0,25</t>
  </si>
  <si>
    <t>17</t>
  </si>
  <si>
    <t>310239211</t>
  </si>
  <si>
    <t>Zazdívka otvorů ve zdivu nadzákladovém cihlami pálenými plochy přes 1 m2 do 4 m2 na maltu vápenocementovou</t>
  </si>
  <si>
    <t>-1629092964</t>
  </si>
  <si>
    <t>1*2,2*0,25</t>
  </si>
  <si>
    <t>1*0,93*1,5*0,25</t>
  </si>
  <si>
    <t>1*0,9*2,2*0,65</t>
  </si>
  <si>
    <t>1,35*(3,3-2)*0,25</t>
  </si>
  <si>
    <t>1.np</t>
  </si>
  <si>
    <t>0,6*2,2*0,5</t>
  </si>
  <si>
    <t>(0,761+0,61)*2,2*0,5</t>
  </si>
  <si>
    <t>(0,6+0,3)*2,2*0,5</t>
  </si>
  <si>
    <t>(1,34+1,18+0,3)*4*0,5-0,45*0,9*0,5</t>
  </si>
  <si>
    <t>1,5*2,2*0,25</t>
  </si>
  <si>
    <t>(0,96+1,055)*2,3*0,85</t>
  </si>
  <si>
    <t>(0,9+1,1)*2,2*0,2</t>
  </si>
  <si>
    <t>0,9*2*0,1+1,22*2*0,2</t>
  </si>
  <si>
    <t>poz. 02</t>
  </si>
  <si>
    <t>1,28*1,65*0,85</t>
  </si>
  <si>
    <t>2.np</t>
  </si>
  <si>
    <t>(0,766+1,186)*2,3*0,65</t>
  </si>
  <si>
    <t>(1,2+1,32)*3,7*0,3-0,8*2*0,3+(0,635+0,3)*2,2*0,3</t>
  </si>
  <si>
    <t>1,250*2,2*0,25+1*2,2*0,1</t>
  </si>
  <si>
    <t>0,9*2,2*0,15*2</t>
  </si>
  <si>
    <t>3.np</t>
  </si>
  <si>
    <t>(1,15+1,15)*1*0,55</t>
  </si>
  <si>
    <t>(0,766+1,186)*2,3*0,55</t>
  </si>
  <si>
    <t>(1,2+1,3)*3,7*0,3-0,8*2*0,3+(0,434+0,3)*2,2*0,3</t>
  </si>
  <si>
    <t>1,1*2,2*0,25+1*2,2*0,15+0,9*2,2*0,2+0,9*2,2*0,15</t>
  </si>
  <si>
    <t>1,28*2*0,1</t>
  </si>
  <si>
    <t>4.np</t>
  </si>
  <si>
    <t>0,9*2,2*0,25</t>
  </si>
  <si>
    <t>1,97*2,5*0,1</t>
  </si>
  <si>
    <t>311113151</t>
  </si>
  <si>
    <t>Nadzákladové zdi z tvárnic ztraceného bednění hladkých, včetně výplně z betonu třídy C 25/30, tloušťky zdiva 150 mm</t>
  </si>
  <si>
    <t>98</t>
  </si>
  <si>
    <t>šachta VZT</t>
  </si>
  <si>
    <t>(2,32+1,1)*1,05*4-0,7*0,95</t>
  </si>
  <si>
    <t>(1,1+1,05)*1,3*2</t>
  </si>
  <si>
    <t>7*1,1</t>
  </si>
  <si>
    <t>19</t>
  </si>
  <si>
    <t>311231129</t>
  </si>
  <si>
    <t>Zdivo z cihel pálených nosné z cihel plných dl. 290 mm P 20 až 25, na maltu MC-15</t>
  </si>
  <si>
    <t>793573123</t>
  </si>
  <si>
    <t>(5*1+(0,32+0,25)*2)*0,25*(2,66+0,2)</t>
  </si>
  <si>
    <t>0,57*(0,5+0,3)*(0,2+2,66+2,102/2)</t>
  </si>
  <si>
    <t>20</t>
  </si>
  <si>
    <t>311272031</t>
  </si>
  <si>
    <t>Zdivo z pórobetonových tvárnic na tenké maltové lože, tl. zdiva 200 mm pevnost tvárnic přes P2 do P4, objemová hmotnost přes 450 do 600 kg/m3 hladkých</t>
  </si>
  <si>
    <t>1593267978</t>
  </si>
  <si>
    <t>1.np-1.08</t>
  </si>
  <si>
    <t>2,06*4</t>
  </si>
  <si>
    <t>5,018*3,7</t>
  </si>
  <si>
    <t>311361821</t>
  </si>
  <si>
    <t>Výztuž nadzákladových zdí nosných svislých nebo odkloněných od svislice, rovných nebo oblých z betonářské oceli 10 505 (R) nebo BSt 500</t>
  </si>
  <si>
    <t>100</t>
  </si>
  <si>
    <t>((2,32+1,1)*1,05*4-0,7*0,95)/0,25*2*0,395/1000*1,02</t>
  </si>
  <si>
    <t>((1,1+1,05)*1,3*2)/0,25*2*0,395/1000*1,02</t>
  </si>
  <si>
    <t>(7*1,1)/0,25*2*0,395/1000*1,02</t>
  </si>
  <si>
    <t>22</t>
  </si>
  <si>
    <t>316381117</t>
  </si>
  <si>
    <t>Komínové krycí desky z betonu tř. C 12/15 až C 16/20 s případnou konstrukční obvodovou výztuží včetně bednění, s potěrem nebo s povrchem vyhlazeným ve spádu k okrajům, s přesahem do 70 mm sešikmeným v podhledu proti zatékání, tl. přes 100 do 120 mm</t>
  </si>
  <si>
    <t>705250346</t>
  </si>
  <si>
    <t>3*0,7*0,7</t>
  </si>
  <si>
    <t>1,4*0,7</t>
  </si>
  <si>
    <t>1,2*0,7</t>
  </si>
  <si>
    <t>23</t>
  </si>
  <si>
    <t>317142422</t>
  </si>
  <si>
    <t>Překlady nenosné z pórobetonu osazené do tenkého maltového lože, výšky do 250 mm, šířky překladu 100 mm, délky překladu přes 1000 do 1250 mm</t>
  </si>
  <si>
    <t>104</t>
  </si>
  <si>
    <t>24</t>
  </si>
  <si>
    <t>317142442</t>
  </si>
  <si>
    <t>Překlady nenosné z pórobetonu osazené do tenkého maltového lože, výšky do 250 mm, šířky překladu 150 mm, délky překladu přes 1000 do 1250 mm</t>
  </si>
  <si>
    <t>973523768</t>
  </si>
  <si>
    <t>25</t>
  </si>
  <si>
    <t>317142426</t>
  </si>
  <si>
    <t>Překlady nenosné z pórobetonu osazené do tenkého maltového lože, výšky do 250 mm, šířky překladu 100 mm, délky překladu přes 1500 do 2000 mm</t>
  </si>
  <si>
    <t>197847223</t>
  </si>
  <si>
    <t>26</t>
  </si>
  <si>
    <t>317143432</t>
  </si>
  <si>
    <t>Překlady nosné z pórobetonu osazené do tenkého maltového lože, pro zdi tl. 200 mm, délky překladu přes 1300 do 1500 mm</t>
  </si>
  <si>
    <t>645974609</t>
  </si>
  <si>
    <t>317234410</t>
  </si>
  <si>
    <t>Vyzdívka mezi nosníky cihlami pálenými na maltu cementovou</t>
  </si>
  <si>
    <t>186316223</t>
  </si>
  <si>
    <t>10*1*(0,6-2*0,07)*0,1</t>
  </si>
  <si>
    <t>2*1,7*(1-2*0,07)*0,18</t>
  </si>
  <si>
    <t>1*2,8*(1-2*0,07)*0,27</t>
  </si>
  <si>
    <t>1*1,5*(0,85-2*0,07)*0,12</t>
  </si>
  <si>
    <t>4*1,8*(0,85-2*0,07)*0,14</t>
  </si>
  <si>
    <t>7*1,5*(0,5-2*0,07)*0,16</t>
  </si>
  <si>
    <t>1*2,5*(0,5-2*0,07)*0,24</t>
  </si>
  <si>
    <t>1*3,4*(0,5-2*0,07)*0,22</t>
  </si>
  <si>
    <t>1*3,6*(0,5-2*0,07)*0,3</t>
  </si>
  <si>
    <t>2*1,5*(0,65-2*0,07)*0,14</t>
  </si>
  <si>
    <t>1*2,1*(0,65-2*0,07)*0,2</t>
  </si>
  <si>
    <t>4*1,4*(0,3-2*0,07)*0,14</t>
  </si>
  <si>
    <t>3*1,8*(0,35-2*0,07)*0,16</t>
  </si>
  <si>
    <t>2*1,5*(0,55-2*0,07)*0,12</t>
  </si>
  <si>
    <t>7*1,5*(0,3-2*0,07)*0,24</t>
  </si>
  <si>
    <t>1*2,1*(0,55-2*0,07)*0,16</t>
  </si>
  <si>
    <t>6*3*(0,25-2*0,07)*0,2</t>
  </si>
  <si>
    <t>2*2,5*(0,25-2*0,07)*0,18</t>
  </si>
  <si>
    <t>2*1,5*(0,25-2*0,07)*0,24</t>
  </si>
  <si>
    <t>28</t>
  </si>
  <si>
    <t>317941123</t>
  </si>
  <si>
    <t>Osazování ocelových válcovaných nosníků na zdivu I nebo IE nebo U nebo UE nebo L č. 14 až 22 nebo výšky do 220 mm</t>
  </si>
  <si>
    <t>-586225511</t>
  </si>
  <si>
    <t>2*2,5*2*0,0188</t>
  </si>
  <si>
    <t>2*3*5*0,0224</t>
  </si>
  <si>
    <t>29</t>
  </si>
  <si>
    <t>13010750.1</t>
  </si>
  <si>
    <t>ocel profilová IPE do 220 jakost 11 375</t>
  </si>
  <si>
    <t>-899575327</t>
  </si>
  <si>
    <t>0,86*1,08 'Přepočtené koeficientem množství</t>
  </si>
  <si>
    <t>30</t>
  </si>
  <si>
    <t>317941125</t>
  </si>
  <si>
    <t>Osazování ocelových válcovaných nosníků na zdivu I nebo IE nebo U nebo UE nebo L č. 24 a výše nebo výšky přes 220 mm</t>
  </si>
  <si>
    <t>443930587</t>
  </si>
  <si>
    <t>4*1,5*2*0,0307</t>
  </si>
  <si>
    <t>13010758.1</t>
  </si>
  <si>
    <t>ocel profilová IPE do 270 jakost 11 375</t>
  </si>
  <si>
    <t>966260789</t>
  </si>
  <si>
    <t>0,368*1,08 'Přepočtené koeficientem množství</t>
  </si>
  <si>
    <t>32</t>
  </si>
  <si>
    <t>317944321</t>
  </si>
  <si>
    <t>Válcované nosníky dodatečně osazované do připravených otvorů bez zazdění hlav do č. 12</t>
  </si>
  <si>
    <t>-1617513611</t>
  </si>
  <si>
    <t>1.pp-01</t>
  </si>
  <si>
    <t>6*10*0,0081</t>
  </si>
  <si>
    <t>1.np-01</t>
  </si>
  <si>
    <t>6*1,6*1*0,0104</t>
  </si>
  <si>
    <t>1.np-02</t>
  </si>
  <si>
    <t>6*4*1,9*0,0129</t>
  </si>
  <si>
    <t>3.np- 01</t>
  </si>
  <si>
    <t>4*1,5*2*0,0104</t>
  </si>
  <si>
    <t>33</t>
  </si>
  <si>
    <t>317944323</t>
  </si>
  <si>
    <t>Válcované nosníky dodatečně osazované do připravených otvorů bez zazdění hlav č. 14 až 22</t>
  </si>
  <si>
    <t>-2020259470</t>
  </si>
  <si>
    <t>1.PP-02</t>
  </si>
  <si>
    <t>6*2*1,7*0,0188</t>
  </si>
  <si>
    <t>1.np-03</t>
  </si>
  <si>
    <t>4*1,5*7*0,0158</t>
  </si>
  <si>
    <t>1.np-04</t>
  </si>
  <si>
    <t>4*2,5*1*0,0307</t>
  </si>
  <si>
    <t>1.np-05</t>
  </si>
  <si>
    <t>4*3,4*1*0,0362</t>
  </si>
  <si>
    <t>2.np - 01,03,04,02</t>
  </si>
  <si>
    <t>4*2*1,5*0,0129</t>
  </si>
  <si>
    <t>4*4*1,4*0,0129</t>
  </si>
  <si>
    <t>4*3*1,8*0,0158</t>
  </si>
  <si>
    <t>4*1*2,2*0,0224</t>
  </si>
  <si>
    <t>3.np - 03</t>
  </si>
  <si>
    <t>4*2,1*1*0,0158</t>
  </si>
  <si>
    <t>34</t>
  </si>
  <si>
    <t>317944325</t>
  </si>
  <si>
    <t>Válcované nosníky dodatečně osazované do připravených otvorů bez zazdění hlav č. 24 a vyšší</t>
  </si>
  <si>
    <t>41219671</t>
  </si>
  <si>
    <t>1.pp-03</t>
  </si>
  <si>
    <t>6*2,7*1*0,0361</t>
  </si>
  <si>
    <t>4*3,8*1*0,042</t>
  </si>
  <si>
    <t>3.np - 02</t>
  </si>
  <si>
    <t>4*1,5*7*0,0307</t>
  </si>
  <si>
    <t>35</t>
  </si>
  <si>
    <t>319201321</t>
  </si>
  <si>
    <t>Vyrovnání nerovného povrchu vnitřního i vnějšího zdiva bez odsekání vadných cihel, maltou (s dodáním hmot) tl. do 30 mm</t>
  </si>
  <si>
    <t>911500962</t>
  </si>
  <si>
    <t>1.np-- 1.10,1.11</t>
  </si>
  <si>
    <t>1,3*0,85*2</t>
  </si>
  <si>
    <t>36</t>
  </si>
  <si>
    <t>319202331</t>
  </si>
  <si>
    <t>Vyrovnání nerovného povrchu vnitřního i vnějšího zdiva přizděním, tl. přes 80 do 150 mm</t>
  </si>
  <si>
    <t>1042532868</t>
  </si>
  <si>
    <t>1.np- poz. 02-ostění</t>
  </si>
  <si>
    <t>0,65*0,85*2</t>
  </si>
  <si>
    <t>Stěny a příčky</t>
  </si>
  <si>
    <t>37</t>
  </si>
  <si>
    <t>342272225</t>
  </si>
  <si>
    <t>Příčky z pórobetonových tvárnic hladkých na tenké maltové lože objemová hmotnost do 500 kg/m3, tloušťka příčky 100 mm</t>
  </si>
  <si>
    <t>688220041</t>
  </si>
  <si>
    <t>(4,67*3+1,65*3+1+2,085+0,9+1,87*2+0,9+1,7*2+1,845*2+0,9+1,87+1,7+0,9)*4-0,7*2*8-0,8*2*2+2,2*0,5</t>
  </si>
  <si>
    <t>(5,018*3+1,6*2+0,9+2,213+2,5+2*1,6)*3,7-5*0,7*2-2*0,8*2</t>
  </si>
  <si>
    <t>(5,05*3+1,6*2+0,9+2,212+2,5+2*1,6)*3,7-5*0,7*2-2*0,8*2</t>
  </si>
  <si>
    <t>(1,9*3+0,1*2+1,68*3+0,9+1,86*2+0,5)*2,5</t>
  </si>
  <si>
    <t>(1,6*4+0,6+1,926*2)*2,5</t>
  </si>
  <si>
    <t>-0,7*2*4-0,8*2*3</t>
  </si>
  <si>
    <t>(1,63+1,7)*2,66-1,35*2*2</t>
  </si>
  <si>
    <t>38</t>
  </si>
  <si>
    <t>342272245</t>
  </si>
  <si>
    <t>Příčky z pórobetonových tvárnic hladkých na tenké maltové lože objemová hmotnost do 500 kg/m3, tloušťka příčky 150 mm</t>
  </si>
  <si>
    <t>-868003205</t>
  </si>
  <si>
    <t>(3,17+0,15+0,2)*4-0,8*2</t>
  </si>
  <si>
    <t>6,4*3,7-0,8*2</t>
  </si>
  <si>
    <t>(6,58*2-0,2)*3,7</t>
  </si>
  <si>
    <t>(2,11+0,1+1,6+0,1+1,926+0,15+1,7)*2,5-0,8*2-1,35*2</t>
  </si>
  <si>
    <t>39</t>
  </si>
  <si>
    <t>342291121</t>
  </si>
  <si>
    <t>Ukotvení příček plochými kotvami, do konstrukce cihelné</t>
  </si>
  <si>
    <t>-441647576</t>
  </si>
  <si>
    <t>8*4+2*4+2*4</t>
  </si>
  <si>
    <t>13*3,7</t>
  </si>
  <si>
    <t>15*3,7</t>
  </si>
  <si>
    <t>4np</t>
  </si>
  <si>
    <t>3*2,5+0,764</t>
  </si>
  <si>
    <t>40</t>
  </si>
  <si>
    <t>346244381</t>
  </si>
  <si>
    <t>Plentování ocelových válcovaných nosníků jednostranné cihlami na maltu, výška stojiny do 200 mm</t>
  </si>
  <si>
    <t>-2126402281</t>
  </si>
  <si>
    <t>10*1*2*0,1</t>
  </si>
  <si>
    <t>2*2*1,7*0,18</t>
  </si>
  <si>
    <t>1*1,5*0,12*2</t>
  </si>
  <si>
    <t>4*1,8*0,14*2</t>
  </si>
  <si>
    <t>1,5*7*0,16*2</t>
  </si>
  <si>
    <t>1,5*2*0,14*2+1,4*4*0,4*2</t>
  </si>
  <si>
    <t>1,8*3*0,16*2</t>
  </si>
  <si>
    <t>2,1*1*0,2</t>
  </si>
  <si>
    <t>1,5*2*0,12*2</t>
  </si>
  <si>
    <t>2,1*1*0,16*2</t>
  </si>
  <si>
    <t>3*6*0,2*2</t>
  </si>
  <si>
    <t>2,5*2*0,18*2</t>
  </si>
  <si>
    <t>346244382</t>
  </si>
  <si>
    <t>Plentování ocelových válcovaných nosníků jednostranné cihlami na maltu, výška stojiny přes 200 do 300 mm</t>
  </si>
  <si>
    <t>19722156</t>
  </si>
  <si>
    <t>1*2*2,8*0,27</t>
  </si>
  <si>
    <t>2,5*1*0,24*2</t>
  </si>
  <si>
    <t>3,4*1*0,22*2</t>
  </si>
  <si>
    <t>1.np-06</t>
  </si>
  <si>
    <t>3,8*1*0,3*2</t>
  </si>
  <si>
    <t>1,5*7*0,24*2</t>
  </si>
  <si>
    <t>1,5*2*0,24*2</t>
  </si>
  <si>
    <t>42</t>
  </si>
  <si>
    <t>346481111</t>
  </si>
  <si>
    <t>Zaplentování rýh, potrubí, válcovaných nosníků, výklenků nebo nik jakéhokoliv tvaru, na maltu ve stěnách nebo před stěnami rabicovým pletivem</t>
  </si>
  <si>
    <t>127801298</t>
  </si>
  <si>
    <t>26,82</t>
  </si>
  <si>
    <t>12,968</t>
  </si>
  <si>
    <t>43</t>
  </si>
  <si>
    <t>349231811</t>
  </si>
  <si>
    <t>Přizdívka z cihel ostění s ozubem ve vybouraných otvorech, s vysekáním kapes pro zavázaní přes 80 do 150 mm</t>
  </si>
  <si>
    <t>942661662</t>
  </si>
  <si>
    <t>1.np-1.06</t>
  </si>
  <si>
    <t>0,4*2</t>
  </si>
  <si>
    <t>Vodorovné konstrukce</t>
  </si>
  <si>
    <t>Stropy a stropní konstrukce</t>
  </si>
  <si>
    <t>44</t>
  </si>
  <si>
    <t>411168332</t>
  </si>
  <si>
    <t>Stropy keramické z cihelných stropních vložek MIAKO a keramobetonových nosníků včetně zmonolitnění konstrukce z betonu C 20/25 a svařované sítě při osové vzdálenosti nosníků 62,5 cm, z vložek výšky 15 cm (MIAKO 15/62,5), tloušťky stropní konstrukce 21 cm, z nosníků délky přes 2 do 3 m</t>
  </si>
  <si>
    <t>-742219033</t>
  </si>
  <si>
    <t>m 3.01</t>
  </si>
  <si>
    <t>1,57*2,3</t>
  </si>
  <si>
    <t>45</t>
  </si>
  <si>
    <t>411321414</t>
  </si>
  <si>
    <t>Stropy z betonu železového (bez výztuže) stropů deskových, plochých střech, desek balkonových, desek hřibových stropů včetně hlavic hřibových sloupů tř. C 25/30</t>
  </si>
  <si>
    <t>158</t>
  </si>
  <si>
    <t>3,8*0,95*0,15</t>
  </si>
  <si>
    <t>2,3*(1,714-0,625*2)/2*0,15</t>
  </si>
  <si>
    <t>46</t>
  </si>
  <si>
    <t>411351011</t>
  </si>
  <si>
    <t>Bednění stropních konstrukcí - bez podpěrné konstrukce desek tloušťky stropní desky přes 5 do 25 cm zřízení</t>
  </si>
  <si>
    <t>166</t>
  </si>
  <si>
    <t>3,8*0,95</t>
  </si>
  <si>
    <t>2,3*(1,714-0,625*2)/2</t>
  </si>
  <si>
    <t>47</t>
  </si>
  <si>
    <t>411351012</t>
  </si>
  <si>
    <t>Bednění stropních konstrukcí - bez podpěrné konstrukce desek tloušťky stropní desky přes 5 do 25 cm odstranění</t>
  </si>
  <si>
    <t>168</t>
  </si>
  <si>
    <t>4,144</t>
  </si>
  <si>
    <t>48</t>
  </si>
  <si>
    <t>411354311</t>
  </si>
  <si>
    <t>Podpěrná konstrukce stropů - desek, kleneb a skořepin výška podepření do 4 m tloušťka stropu přes 5 do 15 cm zřízení</t>
  </si>
  <si>
    <t>164</t>
  </si>
  <si>
    <t>49</t>
  </si>
  <si>
    <t>411354312</t>
  </si>
  <si>
    <t>Podpěrná konstrukce stropů - desek, kleneb a skořepin výška podepření do 4 m tloušťka stropu přes 5 do 15 cm odstranění</t>
  </si>
  <si>
    <t>156</t>
  </si>
  <si>
    <t>7,755</t>
  </si>
  <si>
    <t>50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</si>
  <si>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</si>
  <si>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</si>
  <si>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160</t>
  </si>
  <si>
    <t>3,8*0,95*0,003033*2*1,08</t>
  </si>
  <si>
    <t>2,3*(1,714-0,625*2)/2*0,003033*2*1,08</t>
  </si>
  <si>
    <t>51</t>
  </si>
  <si>
    <t>413231221</t>
  </si>
  <si>
    <t>Zazdívka zhlaví stropních trámů nebo válcovaných nosníků pálenými cihlami trámů, průřezu přes 0,02 do 0,04 m2</t>
  </si>
  <si>
    <t>1973905058</t>
  </si>
  <si>
    <t>3*2</t>
  </si>
  <si>
    <t>střecha do sklepa</t>
  </si>
  <si>
    <t>5,35/0,7+0,357</t>
  </si>
  <si>
    <t>S 05</t>
  </si>
  <si>
    <t>16*2</t>
  </si>
  <si>
    <t>52</t>
  </si>
  <si>
    <t>413231231</t>
  </si>
  <si>
    <t>Zazdívka zhlaví stropních trámů nebo válcovaných nosníků pálenými cihlami trámů, průřezu přes 0,04 mm2</t>
  </si>
  <si>
    <t>1770117694</t>
  </si>
  <si>
    <t>S01</t>
  </si>
  <si>
    <t>25*2</t>
  </si>
  <si>
    <t>S07</t>
  </si>
  <si>
    <t>12*2</t>
  </si>
  <si>
    <t>53</t>
  </si>
  <si>
    <t>413232211</t>
  </si>
  <si>
    <t>Zazdívka zhlaví stropních trámů nebo válcovaných nosníků pálenými cihlami válcovaných nosníků, výšky do 150 mm</t>
  </si>
  <si>
    <t>608611170</t>
  </si>
  <si>
    <t>10*6*2</t>
  </si>
  <si>
    <t>(1*6+4*6)*2</t>
  </si>
  <si>
    <t>(2*4+4*4)*2</t>
  </si>
  <si>
    <t>2*4*2</t>
  </si>
  <si>
    <t>54</t>
  </si>
  <si>
    <t>413232221</t>
  </si>
  <si>
    <t>Zazdívka zhlaví stropních trámů nebo válcovaných nosníků pálenými cihlami válcovaných nosníků, výšky přes 150 do 300 mm</t>
  </si>
  <si>
    <t>-938367381</t>
  </si>
  <si>
    <t>(2*6+1*6)*2</t>
  </si>
  <si>
    <t>(7*4+1*4+1*4+1*4)*2</t>
  </si>
  <si>
    <t>(1*4+3*4)*2</t>
  </si>
  <si>
    <t>(7*4+1*4)*2</t>
  </si>
  <si>
    <t>2*2+2*4*2</t>
  </si>
  <si>
    <t>55</t>
  </si>
  <si>
    <t>417321515</t>
  </si>
  <si>
    <t>Ztužující pásy a věnce z betonu železového (bez výztuže) tř. C 25/30</t>
  </si>
  <si>
    <t>1762615028</t>
  </si>
  <si>
    <t>(1,05*3+7)*0,15*0,15</t>
  </si>
  <si>
    <t>56</t>
  </si>
  <si>
    <t>417351115</t>
  </si>
  <si>
    <t>Bednění bočnic ztužujících pásů a věnců včetně vzpěr zřízení</t>
  </si>
  <si>
    <t>1562745857</t>
  </si>
  <si>
    <t>(1,05*4+7)*2*0,15</t>
  </si>
  <si>
    <t>57</t>
  </si>
  <si>
    <t>417351116</t>
  </si>
  <si>
    <t>Bednění bočnic ztužujících pásů a věnců včetně vzpěr odstranění</t>
  </si>
  <si>
    <t>159842910</t>
  </si>
  <si>
    <t>3,36</t>
  </si>
  <si>
    <t>58</t>
  </si>
  <si>
    <t>417361821</t>
  </si>
  <si>
    <t>Výztuž ztužujících pásů a věnců z betonářské oceli 10 505 (R) nebo BSt 500</t>
  </si>
  <si>
    <t>188</t>
  </si>
  <si>
    <t>(1,05*4+7)*(4*0,617+2*0,222)/1000</t>
  </si>
  <si>
    <t>Schodišťové konstrukce a rampy</t>
  </si>
  <si>
    <t>59</t>
  </si>
  <si>
    <t>434311115</t>
  </si>
  <si>
    <t>Stupně dusané z betonu prostého nebo prokládaného kamenem na terén nebo na desku bez potěru, se zahlazením povrchu tř. C 20/25</t>
  </si>
  <si>
    <t>2074874842</t>
  </si>
  <si>
    <t>venkovní schodiště do sklepa</t>
  </si>
  <si>
    <t>15*1,58</t>
  </si>
  <si>
    <t>60</t>
  </si>
  <si>
    <t>430321616</t>
  </si>
  <si>
    <t>Schodišťové konstrukce a rampy z betonu železového (bez výztuže) stupně, schodnice, ramena, podesty s nosníky tř. C 30/37</t>
  </si>
  <si>
    <t>1844997196</t>
  </si>
  <si>
    <t xml:space="preserve">podkladní deska venkovní schodiště sklep </t>
  </si>
  <si>
    <t>(5,35-0,7)*0,1*1,58</t>
  </si>
  <si>
    <t>61</t>
  </si>
  <si>
    <t>430362021</t>
  </si>
  <si>
    <t>Výztuž schodišťových konstrukcí a ramp stupňů, schodnic, ramen, podest s nosníky ze svařovaných sítí z drátů typu KARI</t>
  </si>
  <si>
    <t>731882513</t>
  </si>
  <si>
    <t>((5,35-0,7)*0,1*1,58+15*0,3*2*1,58)*0,004</t>
  </si>
  <si>
    <t>62</t>
  </si>
  <si>
    <t>434351141</t>
  </si>
  <si>
    <t>Bednění stupňů betonovaných na podstupňové desce nebo na terénu půdorysně přímočarých zřízení</t>
  </si>
  <si>
    <t>-1697612517</t>
  </si>
  <si>
    <t>15*0,18*1,58</t>
  </si>
  <si>
    <t>63</t>
  </si>
  <si>
    <t>434351142</t>
  </si>
  <si>
    <t>Bednění stupňů betonovaných na podstupňové desce nebo na terénu půdorysně přímočarých odstranění</t>
  </si>
  <si>
    <t>-1267905711</t>
  </si>
  <si>
    <t>Úpravy povrchů, podlahy a osazování výplní</t>
  </si>
  <si>
    <t>Úprava povrchů vnitřních</t>
  </si>
  <si>
    <t>611131103</t>
  </si>
  <si>
    <t>Podkladní a spojovací vrstva vnitřních omítaných ploch vápenný postřik nanášený ručně celoplošně schodišťových konstrukcí</t>
  </si>
  <si>
    <t>47035148</t>
  </si>
  <si>
    <t>99,943</t>
  </si>
  <si>
    <t>65</t>
  </si>
  <si>
    <t>611131121</t>
  </si>
  <si>
    <t>Podkladní a spojovací vrstva vnitřních omítaných ploch penetrace akrylát-silikonová nanášená ručně stropů</t>
  </si>
  <si>
    <t>-1843804801</t>
  </si>
  <si>
    <t>4,95*5,64+1,7*5,99</t>
  </si>
  <si>
    <t>66</t>
  </si>
  <si>
    <t>611131125</t>
  </si>
  <si>
    <t>Podkladní a spojovací vrstva vnitřních omítaných ploch penetrace akrylát-silikonová nanášená ručně schodišťových konstrukcí</t>
  </si>
  <si>
    <t>1641838676</t>
  </si>
  <si>
    <t>74,115</t>
  </si>
  <si>
    <t>67</t>
  </si>
  <si>
    <t>611311131</t>
  </si>
  <si>
    <t>Potažení vnitřních ploch štukem tloušťky do 3 mm vodorovných konstrukcí stropů rovných</t>
  </si>
  <si>
    <t>1784038145</t>
  </si>
  <si>
    <t>68</t>
  </si>
  <si>
    <t>611311135</t>
  </si>
  <si>
    <t>Potažení vnitřních ploch štukem tloušťky do 3 mm schodišťových konstrukcí stropů, stěn, ramen nebo nosníků</t>
  </si>
  <si>
    <t>-1045729185</t>
  </si>
  <si>
    <t>1.-4 np-schodiště podhled</t>
  </si>
  <si>
    <t>(3,3*2*1,15*1,62+2,1*1,15*1,55+2*1,7*1,55)*3</t>
  </si>
  <si>
    <t>boky</t>
  </si>
  <si>
    <t>(3,46*2+2,3)*3*0,3+2,1*0,3*3</t>
  </si>
  <si>
    <t>69</t>
  </si>
  <si>
    <t>611311145</t>
  </si>
  <si>
    <t>Omítka vápenná vnitřních ploch nanášená ručně dvouvrstvá štuková, tloušťky jádrové omítky do 10 mm a tloušťky štuku do 3 mm schodišťových konstrukcí stropů, stěn, ramen nebo nosníků</t>
  </si>
  <si>
    <t>1777174742</t>
  </si>
  <si>
    <t>3,3*1,5/2+2,5*1,55+2,4*1,7+2,1*1,05/2+1,35*2,1+1,7*1,335+1,55*1,35+3,3*1,35/2</t>
  </si>
  <si>
    <t>(3,3+1,55+2*1,7+2,1+1,55+3,3)*(4,1-3,7)</t>
  </si>
  <si>
    <t>20,957</t>
  </si>
  <si>
    <t>(20,597+4,95*2,1*2/2)</t>
  </si>
  <si>
    <t>70</t>
  </si>
  <si>
    <t>611315121</t>
  </si>
  <si>
    <t>Vápenná omítka rýh štuková ve stropech, šířky rýhy do 150 mm</t>
  </si>
  <si>
    <t>1580426031</t>
  </si>
  <si>
    <t>5,7*0,15</t>
  </si>
  <si>
    <t>71</t>
  </si>
  <si>
    <t>612131100</t>
  </si>
  <si>
    <t>Podkladní a spojovací vrstva vnitřních omítaných ploch vápenný postřik nanášený ručně celoplošně stěn</t>
  </si>
  <si>
    <t>-588195751</t>
  </si>
  <si>
    <t>4310,182</t>
  </si>
  <si>
    <t>-955,501</t>
  </si>
  <si>
    <t>schodiště</t>
  </si>
  <si>
    <t>-20,957</t>
  </si>
  <si>
    <t>-(20,597+4,95*2,1*2/2)</t>
  </si>
  <si>
    <t>dozdívky</t>
  </si>
  <si>
    <t>1,15*0,8+1,2*0,8+1,07*0,8+0,9*2,2*2+0,761*2,2*2+0,61*2,2*2</t>
  </si>
  <si>
    <t>0,6*2,2*2+1,34*4*2+1,18*4*2+0,3*2,2*2</t>
  </si>
  <si>
    <t>0,96*2,3+1,055*2,3+1,5*2,2</t>
  </si>
  <si>
    <t>0,9*2,2*2+1,1*2,2*2</t>
  </si>
  <si>
    <t>0,9*2,2*2+(1,2+1,32)*3,7*2+(0,235+0,635+0,3)*2,2*2</t>
  </si>
  <si>
    <t>0,766*2,3+1,186*2,3+0,264*1,3+1,25*2,2*2+0,9*2,2*2+1*2,2*2</t>
  </si>
  <si>
    <t>1,15*1*2+0,9*2,2*2+0,766*2,3+0,736*1+1,186*2,3+1,28*2,2+1,1*2,2*2+1*2,2*2+0,9*2,2*2*2</t>
  </si>
  <si>
    <t>1,97*2,66+(0,9+0,87)*2,2+(1+0,25)*2*5*2,66</t>
  </si>
  <si>
    <t>(0,57+0,5*2)*2,66+(0,3*2+0,57)*2,66</t>
  </si>
  <si>
    <t>72</t>
  </si>
  <si>
    <t>612131111</t>
  </si>
  <si>
    <t>Podkladní a spojovací vrstva vnitřních omítaných ploch polymercementový spojovací můstek nanášený ručně stěn</t>
  </si>
  <si>
    <t>-541452327</t>
  </si>
  <si>
    <t>D-1.05.</t>
  </si>
  <si>
    <t>84,32</t>
  </si>
  <si>
    <t>strukt. stěrka ost.</t>
  </si>
  <si>
    <t>254,44*2+22,1</t>
  </si>
  <si>
    <t>73</t>
  </si>
  <si>
    <t>612131121</t>
  </si>
  <si>
    <t>Podkladní a spojovací vrstva vnitřních omítaných ploch penetrace akrylát-silikonová nanášená ručně stěn</t>
  </si>
  <si>
    <t>2034262475</t>
  </si>
  <si>
    <t>příčky plynos. tl 100- pod lepidlo</t>
  </si>
  <si>
    <t>387,465*2</t>
  </si>
  <si>
    <t>příčky plynos. tl. 150- pod lepidlo</t>
  </si>
  <si>
    <t>97,427*2</t>
  </si>
  <si>
    <t>pod štuk</t>
  </si>
  <si>
    <t>420,084</t>
  </si>
  <si>
    <t>74</t>
  </si>
  <si>
    <t>612135000</t>
  </si>
  <si>
    <t>Vyrovnání nerovností podkladu vnitřních omítaných ploch maltou, tloušťky do 10 mm vápennou stěn</t>
  </si>
  <si>
    <t>-257739495</t>
  </si>
  <si>
    <t>parapety</t>
  </si>
  <si>
    <t>1,55*0,2*3</t>
  </si>
  <si>
    <t>1,62*0,2*5+(1,55*3+1,63)*0,3</t>
  </si>
  <si>
    <t>1,3*0,6*6+0,65*0,6*2</t>
  </si>
  <si>
    <t>1,55*0,2*16</t>
  </si>
  <si>
    <t>1,66*0,15*7</t>
  </si>
  <si>
    <t>(0,684+0,736)*0,4</t>
  </si>
  <si>
    <t>1,28*0,15+1,3*0,15*6</t>
  </si>
  <si>
    <t>75</t>
  </si>
  <si>
    <t>612135090</t>
  </si>
  <si>
    <t>Vyrovnání nerovností podkladu vnitřních omítaných ploch Příplatek k ceně za každých dalších 5 mm tloušťky podkladní vrstvy přes 10 mm maltou vápennou stěn</t>
  </si>
  <si>
    <t>-1521148955</t>
  </si>
  <si>
    <t>19,095*2</t>
  </si>
  <si>
    <t>76</t>
  </si>
  <si>
    <t>612142001</t>
  </si>
  <si>
    <t>Potažení vnitřních ploch pletivem v ploše nebo pruzích, na plném podkladu sklovláknitým vtlačením do tmelu stěn</t>
  </si>
  <si>
    <t>133827</t>
  </si>
  <si>
    <t>969,784</t>
  </si>
  <si>
    <t>77</t>
  </si>
  <si>
    <t>612311121</t>
  </si>
  <si>
    <t>Omítka vápenná vnitřních ploch nanášená ručně jednovrstvá hladká, tloušťky do 10 mm svislých konstrukcí stěn</t>
  </si>
  <si>
    <t>530746643</t>
  </si>
  <si>
    <t>1.np- omítka pod obklady</t>
  </si>
  <si>
    <t>1,65*2*2,1</t>
  </si>
  <si>
    <t>1*2,1*2-0,8*2</t>
  </si>
  <si>
    <t>(2,085+0,445+1,085)*2,1-0,8*2</t>
  </si>
  <si>
    <t>(1,845+1,6)*2,1-0,9*2</t>
  </si>
  <si>
    <t>(0,9*2)*2,1-0,8*2</t>
  </si>
  <si>
    <t>0,2*2,2*6</t>
  </si>
  <si>
    <t>(2,6+1,6+0,32+0,5)*2*2,1-0,8*2</t>
  </si>
  <si>
    <t>kuchyňky - omítka</t>
  </si>
  <si>
    <t>(3,17+0,6*2)*0,6*2+1,1*1,5</t>
  </si>
  <si>
    <t>2.np- obklad na omítce</t>
  </si>
  <si>
    <t>1,6*2*2,1-0,8*2</t>
  </si>
  <si>
    <t>2,213*2*2,1-0,8*2</t>
  </si>
  <si>
    <t>(0,9*2+1,213*2+(0,9+1,213+0,1))*2,1-0,8*2</t>
  </si>
  <si>
    <t>(1,6*2)*2,1-0,8*2</t>
  </si>
  <si>
    <t>2,1*0,15*8</t>
  </si>
  <si>
    <t>3.np- obklad na omítce</t>
  </si>
  <si>
    <t>(1,6*2)*2,1-0,8*2+2,1*0,15*2</t>
  </si>
  <si>
    <t>(2,212*2)*2,1-0,8*2+0,15*2,1*2</t>
  </si>
  <si>
    <t>(2,112+2,212)*2,1-0,8*2+0,15*2,1*2</t>
  </si>
  <si>
    <t>(1,6*2)*2,1-0,8*2+0,15*2,1*2</t>
  </si>
  <si>
    <t>(0,63+3)*0,6+1,1*1,5</t>
  </si>
  <si>
    <t>(2+0,8)*0,6</t>
  </si>
  <si>
    <t>78</t>
  </si>
  <si>
    <t>612311131</t>
  </si>
  <si>
    <t>Potažení vnitřních ploch štukem tloušťky do 3 mm svislých konstrukcí stěn</t>
  </si>
  <si>
    <t>-599365801</t>
  </si>
  <si>
    <t>příčky plynos. tl 100</t>
  </si>
  <si>
    <t>příčky plynos. tl. 150</t>
  </si>
  <si>
    <t>odpočet obkladů celkem</t>
  </si>
  <si>
    <t>-549,7</t>
  </si>
  <si>
    <t>79</t>
  </si>
  <si>
    <t>612311141</t>
  </si>
  <si>
    <t>Omítka vápenná vnitřních ploch nanášená ručně dvouvrstvá štuková, tloušťky jádrové omítky do 10 mm a tloušťky štuku do 3 mm svislých konstrukcí stěn</t>
  </si>
  <si>
    <t>-1481685280</t>
  </si>
  <si>
    <t>3462,941</t>
  </si>
  <si>
    <t>odpočet štukových omítek pod obklady</t>
  </si>
  <si>
    <t>-117,970</t>
  </si>
  <si>
    <t>odpočet ostění</t>
  </si>
  <si>
    <t>-338,422</t>
  </si>
  <si>
    <t>80</t>
  </si>
  <si>
    <t>612311191</t>
  </si>
  <si>
    <t>Omítka vápenná vnitřních ploch nanášená ručně Příplatek k cenám za každých dalších i započatých 5 mm tloušťky jádrové omítky přes 10 mm stěn</t>
  </si>
  <si>
    <t>11783777</t>
  </si>
  <si>
    <t>3006,549</t>
  </si>
  <si>
    <t>117,97</t>
  </si>
  <si>
    <t>338,422</t>
  </si>
  <si>
    <t>3462,941*2 'Přepočtené koeficientem množství</t>
  </si>
  <si>
    <t>81</t>
  </si>
  <si>
    <t>612315302</t>
  </si>
  <si>
    <t>Vápenná omítka ostění nebo nadpraží štuková</t>
  </si>
  <si>
    <t>633011099</t>
  </si>
  <si>
    <t>(1,22+2*2,2)*0,5</t>
  </si>
  <si>
    <t>(1,3+2*2,3)*0,6*6+(3,91+2,96*2)*0,3+(0,8+2,2)*0,5*7+(0,9+2,2*2)*2*0,5+(1,3+2*2,3)*0,65</t>
  </si>
  <si>
    <t>(3,73+2,965*2)*0,38+(1+2*2,2+0,94+2,2*2)*0,5+(2,36+3,56*2)*0,5+(1,774+3,55*2)*2*0,445+(1,7+2*3,59)*0,5+(1,825+3,8)*3+(1,35+2*2,1)*0,85</t>
  </si>
  <si>
    <t>(1,55+2,5*2)*4+(1,62+2*2,5)*6*0,4+(3,6*2+1,88)*0,5+(1,55+2,5*2)*4</t>
  </si>
  <si>
    <t>(3+2*2,5+2,795+2*2,5)*0,5+(1,88+3,8*2)*0,7</t>
  </si>
  <si>
    <t>(1,55+2,43*2)*15*0,25+(1,7+3,43*2)*0,42</t>
  </si>
  <si>
    <t>(1,66+2,3*2)*7*0,25+(1+2*1)*2*0,25</t>
  </si>
  <si>
    <t>(0,93+1,25*6+1,1*2+2,2*12)*0,25</t>
  </si>
  <si>
    <t>(1,25*4+0,96+2,2*6)*0,3+(0,9*4+2,2*8)*0,3</t>
  </si>
  <si>
    <t>(1,73+3,35*2)*0,5+(1,84+3,035*2)*0,83+(1,87+2*3,35)*0,9+(1,82+3,35*2)*0,35</t>
  </si>
  <si>
    <t>(1,57+2*3,2)*0,2+(1,94+2*2,34)*0,3+(0,9+2*2)*5*0,25+(1,55+2*(2,3+0,8))*10*0,15</t>
  </si>
  <si>
    <t>(1,1+2*2,2)*0,2*3+(1,55+2*(2,3+0,8))*7*0,15</t>
  </si>
  <si>
    <t>(1,75+2*3,35)*0,5+(1,64+2*3,1)*0,15+(1,82+3,35*2)*0,9+(1,8+2*3,35)*0,9+(1,82+3,35*2)*0,35</t>
  </si>
  <si>
    <t>(1,1+2*2)*3*0,2+(1,636+1,635+1,606+3,1*6)*0,15</t>
  </si>
  <si>
    <t>(1,636+2*3,1)*0,15+(1,1+2*2,2)*0,2</t>
  </si>
  <si>
    <t>(1+2*1)*2*0,35+(0,9*4+2,2*8)*0,3</t>
  </si>
  <si>
    <t>82</t>
  </si>
  <si>
    <t>612521051</t>
  </si>
  <si>
    <t>Omítka tenkovrstvá silikátová vnitřních ploch probarvená, včetně penetrace podkladu rýhovaná, tloušťky 2,0 mm svislých konstrukcí stěn v podlaží i na schodišti</t>
  </si>
  <si>
    <t>86308220</t>
  </si>
  <si>
    <t>83</t>
  </si>
  <si>
    <t>612821012</t>
  </si>
  <si>
    <t>Sanační omítka vnitřních ploch stěn pro vlhké a zasolené zdivo, prováděná ve dvou vrstvách, tl. jádrové omítky do 30 mm ručně štuková</t>
  </si>
  <si>
    <t>230</t>
  </si>
  <si>
    <t>1.pp-0.02</t>
  </si>
  <si>
    <t>(1,468+1,45+2*0,6)*4,1+(4,95-1,45)*2,7/2*2</t>
  </si>
  <si>
    <t>1.pp-0.03</t>
  </si>
  <si>
    <t>(3,592+4,5*2+(2,55+0,6)*2+0,7+1,65+1,281)*2,7+-1,45*2,2-0,8*-0,9*2,2-0,7*2+(1,2+2,2*2)*0,7+(0,9+2*2,1)*0,65</t>
  </si>
  <si>
    <t>6,41</t>
  </si>
  <si>
    <t>1.pp-07</t>
  </si>
  <si>
    <t>46,17*1,3</t>
  </si>
  <si>
    <t>(0,4+5,3+0,3+0,2+4,48+0,44*3+2,05+5,26-0,9+0,5+2,6+0,3*3+4,48)*(2,25+0,4+(5,7-3,5))</t>
  </si>
  <si>
    <t>(0,65*5,26+0,65*0,6*2+(5,26*2,25*2-0,6*5,26*2-3,14*1,65*1,65*2))</t>
  </si>
  <si>
    <t>84</t>
  </si>
  <si>
    <t>612821031</t>
  </si>
  <si>
    <t>Sanační omítka vnitřních ploch stěn vyrovnávací vrstva, prováděná v tl. do 20 mm ručně</t>
  </si>
  <si>
    <t>1431647266</t>
  </si>
  <si>
    <t>292,683</t>
  </si>
  <si>
    <t>85</t>
  </si>
  <si>
    <t>613135000</t>
  </si>
  <si>
    <t>Vyrovnání nerovností podkladu vnitřních omítaných ploch maltou, tloušťky do 10 mm vápennou pilířů nebo sloupů</t>
  </si>
  <si>
    <t>-1826926010</t>
  </si>
  <si>
    <t>vyrovnání omítky pod ztužení pilířů</t>
  </si>
  <si>
    <t>opásání pilířů</t>
  </si>
  <si>
    <t>det.17-L80</t>
  </si>
  <si>
    <t>10*2,2*0,08*2</t>
  </si>
  <si>
    <t>4*2,3*0,08*2</t>
  </si>
  <si>
    <t>det.18-U 160</t>
  </si>
  <si>
    <t>2*2,5*4*0,16*4</t>
  </si>
  <si>
    <t>86</t>
  </si>
  <si>
    <t>619991001</t>
  </si>
  <si>
    <t>Zakrytí vnitřních ploch před znečištěním včetně pozdějšího odkrytí podlah fólií přilepenou lepící páskou</t>
  </si>
  <si>
    <t>1111367432</t>
  </si>
  <si>
    <t>16.7+30,3+33,3+22+38,8+133+6,6+5,17+8,556+14,92+9+27,14+13,26+31,19+2,12+1,49+3,29+2,12+1,49+1,49+4,92+1,88+1,68+3,94+3,45+1,66+1,71+2,9+21,27</t>
  </si>
  <si>
    <t>10,74+14,98+31,3+18,44+32,58+30,52+32,28+14,39+18,34+8,97+24,86+22,47+17,16+19,1+20,3+14,77+37,36+19,9+13,69+5,53*3+1,92*2+3+2,25+1,92*2+3,97+3,88</t>
  </si>
  <si>
    <t>11,17+16,38+31,22+21,03+31,7+36,83+29,46+16,14+27,74+26,64+24,18+17,09+19,84+20,83+16,2+36,7+20,75+13,63+3,88+5,53*3+1,92*2+3+2,25+1,92*2+3,97</t>
  </si>
  <si>
    <t>13,21+11,51+204+33,5+145+3,66+1,44+1,44+3,66+1,44+3+3,48+16,53</t>
  </si>
  <si>
    <t>87</t>
  </si>
  <si>
    <t>619991011</t>
  </si>
  <si>
    <t>Zakrytí vnitřních ploch před znečištěním včetně pozdějšího odkrytí konstrukcí a prvků obalením fólií a přelepením páskou</t>
  </si>
  <si>
    <t>-1154774086</t>
  </si>
  <si>
    <t>radiátory</t>
  </si>
  <si>
    <t>27*0,6*0,6*2</t>
  </si>
  <si>
    <t>8*0,6*0,8*2</t>
  </si>
  <si>
    <t>14*0,6*1*2</t>
  </si>
  <si>
    <t>7*0,6*1,2*2</t>
  </si>
  <si>
    <t>6*0,6*0,8*2</t>
  </si>
  <si>
    <t>34*0,6*1*2</t>
  </si>
  <si>
    <t>0,6*1,2*10*2</t>
  </si>
  <si>
    <t>0,6*1*2*2</t>
  </si>
  <si>
    <t>0,6*1,2*2*2</t>
  </si>
  <si>
    <t>63,98*0,6</t>
  </si>
  <si>
    <t>51,812*0,6</t>
  </si>
  <si>
    <t>dvířka hydrant, rozvaděče</t>
  </si>
  <si>
    <t>1,8*1,2*3</t>
  </si>
  <si>
    <t>výtahová konstrukce</t>
  </si>
  <si>
    <t>15,66*(3,3+2,6)*2</t>
  </si>
  <si>
    <t>88</t>
  </si>
  <si>
    <t>619995001</t>
  </si>
  <si>
    <t>Začištění omítek (s dodáním hmot) kolem oken, dveří, podlah, obkladů apod.</t>
  </si>
  <si>
    <t>810451671</t>
  </si>
  <si>
    <t xml:space="preserve">výplně okenních otvorů - int. </t>
  </si>
  <si>
    <t>(1+0,5)*2*2</t>
  </si>
  <si>
    <t>1. np</t>
  </si>
  <si>
    <t>(1,3+2,3)*10*2+(1,3+2,3)*6*2</t>
  </si>
  <si>
    <t>(1,3+2,3)*23*2+(1+1)*2*2</t>
  </si>
  <si>
    <t>(1,3+2,3)*24*2+(1+1)*2*2</t>
  </si>
  <si>
    <t>(1+1,7)*2*2+(1+1,4)*4*2+(0,8+1,4)*6*2+(1,18+0,66)*26*2+(1,4+0,7)*2*2</t>
  </si>
  <si>
    <t>(1+1,4)*4*2</t>
  </si>
  <si>
    <t>dveřní výplně</t>
  </si>
  <si>
    <t>(0,9+2*2)*7</t>
  </si>
  <si>
    <t>(2,36+3,69*2)*2+(1,35+1,97*2)*2*2+(1,46+3,6*2)*2+(1,5+2,07*2)*2</t>
  </si>
  <si>
    <t>(1,35+1,97*2)*2+(1,35+1,97*2)*2+(1,3+3,315*2)</t>
  </si>
  <si>
    <t>(1,35+1,97*2)*2*2</t>
  </si>
  <si>
    <t>63,98</t>
  </si>
  <si>
    <t>51,812</t>
  </si>
  <si>
    <t>(4+6+6)*0,5*2*2</t>
  </si>
  <si>
    <t>(16+6+1)*0,5*2*2</t>
  </si>
  <si>
    <t>(17+3+1+2+1)*0,4*2*2</t>
  </si>
  <si>
    <t>(6+6)*0,35*2*2</t>
  </si>
  <si>
    <t>89</t>
  </si>
  <si>
    <t>622143003</t>
  </si>
  <si>
    <t>Montáž omítkových profilů plastových, pozinkovaných nebo dřevěných upevněných vtlačením do podkladní vrstvy nebo přibitím rohových s tkaninou</t>
  </si>
  <si>
    <t>-468391575</t>
  </si>
  <si>
    <t>omítková lišta - negativní spára sokl teraco</t>
  </si>
  <si>
    <t>121,38</t>
  </si>
  <si>
    <t>90</t>
  </si>
  <si>
    <t>55343036.1</t>
  </si>
  <si>
    <t>profil oddělovací a ukončovací Pz pro vnitřní omítky-negativní spára sokl-det. 02.10.</t>
  </si>
  <si>
    <t>1105596869</t>
  </si>
  <si>
    <t>121,38*1,05 'Přepočtené koeficientem množství</t>
  </si>
  <si>
    <t>Úpravy povrchů vnější</t>
  </si>
  <si>
    <t>91</t>
  </si>
  <si>
    <t>622131100</t>
  </si>
  <si>
    <t>Podkladní a spojovací vrstva vnějších omítaných ploch vápenný postřik nanášený ručně celoplošně stěn</t>
  </si>
  <si>
    <t>1182959888</t>
  </si>
  <si>
    <t>schodiště - sklep</t>
  </si>
  <si>
    <t>(0,7*2+1,58)*3,2-0,9*2</t>
  </si>
  <si>
    <t>3,2*(5,35-0,7)*2/2</t>
  </si>
  <si>
    <t>0,3*(0,25+0,6*2+0,45*4+0,1*8+(1,925+0,1)*0,3*4)</t>
  </si>
  <si>
    <t>92</t>
  </si>
  <si>
    <t>623131100</t>
  </si>
  <si>
    <t>Podkladní a spojovací vrstva vnějších omítaných ploch vápenný postřik nanášený ručně celoplošně pilířů nebo sloupů</t>
  </si>
  <si>
    <t>-1771240094</t>
  </si>
  <si>
    <t>pilíře schodiště sklep</t>
  </si>
  <si>
    <t>1,7*(0,25+2*0,6+0,45*4+0,1*8)</t>
  </si>
  <si>
    <t>93</t>
  </si>
  <si>
    <t>622111001</t>
  </si>
  <si>
    <t>Ubroušení výstupků betonu po odbednění neomítaných vnějších ploch ze spár bednicích desek do roviny povrchu stěn</t>
  </si>
  <si>
    <t>252</t>
  </si>
  <si>
    <t>(1,05*4+7)*0,15</t>
  </si>
  <si>
    <t>94</t>
  </si>
  <si>
    <t>622131121</t>
  </si>
  <si>
    <t>Podkladní a spojovací vrstva vnějších omítaných ploch penetrace nanášená ručně stěn</t>
  </si>
  <si>
    <t>2017414712</t>
  </si>
  <si>
    <t>(2,32+0,25)*1,2*4</t>
  </si>
  <si>
    <t>(1,05+0,25+0,1)*1,6*2</t>
  </si>
  <si>
    <t>finální úprava omítek komínů</t>
  </si>
  <si>
    <t>0,5*4*2*3,0</t>
  </si>
  <si>
    <t>0,5*4*2,5</t>
  </si>
  <si>
    <t>(1,25+0,5)*2*3</t>
  </si>
  <si>
    <t>vikýře</t>
  </si>
  <si>
    <t>37,92</t>
  </si>
  <si>
    <t>95</t>
  </si>
  <si>
    <t>622142001</t>
  </si>
  <si>
    <t>Potažení vnějších ploch pletivem v ploše nebo pruzích, na plném podkladu sklovláknitým vtlačením do tmelu stěn</t>
  </si>
  <si>
    <t>-1353477302</t>
  </si>
  <si>
    <t>96</t>
  </si>
  <si>
    <t>717765104</t>
  </si>
  <si>
    <t>(1,5*2+(0,8+1,4*2))*6</t>
  </si>
  <si>
    <t>97</t>
  </si>
  <si>
    <t>55343025</t>
  </si>
  <si>
    <t>profil rohový Pz+PVC pro vnější omítky tl 7mm</t>
  </si>
  <si>
    <t>427684858</t>
  </si>
  <si>
    <t>39,6*1,05 'Přepočtené koeficientem množství</t>
  </si>
  <si>
    <t>622311131</t>
  </si>
  <si>
    <t>Potažení vnějších ploch štukem vápenným, tloušťky do 3 mm stěn</t>
  </si>
  <si>
    <t>-1759111776</t>
  </si>
  <si>
    <t>99</t>
  </si>
  <si>
    <t>622321141</t>
  </si>
  <si>
    <t>Omítka vápenocementová vnějších ploch nanášená ručně dvouvrstvá, tloušťky jádrové omítky do 15 mm a tloušťky štuku do 3 mm štuková stěn</t>
  </si>
  <si>
    <t>250</t>
  </si>
  <si>
    <t>623321141</t>
  </si>
  <si>
    <t>Omítka vápenocementová vnějších ploch nanášená ručně dvouvrstvá, tloušťky jádrové omítky do 15 mm a tloušťky štuku do 3 mm štuková pilířů nebo sloupů</t>
  </si>
  <si>
    <t>-1194442232</t>
  </si>
  <si>
    <t>pilíře</t>
  </si>
  <si>
    <t>101</t>
  </si>
  <si>
    <t>622325109</t>
  </si>
  <si>
    <t>Oprava vápenocementové omítky vnějších ploch stupně členitosti 1 hladké stěn, v rozsahu opravované plochy přes 80 do 100%</t>
  </si>
  <si>
    <t>394274991</t>
  </si>
  <si>
    <t>omítky komínů</t>
  </si>
  <si>
    <t>102</t>
  </si>
  <si>
    <t>622325307</t>
  </si>
  <si>
    <t>Oprava vápenné omítky vnějších ploch stupně členitosti 2 štukové, v rozsahu opravované plochy přes 50 do 65%</t>
  </si>
  <si>
    <t>-1450077289</t>
  </si>
  <si>
    <t>SV</t>
  </si>
  <si>
    <t>24,30*(13-9,6)</t>
  </si>
  <si>
    <t>SZ</t>
  </si>
  <si>
    <t>16,36*(13-9,6)</t>
  </si>
  <si>
    <t>11,75*(13,0+0,45)</t>
  </si>
  <si>
    <t>JZ</t>
  </si>
  <si>
    <t>14,34*(13+0,45)</t>
  </si>
  <si>
    <t>15,54*13,55</t>
  </si>
  <si>
    <t>15,54*(18,12-13,5)/2</t>
  </si>
  <si>
    <t>JV</t>
  </si>
  <si>
    <t>(14,61)*(13,5+0,5)</t>
  </si>
  <si>
    <t>103</t>
  </si>
  <si>
    <t>622325458</t>
  </si>
  <si>
    <t>Oprava vápenné omítky s celoplošným přeštukováním vnějších ploch stupně členitosti 3, v rozsahu opravované plochy přes 65 do 80%</t>
  </si>
  <si>
    <t>869033946</t>
  </si>
  <si>
    <t>(9,6-4,6)*24,301</t>
  </si>
  <si>
    <t>(9,6-4,6)*16,36</t>
  </si>
  <si>
    <t>římsa horní</t>
  </si>
  <si>
    <t>(16,36+11,75)*0,8</t>
  </si>
  <si>
    <t>14,34*0,8</t>
  </si>
  <si>
    <t>14,61*0,8</t>
  </si>
  <si>
    <t>622325558</t>
  </si>
  <si>
    <t>Oprava vápenné omítky s celoplošným přeštukováním vnějších ploch stupně členitosti 4, v rozsahu opravované plochy přes 65 do 80%</t>
  </si>
  <si>
    <t>1444411277</t>
  </si>
  <si>
    <t>(4,6+0,45)*24,301</t>
  </si>
  <si>
    <t>římsa</t>
  </si>
  <si>
    <t>24,31*0,8</t>
  </si>
  <si>
    <t>16,36*(4,6+0,45)/2</t>
  </si>
  <si>
    <t>105</t>
  </si>
  <si>
    <t>622325659</t>
  </si>
  <si>
    <t>Oprava vápenné omítky s celoplošným přeštukováním vnějších ploch stupně členitosti 5, v rozsahu opravované plochy přes 80 do 100%</t>
  </si>
  <si>
    <t>-742767030</t>
  </si>
  <si>
    <t>106</t>
  </si>
  <si>
    <t>623541001</t>
  </si>
  <si>
    <t>Omítka tenkovrstvá silikonsilikátová vnějších ploch hydrofobní, se samočistícím účinkem probarvená, včetně penetrace podkladu zrnitá, tloušťky 1,0 mm pilířů a sloupů</t>
  </si>
  <si>
    <t>258962174</t>
  </si>
  <si>
    <t>107</t>
  </si>
  <si>
    <t>625681013</t>
  </si>
  <si>
    <t>Ochrana proti holubům hrotový systém třířadý, účinná šíře 20 cm</t>
  </si>
  <si>
    <t>-221474426</t>
  </si>
  <si>
    <t>60,6</t>
  </si>
  <si>
    <t>45,56</t>
  </si>
  <si>
    <t>3,275</t>
  </si>
  <si>
    <t>římsy</t>
  </si>
  <si>
    <t>39,81</t>
  </si>
  <si>
    <t>90,3</t>
  </si>
  <si>
    <t>16,36</t>
  </si>
  <si>
    <t>108</t>
  </si>
  <si>
    <t>629991011</t>
  </si>
  <si>
    <t>Zakrytí vnějších ploch před znečištěním včetně pozdějšího odkrytí výplní otvorů a svislých ploch fólií přilepenou lepící páskou</t>
  </si>
  <si>
    <t>-595487428</t>
  </si>
  <si>
    <t>výplně okenních otvorů - int. a ext.</t>
  </si>
  <si>
    <t>1*0,5*2*2</t>
  </si>
  <si>
    <t>1,3*2,3*10*2</t>
  </si>
  <si>
    <t>1,3*2,3*6*2</t>
  </si>
  <si>
    <t>1,3*2,3*23*2</t>
  </si>
  <si>
    <t>1*1*2*2</t>
  </si>
  <si>
    <t>1,3*2,3*24*2</t>
  </si>
  <si>
    <t>1*1,7*2*2</t>
  </si>
  <si>
    <t>1*1,4*4*2</t>
  </si>
  <si>
    <t>0,8*1,4*6*2</t>
  </si>
  <si>
    <t>1,18*0,66*26</t>
  </si>
  <si>
    <t>1,4*0,7*2</t>
  </si>
  <si>
    <t>109</t>
  </si>
  <si>
    <t>629995101</t>
  </si>
  <si>
    <t>Očištění vnějších ploch tlakovou vodou omytím</t>
  </si>
  <si>
    <t>-580526422</t>
  </si>
  <si>
    <t>24,56+6,885+27,5</t>
  </si>
  <si>
    <t>940,159</t>
  </si>
  <si>
    <t>248,953</t>
  </si>
  <si>
    <t>224,786</t>
  </si>
  <si>
    <t>110</t>
  </si>
  <si>
    <t>629999042</t>
  </si>
  <si>
    <t>Příplatky k cenám úprav vnějších povrchů za ztížené pracovní podmínky práce v nadstřešní části objektu</t>
  </si>
  <si>
    <t>-419196755</t>
  </si>
  <si>
    <t>27,5</t>
  </si>
  <si>
    <t>Podlahy a podlahové konstrukce</t>
  </si>
  <si>
    <t>111</t>
  </si>
  <si>
    <t>631311115</t>
  </si>
  <si>
    <t>Mazanina z betonu prostého bez zvýšených nároků na prostředí tl. přes 50 do 80 mm tř. C 20/25</t>
  </si>
  <si>
    <t>1632436576</t>
  </si>
  <si>
    <t>1,57*2,3*0,08</t>
  </si>
  <si>
    <t>112</t>
  </si>
  <si>
    <t>631311131</t>
  </si>
  <si>
    <t>Doplnění dosavadních mazanin prostým betonem s dodáním hmot, bez potěru, plochy jednotlivě do 1 m2 a tl. přes 80 mm</t>
  </si>
  <si>
    <t>1213067698</t>
  </si>
  <si>
    <t>doplnění podlah po vybourání otvorů</t>
  </si>
  <si>
    <t>(0,9*2*0,5+1,2*0,5+0,94*0,5+(3+2,795)*0,5)*0,1</t>
  </si>
  <si>
    <t>(1,2*0,5+1,25*2*0,35)*0,1</t>
  </si>
  <si>
    <t>(1,2*0,5+0,9*0,3)*0,1</t>
  </si>
  <si>
    <t>4.np-komín</t>
  </si>
  <si>
    <t>1,23*0,48*0,2</t>
  </si>
  <si>
    <t>113</t>
  </si>
  <si>
    <t>631311234</t>
  </si>
  <si>
    <t>Mazanina z betonu prostého se zvýšenými nároky na prostředí tl. přes 120 do 240 mm tř. C 25/30</t>
  </si>
  <si>
    <t>253130384</t>
  </si>
  <si>
    <t>46,17*0,2</t>
  </si>
  <si>
    <t>114</t>
  </si>
  <si>
    <t>631312141</t>
  </si>
  <si>
    <t>Doplnění dosavadních mazanin prostým betonem s dodáním hmot, bez potěru, plochy jednotlivě rýh v dosavadních mazaninách</t>
  </si>
  <si>
    <t>-782849511</t>
  </si>
  <si>
    <t>doplnění rýh po vybouraných příčkách</t>
  </si>
  <si>
    <t>86,105*0,1*0,1</t>
  </si>
  <si>
    <t>83,718*0,1*0,2</t>
  </si>
  <si>
    <t>115</t>
  </si>
  <si>
    <t>631362021</t>
  </si>
  <si>
    <t>Výztuž mazanin ze svařovaných sítí z drátů typu KARI</t>
  </si>
  <si>
    <t>-1662604802</t>
  </si>
  <si>
    <t>1,57*2,3*0,00435</t>
  </si>
  <si>
    <t>46,17*0,00435</t>
  </si>
  <si>
    <t>0,217*1,02 'Přepočtené koeficientem množství</t>
  </si>
  <si>
    <t>116</t>
  </si>
  <si>
    <t>635111115</t>
  </si>
  <si>
    <t>Násyp ze štěrkopísku, písku nebo kameniva pod podlahy s udusáním a urovnáním povrchu ze štěrkopísku</t>
  </si>
  <si>
    <t>648445016</t>
  </si>
  <si>
    <t>1.pp - vyrovnání podlah pro sanační opatření</t>
  </si>
  <si>
    <t>(48+14,5+13,55+64,8+66,19+27,65+46,17+6,77+4,63+14,72+65,13+(2,85*3,9+(3,631-2,85)*3,9/2)+19,85+15,51)*0,05</t>
  </si>
  <si>
    <t>1.np - poz.01</t>
  </si>
  <si>
    <t>2,1*0,86*0,05</t>
  </si>
  <si>
    <t>Výplně otvorů</t>
  </si>
  <si>
    <t>117</t>
  </si>
  <si>
    <t>642944121</t>
  </si>
  <si>
    <t>Osazení ocelových dveřních zárubní lisovaných nebo z úhelníků dodatečně s vybetonováním prahu, plochy do 2,5 m2</t>
  </si>
  <si>
    <t>1926494421</t>
  </si>
  <si>
    <t>1.pp - 02/P</t>
  </si>
  <si>
    <t>1.pp - 04/L</t>
  </si>
  <si>
    <t>118</t>
  </si>
  <si>
    <t>55331492</t>
  </si>
  <si>
    <t>zárubeň jednokřídlá ocelová pro zdění tl stěny 160-200mm rozměru 800/1970, 2100mm - 02/P</t>
  </si>
  <si>
    <t>869253676</t>
  </si>
  <si>
    <t xml:space="preserve">1. pp </t>
  </si>
  <si>
    <t>02/P</t>
  </si>
  <si>
    <t>119</t>
  </si>
  <si>
    <t>55331488</t>
  </si>
  <si>
    <t>zárubeň jednokřídlá ocelová pro zdění tl stěny 110-150mm rozměru 900/1970, 2100mm-04/L</t>
  </si>
  <si>
    <t>826688981</t>
  </si>
  <si>
    <t>120</t>
  </si>
  <si>
    <t>55331493</t>
  </si>
  <si>
    <t>zárubeň jednokřídlá ocelová pro zdění tl stěny 160-200mm rozměru 900/1970, 2100mm-04/L</t>
  </si>
  <si>
    <t>-13587515</t>
  </si>
  <si>
    <t>121</t>
  </si>
  <si>
    <t>642945111</t>
  </si>
  <si>
    <t>Osazování ocelových zárubní protipožárních nebo protiplynových dveří do vynechaného otvoru, s obetonováním, dveří jednokřídlových do 2,5 m2</t>
  </si>
  <si>
    <t>-1111452296</t>
  </si>
  <si>
    <t>1.pp- 04/L,P, 02/L</t>
  </si>
  <si>
    <t>122</t>
  </si>
  <si>
    <t>55331562</t>
  </si>
  <si>
    <t>zárubeň jednokřídlá ocelová pro zdění s protipožární úpravou tl stěny 110-150mm rozměru 800/1970, 2100mm-02/L</t>
  </si>
  <si>
    <t>937607537</t>
  </si>
  <si>
    <t>1.pp-02/L</t>
  </si>
  <si>
    <t>123</t>
  </si>
  <si>
    <t>55331563</t>
  </si>
  <si>
    <t>zárubeň jednokřídlá ocelová pro zdění s protipožární úpravou tl stěny 110-150mm rozměru 900/1970, 2100mm-04/L,P</t>
  </si>
  <si>
    <t>1008111669</t>
  </si>
  <si>
    <t>1.pp-04/P,04/L</t>
  </si>
  <si>
    <t>124</t>
  </si>
  <si>
    <t>642953121</t>
  </si>
  <si>
    <t>Osazení dřevěných dveřních zárubní a rámů dodatečně leštěných, plochy do 2,5 m2</t>
  </si>
  <si>
    <t>-1444910338</t>
  </si>
  <si>
    <t>1.pp-10/P</t>
  </si>
  <si>
    <t xml:space="preserve"> Ostatní konstrukce a práce, bourání</t>
  </si>
  <si>
    <t>Lešení a stavební výtahy</t>
  </si>
  <si>
    <t>125</t>
  </si>
  <si>
    <t>941321112</t>
  </si>
  <si>
    <t>Montáž lešení řadového modulového těžkého pracovního s podlahami s provozním zatížením tř. 4 do 300 kg/m2 šířky tř. SW09 přes 0,9 do 1,2 m, výšky přes 10 do 25 m</t>
  </si>
  <si>
    <t>413165789</t>
  </si>
  <si>
    <t>(13,5+0,45+1)*(24,301+0,2+1,2)</t>
  </si>
  <si>
    <t>(16,36+0,2+1,2+11,75+0,2+1,2)*(13,5+0,45)</t>
  </si>
  <si>
    <t>16,36*2,8</t>
  </si>
  <si>
    <t>(14,34-0,2-1,2+15,54+0,2+1,2)*(13,5+0,45)</t>
  </si>
  <si>
    <t>15,54*(18,12-13,5)</t>
  </si>
  <si>
    <t>(14,61-1,2)*(13,5+0,5)</t>
  </si>
  <si>
    <t>126</t>
  </si>
  <si>
    <t>941321211</t>
  </si>
  <si>
    <t>Montáž lešení řadového modulového těžkého pracovního s podlahami s provozním zatížením tř. 4 do 300 kg/m2 Příplatek za první a každý další den použití lešení k ceně -1111 nebo -1112</t>
  </si>
  <si>
    <t>-129695702</t>
  </si>
  <si>
    <t>1537,594*4*30</t>
  </si>
  <si>
    <t>127</t>
  </si>
  <si>
    <t>941321812</t>
  </si>
  <si>
    <t>Demontáž lešení řadového modulového těžkého pracovního s podlahami s provozním zatížením tř. 4 do 300 kg/m2 šířky tř. SW09 přes 0,9 do 1,2 m, výšky přes 10 do 25 m</t>
  </si>
  <si>
    <t>-1979203371</t>
  </si>
  <si>
    <t>1537,594</t>
  </si>
  <si>
    <t>128</t>
  </si>
  <si>
    <t>944121111</t>
  </si>
  <si>
    <t>Montáž ochranného zábradlí dílcového na vnějších volných stranách objektů odkloněného od svislice do 15°</t>
  </si>
  <si>
    <t>1840669506</t>
  </si>
  <si>
    <t>24,3+0,2+1,2+16,36+0,2+1,2+14,34+11,75+1,2+0,2+15,54+0,2+1,2+14,61+1,2</t>
  </si>
  <si>
    <t>129</t>
  </si>
  <si>
    <t>944121211</t>
  </si>
  <si>
    <t>Montáž ochranného zábradlí dílcového Příplatek za první a každý další den použití zábradlí k ceně -1111</t>
  </si>
  <si>
    <t>1562790234</t>
  </si>
  <si>
    <t>103,7*4*30</t>
  </si>
  <si>
    <t>130</t>
  </si>
  <si>
    <t>944121811</t>
  </si>
  <si>
    <t>Demontáž ochranného zábradlí dílcového na vnějších volných stranách objektů odkloněného od svislice do 15°</t>
  </si>
  <si>
    <t>-408765461</t>
  </si>
  <si>
    <t>103,7</t>
  </si>
  <si>
    <t>131</t>
  </si>
  <si>
    <t>944511111</t>
  </si>
  <si>
    <t>Montáž ochranné sítě zavěšené na konstrukci lešení z textilie z umělých vláken</t>
  </si>
  <si>
    <t>171110878</t>
  </si>
  <si>
    <t>132</t>
  </si>
  <si>
    <t>944511211</t>
  </si>
  <si>
    <t>Montáž ochranné sítě Příplatek za první a každý další den použití sítě k ceně -1111</t>
  </si>
  <si>
    <t>-1364474422</t>
  </si>
  <si>
    <t>133</t>
  </si>
  <si>
    <t>944511811</t>
  </si>
  <si>
    <t>Demontáž ochranné sítě zavěšené na konstrukci lešení z textilie z umělých vláken</t>
  </si>
  <si>
    <t>-494109766</t>
  </si>
  <si>
    <t>134</t>
  </si>
  <si>
    <t>944711113</t>
  </si>
  <si>
    <t>Montáž záchytné stříšky zřizované současně s lehkým nebo těžkým lešením, šířky přes 2,0 do 2,5 m</t>
  </si>
  <si>
    <t>712709571</t>
  </si>
  <si>
    <t>3+2</t>
  </si>
  <si>
    <t>135</t>
  </si>
  <si>
    <t>944711213</t>
  </si>
  <si>
    <t>Montáž záchytné stříšky Příplatek za první a každý další den použití záchytné stříšky k ceně -1113</t>
  </si>
  <si>
    <t>-250632885</t>
  </si>
  <si>
    <t>5*4*30</t>
  </si>
  <si>
    <t>136</t>
  </si>
  <si>
    <t>944711812</t>
  </si>
  <si>
    <t>Demontáž záchytné stříšky zřizované současně s lehkým nebo těžkým lešením, šířky přes 1,5 do 2,0 m</t>
  </si>
  <si>
    <t>-657967464</t>
  </si>
  <si>
    <t>137</t>
  </si>
  <si>
    <t>949101111</t>
  </si>
  <si>
    <t>Lešení pomocné pracovní pro objekty pozemních staveb pro zatížení do 150 kg/m2, o výšce lešeňové podlahy do 1,9 m</t>
  </si>
  <si>
    <t>393765094</t>
  </si>
  <si>
    <t>420,108-46,17</t>
  </si>
  <si>
    <t>138</t>
  </si>
  <si>
    <t>949101112</t>
  </si>
  <si>
    <t>Lešení pomocné pracovní pro objekty pozemních staveb pro zatížení do 150 kg/m2, o výšce lešeňové podlahy přes 1,9 do 3,5 m</t>
  </si>
  <si>
    <t>342</t>
  </si>
  <si>
    <t>-420,108</t>
  </si>
  <si>
    <t>46,17</t>
  </si>
  <si>
    <t>445,346</t>
  </si>
  <si>
    <t>439,52</t>
  </si>
  <si>
    <t>454,9</t>
  </si>
  <si>
    <t>-(5+15,25)*3,23-13,5*3,346-12,17*2,98-15,89*2,83</t>
  </si>
  <si>
    <t>139</t>
  </si>
  <si>
    <t>949311112</t>
  </si>
  <si>
    <t>Montáž lešení trubkového do šachet (výtahových, potrubních) o půdorysné ploše do 6 m2, výšky přes 10 do 20 m</t>
  </si>
  <si>
    <t>-2129215038</t>
  </si>
  <si>
    <t>lešení pro montáž výtahové klece</t>
  </si>
  <si>
    <t>13+2,5+3,5+1</t>
  </si>
  <si>
    <t>140</t>
  </si>
  <si>
    <t>949311211</t>
  </si>
  <si>
    <t>Montáž lešení trubkového do šachet (výtahových, potrubních) Příplatek za první a každý další den použití lešení k ceně -1111, -1112 nebo -1113</t>
  </si>
  <si>
    <t>-609996524</t>
  </si>
  <si>
    <t>20*30*2</t>
  </si>
  <si>
    <t>141</t>
  </si>
  <si>
    <t>949311812</t>
  </si>
  <si>
    <t>Demontáž lešení trubkového do šachet (výtahových, potrubních) o půdorysné ploše do 6 m2, výšky přes 10 do 20 m</t>
  </si>
  <si>
    <t>-2022762322</t>
  </si>
  <si>
    <t>142</t>
  </si>
  <si>
    <t>949.1</t>
  </si>
  <si>
    <t>Výtah stavební nákladní - montáž, demontáž, pronájem 3 měsíce</t>
  </si>
  <si>
    <t>kpl</t>
  </si>
  <si>
    <t>796670990</t>
  </si>
  <si>
    <t>Různé dokončovací konstrukce a práce pozemních staveb</t>
  </si>
  <si>
    <t>143</t>
  </si>
  <si>
    <t>952901111</t>
  </si>
  <si>
    <t>Vyčištění budov nebo objektů před předáním do užívání budov bytové nebo občanské výstavby, světlé výšky podlaží do 4 m</t>
  </si>
  <si>
    <t>344</t>
  </si>
  <si>
    <t>420,108</t>
  </si>
  <si>
    <t>144</t>
  </si>
  <si>
    <t>952902021</t>
  </si>
  <si>
    <t>Čištění budov při provádění oprav a udržovacích prací podlah hladkých zametením</t>
  </si>
  <si>
    <t>401900730</t>
  </si>
  <si>
    <t>2201,744</t>
  </si>
  <si>
    <t>-113,943</t>
  </si>
  <si>
    <t>2087,801*2</t>
  </si>
  <si>
    <t>145</t>
  </si>
  <si>
    <t>952902221</t>
  </si>
  <si>
    <t>Čištění budov při provádění oprav a udržovacích prací schodišť zametením</t>
  </si>
  <si>
    <t>729040896</t>
  </si>
  <si>
    <t>1,58*(0,3*15+0,7+0,15+16*0,18)</t>
  </si>
  <si>
    <t>21,27</t>
  </si>
  <si>
    <t>19,51</t>
  </si>
  <si>
    <t>19,38</t>
  </si>
  <si>
    <t>113,943*3</t>
  </si>
  <si>
    <t>146</t>
  </si>
  <si>
    <t>952902231</t>
  </si>
  <si>
    <t>Čištění budov při provádění oprav a udržovacích prací schodišť omytím</t>
  </si>
  <si>
    <t>444672763</t>
  </si>
  <si>
    <t>21,27+21,27+19,51+19,51+19,38</t>
  </si>
  <si>
    <t>147</t>
  </si>
  <si>
    <t>952902511</t>
  </si>
  <si>
    <t>Čištění budov při provádění oprav a udržovacích prací střešních nebo nadstřešních konstrukcí, střech šikmých</t>
  </si>
  <si>
    <t>-177138444</t>
  </si>
  <si>
    <t>678,289</t>
  </si>
  <si>
    <t>148</t>
  </si>
  <si>
    <t>953941110</t>
  </si>
  <si>
    <t>Osazení drobných kovových výrobků bez jejich dodání s vysekáním kapes pro upevňovací prvky se zazděním, zabetonováním nebo zalitím schodišťového, balkónového nebo jiného zábradlí</t>
  </si>
  <si>
    <t>-1068571127</t>
  </si>
  <si>
    <t>zábradlí balkon</t>
  </si>
  <si>
    <t>149</t>
  </si>
  <si>
    <t>953941209</t>
  </si>
  <si>
    <t>Osazování drobných kovových předmětů se zalitím maltou cementovou, do vysekaných kapes nebo připravených otvorů komínových dvířek</t>
  </si>
  <si>
    <t>1408659595</t>
  </si>
  <si>
    <t>150</t>
  </si>
  <si>
    <t>59882561</t>
  </si>
  <si>
    <t>dvířka komínová nerezová</t>
  </si>
  <si>
    <t>-458899908</t>
  </si>
  <si>
    <t>151</t>
  </si>
  <si>
    <t>953941211</t>
  </si>
  <si>
    <t>Osazování drobných kovových předmětů se zalitím maltou cementovou, do vysekaných kapes nebo připravených otvorů konzol nebo kotev, např. pro schodišťová madla do zdí, radiátorové konzoly apod.</t>
  </si>
  <si>
    <t>1862181840</t>
  </si>
  <si>
    <t>hlavní schodiště</t>
  </si>
  <si>
    <t>(3,46/1+1,54)*2*4+3*4</t>
  </si>
  <si>
    <t>152</t>
  </si>
  <si>
    <t>05217101.2</t>
  </si>
  <si>
    <t>držák madla antracit-rozeta v.č. 6.03-int.</t>
  </si>
  <si>
    <t>447226247</t>
  </si>
  <si>
    <t>153</t>
  </si>
  <si>
    <t>953941212</t>
  </si>
  <si>
    <t>Osazování drobných kovových předmětů se zalitím maltou cementovou, do vysekaných kapes nebo připravených otvorů mříží v rámu nebo z jednotlivých tyčí</t>
  </si>
  <si>
    <t>1300327457</t>
  </si>
  <si>
    <t>2*4</t>
  </si>
  <si>
    <t>154</t>
  </si>
  <si>
    <t>953941516</t>
  </si>
  <si>
    <t>Osazování drobných kovových předmětů se zalitím maltou cementovou, do vysekaných kapes nebo připravených otvorů konzol nebo kotev, např. pro záclonové kryty, zavěšené skříňky, radiátorové držáky apod.</t>
  </si>
  <si>
    <t>-400498011</t>
  </si>
  <si>
    <t>držáky radiátorů</t>
  </si>
  <si>
    <t>110*4</t>
  </si>
  <si>
    <t>parapetní konzole</t>
  </si>
  <si>
    <t>75*2</t>
  </si>
  <si>
    <t>155</t>
  </si>
  <si>
    <t>48441500</t>
  </si>
  <si>
    <t>konzola radiátorů 1/2" pozinkovaná</t>
  </si>
  <si>
    <t>1280724456</t>
  </si>
  <si>
    <t>440*1,02 'Přepočtené koeficientem množství</t>
  </si>
  <si>
    <t>48441500.0</t>
  </si>
  <si>
    <t>kotva parapetu pozinkovaná, lakovaná L 50x50x2 - det.06.05.</t>
  </si>
  <si>
    <t>1786901325</t>
  </si>
  <si>
    <t>150*1,02 'Přepočtené koeficientem množství</t>
  </si>
  <si>
    <t>157</t>
  </si>
  <si>
    <t>953942421</t>
  </si>
  <si>
    <t>Osazování drobných kovových předmětů se zalitím maltou cementovou, do vysekaných kapes nebo připravených otvorů ocelového čtvercového rámu velikosti do 1000x1000 mm, s podlitím rámu</t>
  </si>
  <si>
    <t>1645186699</t>
  </si>
  <si>
    <t>4*2</t>
  </si>
  <si>
    <t>953942425</t>
  </si>
  <si>
    <t>Osazování drobných kovových předmětů se zalitím maltou cementovou, do vysekaných kapes nebo připravených otvorů rámů litinových poklopů v podlahách nebo čisticích dvířek v kouřových kanálech</t>
  </si>
  <si>
    <t>-1288559544</t>
  </si>
  <si>
    <t>poklop jímka - poz. 25</t>
  </si>
  <si>
    <t>159</t>
  </si>
  <si>
    <t>56230625</t>
  </si>
  <si>
    <t>poklop šachtový čtvercový 500x500mm C250 kompozitní termoplast s rámem pro zabetonování</t>
  </si>
  <si>
    <t>-1101648285</t>
  </si>
  <si>
    <t>953942627</t>
  </si>
  <si>
    <t>Osazování drobných kovových předmětů se zalitím maltou cementovou, do vysekaných kapes nebo připravených otvorů praporových konzol</t>
  </si>
  <si>
    <t>-1355283284</t>
  </si>
  <si>
    <t>161</t>
  </si>
  <si>
    <t>9539428.1</t>
  </si>
  <si>
    <t>držák praporu</t>
  </si>
  <si>
    <t>1330727593</t>
  </si>
  <si>
    <t>162</t>
  </si>
  <si>
    <t>953942851</t>
  </si>
  <si>
    <t>Osazování drobných kovových předmětů se zalitím maltou cementovou, do vysekaných kapes nebo připravených otvorů zábradlí ve stupních kamenných, železobetonových nebo v balkónové desce</t>
  </si>
  <si>
    <t>384837614</t>
  </si>
  <si>
    <t>163</t>
  </si>
  <si>
    <t>953943211</t>
  </si>
  <si>
    <t>Osazování drobných kovových předmětů kotvených do stěny hasicího přístroje</t>
  </si>
  <si>
    <t>1531268964</t>
  </si>
  <si>
    <t>44932211.1</t>
  </si>
  <si>
    <t>přístroj hasicí ruční sněhový S 5 (55 B)</t>
  </si>
  <si>
    <t>-584175322</t>
  </si>
  <si>
    <t>165</t>
  </si>
  <si>
    <t>44932110.1</t>
  </si>
  <si>
    <t>přístroj hasicí ruční P6 (21A)</t>
  </si>
  <si>
    <t>-85052210</t>
  </si>
  <si>
    <t>953965116</t>
  </si>
  <si>
    <t>Kotvy chemické s vyvrtáním otvoru kotevní šrouby pro chemické kotvy, velikost M 10, délka 170 mm</t>
  </si>
  <si>
    <t>890199972</t>
  </si>
  <si>
    <t>kotvení držáku praporu</t>
  </si>
  <si>
    <t>167</t>
  </si>
  <si>
    <t>953965121</t>
  </si>
  <si>
    <t>Kotvy chemické s vyvrtáním otvoru kotevní šrouby pro chemické kotvy, velikost M 12, délka 160 mm</t>
  </si>
  <si>
    <t>228631387</t>
  </si>
  <si>
    <t>det 01-17</t>
  </si>
  <si>
    <t>2,2/0,5*2*2</t>
  </si>
  <si>
    <t>det 02-18</t>
  </si>
  <si>
    <t>2,5/0,5*4*6</t>
  </si>
  <si>
    <t>kotvení zábradlí a turniketů</t>
  </si>
  <si>
    <t>953965124</t>
  </si>
  <si>
    <t>Kotvy chemické s vyvrtáním otvoru kotevní šrouby pro chemické kotvy, velikost M 12, délka 300 mm</t>
  </si>
  <si>
    <t>443963370</t>
  </si>
  <si>
    <t>169</t>
  </si>
  <si>
    <t>953966121</t>
  </si>
  <si>
    <t>Montáž ochranných prvků stěn antibakteriálních (do zdravotnických zařízení) pomocí hmoždinek madlo a svodidlo</t>
  </si>
  <si>
    <t>-457005666</t>
  </si>
  <si>
    <t>zábradlí k turniketům</t>
  </si>
  <si>
    <t>170</t>
  </si>
  <si>
    <t>55342286.1</t>
  </si>
  <si>
    <t>zábradlí k turniketu nerezové kotvené na puky</t>
  </si>
  <si>
    <t>-110118896</t>
  </si>
  <si>
    <t>2*1,1 'Přepočtené koeficientem množství</t>
  </si>
  <si>
    <t>Bourání konstrukcí</t>
  </si>
  <si>
    <t>171</t>
  </si>
  <si>
    <t>962031132</t>
  </si>
  <si>
    <t>Bourání příček z cihel, tvárnic nebo příčkovek z cihel pálených, plných nebo dutých na maltu vápennou nebo vápenocementovou, tl. do 100 mm</t>
  </si>
  <si>
    <t>-1347203690</t>
  </si>
  <si>
    <t>2.np - wc</t>
  </si>
  <si>
    <t>(3,47+3,018+2*1,3+0,6+0,5)*3,7-0,8*2-0,6*2*3</t>
  </si>
  <si>
    <t>(2,21+1,05+1,75+2,86+1,5+1,3)*3,7-0,8*2-0,6*2*4</t>
  </si>
  <si>
    <t>3. np - wc</t>
  </si>
  <si>
    <t>(3,47+5,05+3,118+1,3*2+0,6+0,5)*3,7-0,8*2-0,6*2*3</t>
  </si>
  <si>
    <t>(2,6+1+1,896+2,62+1,171+1,194)*3,7-0,8*2-0,6*2*4</t>
  </si>
  <si>
    <t>kanceláře</t>
  </si>
  <si>
    <t>((4,78+0,1+1,7)*2+3,981)*3,7-3*0,9*2</t>
  </si>
  <si>
    <t>4.np - wc</t>
  </si>
  <si>
    <t>(3,308+1,53+1,97+1,53+0,5+0,98+1,07+1,4+1,09+1,2)*2,5-0,6*2*2-0,8*2*3</t>
  </si>
  <si>
    <t>172</t>
  </si>
  <si>
    <t>962031133</t>
  </si>
  <si>
    <t>Bourání příček z cihel, tvárnic nebo příčkovek z cihel pálených, plných nebo dutých na maltu vápennou nebo vápenocementovou, tl. do 150 mm</t>
  </si>
  <si>
    <t>350</t>
  </si>
  <si>
    <t>(1,43+0,14+1+4,67*2+1,45+1,14*2)*4-0,6*4-0,8*2</t>
  </si>
  <si>
    <t>(2,6+0,2+1,95)*4-0,8*2</t>
  </si>
  <si>
    <t>(6,16+2,58)*4-0,8*2</t>
  </si>
  <si>
    <t>1,632*2,5</t>
  </si>
  <si>
    <t>(5,018-0,2)*2*3,7-0,8*2</t>
  </si>
  <si>
    <t>(4,86+4,63+6,4)*3,7-3*0,8*2</t>
  </si>
  <si>
    <t>2*3,7-0,9*2</t>
  </si>
  <si>
    <t>(5,05+6,58+3,02+4,45)*3,7-0,8*2*3</t>
  </si>
  <si>
    <t>173</t>
  </si>
  <si>
    <t>962032231</t>
  </si>
  <si>
    <t>Bourání zdiva nadzákladového z cihel nebo tvárnic z cihel pálených nebo vápenopískových, na maltu vápennou nebo vápenocementovou, objemu přes 1 m3</t>
  </si>
  <si>
    <t>352</t>
  </si>
  <si>
    <t>(4,14*0,15+4*0,15)*2</t>
  </si>
  <si>
    <t>1.np- příčky tl. 20 cm</t>
  </si>
  <si>
    <t>3,74*(2,65+3,06)/2*0,2-0,8*2*0,2</t>
  </si>
  <si>
    <t>4,66*4,1*0,2-0,8*2*0,2</t>
  </si>
  <si>
    <t>2,55*4*0,2</t>
  </si>
  <si>
    <t>1.np-příčka u výtahu</t>
  </si>
  <si>
    <t>3.np - příčky 20 cm</t>
  </si>
  <si>
    <t>6,58*3,7-1*2</t>
  </si>
  <si>
    <t>174</t>
  </si>
  <si>
    <t>962032241</t>
  </si>
  <si>
    <t>Bourání zdiva nadzákladového z cihel nebo tvárnic z cihel pálených nebo vápenopískových, na maltu cementovou, objemu přes 1 m3</t>
  </si>
  <si>
    <t>582574791</t>
  </si>
  <si>
    <t>1.np- komíny</t>
  </si>
  <si>
    <t>(1,2+1,2)*4*0,5</t>
  </si>
  <si>
    <t>2. np-komíny</t>
  </si>
  <si>
    <t>(1,32+1,22)*3,7*0,5</t>
  </si>
  <si>
    <t>3.np - komíny</t>
  </si>
  <si>
    <t>(1,3+1,281)*3,7*0,5</t>
  </si>
  <si>
    <t>4.np - komín</t>
  </si>
  <si>
    <t>0,5*1,281*(0,2+2,3+0,36+2,102/2)</t>
  </si>
  <si>
    <t>2,2*1,1*0,85</t>
  </si>
  <si>
    <t>175</t>
  </si>
  <si>
    <t>962032641</t>
  </si>
  <si>
    <t>Bourání zdiva nadzákladového z cihel nebo tvárnic komínového z cihel pálených, šamotových nebo vápenopískových nad střechou na maltu cementovou</t>
  </si>
  <si>
    <t>354</t>
  </si>
  <si>
    <t>nadstřešní část</t>
  </si>
  <si>
    <t>2,5*0,5*1,281</t>
  </si>
  <si>
    <t>2,5*1*0,85</t>
  </si>
  <si>
    <t>176</t>
  </si>
  <si>
    <t>962042321</t>
  </si>
  <si>
    <t>Bourání zdiva z betonu prostého nadzákladového objemu přes 1 m3</t>
  </si>
  <si>
    <t>348</t>
  </si>
  <si>
    <t>sociální zařízení 1.PP</t>
  </si>
  <si>
    <t>2,6*(0,1*4+0,825*2+0,975)*2,85</t>
  </si>
  <si>
    <t>1,2*1,165*0,8/2</t>
  </si>
  <si>
    <t>177</t>
  </si>
  <si>
    <t>962081131</t>
  </si>
  <si>
    <t>Bourání zdiva příček nebo vybourání otvorů ze skleněných tvárnic, tl. do 100 mm</t>
  </si>
  <si>
    <t>-294105833</t>
  </si>
  <si>
    <t>1,2*0,5*2</t>
  </si>
  <si>
    <t>schodiště do sklepa</t>
  </si>
  <si>
    <t>1,925*1,7*2</t>
  </si>
  <si>
    <t>178</t>
  </si>
  <si>
    <t>963042819</t>
  </si>
  <si>
    <t>Bourání schodišťových stupňů betonových zhotovených na místě</t>
  </si>
  <si>
    <t>-422240182</t>
  </si>
  <si>
    <t>179</t>
  </si>
  <si>
    <t>964035111</t>
  </si>
  <si>
    <t>Bourání cihelných klenbových pásů jakéhokoliv průřezu</t>
  </si>
  <si>
    <t>360</t>
  </si>
  <si>
    <t>1.np - 1.pp - poz. 01</t>
  </si>
  <si>
    <t>1,65*2,55*0,25</t>
  </si>
  <si>
    <t>poz.3</t>
  </si>
  <si>
    <t>0,4*0,4*0,25*2</t>
  </si>
  <si>
    <t>180</t>
  </si>
  <si>
    <t>964061331</t>
  </si>
  <si>
    <t>Uvolnění zhlaví trámu při jeho výměně pro jakoukoliv délku uložení, ze zdiva cihelného, o průřezu zhlaví do 0,05 m2</t>
  </si>
  <si>
    <t>364</t>
  </si>
  <si>
    <t>181</t>
  </si>
  <si>
    <t>964073221</t>
  </si>
  <si>
    <t>Vybourání válcovaných nosníků uložených ve zdivu cihelném délky do 4 m, hmotnosti do 20 kg/m</t>
  </si>
  <si>
    <t>546562093</t>
  </si>
  <si>
    <t>střecha sklep</t>
  </si>
  <si>
    <t>2,03*7*0,0104</t>
  </si>
  <si>
    <t>182</t>
  </si>
  <si>
    <t>965042121</t>
  </si>
  <si>
    <t>Bourání mazanin betonových nebo z litého asfaltu tl. do 100 mm, plochy do 1 m2</t>
  </si>
  <si>
    <t>964676574</t>
  </si>
  <si>
    <t>1.np-poz. 06</t>
  </si>
  <si>
    <t>0,4*0,4*2*0,06</t>
  </si>
  <si>
    <t>2.np-poz.03,04</t>
  </si>
  <si>
    <t>0,4*0,4*0,06</t>
  </si>
  <si>
    <t>0,15*0,15*0,1</t>
  </si>
  <si>
    <t>3.np - poz. 03,04</t>
  </si>
  <si>
    <t>0,2*0,2*0,1</t>
  </si>
  <si>
    <t>183</t>
  </si>
  <si>
    <t>965042141</t>
  </si>
  <si>
    <t>Bourání mazanin betonových nebo z litého asfaltu tl. do 100 mm, plochy přes 4 m2</t>
  </si>
  <si>
    <t>519815432</t>
  </si>
  <si>
    <t>1.pp - bourání podlah pro sanační opatření</t>
  </si>
  <si>
    <t>(48+14,5+13,55+64,8+66,19+27,65+46,17+6,77+4,63+14,72+65,13+(2,85*3,9+(3,631-2,85)*3,9/2)+19,85+15,51)*0,06</t>
  </si>
  <si>
    <t>2,1*0,86*0,1</t>
  </si>
  <si>
    <t>(18+23,8+18,83+44,45+77+14,95+17,6+12,75+20,4+5,85+1,5+1,2+8,6-13,21-11,51+5,1*0,2*3+13,57*0,25*2+7*0,15*2)*0,06</t>
  </si>
  <si>
    <t>184</t>
  </si>
  <si>
    <t>965045112</t>
  </si>
  <si>
    <t>Bourání potěrů tl. do 50 mm cementových nebo pískocementových, plochy do 4 m2</t>
  </si>
  <si>
    <t>-1441010041</t>
  </si>
  <si>
    <t>Součet</t>
  </si>
  <si>
    <t>185</t>
  </si>
  <si>
    <t>965046111</t>
  </si>
  <si>
    <t>Broušení stávajících betonových podlah úběr do 3 mm</t>
  </si>
  <si>
    <t>370</t>
  </si>
  <si>
    <t>24,13+133+15,56+20,13+5,17+7+9,4+12,44+6,45+9,4+16,6+21,27+4,05+5,36+34,87+37,7+9,25+5+31,43+14,79+6,06+0,9+0,97+1,84+1,43+9,27</t>
  </si>
  <si>
    <t>14,56+18,34+8,97+24,86+22,47+17,16+32,28+30,52+20,7+30,6+12,5+9,3</t>
  </si>
  <si>
    <t>8,22+40,6+15+7,37+6,72+6,25+1,1+1,1+1,36+17,4+18,44+19,9+2,5+3,33+4,1+1,33+1,2+1,25+20,3+19,1+21,27</t>
  </si>
  <si>
    <t>15,74+27,74+24,18+17,09+19,84+18,11+10,68+6,8+12,62+16,17+18,95+19,2</t>
  </si>
  <si>
    <t>7+21,95+16,2+36,84+16+11,5+6,5+6,8+1,12+1,12+1,43+17,63+18,9+20,75+2,8+4,1+5,3+1,02+1,08+1,13+20,83+19,84+19,87</t>
  </si>
  <si>
    <t>18+23,8+18,83+44,45+77+14,95+17,6+12,75+20,4+5,85+1,5+1,2+8,6+25,33</t>
  </si>
  <si>
    <t>186</t>
  </si>
  <si>
    <t>965048150</t>
  </si>
  <si>
    <t>Dočištění povrchu po vybourání dlažeb, tmel do 50%</t>
  </si>
  <si>
    <t>372</t>
  </si>
  <si>
    <t>187</t>
  </si>
  <si>
    <t>965049111</t>
  </si>
  <si>
    <t>Bourání mazanin Příplatek k cenám za bourání mazanin betonových se svařovanou sítí, tl. do 100 mm</t>
  </si>
  <si>
    <t>-1935434878</t>
  </si>
  <si>
    <t>33,609</t>
  </si>
  <si>
    <t>965081113</t>
  </si>
  <si>
    <t>Bourání podlah z dlaždic bez podkladního lože nebo mazaniny, s jakoukoliv výplní spár půdních, plochy přes 1 m2</t>
  </si>
  <si>
    <t>272</t>
  </si>
  <si>
    <t>172,17</t>
  </si>
  <si>
    <t>189</t>
  </si>
  <si>
    <t>965081713</t>
  </si>
  <si>
    <t>Bourání dlaždic keramických tl. 1 cm, nad 1 m2 ručně, dlaždice keramické</t>
  </si>
  <si>
    <t>368</t>
  </si>
  <si>
    <t>1.PP</t>
  </si>
  <si>
    <t>4,38+1,03+1,03+6,35</t>
  </si>
  <si>
    <t>190</t>
  </si>
  <si>
    <t>965081813</t>
  </si>
  <si>
    <t>Bourání dlaždic teracových tl. nad 1 cm, nad 1 m2</t>
  </si>
  <si>
    <t>268</t>
  </si>
  <si>
    <t>balkon 2.np</t>
  </si>
  <si>
    <t>1,8+1,4*0,3</t>
  </si>
  <si>
    <t>191</t>
  </si>
  <si>
    <t>965082923</t>
  </si>
  <si>
    <t>Odstranění násypu pod podlahami nebo ochranného násypu na střechách tl. do 100 mm, plochy přes 2 m2</t>
  </si>
  <si>
    <t>1370007594</t>
  </si>
  <si>
    <t>1.pp - odstranění zásypu pro sanační opatření</t>
  </si>
  <si>
    <t>(48+14,5+13,55+64,8+66,19+27,65+46,17+6,77+4,63+14,72+65,13+(2,85*3,9+(3,631-2,85)*3,9/2)+19,85+15,51)*0,1</t>
  </si>
  <si>
    <t>(18+23,8+18,83+44,45+77+14,95+17,6+12,75+20,4+5,85+1,5+1,2+8,6-13,21-11,51+5,1*0,2*3+13,57*0,25*2+7*0,15*2)*0,08</t>
  </si>
  <si>
    <t>172,17*0,1</t>
  </si>
  <si>
    <t>192</t>
  </si>
  <si>
    <t>965082932</t>
  </si>
  <si>
    <t>Odstranění násypu tl. do 20 cm, plocha do 2 m2</t>
  </si>
  <si>
    <t>366</t>
  </si>
  <si>
    <t>1.np-poz.06-strop-VZT</t>
  </si>
  <si>
    <t>0,4*0,4*0,2*2</t>
  </si>
  <si>
    <t>2.np-poz. 03,04</t>
  </si>
  <si>
    <t>0,4*0,4*0,2</t>
  </si>
  <si>
    <t>0,20*0,2*0,2</t>
  </si>
  <si>
    <t>193</t>
  </si>
  <si>
    <t>965082933</t>
  </si>
  <si>
    <t>Odstranění násypu pod podlahami nebo ochranného násypu na střechách tl. do 200 mm, plochy přes 2 m2</t>
  </si>
  <si>
    <t>1207479561</t>
  </si>
  <si>
    <t>2,1*0,86*0,2</t>
  </si>
  <si>
    <t>194</t>
  </si>
  <si>
    <t>965083131</t>
  </si>
  <si>
    <t>Odstranění násypu mezi stropními trámy tl. přes 200 mm jakékoliv plochy</t>
  </si>
  <si>
    <t>-1550527722</t>
  </si>
  <si>
    <t>(18+23,8+18,83+44,45+77+14,95+17,6+12,75+20,4+5,85+1,5+1,2+8,6-13,21-11,51+5,1*0,2*3+13,57*0,25*2+7*0,15*2)*0,30</t>
  </si>
  <si>
    <t>-0,27*0,25*5,6*15-0,1*0,12*5,6*14</t>
  </si>
  <si>
    <t>-0,27*0,25*7,08*25-0,1*0,12*7,08*24</t>
  </si>
  <si>
    <t>172,17*0,30</t>
  </si>
  <si>
    <t>-0,25*0,15*5,55*16-0,1*0,12*5,55*15</t>
  </si>
  <si>
    <t>-0,25*0,15*12-0,1*0,12*11</t>
  </si>
  <si>
    <t>195</t>
  </si>
  <si>
    <t>967031132</t>
  </si>
  <si>
    <t>Přisekání (špicování) plošné nebo rovných ostění zdiva z cihel pálených rovných ostění, bez odstupu, po hrubém vybourání otvorů, na maltu vápennou nebo vápenocementovou</t>
  </si>
  <si>
    <t>-1103269638</t>
  </si>
  <si>
    <t>(0,45+0,3)*2*0,6*3+0,2*4*0,7*2+(0,4+0,3)*2*(0,7+0,6)+0,65*2,2*2+(0,8+0,3)*2*2*0,7</t>
  </si>
  <si>
    <t>(0,7+0,45)*2*0,65+(0,6+0,5)*2*0,65+(0,8+0,4+1,2+0,5)*2*0,16+(2,2+2*0,5)*1</t>
  </si>
  <si>
    <t>(1,2+2*0,5)*1*2</t>
  </si>
  <si>
    <t>(1+2*0,65)*0,85+2,2*0,55*2*2+2,2*0,55*3+(1,3+2,3*2)*4</t>
  </si>
  <si>
    <t>2,2*0,5*6+(2,65+3,06)/2*0,2*2</t>
  </si>
  <si>
    <t>2,5*0,5*4</t>
  </si>
  <si>
    <t>(1*2+2,3*2)*0,65+2,2*0,3*2+2,2*0,35*2</t>
  </si>
  <si>
    <t>(1*2)*0,65+2,2*0,3*2+2,2*0,35*4</t>
  </si>
  <si>
    <t>2,2*0,25*2</t>
  </si>
  <si>
    <t>196</t>
  </si>
  <si>
    <t>968062244</t>
  </si>
  <si>
    <t>Vybourání dřevěných rámů oken s křídly, dveřních zárubní, vrat, stěn, ostění nebo obkladů rámů oken s křídly jednoduchých, plochy do 1 m2</t>
  </si>
  <si>
    <t>374</t>
  </si>
  <si>
    <t>0,89*0,88+0,89*0,96</t>
  </si>
  <si>
    <t>197</t>
  </si>
  <si>
    <t>968062245</t>
  </si>
  <si>
    <t>Vybourání dřevěných rámů oken s křídly, dveřních zárubní, vrat, stěn, ostění nebo obkladů rámů oken s křídly jednoduchých, plochy do 2 m2</t>
  </si>
  <si>
    <t>376</t>
  </si>
  <si>
    <t>1,15*1*2</t>
  </si>
  <si>
    <t>198</t>
  </si>
  <si>
    <t>968062246</t>
  </si>
  <si>
    <t>Vybourání dřevěných rámů oken s křídly, dveřních zárubní, vrat, stěn, ostění nebo obkladů rámů oken s křídly jednoduchých, plochy do 4 m2</t>
  </si>
  <si>
    <t>378</t>
  </si>
  <si>
    <t>výplně oken</t>
  </si>
  <si>
    <t>1,28*2,3*11+1,48*2,3+1,3*2,3</t>
  </si>
  <si>
    <t>1,28*2,3*16</t>
  </si>
  <si>
    <t>1,3*2,3*9</t>
  </si>
  <si>
    <t>1,28*2,3*17</t>
  </si>
  <si>
    <t>199</t>
  </si>
  <si>
    <t>968062456</t>
  </si>
  <si>
    <t>Vybourání dřevěných rámů oken s křídly, dveřních zárubní, vrat, stěn, ostění nebo obkladů dveřních zárubní, plochy přes 2 m2</t>
  </si>
  <si>
    <t>380</t>
  </si>
  <si>
    <t>1.np-vchod</t>
  </si>
  <si>
    <t>1,46*3,6</t>
  </si>
  <si>
    <t>2.np-balkon</t>
  </si>
  <si>
    <t>1,3*3,31</t>
  </si>
  <si>
    <t>200</t>
  </si>
  <si>
    <t>968072455</t>
  </si>
  <si>
    <t>Vybourání kovových rámů oken s křídly, dveřních zárubní, vrat, stěn, ostění nebo obkladů dveřních zárubní, plochy do 2 m2</t>
  </si>
  <si>
    <t>388</t>
  </si>
  <si>
    <t>ocelové zárubně</t>
  </si>
  <si>
    <t>0,9*2*5</t>
  </si>
  <si>
    <t>13*0,8*2+4*0,6*2</t>
  </si>
  <si>
    <t>1*0,9*2+24*0,8*2+7*0,6*2</t>
  </si>
  <si>
    <t>10*0,8*2+2*0,6*2</t>
  </si>
  <si>
    <t>201</t>
  </si>
  <si>
    <t>968072456</t>
  </si>
  <si>
    <t>Vybourání kovových rámů oken s křídly, dveřních zárubní, vrat, stěn, ostění nebo obkladů dveřních zárubní, plochy přes 2 m2</t>
  </si>
  <si>
    <t>-255503790</t>
  </si>
  <si>
    <t>dveřní zárubně</t>
  </si>
  <si>
    <t>7*1,35</t>
  </si>
  <si>
    <t>3*1,35</t>
  </si>
  <si>
    <t>2*1,35</t>
  </si>
  <si>
    <t>1*1,35</t>
  </si>
  <si>
    <t>202</t>
  </si>
  <si>
    <t>96801</t>
  </si>
  <si>
    <t>Vybourání stávajících kovovývh revizních dvířek, na fasádě budovy</t>
  </si>
  <si>
    <t>392</t>
  </si>
  <si>
    <t>203</t>
  </si>
  <si>
    <t>96802</t>
  </si>
  <si>
    <t>Zvětšení otvoru HUP</t>
  </si>
  <si>
    <t>1236762695</t>
  </si>
  <si>
    <t>204</t>
  </si>
  <si>
    <t>96803</t>
  </si>
  <si>
    <t>Vybourání požárních hydrantů</t>
  </si>
  <si>
    <t>394</t>
  </si>
  <si>
    <t>205</t>
  </si>
  <si>
    <t>96804</t>
  </si>
  <si>
    <t>Vybourání elektro rozvaděče</t>
  </si>
  <si>
    <t>396</t>
  </si>
  <si>
    <t>Prorážení otvorů a ostatní bourací práce</t>
  </si>
  <si>
    <t>206</t>
  </si>
  <si>
    <t>971028561</t>
  </si>
  <si>
    <t>Vybourání otvorů ve zdivu základovém nebo nadzákladovém kamenném, smíšeném smíšeném, plochy do 1 m2, tl. do 600 mm</t>
  </si>
  <si>
    <t>422</t>
  </si>
  <si>
    <t>0,45*0,3*3</t>
  </si>
  <si>
    <t>207</t>
  </si>
  <si>
    <t>971028581</t>
  </si>
  <si>
    <t>Vybourání otvorů ve zdivu základovém nebo nadzákladovém kamenném, smíšeném smíšeném, plochy do 1 m2, tl. do 900 mm</t>
  </si>
  <si>
    <t>412</t>
  </si>
  <si>
    <t>0,8*0,3*2*0,7</t>
  </si>
  <si>
    <t>0,65*0,6*0,5+0,7*0,45*0,7+0,8*0,3*0,7</t>
  </si>
  <si>
    <t>0,9*2,2*0,65</t>
  </si>
  <si>
    <t>208</t>
  </si>
  <si>
    <t>971033561</t>
  </si>
  <si>
    <t>Vybourání otvorů ve zdivu základovém nebo nadzákladovém z cihel, tvárnic, příčkovek z cihel pálených na maltu vápennou nebo vápenocementovou plochy do 1 m2, tl. do 600 mm</t>
  </si>
  <si>
    <t>565549705</t>
  </si>
  <si>
    <t>0,382*2,2*0,5</t>
  </si>
  <si>
    <t>1*2,2*0,5</t>
  </si>
  <si>
    <t>209</t>
  </si>
  <si>
    <t>971033591</t>
  </si>
  <si>
    <t>Vybourání otvorů ve zdivu základovém nebo nadzákladovém z cihel, tvárnic, příčkovek z cihel pálených na maltu vápennou nebo vápenocementovou plochy do 1 m2, tl. přes 900 mm</t>
  </si>
  <si>
    <t>414</t>
  </si>
  <si>
    <t>(1*0,35*0,5+1,2*0,5*0,65)*2</t>
  </si>
  <si>
    <t>2,2*0,5*1,05</t>
  </si>
  <si>
    <t>210</t>
  </si>
  <si>
    <t>971033631</t>
  </si>
  <si>
    <t>Vybourání otvorů ve zdivu základovém nebo nadzákladovém z cihel, tvárnic, příčkovek z cihel pálených na maltu vápennou nebo vápenocementovou plochy do 4 m2, tl. do 150 mm</t>
  </si>
  <si>
    <t>398848334</t>
  </si>
  <si>
    <t>3.np-3.05</t>
  </si>
  <si>
    <t>0,8*2,05</t>
  </si>
  <si>
    <t>211</t>
  </si>
  <si>
    <t>971033641</t>
  </si>
  <si>
    <t>Vybourání otvorů ve zdivu základovém nebo nadzákladovém z cihel, tvárnic, příčkovek z cihel pálených na maltu vápennou nebo vápenocementovou plochy do 4 m2, tl. do 300 mm</t>
  </si>
  <si>
    <t>682609615</t>
  </si>
  <si>
    <t>212</t>
  </si>
  <si>
    <t>971033651</t>
  </si>
  <si>
    <t>Vybourání otvorů ve zdivu základovém nebo nadzákladovém z cihel, tvárnic, příčkovek z cihel pálených na maltu vápennou nebo vápenocementovou plochy do 4 m2, tl. do 600 mm</t>
  </si>
  <si>
    <t>-33049588</t>
  </si>
  <si>
    <t>0,94*2,2*0,5*2+0,9*2,2*0,5</t>
  </si>
  <si>
    <t>0,87*2,2*0,5</t>
  </si>
  <si>
    <t>3*2,5*0,5-0,8*2*0,5</t>
  </si>
  <si>
    <t>2,795*2,5*0,5</t>
  </si>
  <si>
    <t>2.NP</t>
  </si>
  <si>
    <t>(0,235*2,2+0,9*2,2+2,1*2,2)*0,3-1,1*2*0,3</t>
  </si>
  <si>
    <t>1,25*2,2*0,35</t>
  </si>
  <si>
    <t>0,9*2,2*0,35</t>
  </si>
  <si>
    <t>213</t>
  </si>
  <si>
    <t>971033681</t>
  </si>
  <si>
    <t>Vybourání otvorů ve zdivu základovém nebo nadzákladovém z cihel, tvárnic, příčkovek z cihel pálených na maltu vápennou nebo vápenocementovou plochy do 4 m2, tl. do 900 mm</t>
  </si>
  <si>
    <t>1522998933</t>
  </si>
  <si>
    <t>1,3*2,3*4*0,85</t>
  </si>
  <si>
    <t>1*0,65*0,85</t>
  </si>
  <si>
    <t>2. np</t>
  </si>
  <si>
    <t>1,6*2,3*0,25+1,3*2,3*0,4</t>
  </si>
  <si>
    <t>1*1*0,65*2</t>
  </si>
  <si>
    <t>1,624*2,3*0,1+1,3*(2,3-0,8)*0,45</t>
  </si>
  <si>
    <t>1*1*0,55*2</t>
  </si>
  <si>
    <t>214</t>
  </si>
  <si>
    <t>971035531</t>
  </si>
  <si>
    <t>Vybourání otvorů ve zdivu základovém nebo nadzákladovém z cihel, tvárnic, příčkovek z cihel pálených na maltu cementovou plochy do 1 m2, tl. do 150 mm</t>
  </si>
  <si>
    <t>410</t>
  </si>
  <si>
    <t>(0,8*0,4+1,2*0,5)</t>
  </si>
  <si>
    <t>215</t>
  </si>
  <si>
    <t>972055491</t>
  </si>
  <si>
    <t>Vybourání otvorů stropy prefa duté 1 m2, nad 12 cm</t>
  </si>
  <si>
    <t>426</t>
  </si>
  <si>
    <t>0,3*0,3*2*0,5</t>
  </si>
  <si>
    <t>216</t>
  </si>
  <si>
    <t>972085391</t>
  </si>
  <si>
    <t>Vybourání otvorů v podhledu stropu rabicovém, z pletiva nebo moniérovém rabicovém nebo z pletiva keramid, plochy do 0,25 m2</t>
  </si>
  <si>
    <t>-1583974235</t>
  </si>
  <si>
    <t>217</t>
  </si>
  <si>
    <t>973021511</t>
  </si>
  <si>
    <t>Vysekání výklenků nebo kapes ve zdivu z kamene výklenků, pohledové plochy přes 0,25 m2</t>
  </si>
  <si>
    <t>424</t>
  </si>
  <si>
    <t>1.pp-poz 07,08</t>
  </si>
  <si>
    <t>0,6*0,6*0,25</t>
  </si>
  <si>
    <t>0,6*0,77*0,25</t>
  </si>
  <si>
    <t>218</t>
  </si>
  <si>
    <t>973031151</t>
  </si>
  <si>
    <t>Vysekání výklenků nebo kapes ve zdivu z cihel na maltu vápennou nebo vápenocementovou výklenků, pohledové plochy přes 0,25 m2</t>
  </si>
  <si>
    <t>418</t>
  </si>
  <si>
    <t xml:space="preserve">1.np - poz. 07 , 08                 </t>
  </si>
  <si>
    <t>2.np - poz. 05,06</t>
  </si>
  <si>
    <t>3.np - poz. 05</t>
  </si>
  <si>
    <t>0,77*0,25*0,32</t>
  </si>
  <si>
    <t>1.np - det.18</t>
  </si>
  <si>
    <t>2,5*(0,18*0,18)*2*4</t>
  </si>
  <si>
    <t>219</t>
  </si>
  <si>
    <t>973031325</t>
  </si>
  <si>
    <t>Vysekání výklenků nebo kapes ve zdivu z cihel na maltu vápennou nebo vápenocementovou kapes, plochy do 0,10 m2, hl. do 300 mm</t>
  </si>
  <si>
    <t>232608700</t>
  </si>
  <si>
    <t xml:space="preserve">šachty VZT </t>
  </si>
  <si>
    <t>220</t>
  </si>
  <si>
    <t>973031345</t>
  </si>
  <si>
    <t>Vysekání výklenků nebo kapes ve zdivu z cihel na maltu vápennou nebo vápenocementovou kapes, plochy do 0,25 m2, hl. do 300 mm</t>
  </si>
  <si>
    <t>420</t>
  </si>
  <si>
    <t>221</t>
  </si>
  <si>
    <t>974042553</t>
  </si>
  <si>
    <t>Vysekání rýh v betonové nebo jiné monolitické dlažbě s betonovým podkladem do hl. 100 mm a šířky do 100 mm</t>
  </si>
  <si>
    <t>-802450420</t>
  </si>
  <si>
    <t>(3,47+3,018+2*1,3+0,6+0,5)-0,8-0,6*3</t>
  </si>
  <si>
    <t>(3,47+5,05+3,118+1,3*2+0,6+0,5)-0,8-0,6*3</t>
  </si>
  <si>
    <t>(2,6+1+1,896+2,62+1,171+1,194)-0,8-0,6*4</t>
  </si>
  <si>
    <t>((4,78+0,1+1,7)*2+3,981)-3*0,9</t>
  </si>
  <si>
    <t>(3,308+1,53+1,97+1,53+0,5+0,98+1,07+1,4+1,09+1,2)-0,6*2-0,8*3</t>
  </si>
  <si>
    <t>222</t>
  </si>
  <si>
    <t>974042555</t>
  </si>
  <si>
    <t>Vysekání rýh v betonové nebo jiné monolitické dlažbě s betonovým podkladem do hl. 100 mm a šířky do 200 mm</t>
  </si>
  <si>
    <t>-524256311</t>
  </si>
  <si>
    <t>(1,43+0,14+1+4,67*2+1,45+1,14*2)-0,6-0,8</t>
  </si>
  <si>
    <t>(2,6+0,2+1,95)-0,8</t>
  </si>
  <si>
    <t>(6,16+2,58)-0,8</t>
  </si>
  <si>
    <t>1,632</t>
  </si>
  <si>
    <t>(5,018-0,2)*2-0,8</t>
  </si>
  <si>
    <t>(4,86+4,63+6,4)-3*0,8</t>
  </si>
  <si>
    <t>2-0,9</t>
  </si>
  <si>
    <t>(5,05+6,58+3,02+4,45)-0,8*3</t>
  </si>
  <si>
    <t>3,74-0,8</t>
  </si>
  <si>
    <t>4,66-0,8</t>
  </si>
  <si>
    <t>2,55</t>
  </si>
  <si>
    <t>6,58-1</t>
  </si>
  <si>
    <t>0,9</t>
  </si>
  <si>
    <t>223</t>
  </si>
  <si>
    <t>974031664</t>
  </si>
  <si>
    <t>Vysekání rýh ve zdivu cihelném na maltu vápennou nebo vápenocementovou pro vtahování nosníků do zdí, před vybouráním otvoru do hl. 150 mm, při v. nosníku do 150 mm</t>
  </si>
  <si>
    <t>1237422757</t>
  </si>
  <si>
    <t>1.pp - 01</t>
  </si>
  <si>
    <t>0,6/0,15*7*1,1</t>
  </si>
  <si>
    <t>0,65/0,15*1,1</t>
  </si>
  <si>
    <t>0,7/0,15*1,1</t>
  </si>
  <si>
    <t>0,85/0,15*1,6</t>
  </si>
  <si>
    <t>0,85/0,15*4*1,9</t>
  </si>
  <si>
    <t>2.np-01,03</t>
  </si>
  <si>
    <t>0,65/0,15*1,6*2</t>
  </si>
  <si>
    <t>0,3/0,15*1,5*4</t>
  </si>
  <si>
    <t>3.np-01</t>
  </si>
  <si>
    <t>0,55/0,15*1,6*2</t>
  </si>
  <si>
    <t>224</t>
  </si>
  <si>
    <t>974031666</t>
  </si>
  <si>
    <t>Vysekání rýh ve zdivu cihelném na maltu vápennou nebo vápenocementovou pro vtahování nosníků do zdí, před vybouráním otvoru do hl. 150 mm, při v. nosníku do 250 mm</t>
  </si>
  <si>
    <t>612289964</t>
  </si>
  <si>
    <t>1.pp-02</t>
  </si>
  <si>
    <t>1/0,15*1,8*2</t>
  </si>
  <si>
    <t>0,5/0,15*1,5*7</t>
  </si>
  <si>
    <t>0,5/0,15*2,5*1</t>
  </si>
  <si>
    <t>0,5/0,15*3,4*1</t>
  </si>
  <si>
    <t>2.np-04</t>
  </si>
  <si>
    <t>0,35/0,15*1,9*3</t>
  </si>
  <si>
    <t>3.np - 02,03</t>
  </si>
  <si>
    <t>0,55/0,15*2,1*1</t>
  </si>
  <si>
    <t>0,3/0,15*1,6*7</t>
  </si>
  <si>
    <t>0,25/0,15*0,18+0,2*0,25/0,15*0,24+0,25/0,15*1,5*0,24</t>
  </si>
  <si>
    <t>3.np - strop v m.3.01</t>
  </si>
  <si>
    <t>1,57+1,714</t>
  </si>
  <si>
    <t>225</t>
  </si>
  <si>
    <t>974031668</t>
  </si>
  <si>
    <t>Vysekání rýh ve zdivu cihelném na maltu vápennou nebo vápenocementovou pro vtahování nosníků do zdí, před vybouráním otvoru do hl. 150 mm, při v. nosníku do 350 mm</t>
  </si>
  <si>
    <t>-1939385937</t>
  </si>
  <si>
    <t>0,85/0,15*2,8</t>
  </si>
  <si>
    <t>0,5/0,15*3,8*1</t>
  </si>
  <si>
    <t>2.np - 02</t>
  </si>
  <si>
    <t>0,65/0,15*2,2*1</t>
  </si>
  <si>
    <t>226</t>
  </si>
  <si>
    <t>975043111</t>
  </si>
  <si>
    <t>Jednořadové podchycení stropů pro osazení nosníků dřevěnou výztuhou v. podchycení do 3,5 m, a při zatížení hmotností do 750 kg/m</t>
  </si>
  <si>
    <t>-705011060</t>
  </si>
  <si>
    <t>1.pp-poz.03</t>
  </si>
  <si>
    <t>0,5*3*2</t>
  </si>
  <si>
    <t>S01,05,07</t>
  </si>
  <si>
    <t>0,95*24*2</t>
  </si>
  <si>
    <t>0,97*15*2</t>
  </si>
  <si>
    <t>0,97*11*2</t>
  </si>
  <si>
    <t>227</t>
  </si>
  <si>
    <t>976085211</t>
  </si>
  <si>
    <t>Vybourání drobných zámečnických a jiných konstrukcí kanalizačních rámů litinových, z rýhovaného plechu nebo betonových včetně poklopů nebo mříží, plochy do 0,30 m2</t>
  </si>
  <si>
    <t>-817713342</t>
  </si>
  <si>
    <t>228</t>
  </si>
  <si>
    <t>977311112</t>
  </si>
  <si>
    <t>Řezání stávajících betonových mazanin bez vyztužení hloubky přes 50 do 100 mm</t>
  </si>
  <si>
    <t>1094093244</t>
  </si>
  <si>
    <t>(0,4+0,4)*2*2</t>
  </si>
  <si>
    <t>2.np-poz.03</t>
  </si>
  <si>
    <t>(0,4+0,4)*2</t>
  </si>
  <si>
    <t>229</t>
  </si>
  <si>
    <t>977331113</t>
  </si>
  <si>
    <t>Zvětšení komínového průduchu frézováním zdiva z cihel plných pálených maximální hloubky frézování přes 10 do 30 mm</t>
  </si>
  <si>
    <t>-1441295728</t>
  </si>
  <si>
    <t>3*19</t>
  </si>
  <si>
    <t>978011191</t>
  </si>
  <si>
    <t>Otlučení vápenných nebo vápenocementových omítek vnitřních ploch stropů, v rozsahu přes 50 do 100 %</t>
  </si>
  <si>
    <t>-1084849604</t>
  </si>
  <si>
    <t>1.pp - bourání omítek klenbových stropů pro sanační opatření</t>
  </si>
  <si>
    <t>(48+14,5+13,55+64,8+66,19+27,65+46,17+6,77+4,63+14,72+65,13+(2,85*3,9+(3,631-2,85)*3,9/2)+19,85+15,51)*1,1</t>
  </si>
  <si>
    <t>oprava omítek komínů</t>
  </si>
  <si>
    <t>231</t>
  </si>
  <si>
    <t>978013191</t>
  </si>
  <si>
    <t>Otlučení vápenných nebo vápenocementových omítek vnitřních ploch stěn s vyškrabáním spar, s očištěním zdiva, v rozsahu přes 50 do 100 %</t>
  </si>
  <si>
    <t>404</t>
  </si>
  <si>
    <t>1pp-0.01</t>
  </si>
  <si>
    <t>(1,8+1,932+17*2+10*2)*3,08-0,8*2*9</t>
  </si>
  <si>
    <t>1.pp-0.04</t>
  </si>
  <si>
    <t>(4,5+2,85)*2*2,7-0,8*2+(1,5+2,2*2)*0,55</t>
  </si>
  <si>
    <t>1.pp-0.05</t>
  </si>
  <si>
    <t>(4,299*2+0,3*2+0,65*2+4,662*2+6,196*2+0,224*2)*2,7-0,4*0,4-2,2*0,5-1,2*0,5-0,8*0,4-0,8*2+(1,2+2*2,2)*0,55</t>
  </si>
  <si>
    <t>1.pp-0.06</t>
  </si>
  <si>
    <t>(4,3*2+0,184*2+0,65*2+4,66*2+6,18*2+0,32*2)*2,7-1,2*0,5*2-1,2*0,5-0,8*0,4-0,8*2+(2,2*2+4,84)*0,55</t>
  </si>
  <si>
    <t>1.pp-0.07</t>
  </si>
  <si>
    <t>(5,26*2+0,3*2+0,44*2+0,6*2+(1,55*2+2,352*2))*2,37-0,8*2*2</t>
  </si>
  <si>
    <t>1.pp-0.08</t>
  </si>
  <si>
    <t xml:space="preserve">(4,68+0,65+2,05+0,5+5,26+0,3*2)*2*2,7-0,8*2 </t>
  </si>
  <si>
    <t>1.pp-0.9</t>
  </si>
  <si>
    <t>(2,735+2,66+2,3+0,85+1,45+0,62)*2,7+(1,2+2,1*2)*0,3-0,8*2</t>
  </si>
  <si>
    <t>1.pp-0.10</t>
  </si>
  <si>
    <t>(2,735+1,825+1,42+1,866+0,65)*2,7+(1+2)*0,3-0,8*2</t>
  </si>
  <si>
    <t>1.pp - 0.11</t>
  </si>
  <si>
    <t>((0,6+0,8)*2+1,63+1,35*2+1,05*2+4,517*2+1,63)*2,7-0,9*2-0,8*2*3+2,1*0,3*2+2,4*0,3</t>
  </si>
  <si>
    <t>1.pp-0.12,0.13,0.14,0.15</t>
  </si>
  <si>
    <t>(2,85+3,631+2*0,2+2*0,65+3,9*1,2)*(3,5-0,85)</t>
  </si>
  <si>
    <t>(3,3+3,9+2*0,3)*2*2,7</t>
  </si>
  <si>
    <t>(2,9+3,9+2*0,3)*2*2,7</t>
  </si>
  <si>
    <t>(3,05+3,9+2*0,3)*2*2,7</t>
  </si>
  <si>
    <t>0,65*2*2+(1,5+2*2,1)*0,3*2</t>
  </si>
  <si>
    <t>1.pp-0.16,0.17</t>
  </si>
  <si>
    <t>(2,65+1,06*2+2*0,3+2*0,65+4,63*4-2,05+2,85*2+3,35*2+0,4)*2,7+(1,4+2*2,1)*0,6</t>
  </si>
  <si>
    <t>Mezisoučet</t>
  </si>
  <si>
    <t>1.NP</t>
  </si>
  <si>
    <t>((9,75+13,66)*2+(5,1+4,76+2,5)*2+6,16*6)*4,1+2,285*0,3*2</t>
  </si>
  <si>
    <t>-1,28*2,3*6-1,46*3,6-1,28*2,3*4-3,74*3-1,35*2-2,36*3,6-3,795*2,5*2-3*2,5-0,8*2</t>
  </si>
  <si>
    <t>(3,32+4,52)*2*4,1-3,74*3</t>
  </si>
  <si>
    <t>(2,5*2+5,71+1,88*2+1,95*2+1,82*2+1,96*2)*4,1-1,35*1,97*5</t>
  </si>
  <si>
    <t>(1,774+2*3,6)*0,445+(1,82+2*3,7)*1,17</t>
  </si>
  <si>
    <t>(14,735*2+0,5+2,06+1,895*4+1,83)*4,1-1,895*3,77*4-1,83*3,58-0,9*2-1,45*2-0,8*2-1,4*2,05-1,4*1,97-0,9*2,2-(1,2*2*4)-(1,25+0,87+0,9*0,9)*2,2</t>
  </si>
  <si>
    <t>(4,82*4+7,5*2+2,55+3,14)*4,1-(1,35+1,3*3)*2,3-0,8*2*3-1,45*2-1*2,2-1,25*2</t>
  </si>
  <si>
    <t>(1,69+2,85+4,812+4,67)*4,1-3,91*2,9-1,3*2,3-1,4*2</t>
  </si>
  <si>
    <t>(4,1+4,67)*2*4,1-3,91*2,9-1,48*2,3-0,8*2-0,9*2,2</t>
  </si>
  <si>
    <t>(1,3+2*2,3)*0,6+(3,91+2,96*2)*0,3+(0,8+2,2)*0,25+(1,3+2*2,3)*0,65</t>
  </si>
  <si>
    <t>(4,67+3,147+0,2+1,45+1,4+1,845)*2*4,1-1,28*2,3-0,96*0,89-1*0,85-0,85*0,89-1,2*2*4-(1,25+0,87+0,9+0,9)*2,2</t>
  </si>
  <si>
    <t>(5,3+5,44+1,9*2+5,72+(2,64+5,45+4,53)*2+2+1,84+2*5)*3,7-0,8*2*8-1,73*3,4-1,87*3*4-0,9*2,2-1,55*2,3</t>
  </si>
  <si>
    <t>(1,84+3,4)*0,83+(1,87+2*3,4)*0,9+(1,82+3,4)*0,35</t>
  </si>
  <si>
    <t>(1,59+5,457+3,88+0,38+1,07+0,93+2,18+0,76)*3,7-0,8*2</t>
  </si>
  <si>
    <t>((4,86+2,85+5+4,72+5)*2+6,4*8)*3,7-0,8*2*5-0,9*2,2-1*2,-1,28*2,3*9-1,3*3,315</t>
  </si>
  <si>
    <t>(0,93+2*2,2+1,25*4+2,2*2*4)*0,25+(1,55+2*2,43)*9*0,3+(1,7+2*3,43)*0,42</t>
  </si>
  <si>
    <t>((3,5+4,54+5,03)*2+4,88*6)*3,7-0,8*2*3-1,28*2,3*6</t>
  </si>
  <si>
    <t>(1,55+2,43*2)*6+(1,1+1,25*2+2,2*2*3)*0,25</t>
  </si>
  <si>
    <t>(14,735*2+0,5+2,06+2)*3,7-0,8*2*5-1,3*2,3-(2,1+0,9+0,235)*2,2-(1,2+1,32)*3,7</t>
  </si>
  <si>
    <t>(3,3+5,018+4,26+1,18+1,66+2,329)*3,7-1,3*2,3-1,6*2,3-0,8*2</t>
  </si>
  <si>
    <t>(1,66+2,3*2)*0,35+(1,25+2*2,2)*0,2</t>
  </si>
  <si>
    <t>(5,018*2+(2,705+1,6+2,213+2,213+1,6)*2)*3,7-1,3*2,3-1*1-0,766*2,3-0,736*1-0,264*1,3-1,186*2,3-(2,1+0,9+0,235)*2,2-(1,32+1,22)*3,7</t>
  </si>
  <si>
    <t>(5,264+2,087+1,94+1,38+2*2)*3,7-0,9*2-1,94*2,34</t>
  </si>
  <si>
    <t>(2,109+1,94+0,828+2,3+2,8+3,756+1,55+0,43)*3,7-1,94*2,34</t>
  </si>
  <si>
    <t>((4,73+3,2+4,79+5,63+4,45)*2+(6,58*6+0,15+0,32))*3,7-1,28*2,3*10-0,8*2*8</t>
  </si>
  <si>
    <t>(1,57+2*3,2)*0,2+(1,94+2*2,34)*0,3+(0,9+2*2)*4*0,25+(1,55+2*(2,3+0,8))*10*0,15</t>
  </si>
  <si>
    <t>((3,34+4,7+5,18)*2+5,1*5)*3,7-0,8*2*3-1,28*2,3*6</t>
  </si>
  <si>
    <t>(1,1+2*2,2)*0,2*3+(1,55+2*(2,3+0,8))*6*0,15</t>
  </si>
  <si>
    <t>(14,735*2+0,5+2,077+2,015)*3,7-0,8*2*5-(2,1+0,9+0,284)*2,2-(1,1281+1,3)*3,7-1,75*3,35-1,3*2,3</t>
  </si>
  <si>
    <t>(1,75+2*3,35)*0,5+(1,64+2*3,1)*0,15</t>
  </si>
  <si>
    <t>(3,7+3,9)*2*3,7+5,32*5*3,7+(2,35+3,671+1,37+1,15*2+0,967+0,845)*3,7-0,8*2*3-1,3*2,3*3</t>
  </si>
  <si>
    <t>(1,1+2*2)*3*0,2+(1,606+1,635+1,636+3,1*6)*0,15</t>
  </si>
  <si>
    <t>(3,45+5,05+4,704+5,204)*3,7-1,3*2,3-1,624*2,3-0,8*2</t>
  </si>
  <si>
    <t>(3,7+3,43+3,47)*2*3,7+5,05*2*3,7-1,3*2,3+6,84*1,3-0,766*2,3-0,736*1-0,264*1,3-(2,1+0,9+0,284)*2,2-(1,281+1,03)*3,7</t>
  </si>
  <si>
    <t>(5,25+0,3+5,64-0,45+3,46+0,24+1,17+1,16*2+(1,24+0,5)*2+1,1+0,58*2+5,9+1,1+1,95+0,5+1,35)*2,66</t>
  </si>
  <si>
    <t>2,02*(5,64+0,3-0,45)/2+5,72*2,02</t>
  </si>
  <si>
    <t>(6,93+0,2)*2*0,784+3,43*(2,66-0,874)/2*2+(2,66-0,787)*(7,13-3,43)*2+2,3*2,66</t>
  </si>
  <si>
    <t>20,597+4,95*2,1*2/2</t>
  </si>
  <si>
    <t>232</t>
  </si>
  <si>
    <t>978015371</t>
  </si>
  <si>
    <t>Otlučení vápenných nebo vápenocementových omítek vnějších ploch s vyškrabáním spar a s očištěním zdiva stupně členitosti 1 a 2, v rozsahu přes 50 do 65 %</t>
  </si>
  <si>
    <t>408</t>
  </si>
  <si>
    <t>fasáda</t>
  </si>
  <si>
    <t>233</t>
  </si>
  <si>
    <t>978019381</t>
  </si>
  <si>
    <t>Otlučení vápenných nebo vápenocementových omítek vnějších ploch s vyškrabáním spar a s očištěním zdiva stupně členitosti 3 až 5, v rozsahu přes 65 do 80 %</t>
  </si>
  <si>
    <t>179811038</t>
  </si>
  <si>
    <t>234</t>
  </si>
  <si>
    <t>978019391</t>
  </si>
  <si>
    <t>Otlučení vápenných nebo vápenocementových omítek vnějších ploch s vyškrabáním spar a s očištěním zdiva stupně členitosti 3 až 5, v rozsahu přes 80 do 100 %</t>
  </si>
  <si>
    <t>650318171</t>
  </si>
  <si>
    <t>otlučení venkovních omítek pro sanační omítku</t>
  </si>
  <si>
    <t>(24,15-1,5+2*0,3+15,36+14,88+12,16+14,51-1,5+2*0,25+14,735)*1</t>
  </si>
  <si>
    <t>235</t>
  </si>
  <si>
    <t>978059541</t>
  </si>
  <si>
    <t>Odsekání obkladů stěn včetně otlučení podkladní omítky až na zdivo z obkládaček vnitřních, z jakýchkoliv materiálů, plochy přes 1 m2</t>
  </si>
  <si>
    <t>-195453456</t>
  </si>
  <si>
    <t>(1,27+1,45)*2*2-0,6*2*2</t>
  </si>
  <si>
    <t>(1,43+1)*2*2-0,6*2</t>
  </si>
  <si>
    <t>(1,14*2+1,4)*2-0,6*2</t>
  </si>
  <si>
    <t>(3,47+1,9)*2*2-0,8*2</t>
  </si>
  <si>
    <t>(3,018+2,07)*2*2-0,8*2-0,6*2*3</t>
  </si>
  <si>
    <t>(1,38+0,84+0,84)*1,3*2*2-0,6*2*3</t>
  </si>
  <si>
    <t>(2,21+1,05)*2*2-0,8*2-0,6*2</t>
  </si>
  <si>
    <t>(1,051+0,375+1,75+2,21)*2-0,6*2</t>
  </si>
  <si>
    <t>(1,5+1,36+1,36+1+1+1)*2*2-3*0,6*2</t>
  </si>
  <si>
    <t>(2,86+1,58)*2*2-0,8*2-0,6*3*2-1,3*(2-0,8)</t>
  </si>
  <si>
    <t>236</t>
  </si>
  <si>
    <t>978071321</t>
  </si>
  <si>
    <t>Odsekání omítky (včetně podkladní) a odstranění tepelné nebo vodotěsné izolace z desek, objemové hmotnosti přes 120 kg/m3, tl. do 50 mm, plochy přes 1 m2</t>
  </si>
  <si>
    <t>744252698</t>
  </si>
  <si>
    <t>4.np- omítka a herakl. desky- stěny a šikmé podhledy</t>
  </si>
  <si>
    <t>(3,95-0,95+2,5+3,45+2,85)*2*2,5+3*0,2*2,5-4*0,8*2*2</t>
  </si>
  <si>
    <t>13,57*2*2,5-0,15*2,5-2*0,8*2*2</t>
  </si>
  <si>
    <t>(3,95+2,5+3,45+2,85+11,1+6,35+2,65)*0,9</t>
  </si>
  <si>
    <t>(5,1-3,46)*2*3*2,5</t>
  </si>
  <si>
    <t>3,46*3*2*0,9+3,46*(2,5-0,9)*3*2*2/2</t>
  </si>
  <si>
    <t>(7-3,43)*2*2*2,5</t>
  </si>
  <si>
    <t>3,43*2*2*0,9+3,43*(2,5-0,9)*2*2/2</t>
  </si>
  <si>
    <t>stropy</t>
  </si>
  <si>
    <t>(1,7*(13,57+0,5))</t>
  </si>
  <si>
    <t>(5,1-3,46)*(13,54+0,24)</t>
  </si>
  <si>
    <t>(7-3,43)*(11,1+6,35+2,65)</t>
  </si>
  <si>
    <t>(6,6+2,21)*1,73+5,6*5,1</t>
  </si>
  <si>
    <t>5,85+1,5+1,2+8,6</t>
  </si>
  <si>
    <t>237</t>
  </si>
  <si>
    <t>979031111</t>
  </si>
  <si>
    <t>Očištení plných cihel od malty vápenocementové</t>
  </si>
  <si>
    <t>-976243127</t>
  </si>
  <si>
    <t>příprava půdních cihel pro 4.03</t>
  </si>
  <si>
    <t>33,5*1,1*0,03</t>
  </si>
  <si>
    <t>Demolice a sanace</t>
  </si>
  <si>
    <t>238</t>
  </si>
  <si>
    <t>985131111</t>
  </si>
  <si>
    <t>Očištění ploch stěn, rubu kleneb a podlah tlakovou vodou</t>
  </si>
  <si>
    <t>751481797</t>
  </si>
  <si>
    <t>33,5*1,1*2</t>
  </si>
  <si>
    <t>239</t>
  </si>
  <si>
    <t>985222101</t>
  </si>
  <si>
    <t>Sbírání a třídění kamene nebo cihel ručně ze suti s očištěním cihel</t>
  </si>
  <si>
    <t>-1083451047</t>
  </si>
  <si>
    <t>240</t>
  </si>
  <si>
    <t>985411111</t>
  </si>
  <si>
    <t>Beztlakové zalití trhlin a dutin aktivovanou maltou</t>
  </si>
  <si>
    <t>461833577</t>
  </si>
  <si>
    <t>1.np - kom. průduchy-poz.21</t>
  </si>
  <si>
    <t>0,2*0,2*2*4</t>
  </si>
  <si>
    <t>997</t>
  </si>
  <si>
    <t>Přesun sutě</t>
  </si>
  <si>
    <t>241</t>
  </si>
  <si>
    <t>997013012</t>
  </si>
  <si>
    <t>Vyklizení ulehlé suti na vzdálenost do 3 m od okraje vyklízeného prostoru nebo s naložením na dopravní prostředek z prostorů o půdorysné ploše přes 15 m2 z výšky (hloubky) do 10 m</t>
  </si>
  <si>
    <t>430</t>
  </si>
  <si>
    <t xml:space="preserve">vyčištění objektu od komunálu a stavebních uleženi </t>
  </si>
  <si>
    <t>242</t>
  </si>
  <si>
    <t>997013156</t>
  </si>
  <si>
    <t>Vnitrostaveništní doprava suti a vybouraných hmot vodorovně do 50 m svisle s omezením mechanizace pro budovy a haly výšky přes 18 do 21 m</t>
  </si>
  <si>
    <t>436</t>
  </si>
  <si>
    <t>243</t>
  </si>
  <si>
    <t>997013219</t>
  </si>
  <si>
    <t>Vnitrostaveništní doprava suti a vybouraných hmot vodorovně do 50 m Příplatek k cenám -3111 až -3217 za zvětšenou vodorovnou dopravu přes vymezenou dopravní vzdálenost za každých dalších i započatých 10 m</t>
  </si>
  <si>
    <t>458</t>
  </si>
  <si>
    <t>1134,469*2 'Přepočtené koeficientem množství</t>
  </si>
  <si>
    <t>244</t>
  </si>
  <si>
    <t>997013312</t>
  </si>
  <si>
    <t>Doprava suti shozem montáž a demontáž shozu výšky přes 10 do 20 m</t>
  </si>
  <si>
    <t>442</t>
  </si>
  <si>
    <t>245</t>
  </si>
  <si>
    <t>997013322</t>
  </si>
  <si>
    <t>Doprava suti shozem montáž a demontáž shozu výšky Příplatek za první a každý další den použití shozu k ceně -3312</t>
  </si>
  <si>
    <t>446</t>
  </si>
  <si>
    <t>16*20+10*40+5*60</t>
  </si>
  <si>
    <t>246</t>
  </si>
  <si>
    <t>997013501</t>
  </si>
  <si>
    <t>Odvoz suti a vybouraných hmot na skládku nebo meziskládku se složením, na vzdálenost do 1 km</t>
  </si>
  <si>
    <t>452</t>
  </si>
  <si>
    <t>247</t>
  </si>
  <si>
    <t>997013509</t>
  </si>
  <si>
    <t>Odvoz suti a vybouraných hmot na skládku nebo meziskládku se složením, na vzdálenost Příplatek k ceně za každý další i započatý 1 km přes 1 km</t>
  </si>
  <si>
    <t>454</t>
  </si>
  <si>
    <t>1134,469*15 'Přepočtené koeficientem množství</t>
  </si>
  <si>
    <t>248</t>
  </si>
  <si>
    <t>997013609</t>
  </si>
  <si>
    <t>Poplatek za uložení stavebního odpadu na skládce (skládkovné) ze směsí nebo oddělených frakcí betonu, cihel a keramických výrobků zatříděného do Katalogu odpadů pod kódem 17 01 07</t>
  </si>
  <si>
    <t>472</t>
  </si>
  <si>
    <t>249</t>
  </si>
  <si>
    <t>997013631</t>
  </si>
  <si>
    <t>Poplatek za uložení stavebního odpadu na skládce (skládkovné) směsného stavebního a demoličního zatříděného do Katalogu odpadů pod kódem 17 09 04</t>
  </si>
  <si>
    <t>1872468844</t>
  </si>
  <si>
    <t>20,528</t>
  </si>
  <si>
    <t>997013635</t>
  </si>
  <si>
    <t>Poplatek za uložení stavebního odpadu na skládce (skládkovné) komunálního zatříděného do Katalogu odpadů pod kódem 20 03 01</t>
  </si>
  <si>
    <t>482</t>
  </si>
  <si>
    <t>12*1,9</t>
  </si>
  <si>
    <t>251</t>
  </si>
  <si>
    <t>997013814</t>
  </si>
  <si>
    <t>Poplatek za uložení stavebního odpadu na skládce (skládkovné) z izolačních materiálů zatříděného do Katalogu odpadů pod kódem 17 06 04</t>
  </si>
  <si>
    <t>466</t>
  </si>
  <si>
    <t>0,2509+0,3091</t>
  </si>
  <si>
    <t>Staveništní přesun hmot</t>
  </si>
  <si>
    <t>998017003</t>
  </si>
  <si>
    <t>Přesun hmot pro budovy občanské výstavby, bydlení, výrobu a služby s omezením mechanizace vodorovná dopravní vzdálenost do 100 m pro budovy s jakoukoliv nosnou konstrukcí výšky přes 12 do 24 m</t>
  </si>
  <si>
    <t>500</t>
  </si>
  <si>
    <t>PSV</t>
  </si>
  <si>
    <t>Práce a dodávky PSV</t>
  </si>
  <si>
    <t>711</t>
  </si>
  <si>
    <t>Izolace proti vodě, vlhkosti a plynům</t>
  </si>
  <si>
    <t>253</t>
  </si>
  <si>
    <t>711111001</t>
  </si>
  <si>
    <t>Provedení izolace proti zemní vlhkosti natěradly a tmely za studena na ploše vodorovné V nátěrem penetračním</t>
  </si>
  <si>
    <t>276</t>
  </si>
  <si>
    <t>1,05*(5,25+1,3)</t>
  </si>
  <si>
    <t>1.pp - 07</t>
  </si>
  <si>
    <t>254</t>
  </si>
  <si>
    <t>711112001</t>
  </si>
  <si>
    <t>Provedení izolace proti zemní vlhkosti natěradly a tmely za studena na ploše svislé S nátěrem penetračním</t>
  </si>
  <si>
    <t>-817455426</t>
  </si>
  <si>
    <t>(1,05*3+0,1+0,95+5,25+1,3)*1,1</t>
  </si>
  <si>
    <t>(0,15+0,7+0,4)*(1,2*2+7)</t>
  </si>
  <si>
    <t>(0,4+5,3+0,3+0,2+4,48+0,44*3+0,65+2,05+5,26-0,9+0,5+2,6+0,3*3+0,65+4,48)*0,15</t>
  </si>
  <si>
    <t>255</t>
  </si>
  <si>
    <t>11163150</t>
  </si>
  <si>
    <t>lak penetrační asfaltový</t>
  </si>
  <si>
    <t>1247664156</t>
  </si>
  <si>
    <t>55,048*0,00025</t>
  </si>
  <si>
    <t>27,804*0,00025</t>
  </si>
  <si>
    <t>0,021*1,025 'Přepočtené koeficientem množství</t>
  </si>
  <si>
    <t>256</t>
  </si>
  <si>
    <t>711141559</t>
  </si>
  <si>
    <t>Provedení izolace proti zemní vlhkosti pásy přitavením NAIP na ploše vodorovné V</t>
  </si>
  <si>
    <t>278</t>
  </si>
  <si>
    <t>257</t>
  </si>
  <si>
    <t>711142559</t>
  </si>
  <si>
    <t>Provedení izolace proti zemní vlhkosti pásy přitavením NAIP na ploše svislé S</t>
  </si>
  <si>
    <t>1665897307</t>
  </si>
  <si>
    <t>šachty VZT - vnější</t>
  </si>
  <si>
    <t>258</t>
  </si>
  <si>
    <t>62853004</t>
  </si>
  <si>
    <t>pás asfaltový natavitelný modifikovaný SBS tl 4,0mm s vložkou ze skleněné tkaniny a spalitelnou PE fólií nebo jemnozrnným minerálním posypem na horním povrchu</t>
  </si>
  <si>
    <t>709157121</t>
  </si>
  <si>
    <t>48,17</t>
  </si>
  <si>
    <t>64,149*1,05 'Přepočtené koeficientem množství</t>
  </si>
  <si>
    <t>259</t>
  </si>
  <si>
    <t>711191001</t>
  </si>
  <si>
    <t>Provedení nátěru adhezního můstku na ploše vodorovné V</t>
  </si>
  <si>
    <t>1197141265</t>
  </si>
  <si>
    <t>2,22</t>
  </si>
  <si>
    <t>260</t>
  </si>
  <si>
    <t>711191011</t>
  </si>
  <si>
    <t>Provedení nátěru adhezního můstku na ploše svislé S</t>
  </si>
  <si>
    <t>369518873</t>
  </si>
  <si>
    <t>0,39</t>
  </si>
  <si>
    <t>261</t>
  </si>
  <si>
    <t>58581220</t>
  </si>
  <si>
    <t>adhezní můstek pod izolační a vyrovnávací lepící hmoty</t>
  </si>
  <si>
    <t>kg</t>
  </si>
  <si>
    <t>1060455525</t>
  </si>
  <si>
    <t>(2,22+0,39)*3</t>
  </si>
  <si>
    <t>262</t>
  </si>
  <si>
    <t>711199101</t>
  </si>
  <si>
    <t>Provedení izolace proti zemní vlhkosti hydroizolační stěrkou doplňků vodotěsné těsnící pásky pro dilatační a styčné spáry</t>
  </si>
  <si>
    <t>-1176050393</t>
  </si>
  <si>
    <t>263</t>
  </si>
  <si>
    <t>59054221</t>
  </si>
  <si>
    <t>páska pružná těsnící hydroizolační š 250mm</t>
  </si>
  <si>
    <t>-1060173460</t>
  </si>
  <si>
    <t>2,6*1,1 'Přepočtené koeficientem množství</t>
  </si>
  <si>
    <t>264</t>
  </si>
  <si>
    <t>711199102</t>
  </si>
  <si>
    <t>Provedení izolace proti zemní vlhkosti hydroizolační stěrkou doplňků vodotěsné těsnící pásky pro vnější a vnitřní roh</t>
  </si>
  <si>
    <t>-1917363817</t>
  </si>
  <si>
    <t>265</t>
  </si>
  <si>
    <t>59054004</t>
  </si>
  <si>
    <t>páska pružná těsnící hydroizolační-roh</t>
  </si>
  <si>
    <t>156675271</t>
  </si>
  <si>
    <t>266</t>
  </si>
  <si>
    <t>59054242</t>
  </si>
  <si>
    <t>páska pružná těsnící hydroizolační -kout</t>
  </si>
  <si>
    <t>1874692024</t>
  </si>
  <si>
    <t>267</t>
  </si>
  <si>
    <t>711461104</t>
  </si>
  <si>
    <t>Provedení izolace proti povrchové a podpovrchové tlakové vodě fóliemi na ploše vodorovné V položenou do asfaltového podkladu natavením</t>
  </si>
  <si>
    <t>-923993048</t>
  </si>
  <si>
    <t>711462104</t>
  </si>
  <si>
    <t>Provedení izolace proti povrchové a podpovrchové tlakové vodě fóliemi na ploše svislé S položenou do asfaltového podkladu natavením</t>
  </si>
  <si>
    <t>-1565207115</t>
  </si>
  <si>
    <t>(1,05*3+0,1+0,95+5,25+1,3)*0,5</t>
  </si>
  <si>
    <t>269</t>
  </si>
  <si>
    <t>28322005</t>
  </si>
  <si>
    <t>fólie hydroizolační pro spodní stavbu mPVC tl 2mm</t>
  </si>
  <si>
    <t>583140885</t>
  </si>
  <si>
    <t>(5,375+6,878)*1,05</t>
  </si>
  <si>
    <t>270</t>
  </si>
  <si>
    <t>711493111</t>
  </si>
  <si>
    <t>Izolace proti podpovrchové a tlakové vodě - ostatní na ploše vodorovné V dvousložkovou na bázi cementu</t>
  </si>
  <si>
    <t>-1890889703</t>
  </si>
  <si>
    <t>271</t>
  </si>
  <si>
    <t>711493121</t>
  </si>
  <si>
    <t>Izolace proti podpovrchové a tlakové vodě - ostatní na ploše svislé S dvousložkovou na bázi cementu</t>
  </si>
  <si>
    <t>-918510148</t>
  </si>
  <si>
    <t>998711203</t>
  </si>
  <si>
    <t>Přesun hmot pro izolace proti vodě, vlhkosti a plynům stanovený procentní sazbou (%) z ceny vodorovná dopravní vzdálenost do 50 m v objektech výšky přes 12 do 60 m</t>
  </si>
  <si>
    <t>%</t>
  </si>
  <si>
    <t>-1388887240</t>
  </si>
  <si>
    <t>712</t>
  </si>
  <si>
    <t>Povlakové krytiny</t>
  </si>
  <si>
    <t>273</t>
  </si>
  <si>
    <t>712331111</t>
  </si>
  <si>
    <t>Provedení povlakové krytiny střech plochých do 10° pásy na sucho podkladní samolepící asfaltový pás</t>
  </si>
  <si>
    <t>1665644318</t>
  </si>
  <si>
    <t>šachty VZT-S04</t>
  </si>
  <si>
    <t>1,3*1,7*2</t>
  </si>
  <si>
    <t>274</t>
  </si>
  <si>
    <t>62852010</t>
  </si>
  <si>
    <t xml:space="preserve">pás asfaltový samolepicí modifikovaný SBS tl 2,5mm s vložkou ze skleněné rohože se  spalitelnou fólií nebo jemnozrnným minerálním posypem nebo textilií na horním povrchu</t>
  </si>
  <si>
    <t>-502908569</t>
  </si>
  <si>
    <t>1,3*1,7*2*1,05</t>
  </si>
  <si>
    <t>275</t>
  </si>
  <si>
    <t>998712103</t>
  </si>
  <si>
    <t>Přesun hmot pro povlakové krytiny stanovený z hmotnosti přesunovaného materiálu vodorovná dopravní vzdálenost do 50 m v objektech výšky přes 12 do 24 m</t>
  </si>
  <si>
    <t>1638939600</t>
  </si>
  <si>
    <t>998712181</t>
  </si>
  <si>
    <t>Přesun hmot pro povlakové krytiny stanovený z hmotnosti přesunovaného materiálu Příplatek k cenám za přesun prováděný bez použití mechanizace pro jakoukoliv výšku objektu</t>
  </si>
  <si>
    <t>-1089893750</t>
  </si>
  <si>
    <t>713</t>
  </si>
  <si>
    <t>Izolace tepelné</t>
  </si>
  <si>
    <t>277</t>
  </si>
  <si>
    <t>713110831</t>
  </si>
  <si>
    <t>Odstranění tepelné izolace stropů nebo podhledů z rohoží, pásů, dílců, desek, bloků připevněných přibitím nebo nastřelením z vláknitých materiálů suchých, tloušťka izolace do 100 mm</t>
  </si>
  <si>
    <t>239675068</t>
  </si>
  <si>
    <t>4. np-stropy</t>
  </si>
  <si>
    <t>713130831</t>
  </si>
  <si>
    <t>Odstranění tepelné izolace stěn a příček z rohoží, pásů, dílců, desek, bloků připevněných přibitím nebo nastřelením z vláknitých materiálů, tloušťka izolace do 100 mm</t>
  </si>
  <si>
    <t>1165039931</t>
  </si>
  <si>
    <t>4.np- omítka a herakl. desky- stěny a šikminy</t>
  </si>
  <si>
    <t>(13,57-0,95)*2,5-4*0,8*2</t>
  </si>
  <si>
    <t>13,57*2,5-2*0,8*2*2</t>
  </si>
  <si>
    <t>279</t>
  </si>
  <si>
    <t>713131155</t>
  </si>
  <si>
    <t>Montáž tepelné izolace stěn rohožemi, pásy, deskami, dílci, bloky (izolační materiál ve specifikaci) vložením dvouvrstvě</t>
  </si>
  <si>
    <t>522</t>
  </si>
  <si>
    <t>podkroví</t>
  </si>
  <si>
    <t>516,418</t>
  </si>
  <si>
    <t>280</t>
  </si>
  <si>
    <t>63141192</t>
  </si>
  <si>
    <t xml:space="preserve">deska tepelně izolační minerální do šikmých střech a stěn  λ=0,036-0,037 tl 140mm</t>
  </si>
  <si>
    <t>524</t>
  </si>
  <si>
    <t>516,418*1,02 'Přepočtené koeficientem množství</t>
  </si>
  <si>
    <t>281</t>
  </si>
  <si>
    <t>63141195</t>
  </si>
  <si>
    <t xml:space="preserve">deska tepelně izolační minerální do šikmých střech a stěn  λ=0,036-0,037 tl 200mm</t>
  </si>
  <si>
    <t>1383760821</t>
  </si>
  <si>
    <t>526,746</t>
  </si>
  <si>
    <t>282</t>
  </si>
  <si>
    <t>998713103</t>
  </si>
  <si>
    <t>Přesun hmot pro izolace tepelné stanovený z hmotnosti přesunovaného materiálu vodorovná dopravní vzdálenost do 50 m v objektech výšky přes 12 m do 24 m</t>
  </si>
  <si>
    <t>526</t>
  </si>
  <si>
    <t>283</t>
  </si>
  <si>
    <t>998713181</t>
  </si>
  <si>
    <t>Přesun hmot pro izolace tepelné stanovený z hmotnosti přesunovaného materiálu Příplatek k cenám za přesun prováděný bez použití mechanizace pro jakoukoliv výšku objektu</t>
  </si>
  <si>
    <t>1807358676</t>
  </si>
  <si>
    <t>721</t>
  </si>
  <si>
    <t>Zdravotechnika - vnitřní kanalizace</t>
  </si>
  <si>
    <t>284</t>
  </si>
  <si>
    <t>721140802</t>
  </si>
  <si>
    <t>Demontáž potrubí z litinových trub odpadních nebo dešťových do DN 100</t>
  </si>
  <si>
    <t>743851124</t>
  </si>
  <si>
    <t>13*3+2*(13-4,6)</t>
  </si>
  <si>
    <t>285</t>
  </si>
  <si>
    <t>721 - 1</t>
  </si>
  <si>
    <t>Stavební přípomoce - vnitřní kanalizace</t>
  </si>
  <si>
    <t>-1652423411</t>
  </si>
  <si>
    <t>odhad % z ceny dodávky vnitřní kanalizace</t>
  </si>
  <si>
    <t>722</t>
  </si>
  <si>
    <t>Zdravotechnika - vnitřní vodovod</t>
  </si>
  <si>
    <t>286</t>
  </si>
  <si>
    <t>722 - 1</t>
  </si>
  <si>
    <t>Stavební přípomoce - vnitřní vodovod</t>
  </si>
  <si>
    <t>-1912611801</t>
  </si>
  <si>
    <t>odhad % z ceny dodávky vnitřní vodovod</t>
  </si>
  <si>
    <t>725</t>
  </si>
  <si>
    <t>Zdravotechnika - zařizovací předměty</t>
  </si>
  <si>
    <t>287</t>
  </si>
  <si>
    <t>725110811</t>
  </si>
  <si>
    <t>Demontáž klozetů splachovacích s nádrží nebo tlakovým splachovačem</t>
  </si>
  <si>
    <t>soubor</t>
  </si>
  <si>
    <t>1862504107</t>
  </si>
  <si>
    <t>3,np</t>
  </si>
  <si>
    <t>288</t>
  </si>
  <si>
    <t>725122817</t>
  </si>
  <si>
    <t>Demontáž pisoárů bez nádrže s rohovým ventilem s 1 záchodkem</t>
  </si>
  <si>
    <t>-719257977</t>
  </si>
  <si>
    <t>289</t>
  </si>
  <si>
    <t>725210821</t>
  </si>
  <si>
    <t>Demontáž umyvadel bez výtokových armatur</t>
  </si>
  <si>
    <t>-330391815</t>
  </si>
  <si>
    <t>290</t>
  </si>
  <si>
    <t>725240812</t>
  </si>
  <si>
    <t>Demontáž sprchových kabin a vaniček bez výtokových armatur vaniček</t>
  </si>
  <si>
    <t>1260959521</t>
  </si>
  <si>
    <t>291</t>
  </si>
  <si>
    <t>725320821</t>
  </si>
  <si>
    <t>Demontáž dřezů dvojitých bez výtokových armatur na konzolách</t>
  </si>
  <si>
    <t>908917966</t>
  </si>
  <si>
    <t>292</t>
  </si>
  <si>
    <t>725330840</t>
  </si>
  <si>
    <t>Demontáž výlevek bez výtokových armatur a bez nádrže a splachovacího potrubí ocelových nebo litinových</t>
  </si>
  <si>
    <t>432261347</t>
  </si>
  <si>
    <t>735</t>
  </si>
  <si>
    <t>Ústřední vytápění - otopná tělesa</t>
  </si>
  <si>
    <t>293</t>
  </si>
  <si>
    <t>735111810</t>
  </si>
  <si>
    <t>Demontáž otopných těles litinových článkových</t>
  </si>
  <si>
    <t>1930322691</t>
  </si>
  <si>
    <t>1,2*0,6+14*0,6+10*0,6+3*0,8*6</t>
  </si>
  <si>
    <t>1,4*0,6*15</t>
  </si>
  <si>
    <t>0,9*1,2*2+1*0,6+1,2*0,6*2+0,9*0,6*3+1*0,6</t>
  </si>
  <si>
    <t>1,4*0,6*24</t>
  </si>
  <si>
    <t>0,9*1,2*2</t>
  </si>
  <si>
    <t>1,4*0,6*26</t>
  </si>
  <si>
    <t>10*1*0,6+4*0,8*1</t>
  </si>
  <si>
    <t>294</t>
  </si>
  <si>
    <t>735291800</t>
  </si>
  <si>
    <t>Demontáž konzol nebo držáků otopných těles, registrů, konvektorů do odpadu</t>
  </si>
  <si>
    <t>-1513804443</t>
  </si>
  <si>
    <t>(1+14+10+3)*4</t>
  </si>
  <si>
    <t>15*4</t>
  </si>
  <si>
    <t>(2+1+2+3)*4</t>
  </si>
  <si>
    <t>26*4</t>
  </si>
  <si>
    <t>28*4</t>
  </si>
  <si>
    <t>14*4</t>
  </si>
  <si>
    <t>295</t>
  </si>
  <si>
    <t>735890803</t>
  </si>
  <si>
    <t>Vnitrostaveništní přemístění vybouraných (demontovaných) hmot otopných těles vodorovně do 100 m v objektech výšky přes 12 do 24 m</t>
  </si>
  <si>
    <t>174354408</t>
  </si>
  <si>
    <t>751</t>
  </si>
  <si>
    <t>296</t>
  </si>
  <si>
    <t>751123821</t>
  </si>
  <si>
    <t>Demontáž ventilátoru radiálního nízkotlakého čtyřhranné potrubí, průřezu do 0,070 m²</t>
  </si>
  <si>
    <t>1241766784</t>
  </si>
  <si>
    <t>761</t>
  </si>
  <si>
    <t>Konstrukce prosvětlovací</t>
  </si>
  <si>
    <t>297</t>
  </si>
  <si>
    <t>761116791.1</t>
  </si>
  <si>
    <t>Stěny a příčky ze skleněných tvárnic zděné montáž rozměr 200x100x50</t>
  </si>
  <si>
    <t>1491902556</t>
  </si>
  <si>
    <t>P</t>
  </si>
  <si>
    <t>Poznámka k položce:_x000d_
provedení bude upřesněno po dohodě s objednatelem v průběhu výstavby</t>
  </si>
  <si>
    <t>prosklené čelo recepční pult - interiér č.v. 6.6</t>
  </si>
  <si>
    <t>0,95*2,2*2</t>
  </si>
  <si>
    <t>0,2*2,2</t>
  </si>
  <si>
    <t>298</t>
  </si>
  <si>
    <t>63482406.1</t>
  </si>
  <si>
    <t>tvárnice skleněná 200x100x50mm vzor I 903</t>
  </si>
  <si>
    <t>-1178725150</t>
  </si>
  <si>
    <t>Poznámka k položce:_x000d_
typ materiálu bude upřesněn v průběhu výstavby podle dostupnosti</t>
  </si>
  <si>
    <t>2,2/0,1</t>
  </si>
  <si>
    <t>0,95*2,2/0,1/0,2*2</t>
  </si>
  <si>
    <t>231*1,05 'Přepočtené koeficientem množství</t>
  </si>
  <si>
    <t>299</t>
  </si>
  <si>
    <t>761114113</t>
  </si>
  <si>
    <t>Stěny a příčky ze skleněných tvárnic zděné rozměr 190 x 190 x 100 mm bezbarvé lesklé dezén vlna</t>
  </si>
  <si>
    <t>380386902</t>
  </si>
  <si>
    <t>300</t>
  </si>
  <si>
    <t>761811118</t>
  </si>
  <si>
    <t>Stropy deskové ze skleněných tvárnic pochozích pro zatížení do 500 kg/m2 rozměr 190 x 190 x 80 mm bezbarvé s protiskluzovou úpravou</t>
  </si>
  <si>
    <t>1194025459</t>
  </si>
  <si>
    <t>Poznámka k položce:_x000d_
dodávka a provedení v rámci konstrukce výtahové šachty</t>
  </si>
  <si>
    <t xml:space="preserve">doplnění podlah u výtahu - ref.list. I 208, interiér v.č. 05.01 </t>
  </si>
  <si>
    <t>0,5*2,1*4</t>
  </si>
  <si>
    <t>301</t>
  </si>
  <si>
    <t>761990001</t>
  </si>
  <si>
    <t>Příplatek k cenám konstrukce ze skleněných tvárnic za ztíženou montáž za plochu do 10 m2</t>
  </si>
  <si>
    <t>956576558</t>
  </si>
  <si>
    <t>4,2</t>
  </si>
  <si>
    <t>4,62</t>
  </si>
  <si>
    <t>6,545</t>
  </si>
  <si>
    <t>302</t>
  </si>
  <si>
    <t>761990002</t>
  </si>
  <si>
    <t>Příplatek k cenám konstrukce ze skleněných tvárnic za ztíženou montáž za práci v omezeném prostoru</t>
  </si>
  <si>
    <t>-1739707805</t>
  </si>
  <si>
    <t>303</t>
  </si>
  <si>
    <t>998761103</t>
  </si>
  <si>
    <t>Přesun hmot pro konstrukce sklobetonové stanovený z hmotnosti přesunovaného materiálu vodorovná dopravní vzdálenost do 50 m v objektech výšky přes 12 do 24 m</t>
  </si>
  <si>
    <t>788</t>
  </si>
  <si>
    <t>304</t>
  </si>
  <si>
    <t>998761181</t>
  </si>
  <si>
    <t>Přesun hmot pro konstrukce sklobetonové stanovený z hmotnosti přesunovaného materiálu Příplatek k cenám za přesun prováděný bez použití mechanizace pro jakoukoliv výšku objektu</t>
  </si>
  <si>
    <t>-978341686</t>
  </si>
  <si>
    <t>763</t>
  </si>
  <si>
    <t>Konstrukce suché výstavby</t>
  </si>
  <si>
    <t>305</t>
  </si>
  <si>
    <t>763111460</t>
  </si>
  <si>
    <t>Příčka ze sádrokartonových desek s nosnou konstrukcí z jednoduchých ocelových profilů UW, CW dvojitě opláštěná deskami akustickými tl. 2 x 12,5 mm s izolací, EI 90, příčka tl. 125 mm, profil 75, Rw do 59 dB</t>
  </si>
  <si>
    <t>865500448</t>
  </si>
  <si>
    <t>1.np-</t>
  </si>
  <si>
    <t>6,03*4</t>
  </si>
  <si>
    <t>306</t>
  </si>
  <si>
    <t>763111712</t>
  </si>
  <si>
    <t>Příčka ze sádrokartonových desek ostatní konstrukce a práce na příčkách ze sádrokartonových desek kluzné napojení příčky ke stropu</t>
  </si>
  <si>
    <t>445910581</t>
  </si>
  <si>
    <t>6,03</t>
  </si>
  <si>
    <t>307</t>
  </si>
  <si>
    <t>763111717</t>
  </si>
  <si>
    <t>Příčka ze sádrokartonových desek ostatní konstrukce a práce na příčkách ze sádrokartonových desek základní penetrační nátěr (oboustranný)</t>
  </si>
  <si>
    <t>-1817144478</t>
  </si>
  <si>
    <t>(6,03+0,15)*4</t>
  </si>
  <si>
    <t>308</t>
  </si>
  <si>
    <t>763111718</t>
  </si>
  <si>
    <t>SDK příčka úprava styku příčky a podhledu separační páskou a akrylátem (oboustranně)</t>
  </si>
  <si>
    <t>-316544391</t>
  </si>
  <si>
    <t>6,03+0,15</t>
  </si>
  <si>
    <t>309</t>
  </si>
  <si>
    <t>763111726</t>
  </si>
  <si>
    <t>Příčka ze sádrokartonových desek ostatní konstrukce a práce na příčkách ze sádrokartonových desek ochrana rohů lišta na ochranu volných hran vysoce pevná a nárazu odolná</t>
  </si>
  <si>
    <t>1418340169</t>
  </si>
  <si>
    <t>4*4</t>
  </si>
  <si>
    <t>310</t>
  </si>
  <si>
    <t>763111741</t>
  </si>
  <si>
    <t>Příčka ze sádrokartonových desek ostatní konstrukce a práce na příčkách ze sádrokartonových desek montáž parotěsné zábrany</t>
  </si>
  <si>
    <t>-1987120353</t>
  </si>
  <si>
    <t>4.np - parotěs předstěna</t>
  </si>
  <si>
    <t>(5+0,15+15,25)*0,784</t>
  </si>
  <si>
    <t>(15,36-2*0,4)*0,784</t>
  </si>
  <si>
    <t>(3,1+3,65+3,65+2,7)*0,784</t>
  </si>
  <si>
    <t>(5,857+0,15+9,619+14,513-2*0,45+11,877)*0,784</t>
  </si>
  <si>
    <t>(3,26+3,155)*(2,66-0,784)/2</t>
  </si>
  <si>
    <t>7,82*(2,66-0,784)-1*0,4*4</t>
  </si>
  <si>
    <t>7,82*2,102/2</t>
  </si>
  <si>
    <t>(2,785+2,78)*(2,66-0,784)/2</t>
  </si>
  <si>
    <t>(14,513-2,785-2,78)*(2,66-0,784)-1*1,7*2</t>
  </si>
  <si>
    <t>(14,513-2,785-2,78)*2,102/2</t>
  </si>
  <si>
    <t>311</t>
  </si>
  <si>
    <t>28329334</t>
  </si>
  <si>
    <t>fólie PE vyztužená Al vrstvou pro parotěsnou vrstvu 105g/m2</t>
  </si>
  <si>
    <t>338955858</t>
  </si>
  <si>
    <t>4. np - předstěny</t>
  </si>
  <si>
    <t>125,23</t>
  </si>
  <si>
    <t>125,23*1,1235 'Přepočtené koeficientem množství</t>
  </si>
  <si>
    <t>312</t>
  </si>
  <si>
    <t>63150819</t>
  </si>
  <si>
    <t>fólie kontaktní difuzně propustná pro doplňkovou hydroizolační vrstvu, jednovrstvá mikrovláknitá s funkční vrstvou tl 220μm</t>
  </si>
  <si>
    <t>-740711181</t>
  </si>
  <si>
    <t>313</t>
  </si>
  <si>
    <t>763111742</t>
  </si>
  <si>
    <t>Příčka ze sádrokartonových desek ostatní konstrukce a práce na příčkách ze sádrokartonových desek montáž jedné vrstvy tepelné izolace</t>
  </si>
  <si>
    <t>1393467566</t>
  </si>
  <si>
    <t>1.np-poz. 14</t>
  </si>
  <si>
    <t>(2*0,4+0,56)*2*4</t>
  </si>
  <si>
    <t>(0,5*2+0,4*2)*3,7</t>
  </si>
  <si>
    <t>(0,5*2+0,4+0,7)*3,7</t>
  </si>
  <si>
    <t>4.np - předstěny</t>
  </si>
  <si>
    <t>poz.14, 31</t>
  </si>
  <si>
    <t>(0,5*2+0,25*2)*3,5</t>
  </si>
  <si>
    <t>314</t>
  </si>
  <si>
    <t>63150966</t>
  </si>
  <si>
    <t>pás tepelně izolační příčkový akustický λ=0,036-0,037 tl 50mm</t>
  </si>
  <si>
    <t>-1075990858</t>
  </si>
  <si>
    <t>1.np-14</t>
  </si>
  <si>
    <t>2.np-14</t>
  </si>
  <si>
    <t>3.np-14</t>
  </si>
  <si>
    <t xml:space="preserve">4.np </t>
  </si>
  <si>
    <t>30,56*1,02 'Přepočtené koeficientem množství</t>
  </si>
  <si>
    <t>315</t>
  </si>
  <si>
    <t>63151291</t>
  </si>
  <si>
    <t>deska tepelně izolační minerální do příček λ=0,038-0,039 tl 140mm</t>
  </si>
  <si>
    <t>1920667191</t>
  </si>
  <si>
    <t>4.np-předstěny</t>
  </si>
  <si>
    <t>125,23*1,02 'Přepočtené koeficientem množství</t>
  </si>
  <si>
    <t>316</t>
  </si>
  <si>
    <t>763121453</t>
  </si>
  <si>
    <t>Stěna předsazená ze sádrokartonových desek s nosnou konstrukcí z ocelových profilů CW, UW dvojitě opláštěná deskami protipožárními DF tl. 2 x 12,5 mm bez izolace, EI 30, stěna tl. 100 mm, profil 75</t>
  </si>
  <si>
    <t>1755001388</t>
  </si>
  <si>
    <t>317</t>
  </si>
  <si>
    <t>763121714</t>
  </si>
  <si>
    <t>Stěna předsazená ze sádrokartonových desek ostatní konstrukce a práce na předsazených stěnách ze sádrokartonových desek základní penetrační nátěr</t>
  </si>
  <si>
    <t>-1093591677</t>
  </si>
  <si>
    <t>(2*0,4+0,5)*2*4</t>
  </si>
  <si>
    <t>2.np- poz 14</t>
  </si>
  <si>
    <t>318</t>
  </si>
  <si>
    <t>763121715</t>
  </si>
  <si>
    <t>Stěna předsazená ze sádrokartonových desek ostatní konstrukce a práce na předsazených stěnách ze sádrokartonových desek úprava styku stěny a podhledu separační páskou s akrylátem</t>
  </si>
  <si>
    <t>25045891</t>
  </si>
  <si>
    <t>(5+0,15+15,25)</t>
  </si>
  <si>
    <t>Sqrt(7,28*7,28+3,978*3,978)*2</t>
  </si>
  <si>
    <t>(3,1+3,65+3,65+2,7)</t>
  </si>
  <si>
    <t>(5,857+0,15+9,619+11,877)</t>
  </si>
  <si>
    <t>Sqrt(7,257*7,257+3,978*3,978)</t>
  </si>
  <si>
    <t>319</t>
  </si>
  <si>
    <t>763121716</t>
  </si>
  <si>
    <t>Stěna předsazená ze sádrokartonových desek ostatní konstrukce a práce na předsazených stěnách ze sádrokartonových desek úprava styku stěny a podhledu akrylátovým tmelem</t>
  </si>
  <si>
    <t>-653929660</t>
  </si>
  <si>
    <t>4.np- rohy</t>
  </si>
  <si>
    <t>23*0,784</t>
  </si>
  <si>
    <t>320</t>
  </si>
  <si>
    <t>763121761</t>
  </si>
  <si>
    <t>Stěna předsazená ze sádrokartonových desek Příplatek k cenám za rovinnost kvality speciální tmelení kvality Q3</t>
  </si>
  <si>
    <t>1563654967</t>
  </si>
  <si>
    <t>321</t>
  </si>
  <si>
    <t>763121822</t>
  </si>
  <si>
    <t>Demontáž předsazených nebo šachtových stěn ze sádrokartonových desek s nosnou konstrukcí z ocelových profilů se zdvojeným CW profilem, opláštění dvojité</t>
  </si>
  <si>
    <t>-579822984</t>
  </si>
  <si>
    <t>5+9+17</t>
  </si>
  <si>
    <t>322</t>
  </si>
  <si>
    <t>763131511</t>
  </si>
  <si>
    <t>Podhled ze sádrokartonových desek jednovrstvá zavěšená spodní konstrukce z ocelových profilů CD, UD jednoduše opláštěná deskou standardní A, tl. 12,5 mm, bez izolace</t>
  </si>
  <si>
    <t>-746061408</t>
  </si>
  <si>
    <t>SDK podhled A 301</t>
  </si>
  <si>
    <t>181,21+42,78+70,94</t>
  </si>
  <si>
    <t>323</t>
  </si>
  <si>
    <t>763131711</t>
  </si>
  <si>
    <t>SDK podhled dilatace</t>
  </si>
  <si>
    <t>892084481</t>
  </si>
  <si>
    <t>1.01</t>
  </si>
  <si>
    <t>1,56+2,36</t>
  </si>
  <si>
    <t>1.04</t>
  </si>
  <si>
    <t>5,71</t>
  </si>
  <si>
    <t>324</t>
  </si>
  <si>
    <t>763131712</t>
  </si>
  <si>
    <t>Podhled ze sádrokartonových desek ostatní práce a konstrukce na podhledech ze sádrokartonových desek napojení na jiný druh podhledu</t>
  </si>
  <si>
    <t>1355662556</t>
  </si>
  <si>
    <t>1.np-1.05</t>
  </si>
  <si>
    <t>(9,75+13,66)*2</t>
  </si>
  <si>
    <t xml:space="preserve">1.np - ukončení SDK podhledu na omítku </t>
  </si>
  <si>
    <t>6,16*6+5,16*2+4,75*2+2,5*2+3,17*4+2,39*2+1,98*2,36*2+5,71+1,83+1,74*2+2+1,82*3</t>
  </si>
  <si>
    <t>14,735*2+0,65+4,82*6+3,14*2+5,525*2+1,825*2</t>
  </si>
  <si>
    <t>1,69+2,78+5,35+4,67*12+1,87*4+4,1*2+1,65*8+1*4+2,085*3+0,445*2+1,845*6+0,9*4</t>
  </si>
  <si>
    <t>325</t>
  </si>
  <si>
    <t>763131714</t>
  </si>
  <si>
    <t>SDK podhled základní penetrační nátěr</t>
  </si>
  <si>
    <t>560803381</t>
  </si>
  <si>
    <t>4.np - podkroví</t>
  </si>
  <si>
    <t>326</t>
  </si>
  <si>
    <t>763131715</t>
  </si>
  <si>
    <t>Podhled ze sádrokartonových desek ostatní práce a konstrukce na podhledech ze sádrokartonových desek stínová spára</t>
  </si>
  <si>
    <t>411584543</t>
  </si>
  <si>
    <t>spára pro LED pásku</t>
  </si>
  <si>
    <t>(9,75-2*1)*2</t>
  </si>
  <si>
    <t>(13,66-1-1,4)*2</t>
  </si>
  <si>
    <t>327</t>
  </si>
  <si>
    <t>763131721</t>
  </si>
  <si>
    <t>Podhled ze sádrokartonových desek ostatní práce a konstrukce na podhledech ze sádrokartonových desek skokové změny výšky podhledu do 0,5 m</t>
  </si>
  <si>
    <t>17776101</t>
  </si>
  <si>
    <t>9,75+13,66</t>
  </si>
  <si>
    <t>(13,66-1,4-1)*4+(9,75-2*1)*4</t>
  </si>
  <si>
    <t>9,75</t>
  </si>
  <si>
    <t>328</t>
  </si>
  <si>
    <t>763131731</t>
  </si>
  <si>
    <t>Podhled ze sádrokartonových desek ostatní práce a konstrukce na podhledech ze sádrokartonových desek čelo pro kazetové pohledy (F lišta) tl. 12,5 mm</t>
  </si>
  <si>
    <t>1227227056</t>
  </si>
  <si>
    <t>(13,66-1,4-1)*2+(9,75-2*1)*2</t>
  </si>
  <si>
    <t>329</t>
  </si>
  <si>
    <t>763131751</t>
  </si>
  <si>
    <t>Podhled ze sádrokartonových desek ostatní práce a konstrukce na podhledech ze sádrokartonových desek montáž parotěsné zábrany</t>
  </si>
  <si>
    <t>-1423105068</t>
  </si>
  <si>
    <t>330</t>
  </si>
  <si>
    <t>28329027</t>
  </si>
  <si>
    <t>fólie PE vyztužená Al vrstvou pro parotěsnou vrstvu 150g/m2</t>
  </si>
  <si>
    <t>607559482</t>
  </si>
  <si>
    <t>664,297</t>
  </si>
  <si>
    <t>664,297*1,1 'Přepočtené koeficientem množství</t>
  </si>
  <si>
    <t>331</t>
  </si>
  <si>
    <t>763131765</t>
  </si>
  <si>
    <t>Podhled ze sádrokartonových desek Příplatek k cenám za výšku zavěšení přes 0,5 do 1,0 m</t>
  </si>
  <si>
    <t>1646074807</t>
  </si>
  <si>
    <t>1.np- wc</t>
  </si>
  <si>
    <t>2,12+1,49+3,29+2,12+1,49+4,92+1,88+1,68+3,94+3,45+1,66+1,71+2,9</t>
  </si>
  <si>
    <t>332</t>
  </si>
  <si>
    <t>763131766</t>
  </si>
  <si>
    <t>Podhled ze sádrokartonových desek Příplatek k cenám za výšku zavěšení přes 1,0 do 1,5 m</t>
  </si>
  <si>
    <t>-218822266</t>
  </si>
  <si>
    <t>1.08,1.06,1.12</t>
  </si>
  <si>
    <t>6,6+8,556+13,26</t>
  </si>
  <si>
    <t>333</t>
  </si>
  <si>
    <t>763131771</t>
  </si>
  <si>
    <t>Podhled ze sádrokartonových desek Příplatek k cenám za rovinnost kvality speciální tmelení kvality Q3</t>
  </si>
  <si>
    <t>1860414309</t>
  </si>
  <si>
    <t>1.np - A 301</t>
  </si>
  <si>
    <t>334</t>
  </si>
  <si>
    <t>763161721</t>
  </si>
  <si>
    <t>Podkroví ze sádrokartonových desek dvouvrstvá spodní konstrukce z ocelových profilů CD, UD na krokvových závěsech jednoduše opláštěná deskou protipožární DF, tl. 12,5 mm, bez TI, REI 15</t>
  </si>
  <si>
    <t>-352499278</t>
  </si>
  <si>
    <t>Sqrt((3,978*3,978+7,28*7,28))*(5+15+3,1+3,65*2+2,7+0,24+0,5)</t>
  </si>
  <si>
    <t>Sqrt(1,7*1,7+2,102*2,102)*5,99</t>
  </si>
  <si>
    <t>Sqrt(5,03*5,03+3,98*3,98)*5,64</t>
  </si>
  <si>
    <t>Sqrt(3,978*3,978+5,87*5,87)*3,607</t>
  </si>
  <si>
    <t>Sqrt(3,978*3,978+9,619*9,619)*6,3925</t>
  </si>
  <si>
    <t>Sqrt(3,978*3,978+11,877*11,877)*6,3925</t>
  </si>
  <si>
    <t>11,51</t>
  </si>
  <si>
    <t>-1*0,25*6-1,24*0,5-1,96*0,56--1*0,5</t>
  </si>
  <si>
    <t>-26*1,18*0,66</t>
  </si>
  <si>
    <t>-1,4*0,78*2</t>
  </si>
  <si>
    <t>-0,55*0,45*7</t>
  </si>
  <si>
    <t>1,4*3,155/2*2*6</t>
  </si>
  <si>
    <t>335</t>
  </si>
  <si>
    <t>763164545</t>
  </si>
  <si>
    <t>Obklad konstrukcí sádrokartonovými deskami včetně ochranných úhelníků ve tvaru L rozvinuté šíře přes 0,4 do 0,8 m, opláštěný deskou protipožární impregnovanou DFH2, tl. 12,5 mm</t>
  </si>
  <si>
    <t>1368036779</t>
  </si>
  <si>
    <t>poz.31</t>
  </si>
  <si>
    <t>(0,25*2)*3,5</t>
  </si>
  <si>
    <t>336</t>
  </si>
  <si>
    <t>763164565</t>
  </si>
  <si>
    <t>Obklad konstrukcí sádrokartonovými deskami včetně ochranných úhelníků ve tvaru L rozvinuté šíře přes 0,8 m, opláštěný deskou protipožární impregnovanou DFH2, tl. 12,5 mm</t>
  </si>
  <si>
    <t>96689505</t>
  </si>
  <si>
    <t>4.np -14</t>
  </si>
  <si>
    <t>(0,5*2)*3,5</t>
  </si>
  <si>
    <t>337</t>
  </si>
  <si>
    <t>763164665</t>
  </si>
  <si>
    <t>Obklad konstrukcí sádrokartonovými deskami včetně ochranných úhelníků ve tvaru U rozvinuté šíře přes 1,2 m, opláštěný deskou protipožární impregnovanou DFH2, tl. 12,5 mm</t>
  </si>
  <si>
    <t>-1101291472</t>
  </si>
  <si>
    <t>338</t>
  </si>
  <si>
    <t>763182313</t>
  </si>
  <si>
    <t>Ostění oken z desek v SDK konstrukci hloubky do 0,3 m</t>
  </si>
  <si>
    <t>-1026957528</t>
  </si>
  <si>
    <t>(1+0,4)*2*4</t>
  </si>
  <si>
    <t>(0,8+1,4)*2*6+(1+1,7)*2*2</t>
  </si>
  <si>
    <t>339</t>
  </si>
  <si>
    <t>763182411</t>
  </si>
  <si>
    <t>Výplně otvorů konstrukcí ze sádrokartonových desek opláštění obvodu (špalety) střešního okna z desek včetně Al rohu hloubky do 0,5 m</t>
  </si>
  <si>
    <t>1838681851</t>
  </si>
  <si>
    <t>340</t>
  </si>
  <si>
    <t>763251311</t>
  </si>
  <si>
    <t>Podlaha ze sádrovláknitých desek na pero a drážku podlaha tl. 38 mm podlahová deska tl. 18 mm s podsypem tl. 20 mm</t>
  </si>
  <si>
    <t>1153073742</t>
  </si>
  <si>
    <t>strop nad 3. np</t>
  </si>
  <si>
    <t>(18+23,8+18,83+44,45+77+14,95+17,6+12,75+20,4+5,85+1,5+1,2+8,6-13,21-11,51+5,1*0,2*3+13,57*0,25*2+7*0,15*2)</t>
  </si>
  <si>
    <t>341</t>
  </si>
  <si>
    <t>763251391</t>
  </si>
  <si>
    <t>Podlaha ze sádrovláknitých desek na pero a drážku Příplatek k cenám za každých dalších 10 mm suchého podsypu</t>
  </si>
  <si>
    <t>1205035313</t>
  </si>
  <si>
    <t>424,325</t>
  </si>
  <si>
    <t>763431011</t>
  </si>
  <si>
    <t>Montáž podhledu minerálního včetně zavěšeného roštu polozapuštěného s panely vyjímatelnými, velikosti panelů do 0,36 m2</t>
  </si>
  <si>
    <t>-2130114310</t>
  </si>
  <si>
    <t>343</t>
  </si>
  <si>
    <t>59036024</t>
  </si>
  <si>
    <t>panel akustický z části zapuštěný rošt bílá tl 20mm</t>
  </si>
  <si>
    <t>-2026260147</t>
  </si>
  <si>
    <t>894,42*1,05 'Přepočtené koeficientem množství</t>
  </si>
  <si>
    <t>763431031</t>
  </si>
  <si>
    <t>Montáž podhledu minerálního včetně zavěšeného roštu skrytého s panely vyjímatelnými jakékoliv velikosti panelů</t>
  </si>
  <si>
    <t>663292490</t>
  </si>
  <si>
    <t>83,7</t>
  </si>
  <si>
    <t>345</t>
  </si>
  <si>
    <t>59036035</t>
  </si>
  <si>
    <t>panel akustický skrytý nosný rastr bílá tl 20mm</t>
  </si>
  <si>
    <t>1896731908</t>
  </si>
  <si>
    <t>83,7*1,05 'Přepočtené koeficientem množství</t>
  </si>
  <si>
    <t>346</t>
  </si>
  <si>
    <t>763431201</t>
  </si>
  <si>
    <t>Montáž podhledu minerálního napojení na stěnu lištou obvodovou</t>
  </si>
  <si>
    <t>-300979948</t>
  </si>
  <si>
    <t>5,457+1,59+3,88+4,94+(4,86+6,4)*2+(2,85+6,4)*2+(4,72+5+6,4*2)*2</t>
  </si>
  <si>
    <t>(2,64+5,45+4,53)*2+1,98*6</t>
  </si>
  <si>
    <t>5,72+2*4+1,9*2+5,3+5,444+2*2</t>
  </si>
  <si>
    <t>(3,5+4,54+5,03)*2+4,88*6</t>
  </si>
  <si>
    <t>(3,66+3,9+3,04)*2+5,17*6+14,735*2+0,5+2*2</t>
  </si>
  <si>
    <t>5,169+5,018+3,3+4,546</t>
  </si>
  <si>
    <t>5,018*10+0,9*2+2,5*2+2,705*2+1,6*6+2,213*4+2,213*4+1,6*6</t>
  </si>
  <si>
    <t>2,3+2,8+3,675+1,463+4,94+(4,73+6,58)*2+(3,18+6,58)*2+(5,63+4,45+6,58*2)*2</t>
  </si>
  <si>
    <t>(2,69+10,18)*2+1,98*4</t>
  </si>
  <si>
    <t>5,715+2*4+2,021*2+5,264+5,407+2*2</t>
  </si>
  <si>
    <t>(3,34+4,7+5,18)*2+5,1*6</t>
  </si>
  <si>
    <t>(3,702+3,9+3,671)*2+5,32*6+14,735*2+0,5+2*2</t>
  </si>
  <si>
    <t>5,204+5,05+3,45+4,605</t>
  </si>
  <si>
    <t>5,05*10+0,9*2+2,5*2+2,686*2+1,6*6+2,212*4+2,212*4+1,6*6</t>
  </si>
  <si>
    <t>347</t>
  </si>
  <si>
    <t>763431041</t>
  </si>
  <si>
    <t>Montáž podhledu minerálního včetně zavěšeného roštu Příplatek k cenám: za výšku zavěšení přes 0,5 do 1,0 m</t>
  </si>
  <si>
    <t>-307670595</t>
  </si>
  <si>
    <t>2.np - 2.01,2.02,2.03</t>
  </si>
  <si>
    <t>10,74+14,98+31,3</t>
  </si>
  <si>
    <t>5,53*3+1,92*2+3+2,5+1,92*3,97+3,88</t>
  </si>
  <si>
    <t>3.np- 3.01,3,02,3.03</t>
  </si>
  <si>
    <t>11,17+16,36+31,22</t>
  </si>
  <si>
    <t>3.np -wc</t>
  </si>
  <si>
    <t>3,88+5,53*2+1,92*2+5,53+3+2,25+1,92*2+3,97</t>
  </si>
  <si>
    <t>763782213</t>
  </si>
  <si>
    <t>Montáž stropní konstrukce do 10 m výšky římsy z plnostěnných nosníků (např. trámů, průvlaků, překladů) konstrukční délky do 15 m, průřezové plochy přes 150 do 500 cm2</t>
  </si>
  <si>
    <t>556</t>
  </si>
  <si>
    <t>16*5,55</t>
  </si>
  <si>
    <t>S 01</t>
  </si>
  <si>
    <t>25*7,08</t>
  </si>
  <si>
    <t>349</t>
  </si>
  <si>
    <t>763782214</t>
  </si>
  <si>
    <t>Montáž stropní konstrukce do 10 m výšky římsy z plnostěnných nosníků (např. trámů, průvlaků, překladů) konstrukční délky do 15 m, průřezové plochy přes 500 do 1000 cm2</t>
  </si>
  <si>
    <t>-1494648215</t>
  </si>
  <si>
    <t>S 07</t>
  </si>
  <si>
    <t>11*5,82+1*5</t>
  </si>
  <si>
    <t>61223264</t>
  </si>
  <si>
    <t>hranol konstrukční KVH lepený průřezu 100x100-280mm nepohledový</t>
  </si>
  <si>
    <t>-368624156</t>
  </si>
  <si>
    <t>16*5,55*0,25*0,1</t>
  </si>
  <si>
    <t>25*7,08*0,27*0,18</t>
  </si>
  <si>
    <t>10,822*1,05 'Přepočtené koeficientem množství</t>
  </si>
  <si>
    <t>351</t>
  </si>
  <si>
    <t>61223266</t>
  </si>
  <si>
    <t>hranol konstrukční KVH lepený průřezu 140x140-240mm nepohledový</t>
  </si>
  <si>
    <t>950393615</t>
  </si>
  <si>
    <t>(11*5,82+1*5)*0,3*0,25</t>
  </si>
  <si>
    <t>5,177*1,05 'Přepočtené koeficientem množství</t>
  </si>
  <si>
    <t>763793122</t>
  </si>
  <si>
    <t>Montáž ostatních dílců ocelových spojovacích prostředků svorníků, šroubů, délky přes 100 do 300 mm</t>
  </si>
  <si>
    <t>1039585997</t>
  </si>
  <si>
    <t>16*5,55/0,5*0,3</t>
  </si>
  <si>
    <t>353</t>
  </si>
  <si>
    <t>763793123</t>
  </si>
  <si>
    <t>Montáž ostatních dílců ocelových spojovacích prostředků svorníků, šroubů, délky přes 300 do 500 mm</t>
  </si>
  <si>
    <t>1610685111</t>
  </si>
  <si>
    <t>25*7,08/0,5*0,5</t>
  </si>
  <si>
    <t>(11*5,82+1*5)/0,5*0,55</t>
  </si>
  <si>
    <t>31197006</t>
  </si>
  <si>
    <t>tyč závitová Pz 4.6 M16</t>
  </si>
  <si>
    <t>767084064</t>
  </si>
  <si>
    <t>306,202*1,05 'Přepočtené koeficientem množství</t>
  </si>
  <si>
    <t>355</t>
  </si>
  <si>
    <t>31111008</t>
  </si>
  <si>
    <t>matice přesná šestihranná Pz DIN 934-8 M16</t>
  </si>
  <si>
    <t>100 kus</t>
  </si>
  <si>
    <t>-1307111821</t>
  </si>
  <si>
    <t>53,28*4/100</t>
  </si>
  <si>
    <t>252,922*4/100</t>
  </si>
  <si>
    <t>12,248*1,01 'Přepočtené koeficientem množství</t>
  </si>
  <si>
    <t>356</t>
  </si>
  <si>
    <t>31120008</t>
  </si>
  <si>
    <t>podložka DIN 125-A ZB D 16mm</t>
  </si>
  <si>
    <t>-79711912</t>
  </si>
  <si>
    <t>357</t>
  </si>
  <si>
    <t>998763102</t>
  </si>
  <si>
    <t>Přesun hmot pro dřevostavby stanovený z hmotnosti přesunovaného materiálu vodorovná dopravní vzdálenost do 50 m v objektech výšky přes 12 do 24 m</t>
  </si>
  <si>
    <t>566</t>
  </si>
  <si>
    <t>358</t>
  </si>
  <si>
    <t>998763181</t>
  </si>
  <si>
    <t>Přesun hmot pro dřevostavby stanovený z hmotnosti přesunovaného materiálu Příplatek k ceně za přesun prováděný bez použití mechanizace pro jakoukoliv výšku objektu</t>
  </si>
  <si>
    <t>-592431331</t>
  </si>
  <si>
    <t>764</t>
  </si>
  <si>
    <t>Konstrukce klempířské</t>
  </si>
  <si>
    <t>359</t>
  </si>
  <si>
    <t>764001801</t>
  </si>
  <si>
    <t>Demontáž klempířských konstrukcí podkladního plechu do suti</t>
  </si>
  <si>
    <t>-597534330</t>
  </si>
  <si>
    <t>30,722</t>
  </si>
  <si>
    <t>764002812</t>
  </si>
  <si>
    <t>Demontáž klempířských konstrukcí okapového plechu do suti, v krytině skládané</t>
  </si>
  <si>
    <t>-1290299057</t>
  </si>
  <si>
    <t>24,3+14,34+11,75+14,61</t>
  </si>
  <si>
    <t>361</t>
  </si>
  <si>
    <t>764002821</t>
  </si>
  <si>
    <t>Demontáž klempířských konstrukcí střešního výlezu do suti</t>
  </si>
  <si>
    <t>-813540564</t>
  </si>
  <si>
    <t>362</t>
  </si>
  <si>
    <t>764002841</t>
  </si>
  <si>
    <t>Demontáž klempířských konstrukcí oplechování horních ploch zdí a nadezdívek do suti</t>
  </si>
  <si>
    <t>1557170051</t>
  </si>
  <si>
    <t>Sqrt(5,755*5,755+2,9*2,9)*2</t>
  </si>
  <si>
    <t>Sqrt((7,3)^2+(5,12)^2)*2</t>
  </si>
  <si>
    <t>363</t>
  </si>
  <si>
    <t>764002851</t>
  </si>
  <si>
    <t>Demontáž klempířských konstrukcí oplechování parapetů do suti</t>
  </si>
  <si>
    <t>1834750332</t>
  </si>
  <si>
    <t>1,28*11+1,3+1,48+0,96+0,86</t>
  </si>
  <si>
    <t>1,28*16+1,3*8</t>
  </si>
  <si>
    <t>1,28*17+8*1,3+1,15*2</t>
  </si>
  <si>
    <t>1*6</t>
  </si>
  <si>
    <t>764002861</t>
  </si>
  <si>
    <t>Demontáž klempířských konstrukcí oplechování říms do suti</t>
  </si>
  <si>
    <t>1057026580</t>
  </si>
  <si>
    <t>24,15-(8*1,28+1,56+2*0,15)+0,25*16</t>
  </si>
  <si>
    <t>24,15-1,3+2*0,15</t>
  </si>
  <si>
    <t>nadokenní římsy</t>
  </si>
  <si>
    <t>9*0,85*2</t>
  </si>
  <si>
    <t>24,15+2*0,15</t>
  </si>
  <si>
    <t>15,36-4*1,28+8*0,25</t>
  </si>
  <si>
    <t>15,36</t>
  </si>
  <si>
    <t>2*0,85*2+2*1,5</t>
  </si>
  <si>
    <t>římsa pod štítem</t>
  </si>
  <si>
    <t>365</t>
  </si>
  <si>
    <t>764002871</t>
  </si>
  <si>
    <t>Demontáž klempířských konstrukcí lemování zdí do suti</t>
  </si>
  <si>
    <t>-924519831</t>
  </si>
  <si>
    <t>30,722*2</t>
  </si>
  <si>
    <t>764002881</t>
  </si>
  <si>
    <t>Demontáž klempířských konstrukcí lemování střešních prostupů do suti</t>
  </si>
  <si>
    <t>1311975084</t>
  </si>
  <si>
    <t>lemování střešních oken</t>
  </si>
  <si>
    <t>(0,66+1,18)*2*14*0,25</t>
  </si>
  <si>
    <t>lemování komínů</t>
  </si>
  <si>
    <t>(1,6+0,7)*2*0,3</t>
  </si>
  <si>
    <t>0,6*4*3*0,3</t>
  </si>
  <si>
    <t>367</t>
  </si>
  <si>
    <t>764003801</t>
  </si>
  <si>
    <t>Demontáž klempířských konstrukcí lemování trub, konzol, držáků, ventilačních nástavců a ostatních kusových prvků do suti</t>
  </si>
  <si>
    <t>-2026111762</t>
  </si>
  <si>
    <t>764004801</t>
  </si>
  <si>
    <t>Demontáž klempířských konstrukcí žlabu podokapního do suti</t>
  </si>
  <si>
    <t>-970552366</t>
  </si>
  <si>
    <t>4,85*2*0,5</t>
  </si>
  <si>
    <t>369</t>
  </si>
  <si>
    <t>764004821</t>
  </si>
  <si>
    <t>Demontáž klempířských konstrukcí žlabu nástřešního do suti</t>
  </si>
  <si>
    <t>109258345</t>
  </si>
  <si>
    <t>764004861</t>
  </si>
  <si>
    <t>Demontáž klempířských konstrukcí svodu do suti</t>
  </si>
  <si>
    <t>-1262307178</t>
  </si>
  <si>
    <t>(13+0,75+0,45)*8</t>
  </si>
  <si>
    <t>2,2*2</t>
  </si>
  <si>
    <t>371</t>
  </si>
  <si>
    <t>764203151</t>
  </si>
  <si>
    <t>Montáž oplechování střešních prvků střešního výlezu střechy s krytinou prejzovou nebo vlnitou</t>
  </si>
  <si>
    <t>935977332</t>
  </si>
  <si>
    <t>764241366</t>
  </si>
  <si>
    <t>Oplechování střešních prvků z titanzinkového lesklého válcovaného plechu úžlabí rš 500 mm</t>
  </si>
  <si>
    <t>1451156928</t>
  </si>
  <si>
    <t>1,5*2*6</t>
  </si>
  <si>
    <t>373</t>
  </si>
  <si>
    <t>764241467</t>
  </si>
  <si>
    <t>Oplechování střešních prvků z titanzinkového předzvětralého plechu úžlabí rš 670 mm</t>
  </si>
  <si>
    <t>-152729553</t>
  </si>
  <si>
    <t>úžlabí střecha</t>
  </si>
  <si>
    <t>10,6+3</t>
  </si>
  <si>
    <t>764242404</t>
  </si>
  <si>
    <t>Oplechování střešních prvků z titanzinkového předzvětralého plechu štítu závětrnou lištou rš 330 mm</t>
  </si>
  <si>
    <t>-1063128279</t>
  </si>
  <si>
    <t>střešní vikýře</t>
  </si>
  <si>
    <t>2*1,1*6</t>
  </si>
  <si>
    <t>375</t>
  </si>
  <si>
    <t>764242405</t>
  </si>
  <si>
    <t>Oplechování střešních prvků z titanzinkového předzvětralého plechu štítu závětrnou lištou rš 400 mm</t>
  </si>
  <si>
    <t>363905168</t>
  </si>
  <si>
    <t>764242434</t>
  </si>
  <si>
    <t>Oplechování střešních prvků z titanzinkového předzvětralého plechu okapu okapovým plechem střechy rovné rš 330 mm</t>
  </si>
  <si>
    <t>-1316173832</t>
  </si>
  <si>
    <t>5,35</t>
  </si>
  <si>
    <t>střecha SV</t>
  </si>
  <si>
    <t>4,85</t>
  </si>
  <si>
    <t>377</t>
  </si>
  <si>
    <t>764242437</t>
  </si>
  <si>
    <t>Oplechování střešních prvků z titanzinkového předzvětralého plechu okapu okapovým plechem střechy rovné rš 670 mm</t>
  </si>
  <si>
    <t>-109571384</t>
  </si>
  <si>
    <t>764244411</t>
  </si>
  <si>
    <t>Oplechování horních ploch zdí a nadezdívek (atik) z titanzinkového předzvětralého plechu mechanicky kotvené přes rš 800 mm</t>
  </si>
  <si>
    <t>1863122129</t>
  </si>
  <si>
    <t>379</t>
  </si>
  <si>
    <t>764246446</t>
  </si>
  <si>
    <t>Oplechování parapetů z titanzinkového předzvětralého plechu rovných celoplošně lepené, bez rohů rš 500 mm</t>
  </si>
  <si>
    <t>-1282261685</t>
  </si>
  <si>
    <t>(1,3+2*0,03)*5+(1+2*0,3)*2</t>
  </si>
  <si>
    <t>(1,28+2*0,3)*5+(1,3+2*0,03)*7+(1+2*0,3)*2</t>
  </si>
  <si>
    <t>(1+2*0,03)*6</t>
  </si>
  <si>
    <t>764246447</t>
  </si>
  <si>
    <t>Oplechování parapetů z titanzinkového předzvětralého plechu rovných celoplošně lepené, bez rohů rš 670 mm</t>
  </si>
  <si>
    <t>413013921</t>
  </si>
  <si>
    <t>10*(1,28+0,06)</t>
  </si>
  <si>
    <t>12*(1,28+0,06)</t>
  </si>
  <si>
    <t>16,08</t>
  </si>
  <si>
    <t>381</t>
  </si>
  <si>
    <t>764246467</t>
  </si>
  <si>
    <t>Oplechování parapetů z titanzinkového předzvětralého plechu rovných celoplošně lepené, bez rohů Příplatek k cenám za zvýšenou pracnost při provedení rohu nebo koutu přes rš 400 mm</t>
  </si>
  <si>
    <t>-493439822</t>
  </si>
  <si>
    <t>7+10</t>
  </si>
  <si>
    <t>14+12</t>
  </si>
  <si>
    <t>382</t>
  </si>
  <si>
    <t>427108751</t>
  </si>
  <si>
    <t>2.np - balkon</t>
  </si>
  <si>
    <t>383</t>
  </si>
  <si>
    <t>764247445</t>
  </si>
  <si>
    <t>Oplechování parapetů z titanzinkového předzvětralého plechu oblých nebo ze segmentů, včetně rohů celoplošně lepené rš 400 mm</t>
  </si>
  <si>
    <t>872591039</t>
  </si>
  <si>
    <t>2*0,5+2*0,3</t>
  </si>
  <si>
    <t>2*3,14*1,2/360*40*2</t>
  </si>
  <si>
    <t>384</t>
  </si>
  <si>
    <t>764248424</t>
  </si>
  <si>
    <t>Oplechování říms a ozdobných prvků z titanzinkového předzvětralého plechu rovných, bez rohů celoplošně lepené rš 330 mm</t>
  </si>
  <si>
    <t>-1854402412</t>
  </si>
  <si>
    <t>24,15+2*0,15+15,36</t>
  </si>
  <si>
    <t>385</t>
  </si>
  <si>
    <t>764248425</t>
  </si>
  <si>
    <t>Oplechování říms a ozdobných prvků z titanzinkového předzvětralého plechu rovných, bez rohů celoplošně lepené rš 400 mm</t>
  </si>
  <si>
    <t>-123575313</t>
  </si>
  <si>
    <t>1.np-oplechování meziokenních prvků</t>
  </si>
  <si>
    <t>(0,425+1,1+0,975+0,2+1,195+0,92+1,285+1,335+0,87+1,155+0,2+1,055+0,9+1,135+3,2+6,35-2*1,28+3,25)+20*0,35</t>
  </si>
  <si>
    <t>1.np- římsa v úrovni balkonu</t>
  </si>
  <si>
    <t>24,15+2*0,2+-1,3+15,36</t>
  </si>
  <si>
    <t>2.np-oplechování prvků nad okny</t>
  </si>
  <si>
    <t>9*0,85*2+2*0,85*2+2*1,5</t>
  </si>
  <si>
    <t>386</t>
  </si>
  <si>
    <t>764248431</t>
  </si>
  <si>
    <t>Oplechování říms a ozdobných prvků z titanzinkového předzvětralého plechu rovných, bez rohů celoplošně lepené přes rš 670 mm</t>
  </si>
  <si>
    <t>204031</t>
  </si>
  <si>
    <t>římsa štítu</t>
  </si>
  <si>
    <t>387</t>
  </si>
  <si>
    <t>764248445</t>
  </si>
  <si>
    <t>Oplechování říms a ozdobných prvků z titanzinkového předzvětralého plechu rovných, bez rohů Příplatek k cenám za zvýšenou pracnost při provedení rohu nebo koutu rovné římsy do rš 400 mm</t>
  </si>
  <si>
    <t>370793447</t>
  </si>
  <si>
    <t>28+4</t>
  </si>
  <si>
    <t>764248447</t>
  </si>
  <si>
    <t>Oplechování říms a ozdobných prvků z titanzinkového předzvětralého plechu rovných, bez rohů Příplatek k cenám za zvýšenou pracnost při provedení rohu nebo koutu rovné římsy přes rš 400 mm</t>
  </si>
  <si>
    <t>1353153556</t>
  </si>
  <si>
    <t>389</t>
  </si>
  <si>
    <t>764341404</t>
  </si>
  <si>
    <t>Lemování zdí z titanzinkového předzvětralého plechu boční nebo horní rovných, střech s krytinou prejzovou nebo vlnitou rš 330 mm</t>
  </si>
  <si>
    <t>-1590282623</t>
  </si>
  <si>
    <t>2*1,6</t>
  </si>
  <si>
    <t>boky vikýřů</t>
  </si>
  <si>
    <t>2*3*6</t>
  </si>
  <si>
    <t>390</t>
  </si>
  <si>
    <t>764341409</t>
  </si>
  <si>
    <t>Lemování zdí z titanzinkového předzvětralého plechu boční nebo horní rovných, střech s krytinou prejzovou nebo vlnitou rš 800 mm</t>
  </si>
  <si>
    <t>175152801</t>
  </si>
  <si>
    <t>391</t>
  </si>
  <si>
    <t>764344412</t>
  </si>
  <si>
    <t>Lemování prostupů z titanzinkového předzvětralého plechu bez lišty, střech s krytinou skládanou nebo z plechu</t>
  </si>
  <si>
    <t>1904733772</t>
  </si>
  <si>
    <t>komíny</t>
  </si>
  <si>
    <t>(1,25+0,5)*2*0,5</t>
  </si>
  <si>
    <t>0,5*4*4*0,5</t>
  </si>
  <si>
    <t>764345401</t>
  </si>
  <si>
    <t>Lemování trub,konzol,držáků a ostatních prvků z titanzinkového předzvětralého plechu střech s krytinou prejzovou nebo vlnitou, průměr do 75 mm</t>
  </si>
  <si>
    <t>-167440145</t>
  </si>
  <si>
    <t>VZT</t>
  </si>
  <si>
    <t>4*2*2</t>
  </si>
  <si>
    <t>393</t>
  </si>
  <si>
    <t>764346411</t>
  </si>
  <si>
    <t>Lemování sloupků zábradlí z titanzinkového předzvětralého plechu obvodu do 100 mm</t>
  </si>
  <si>
    <t>-2016683733</t>
  </si>
  <si>
    <t>764541403</t>
  </si>
  <si>
    <t>Žlab podokapní z titanzinkového předzvětralého plechu včetně háků a čel půlkruhový rš 250 mm</t>
  </si>
  <si>
    <t>-999132398</t>
  </si>
  <si>
    <t>4,85+2*0,5</t>
  </si>
  <si>
    <t>395</t>
  </si>
  <si>
    <t>764543407</t>
  </si>
  <si>
    <t>Žlab nadokapní (nástřešní) z titanzinkového předzvětralého plechu oblého tvaru, včetně háků, čel a hrdel rš 670 mm</t>
  </si>
  <si>
    <t>1060593508</t>
  </si>
  <si>
    <t>764543427</t>
  </si>
  <si>
    <t>Žlab nadokapní (nástřešní) z titanzinkového předzvětralého plechu Příplatek k cenám za zvýšenou pracnost při provedení rohu nebo koutu rš 670 mm</t>
  </si>
  <si>
    <t>446949825</t>
  </si>
  <si>
    <t>397</t>
  </si>
  <si>
    <t>764548423</t>
  </si>
  <si>
    <t>Svod z titanzinkového předzvětralého plechu včetně objímek, kolen a odskoků kruhový, průměru 100 mm</t>
  </si>
  <si>
    <t>1711436812</t>
  </si>
  <si>
    <t>střecha - sklep</t>
  </si>
  <si>
    <t>2,118</t>
  </si>
  <si>
    <t>398</t>
  </si>
  <si>
    <t>764548425</t>
  </si>
  <si>
    <t>Svod z titanzinkového předzvětralého plechu včetně objímek, kolen a odskoků kruhový, průměru 150 mm</t>
  </si>
  <si>
    <t>947999809</t>
  </si>
  <si>
    <t>fasáda - střecha</t>
  </si>
  <si>
    <t>113,6</t>
  </si>
  <si>
    <t>399</t>
  </si>
  <si>
    <t>998764103</t>
  </si>
  <si>
    <t>Přesun hmot pro konstrukce klempířské stanovený z hmotnosti přesunovaného materiálu vodorovná dopravní vzdálenost do 50 m v objektech výšky přes 12 do 24 m</t>
  </si>
  <si>
    <t>-1503075512</t>
  </si>
  <si>
    <t>400</t>
  </si>
  <si>
    <t>998764181</t>
  </si>
  <si>
    <t>Přesun hmot pro konstrukce klempířské stanovený z hmotnosti přesunovaného materiálu Příplatek k cenám za přesun prováděný bez použití mechanizace pro jakoukoliv výšku objektu</t>
  </si>
  <si>
    <t>-1065259123</t>
  </si>
  <si>
    <t>766</t>
  </si>
  <si>
    <t>Konstrukce truhlářské</t>
  </si>
  <si>
    <t>401</t>
  </si>
  <si>
    <t>766211811</t>
  </si>
  <si>
    <t>Demontáž madel schodišťových</t>
  </si>
  <si>
    <t>-138697389</t>
  </si>
  <si>
    <t>(3,46*2+2,3)*4</t>
  </si>
  <si>
    <t>2.np -poz 01</t>
  </si>
  <si>
    <t>2*1,714</t>
  </si>
  <si>
    <t>402</t>
  </si>
  <si>
    <t>766211400</t>
  </si>
  <si>
    <t>Montáž madel schodišťových dřevěných z jednoho kusu dílčích, šířky do 150 mm</t>
  </si>
  <si>
    <t>858</t>
  </si>
  <si>
    <t>403</t>
  </si>
  <si>
    <t>05217101.1</t>
  </si>
  <si>
    <t>madlo dubové D 42mm, včetně povrchové úpravy</t>
  </si>
  <si>
    <t>860</t>
  </si>
  <si>
    <t>36,88</t>
  </si>
  <si>
    <t>36,88*1,1 'Přepočtené koeficientem množství</t>
  </si>
  <si>
    <t>766221811</t>
  </si>
  <si>
    <t>Demontáž schodů celodřevěných samonosných</t>
  </si>
  <si>
    <t>196086077</t>
  </si>
  <si>
    <t>2.np poz. 01</t>
  </si>
  <si>
    <t>7*2</t>
  </si>
  <si>
    <t>405</t>
  </si>
  <si>
    <t>766411812</t>
  </si>
  <si>
    <t>Demontáž obložení stěn panely, plochy přes 1,5 m2</t>
  </si>
  <si>
    <t>-1036278532</t>
  </si>
  <si>
    <t>1.np - SDK</t>
  </si>
  <si>
    <t>((0,85+0,31+2,785+2,795+0,5+0,1+0,5+0,1)*2+2,5+0,5*2+0,4*2)*2</t>
  </si>
  <si>
    <t>((13,66+9,75)*2*2-1,35*2-1,6*(2-0,8)*6+2*(2-0,8)*0,4*6+1,6*0,4*6+(2-0,8)*0,3*2*4+1,55*0,3*3+1,63*0,3+0,1*2*6*2)</t>
  </si>
  <si>
    <t>406</t>
  </si>
  <si>
    <t>766421822</t>
  </si>
  <si>
    <t>Demontáž obložení podhledů podkladových roštů</t>
  </si>
  <si>
    <t>-1010970058</t>
  </si>
  <si>
    <t xml:space="preserve">4. np-rošt nad cementotř. deskami </t>
  </si>
  <si>
    <t>407</t>
  </si>
  <si>
    <t>766432841</t>
  </si>
  <si>
    <t>Demontáž dřevěného obložení schodiště betonového</t>
  </si>
  <si>
    <t>-1354143239</t>
  </si>
  <si>
    <t>(3,46*2+2,3)*3</t>
  </si>
  <si>
    <t>766621201</t>
  </si>
  <si>
    <t>Montáž oken dřevěných včetně montáže rámu plochy přes 1 m2 otevíravých do dřevěné konstrukce, výšky do 1,5 m</t>
  </si>
  <si>
    <t>-1642164919</t>
  </si>
  <si>
    <t>4.np-vikýře-08 - barva střední dub</t>
  </si>
  <si>
    <t>6*0,8*1,4</t>
  </si>
  <si>
    <t>409</t>
  </si>
  <si>
    <t>61110010.1</t>
  </si>
  <si>
    <t xml:space="preserve">okno dřevěné otevíravé dvojsklo  - 800 x 1400 mm - pol. 08</t>
  </si>
  <si>
    <t>ks</t>
  </si>
  <si>
    <t>272703891</t>
  </si>
  <si>
    <t>4.np-vikýře-08</t>
  </si>
  <si>
    <t>766621211</t>
  </si>
  <si>
    <t>Montáž oken dřevěných včetně montáže rámu plochy přes 1 m2 otevíravých do zdiva, výšky do 1,5 m</t>
  </si>
  <si>
    <t>4.np - poz. 07 - barva střední dub</t>
  </si>
  <si>
    <t>4*1*1,5</t>
  </si>
  <si>
    <t>411</t>
  </si>
  <si>
    <t>61110010.2</t>
  </si>
  <si>
    <t xml:space="preserve">okno dřevěné otevíravé dvojsklo  - 1000 x 1400 mm - poz. 07</t>
  </si>
  <si>
    <t>1768188682</t>
  </si>
  <si>
    <t>4.np - poz. 07</t>
  </si>
  <si>
    <t>766621212</t>
  </si>
  <si>
    <t>Montáž oken dřevěných včetně montáže rámu plochy přes 1 m2 otevíravých do zdiva, výšky přes 1,5 do 2,5 m</t>
  </si>
  <si>
    <t>426463887</t>
  </si>
  <si>
    <t>barva střední dub</t>
  </si>
  <si>
    <t>1.np. - poz. 06</t>
  </si>
  <si>
    <t>6*1,3*2,3</t>
  </si>
  <si>
    <t>2.np - poz. 02</t>
  </si>
  <si>
    <t>23*1,3*2,3</t>
  </si>
  <si>
    <t>3.np - poz. 02</t>
  </si>
  <si>
    <t>24*1,3*2,3</t>
  </si>
  <si>
    <t>4.np - poz. č.06</t>
  </si>
  <si>
    <t>2*1*1,7</t>
  </si>
  <si>
    <t>413</t>
  </si>
  <si>
    <t>61110012.1</t>
  </si>
  <si>
    <t>okno dřevěné otevíravé dvojsklo - 1000 x 1700 mm - poz. 06</t>
  </si>
  <si>
    <t>634</t>
  </si>
  <si>
    <t>61110390.1</t>
  </si>
  <si>
    <t>okno dřevěné, dvoukřídlé, dvojsklo 1300x2300 - poz. 02</t>
  </si>
  <si>
    <t>628</t>
  </si>
  <si>
    <t>1.np. - poz. 02</t>
  </si>
  <si>
    <t>415</t>
  </si>
  <si>
    <t>766621436</t>
  </si>
  <si>
    <t>Montáž oken dřevěných včetně montáže rámu plochy přes 1 m2 obloukových nebo kulatých do zdiva, výšky přes 1,5 do 2,5 m</t>
  </si>
  <si>
    <t>317167093</t>
  </si>
  <si>
    <t>1.np - poz. 01</t>
  </si>
  <si>
    <t>10*1,3*2,3</t>
  </si>
  <si>
    <t>416</t>
  </si>
  <si>
    <t>61110388.1</t>
  </si>
  <si>
    <t>okno dřevěné, dvoukřídlé, dvojsklo 1300x2300 - oblouk-poz.01</t>
  </si>
  <si>
    <t>630</t>
  </si>
  <si>
    <t>417</t>
  </si>
  <si>
    <t>61110388.2</t>
  </si>
  <si>
    <t>okno dřevěné, dvoukřídlé, dvojsklo 1300x2300 - oblouk-poz.01-příplatek za aktivní odvětrání</t>
  </si>
  <si>
    <t>-465961907</t>
  </si>
  <si>
    <t>1.np- m.1.02-ozn. 01</t>
  </si>
  <si>
    <t>766621622</t>
  </si>
  <si>
    <t>Montáž oken dřevěných plochy do 1 m2 včetně montáže rámu otevíravých do zdiva</t>
  </si>
  <si>
    <t>-1298316990</t>
  </si>
  <si>
    <t>1.pp-pol.05m</t>
  </si>
  <si>
    <t>1.pp-pol.06</t>
  </si>
  <si>
    <t>1.np-pol.03m</t>
  </si>
  <si>
    <t>2.np - poz. 03m</t>
  </si>
  <si>
    <t>3.np - poz. 04m</t>
  </si>
  <si>
    <t>419</t>
  </si>
  <si>
    <t>61110008.1</t>
  </si>
  <si>
    <t>okno dřevěné sklopné dvojsklo - 1000 x 500 mm - poz. 05m</t>
  </si>
  <si>
    <t>813154604</t>
  </si>
  <si>
    <t>61110008.2</t>
  </si>
  <si>
    <t>okno dřevěné otevíravé dvojsklo - 1000 x 650 mm - poz. 03m</t>
  </si>
  <si>
    <t>-420106990</t>
  </si>
  <si>
    <t>421</t>
  </si>
  <si>
    <t>61110320.1</t>
  </si>
  <si>
    <t>okno dřevěné, dvoukřídlé, dvojsklo 1000x1000 - poz.04m</t>
  </si>
  <si>
    <t>640</t>
  </si>
  <si>
    <t>2.np - poz. 04m</t>
  </si>
  <si>
    <t>61124362.1</t>
  </si>
  <si>
    <t>roleta větrací v dřevěném rámu 1000 x 500 mm- poz. 06</t>
  </si>
  <si>
    <t>-884718987</t>
  </si>
  <si>
    <t>1.pp-poz.06</t>
  </si>
  <si>
    <t>423</t>
  </si>
  <si>
    <t>766629214</t>
  </si>
  <si>
    <t>Montáž oken dřevěných Příplatek k cenám za tepelnou izolaci mezi ostěním a rámem okna při rovném ostění, připojovací spára tl. do 15 mm, páska</t>
  </si>
  <si>
    <t>612063609</t>
  </si>
  <si>
    <t>2*3+6,22+8,69+7,14+6,66+6*7,2+2*3,3</t>
  </si>
  <si>
    <t>9,23+7,2*23+4*2+7,2*24+2*4+2*5,4+4*4,8+6*4,4</t>
  </si>
  <si>
    <t>766660001</t>
  </si>
  <si>
    <t>Montáž dveřních křídel dřevěných nebo plastových otevíravých do ocelové zárubně povrchově upravených jednokřídlových, šířky do 800 mm - 02/P</t>
  </si>
  <si>
    <t>-933805565</t>
  </si>
  <si>
    <t>1 PP</t>
  </si>
  <si>
    <t>425</t>
  </si>
  <si>
    <t>61162074</t>
  </si>
  <si>
    <t>dveře jednokřídlé voštinové povrch laminátový plné 800x1970-2100mm - 02/L,P typ</t>
  </si>
  <si>
    <t>969240990</t>
  </si>
  <si>
    <t>766660002</t>
  </si>
  <si>
    <t>Montáž dveřních křídel dřevěných nebo plastových otevíravých do ocelové zárubně povrchově upravených jednokřídlových, šířky přes 800 mm- 04/L - typ.</t>
  </si>
  <si>
    <t>-291988480</t>
  </si>
  <si>
    <t>1.pp-04/L</t>
  </si>
  <si>
    <t>427</t>
  </si>
  <si>
    <t>61162075</t>
  </si>
  <si>
    <t>dveře jednokřídlé voštinové povrch laminátový plné 900x1970-2100mm- 04/L-typ</t>
  </si>
  <si>
    <t>336236172</t>
  </si>
  <si>
    <t>428</t>
  </si>
  <si>
    <t>766660022</t>
  </si>
  <si>
    <t>Montáž dveřních křídel dřevěných nebo plastových otevíravých do ocelové zárubně protipožárních jednokřídlových, šířky přes 800 mm</t>
  </si>
  <si>
    <t>612</t>
  </si>
  <si>
    <t>429</t>
  </si>
  <si>
    <t>61165339</t>
  </si>
  <si>
    <t>dveře jednokřídlé dřevotřískové protipožární EI (EW) 30 D3 S 200+C+povrch lakovaný plné 800x1970-2100mm- 02/L</t>
  </si>
  <si>
    <t>1474273388</t>
  </si>
  <si>
    <t>1.pp-POZ.02/L</t>
  </si>
  <si>
    <t>61165340.1</t>
  </si>
  <si>
    <t>dveře jednokřídlé dřevotřískové protipožární EI (EW) 30 DP3 povrch lakovaný plné 900x1970-2100mm- O4/L, 04/P</t>
  </si>
  <si>
    <t>1187474539</t>
  </si>
  <si>
    <t>1.pp- poz. 04/L</t>
  </si>
  <si>
    <t>1.pp-poz. 04/P</t>
  </si>
  <si>
    <t>431</t>
  </si>
  <si>
    <t>61165340.K</t>
  </si>
  <si>
    <t>klima příplatek</t>
  </si>
  <si>
    <t>-1871938658</t>
  </si>
  <si>
    <t>1.pp- poz. 04/L EW</t>
  </si>
  <si>
    <t>1.pp-poz. 04/P EW</t>
  </si>
  <si>
    <t>1.pp - poz. 04/L</t>
  </si>
  <si>
    <t>1.pp - poz. 02/P</t>
  </si>
  <si>
    <t>1.pp - poz. 02/L EW</t>
  </si>
  <si>
    <t>432</t>
  </si>
  <si>
    <t>766660171</t>
  </si>
  <si>
    <t>Montáž dveřních křídel dřevěných nebo plastových otevíravých do obložkové zárubně povrchově upravených jednokřídlových, šířky do 800 mm</t>
  </si>
  <si>
    <t>608</t>
  </si>
  <si>
    <t>1.np - 01/L,P</t>
  </si>
  <si>
    <t>3+5</t>
  </si>
  <si>
    <t>2.np - 01/L,P</t>
  </si>
  <si>
    <t>3.np - 01/L,P</t>
  </si>
  <si>
    <t>4.np - 01/L,P</t>
  </si>
  <si>
    <t>1+3</t>
  </si>
  <si>
    <t>433</t>
  </si>
  <si>
    <t>61162073</t>
  </si>
  <si>
    <t>dveře jednokřídlé voštinové povrch laminátový plné 700x1970-2100mm - 01/L,P</t>
  </si>
  <si>
    <t>620</t>
  </si>
  <si>
    <t>1.np - 01/L</t>
  </si>
  <si>
    <t>1.np - 01/P</t>
  </si>
  <si>
    <t>2.np - 01/L</t>
  </si>
  <si>
    <t>2.np - 01/P</t>
  </si>
  <si>
    <t>3.np - 01/L</t>
  </si>
  <si>
    <t>3.np - 01/P</t>
  </si>
  <si>
    <t>4.np - 01/L</t>
  </si>
  <si>
    <t>4.np - 01/P</t>
  </si>
  <si>
    <t>434</t>
  </si>
  <si>
    <t>766660172</t>
  </si>
  <si>
    <t>Montáž dveřních křídel dřevěných nebo plastových otevíravých do obložkové zárubně povrchově upravených jednokřídlových, šířky přes 800 mm</t>
  </si>
  <si>
    <t>-590502468</t>
  </si>
  <si>
    <t>1.np - 02/L,P</t>
  </si>
  <si>
    <t>1.np - 04/L,P</t>
  </si>
  <si>
    <t>1+1</t>
  </si>
  <si>
    <t>1.np-03/L,P</t>
  </si>
  <si>
    <t>1+4</t>
  </si>
  <si>
    <t>2.np- 02/L,P</t>
  </si>
  <si>
    <t>5+3</t>
  </si>
  <si>
    <t>2.np- 03/L,P</t>
  </si>
  <si>
    <t>5+8</t>
  </si>
  <si>
    <t>3.np- 02/L,P</t>
  </si>
  <si>
    <t>4+2</t>
  </si>
  <si>
    <t>3.np - 04/L</t>
  </si>
  <si>
    <t>3np- 03/L/P</t>
  </si>
  <si>
    <t>4.np.-02/P</t>
  </si>
  <si>
    <t>435</t>
  </si>
  <si>
    <t>622</t>
  </si>
  <si>
    <t>1.np - 02/L</t>
  </si>
  <si>
    <t>1.np.-02/P</t>
  </si>
  <si>
    <t>2.np- 02/L</t>
  </si>
  <si>
    <t>2.np.-02/P</t>
  </si>
  <si>
    <t>3.np- 02/L</t>
  </si>
  <si>
    <t>3.np.-02/P</t>
  </si>
  <si>
    <t>626</t>
  </si>
  <si>
    <t>1.np - 04/L</t>
  </si>
  <si>
    <t>437</t>
  </si>
  <si>
    <t>61162075.1</t>
  </si>
  <si>
    <t>dveře jednokřídlé voštinové povrch laminátový plné 900x1970-2100mm- 04/P- příprava pro imob. madlo</t>
  </si>
  <si>
    <t>-874864788</t>
  </si>
  <si>
    <t>1.np - 04/P INV</t>
  </si>
  <si>
    <t>438</t>
  </si>
  <si>
    <t>61162080</t>
  </si>
  <si>
    <t>dveře jednokřídlé voštinové povrch laminátový částečně prosklené 800x1970-2100mm-03/L,P</t>
  </si>
  <si>
    <t>618</t>
  </si>
  <si>
    <t>1.np-03/L</t>
  </si>
  <si>
    <t>1.np-03/P</t>
  </si>
  <si>
    <t>2.np- 03/L</t>
  </si>
  <si>
    <t>2.np- 03/P</t>
  </si>
  <si>
    <t>3np- 03/L</t>
  </si>
  <si>
    <t>3.np- 03/P</t>
  </si>
  <si>
    <t>439</t>
  </si>
  <si>
    <t>766660172.1</t>
  </si>
  <si>
    <t>Dodávka a montáž - dveřní madlo nerez 800 mm</t>
  </si>
  <si>
    <t>-570914106</t>
  </si>
  <si>
    <t>madlo nerezové - dveře pro WC ZTP - 1.np - 04/P</t>
  </si>
  <si>
    <t>440</t>
  </si>
  <si>
    <t>766660173</t>
  </si>
  <si>
    <t>Montáž dveřních křídel dřevěných nebo plastových otevíravých do obložkové zárubně povrchově upravených dvoukřídlových, šířky do 1450 mm</t>
  </si>
  <si>
    <t>1818534883</t>
  </si>
  <si>
    <t>1.np- poz. 06/L - čajová kuchyňka - p.m. I-104, tvar dveří viz PD Interiéru, č.v. 08.01</t>
  </si>
  <si>
    <t>4.np- poz. 06/P -typové - tvar dveří - viz PD Interiéru, č,v, 08.01</t>
  </si>
  <si>
    <t>441</t>
  </si>
  <si>
    <t>61161031.1</t>
  </si>
  <si>
    <t>dveře dvoukřídlé dřevěné část. proskl 1350x1970-2100mm - 06/L</t>
  </si>
  <si>
    <t>355872917</t>
  </si>
  <si>
    <t>1.np- poz. 06/L - čajová kuchyňka - p.m. I-104, č.v. 08.01</t>
  </si>
  <si>
    <t>61162103.3</t>
  </si>
  <si>
    <t>dveře dvoukřídlé voštinové povrch laminátový část. prosklené 1350x1970-2100mm-06/P</t>
  </si>
  <si>
    <t>462808198</t>
  </si>
  <si>
    <t>443</t>
  </si>
  <si>
    <t>766660182</t>
  </si>
  <si>
    <t>Montáž dveřních křídel dřevěných nebo plastových otevíravých do obložkové zárubně protipožárních jednokřídlových, šířky přes 800 mm</t>
  </si>
  <si>
    <t>-688798251</t>
  </si>
  <si>
    <t>1.np - poz. 02/L</t>
  </si>
  <si>
    <t>1.np - poz. 04/L</t>
  </si>
  <si>
    <t>2.np - poz. 03/P</t>
  </si>
  <si>
    <t>3.np - poz. 03/P</t>
  </si>
  <si>
    <t>4.np-03/P</t>
  </si>
  <si>
    <t>444</t>
  </si>
  <si>
    <t>2076536201</t>
  </si>
  <si>
    <t>445</t>
  </si>
  <si>
    <t>61165314</t>
  </si>
  <si>
    <t xml:space="preserve">dveře jednokřídlé dřevotřískové protipožární EI (EW) 30 DP3, S200+C  povrch laminátový plné 900x1970-2100mm-04/L</t>
  </si>
  <si>
    <t>-6391195</t>
  </si>
  <si>
    <t>61162098.1</t>
  </si>
  <si>
    <t>dveře jednokřídlé dřevotřískové protipožární EI (EW) 30 DP3, S200+C část. proskl.povrch laminátový plné 800x1970-2100mm-03/P</t>
  </si>
  <si>
    <t>2079955149</t>
  </si>
  <si>
    <t>447</t>
  </si>
  <si>
    <t>766660187</t>
  </si>
  <si>
    <t>Montáž dveřních křídel dřevěných nebo plastových otevíravých do obložkové zárubně protipožárních s olověnou vložkou dvoukřídlových jakékoliv šířky</t>
  </si>
  <si>
    <t>-744847595</t>
  </si>
  <si>
    <t>1.np- poz. 06/L EI - dřevěné</t>
  </si>
  <si>
    <t>1.np- poz. 06/P EI - dřevěné</t>
  </si>
  <si>
    <t>2.np- poz. 06/L EI-typové</t>
  </si>
  <si>
    <t>2.np- poz. 06/P EI-typové</t>
  </si>
  <si>
    <t>3.np- poz. 06/L EI-typové</t>
  </si>
  <si>
    <t>3.np- poz. 06/P EI-typové</t>
  </si>
  <si>
    <t>4.np- poz. 06/L EI- typové</t>
  </si>
  <si>
    <t>4.np- poz. 06/P EI-typové</t>
  </si>
  <si>
    <t>448</t>
  </si>
  <si>
    <t>61161031.2</t>
  </si>
  <si>
    <t>dveře dvoukřídlé dřevěné část. proskl 1450x1970-2100mm - 06/L EI 30 DP3, S200+2xC+K</t>
  </si>
  <si>
    <t>1507558738</t>
  </si>
  <si>
    <t>1.np- poz. 06/L EI</t>
  </si>
  <si>
    <t>449</t>
  </si>
  <si>
    <t>61161031.3</t>
  </si>
  <si>
    <t>dveře dvoukřídlé dřevěné část. proskl 1450x1970-2100mm - 06/P EI 30 DP3, S200+2xC+K</t>
  </si>
  <si>
    <t>2096933748</t>
  </si>
  <si>
    <t>1.np- poz. 06/P EI</t>
  </si>
  <si>
    <t>450</t>
  </si>
  <si>
    <t>61162103.1</t>
  </si>
  <si>
    <t>dveře dvoukřídlé voštinové povrch laminátový část. proskl. 1350x1970-2100mm-06/L EI 30 DP3, S200+2xC+K</t>
  </si>
  <si>
    <t>1233341580</t>
  </si>
  <si>
    <t>Č.V. 08.01</t>
  </si>
  <si>
    <t xml:space="preserve">2.np- poz. 06/L EI - typové </t>
  </si>
  <si>
    <t>3.np- poz. 06/L EI- typové</t>
  </si>
  <si>
    <t>451</t>
  </si>
  <si>
    <t>61162103.2</t>
  </si>
  <si>
    <t>dveře dvoukřídlé voštinové povrch laminátový část. prosklené 1350x1970-2100mm-06/P EI 30 DP3, S200+2xC+K</t>
  </si>
  <si>
    <t>-27384658</t>
  </si>
  <si>
    <t>766660411</t>
  </si>
  <si>
    <t>Montáž dveřních křídel dřevěných nebo plastových vchodových dveří včetně rámu do zdiva jednokřídlových bez nadsvětlíku</t>
  </si>
  <si>
    <t>-1735610732</t>
  </si>
  <si>
    <t>1.pp - poz. 10/P</t>
  </si>
  <si>
    <t>1.np - poz. 08/L</t>
  </si>
  <si>
    <t>453</t>
  </si>
  <si>
    <t>61173203.1</t>
  </si>
  <si>
    <t>dveře jednokřídlé vchodové dřevěné prosklené atyp- 900 X 1970 mm - poz. č. 10/P</t>
  </si>
  <si>
    <t>-1254870390</t>
  </si>
  <si>
    <t xml:space="preserve">1.pp - poz. 10/P  - viz tabulka dveří  - barva střední dub</t>
  </si>
  <si>
    <t>61173122.1</t>
  </si>
  <si>
    <t>dveře dřevěné vchodové, dvoukřídlé profilované s částečným prosklením 1500 x 2070 mm- poz. 08/L</t>
  </si>
  <si>
    <t>642</t>
  </si>
  <si>
    <t>1.np-poz.08/L - viz tabulka dveří - barva střední dub</t>
  </si>
  <si>
    <t>455</t>
  </si>
  <si>
    <t>766660461</t>
  </si>
  <si>
    <t>Montáž dveřních křídel dřevěných nebo plastových vchodových dveří včetně rámu do zdiva dvoukřídlových s nadsvětlíkem</t>
  </si>
  <si>
    <t>535387351</t>
  </si>
  <si>
    <t>1.np-poz.07/D</t>
  </si>
  <si>
    <t>2.np - poz. 09/D</t>
  </si>
  <si>
    <t>456</t>
  </si>
  <si>
    <t>61173204.1</t>
  </si>
  <si>
    <t>Dveře dřevěné vchodové, dvoukřídlé s částečným prosklením 1460 x 3600 mm-poz.07/D</t>
  </si>
  <si>
    <t>646</t>
  </si>
  <si>
    <t>1.np - poz. 07/D - viz výpis dveří - barva střední dub</t>
  </si>
  <si>
    <t>457</t>
  </si>
  <si>
    <t>61173204.2</t>
  </si>
  <si>
    <t>Dveře dřevěné vchodové, poz.07/D- příplatek za aktivní panikové kování, D+M</t>
  </si>
  <si>
    <t>-1407796958</t>
  </si>
  <si>
    <t xml:space="preserve">1.np - poz. 07/D - viz zpráva PBŘ </t>
  </si>
  <si>
    <t>aktivní křídlo - paniková klika, neaktivní křídlo - paniková hrazda</t>
  </si>
  <si>
    <t>61173142BAL</t>
  </si>
  <si>
    <t>Dveře dřevěné balkonové, dvoukřídlé s částečným prosklením 1300 x 3300 mm-poz. 09/D</t>
  </si>
  <si>
    <t>644</t>
  </si>
  <si>
    <t>2.np - poz. 09/D - viz tabulka dveří - barva střední dub</t>
  </si>
  <si>
    <t>459</t>
  </si>
  <si>
    <t>766660716</t>
  </si>
  <si>
    <t>Montáž dveřních doplňků samozavírače na zárubeň dřevěnou</t>
  </si>
  <si>
    <t>1528015515</t>
  </si>
  <si>
    <t>1.pp - 10/L</t>
  </si>
  <si>
    <t>1.np - 06/L EI,06/P EI,02/L EI,04/L EI,07/L,08/L</t>
  </si>
  <si>
    <t>2.np - 06/L,06/P EI</t>
  </si>
  <si>
    <t>3.np - 06/L,06/P EI</t>
  </si>
  <si>
    <t>4.np - 06/L,06/P EI</t>
  </si>
  <si>
    <t>4.np - 03/P EI</t>
  </si>
  <si>
    <t>460</t>
  </si>
  <si>
    <t>54917250</t>
  </si>
  <si>
    <t>samozavírač dveří hydraulický K214 č.11 zlatá bronz</t>
  </si>
  <si>
    <t>1887390439</t>
  </si>
  <si>
    <t>1.np - 07/L,08/L</t>
  </si>
  <si>
    <t>461</t>
  </si>
  <si>
    <t>54917260.1</t>
  </si>
  <si>
    <t>samozavírač dveří hydraulický s kordinátorem zavírání dveří</t>
  </si>
  <si>
    <t>-1157361840</t>
  </si>
  <si>
    <t>viz zpráva PBŘ</t>
  </si>
  <si>
    <t>1.np - 06/L EI,06/P EI</t>
  </si>
  <si>
    <t>462</t>
  </si>
  <si>
    <t>54917265.1</t>
  </si>
  <si>
    <t>samozavírač dveří hydraulický protipožární</t>
  </si>
  <si>
    <t>-1741424981</t>
  </si>
  <si>
    <t>1.np - 02/L EI, 04/L EI</t>
  </si>
  <si>
    <t>463</t>
  </si>
  <si>
    <t>766660717</t>
  </si>
  <si>
    <t>Montáž dveřních doplňků samozavírače na zárubeň ocelovou</t>
  </si>
  <si>
    <t>-1898978660</t>
  </si>
  <si>
    <t>1. pp-04/L, 04/P,02/L</t>
  </si>
  <si>
    <t>464</t>
  </si>
  <si>
    <t>-561687449</t>
  </si>
  <si>
    <t>465</t>
  </si>
  <si>
    <t>766660729</t>
  </si>
  <si>
    <t>Montáž dveřních doplňků dveřního kování interiérového štítku s klikou</t>
  </si>
  <si>
    <t>-2008807863</t>
  </si>
  <si>
    <t>1.pp - 04/L,04/L,02/P</t>
  </si>
  <si>
    <t>1.np - 02/L,P,03/L,P , 04/L, 06/L</t>
  </si>
  <si>
    <t>1.np - 04/P - WC INV.</t>
  </si>
  <si>
    <t>2.np - 01/L,P WC</t>
  </si>
  <si>
    <t>2.np- 02/L,P, 03/L,P</t>
  </si>
  <si>
    <t>4+3</t>
  </si>
  <si>
    <t>3.np- 02/L,P, 03/L,P</t>
  </si>
  <si>
    <t>3.np - 02/L</t>
  </si>
  <si>
    <t>3.np - 01/L,P WC</t>
  </si>
  <si>
    <t>4.np- 02/P, 06/P</t>
  </si>
  <si>
    <t>4.np - 01/L,P WC</t>
  </si>
  <si>
    <t>54914620.1</t>
  </si>
  <si>
    <t>kování dveřní interiérové klika klika včetně rozet - I 602</t>
  </si>
  <si>
    <t>-1976688188</t>
  </si>
  <si>
    <t>1.pp - 04/L,04/L, 02/P</t>
  </si>
  <si>
    <t>467</t>
  </si>
  <si>
    <t>54914630.2</t>
  </si>
  <si>
    <t>kování dveřní interiérové klika klika-rozeta, WC -I 602</t>
  </si>
  <si>
    <t>674</t>
  </si>
  <si>
    <t>1.np - 01/L,P WC</t>
  </si>
  <si>
    <t>2.np - 02/L</t>
  </si>
  <si>
    <t>468</t>
  </si>
  <si>
    <t>54914630.3</t>
  </si>
  <si>
    <t>kování dveřní interiérové klika klika-rozeta, WC INV -I 602</t>
  </si>
  <si>
    <t>-2034742956</t>
  </si>
  <si>
    <t>469</t>
  </si>
  <si>
    <t>766660733</t>
  </si>
  <si>
    <t>Montáž dveřních doplňků dveřního kování bezpečnostního štítku s klikou</t>
  </si>
  <si>
    <t>-2117770432</t>
  </si>
  <si>
    <t>1. pp-04/L EW, 04/P EW,02/L-EW</t>
  </si>
  <si>
    <t>1.np - 02/L EI,04/L EI</t>
  </si>
  <si>
    <t>2.np - 09/D</t>
  </si>
  <si>
    <t>4.np - 03/P</t>
  </si>
  <si>
    <t>470</t>
  </si>
  <si>
    <t>54914632.1</t>
  </si>
  <si>
    <t xml:space="preserve">kování dveřní vrchní kování bezpečnostní PO PZ 72 klika-klika </t>
  </si>
  <si>
    <t>712794387</t>
  </si>
  <si>
    <t>471</t>
  </si>
  <si>
    <t>766660734</t>
  </si>
  <si>
    <t>Montáž dveřních doplňků dveřního kování bezpečnostního panikového kování</t>
  </si>
  <si>
    <t>2107397222</t>
  </si>
  <si>
    <t>1.np - 06/L EI, 06/P EI, 08/L</t>
  </si>
  <si>
    <t>2.np - 06/L EI, 06/P EI</t>
  </si>
  <si>
    <t>54914120.1</t>
  </si>
  <si>
    <t>kování bezpečnostní, klika-klika, panikové</t>
  </si>
  <si>
    <t>1287162952</t>
  </si>
  <si>
    <t>473</t>
  </si>
  <si>
    <t>766671022.1</t>
  </si>
  <si>
    <t>Montáž střešních oken dřevěných nebo plastových kyvných, výklopných/kyvných s okenním rámem a lemováním, s plisovaným límcem, s napojením na krytinu do krytiny tvarované, rozměru 66 x 118 cm</t>
  </si>
  <si>
    <t>-1687668336</t>
  </si>
  <si>
    <t>č. 09 - montáž kompletu</t>
  </si>
  <si>
    <t>474</t>
  </si>
  <si>
    <t>61124747.1</t>
  </si>
  <si>
    <t>okno střešní dřevěné bílé PU povrch kyvné, izolační trojsklo 66x118cm, Uw=1,1W/m2K Al oplechování</t>
  </si>
  <si>
    <t>2008192836</t>
  </si>
  <si>
    <t>p.č.09</t>
  </si>
  <si>
    <t>GLU 0061 FK06</t>
  </si>
  <si>
    <t>EDW 2000 MK06</t>
  </si>
  <si>
    <t>KMG 100K</t>
  </si>
  <si>
    <t>RHL1028 FK00 W</t>
  </si>
  <si>
    <t>OKENNÍ ROLETA BÍLÁ</t>
  </si>
  <si>
    <t>(KUX 110 - pro pět jednotek - 1/5)</t>
  </si>
  <si>
    <t>475</t>
  </si>
  <si>
    <t>766671025.1</t>
  </si>
  <si>
    <t>Montáž střešních oken dřevěných nebo plastových kyvných, výklopných/kyvných s okenním rámem a lemováním, s plisovaným límcem, s napojením na krytinu do krytiny tvarované, rozměru 78 x 140 cm</t>
  </si>
  <si>
    <t>-2000173507</t>
  </si>
  <si>
    <t>p.č. 10 - montáž kompletu</t>
  </si>
  <si>
    <t>476</t>
  </si>
  <si>
    <t>61124570</t>
  </si>
  <si>
    <t>okno střešní dřevěné bílé PU povrch kyvné, izolační trojsklo 78x140cm, Uw=1,1W/m2K Al oplechování</t>
  </si>
  <si>
    <t>-1528509957</t>
  </si>
  <si>
    <t>p.č.10</t>
  </si>
  <si>
    <t>GLU 0061 MK08</t>
  </si>
  <si>
    <t>EDW 2000 MK08</t>
  </si>
  <si>
    <t>RHL 1028 300 MK00 W</t>
  </si>
  <si>
    <t>477</t>
  </si>
  <si>
    <t>766673811</t>
  </si>
  <si>
    <t>Demontáž střešních oken na krytině vlnité a prejzové, sklonu přes 30 do 45°</t>
  </si>
  <si>
    <t>-751246617</t>
  </si>
  <si>
    <t>střecha</t>
  </si>
  <si>
    <t>10+4</t>
  </si>
  <si>
    <t>478</t>
  </si>
  <si>
    <t>766682112</t>
  </si>
  <si>
    <t>Montáž zárubní dřevěných, plastových nebo z lamina obložkových, pro dveře jednokřídlové, tloušťky stěny přes 170 do 350 mm</t>
  </si>
  <si>
    <t>-655001844</t>
  </si>
  <si>
    <t>479</t>
  </si>
  <si>
    <t>61182308</t>
  </si>
  <si>
    <t>zárubeň jednokřídlá obložková s laminátovým povrchem tl stěny 160-250mm rozměru 600-1100/1970, 2100mm</t>
  </si>
  <si>
    <t>2051925737</t>
  </si>
  <si>
    <t>4.np.-02/L</t>
  </si>
  <si>
    <t>1.np - 04/P</t>
  </si>
  <si>
    <t>480</t>
  </si>
  <si>
    <t>766682212</t>
  </si>
  <si>
    <t>Montáž zárubní dřevěných, plastových nebo z lamina obložkových protipožárních, pro dveře jednokřídlové, tloušťky stěny přes 170 do 350 mm</t>
  </si>
  <si>
    <t>1852084770</t>
  </si>
  <si>
    <t>2.np - 03/P</t>
  </si>
  <si>
    <t>3.np - 03/P</t>
  </si>
  <si>
    <t>481</t>
  </si>
  <si>
    <t>61182319</t>
  </si>
  <si>
    <t>zárubeň jednokřídlá obložková s laminátovým povrchem a protipožární úpravou tl stěny 160-250mm rozměru 600-1100/1970, 2100mm</t>
  </si>
  <si>
    <t>-1879351252</t>
  </si>
  <si>
    <t>766682122</t>
  </si>
  <si>
    <t>Montáž zárubní dřevěných, plastových nebo z lamina obložkových, pro dveře dvoukřídlové, tloušťky stěny přes 170 do 350 mm-06/L,P lamino</t>
  </si>
  <si>
    <t>575028661</t>
  </si>
  <si>
    <t>1.np- poz. 06/L-čajová kuchyňka</t>
  </si>
  <si>
    <t>4.np- poz. 06/P -typové</t>
  </si>
  <si>
    <t>483</t>
  </si>
  <si>
    <t>61182330.1</t>
  </si>
  <si>
    <t>zárubeň dvoukřídlá obložková dřevěná tl stěny 160-250mm rozměru 1250-1850/1970, 2100mm-06/L,P lamino</t>
  </si>
  <si>
    <t>-256217946</t>
  </si>
  <si>
    <t>1.np- poz. 06/L</t>
  </si>
  <si>
    <t>484</t>
  </si>
  <si>
    <t>766682222</t>
  </si>
  <si>
    <t>Montáž zárubní dřevěných, plastových nebo z lamina obložkových protipožárních, pro dveře dvoukřídlové, tloušťky stěny přes 170 do 350 mm</t>
  </si>
  <si>
    <t>2012686216</t>
  </si>
  <si>
    <t>3.np- poz. 06/P EI- typové</t>
  </si>
  <si>
    <t>4.np- poz. 06/L EI-typové</t>
  </si>
  <si>
    <t>485</t>
  </si>
  <si>
    <t>61182341.1</t>
  </si>
  <si>
    <t>zárubeň dvoukřídlá obložková dřevěná a protipožární úpravou tl stěny 160-250mm rozměru 1250-1850/1970, 2100mm</t>
  </si>
  <si>
    <t>901265890</t>
  </si>
  <si>
    <t>486</t>
  </si>
  <si>
    <t>61182341.2</t>
  </si>
  <si>
    <t>30319900</t>
  </si>
  <si>
    <t>487</t>
  </si>
  <si>
    <t>61182341.3</t>
  </si>
  <si>
    <t>zárubeň dvoukřídlá obložková s laminátovým povrchem a protipožární úpravou tl stěny 160-250mm rozměru 1250-1850/1970, 2100mm-06/L</t>
  </si>
  <si>
    <t>1184514814</t>
  </si>
  <si>
    <t>2.np- poz. 06/L EI-folie</t>
  </si>
  <si>
    <t>488</t>
  </si>
  <si>
    <t>61182341.4</t>
  </si>
  <si>
    <t>zárubeň dvoukřídlá obložková s laminátovým povrchem a protipožární úpravou tl stěny 160-250mm rozměru 1250-1850/1970, 2100mm-06/P</t>
  </si>
  <si>
    <t>1500107234</t>
  </si>
  <si>
    <t>2.np- poz. 06/P EI-folie</t>
  </si>
  <si>
    <t>489</t>
  </si>
  <si>
    <t>766694112</t>
  </si>
  <si>
    <t>Montáž ostatních truhlářských konstrukcí parapetních desek dřevěných nebo plastových šířky do 300 mm, délky přes 1000 do 1600 mm</t>
  </si>
  <si>
    <t>616</t>
  </si>
  <si>
    <t>490</t>
  </si>
  <si>
    <t>766694122</t>
  </si>
  <si>
    <t>Montáž ostatních truhlářských konstrukcí parapetních desek dřevěných nebo plastových šířky přes 300 mm, délky přes 1000 do 1600 mm</t>
  </si>
  <si>
    <t>614</t>
  </si>
  <si>
    <t>4+6+6</t>
  </si>
  <si>
    <t>16+6+1</t>
  </si>
  <si>
    <t>17+3+1+2+1</t>
  </si>
  <si>
    <t>6+6</t>
  </si>
  <si>
    <t>491</t>
  </si>
  <si>
    <t>61144401.1</t>
  </si>
  <si>
    <t>parapet dřevěný dubový interiérový hl do 600 mm- atyp- det. 06.05.</t>
  </si>
  <si>
    <t>1471077894</t>
  </si>
  <si>
    <t>1,65*4</t>
  </si>
  <si>
    <t>1,72*6</t>
  </si>
  <si>
    <t>1,4*6</t>
  </si>
  <si>
    <t>1,65*16</t>
  </si>
  <si>
    <t>1,76*6</t>
  </si>
  <si>
    <t>1,7*1</t>
  </si>
  <si>
    <t>492</t>
  </si>
  <si>
    <t>61144401.2</t>
  </si>
  <si>
    <t>parapet dřevěný dubový interiérový hl do 400 mm- atyp- det. 06.05.</t>
  </si>
  <si>
    <t>-596388983</t>
  </si>
  <si>
    <t>1,65*17</t>
  </si>
  <si>
    <t>1,736*3</t>
  </si>
  <si>
    <t>1,706*1</t>
  </si>
  <si>
    <t>1,724*2</t>
  </si>
  <si>
    <t>1,1*6</t>
  </si>
  <si>
    <t>0,85*6</t>
  </si>
  <si>
    <t>493</t>
  </si>
  <si>
    <t>766000.1</t>
  </si>
  <si>
    <t>Infotabule - dodávka a montáž 150x1000x2500, výkr.č. 06.07</t>
  </si>
  <si>
    <t>1490277909</t>
  </si>
  <si>
    <t>494</t>
  </si>
  <si>
    <t>7668111.1</t>
  </si>
  <si>
    <t>Montáž kuchyňské linky - 7.4. - A 02</t>
  </si>
  <si>
    <t>1103623147</t>
  </si>
  <si>
    <t>495</t>
  </si>
  <si>
    <t>6151001.1</t>
  </si>
  <si>
    <t>Linka kuchyňská atypická - 7.4. - A 02</t>
  </si>
  <si>
    <t>854</t>
  </si>
  <si>
    <t>Poznámka k položce:_x000d_
zabudované příslušenství - dřez, baterie, myčka, lednice (vestavěné spotřebiče odsouhlasit s objednatelem)</t>
  </si>
  <si>
    <t>496</t>
  </si>
  <si>
    <t>7668111.2</t>
  </si>
  <si>
    <t>Montáž kuchyňské linky - 7.5 - A 03</t>
  </si>
  <si>
    <t>2003008620</t>
  </si>
  <si>
    <t>497</t>
  </si>
  <si>
    <t>6151001.2</t>
  </si>
  <si>
    <t>Linka kuchyňská atypická - 7.5. - A 03</t>
  </si>
  <si>
    <t>-1383531483</t>
  </si>
  <si>
    <t>Poznámka k položce:_x000d_
příslušenství - dřez, baterie, myčka, lednice (vestavěné spotřebiče odsouhlasit s objednatelem</t>
  </si>
  <si>
    <t>498</t>
  </si>
  <si>
    <t>7668111.3</t>
  </si>
  <si>
    <t>Montáž kuchyňské linky - 7.6. - A 04</t>
  </si>
  <si>
    <t>-157625335</t>
  </si>
  <si>
    <t>499</t>
  </si>
  <si>
    <t>6151001.3</t>
  </si>
  <si>
    <t>Linka kuchyňská atypická - 7.6. - A 04</t>
  </si>
  <si>
    <t>-1177794384</t>
  </si>
  <si>
    <t>Poznámka k položce:_x000d_
zabudované příslušenství - dřez, baterie, doplňky - lavice s policí - odsouhlasit s objednatelem</t>
  </si>
  <si>
    <t>7668111.4</t>
  </si>
  <si>
    <t>Montáž kuchyňské linky - 7.7. - A 05</t>
  </si>
  <si>
    <t>-527361828</t>
  </si>
  <si>
    <t>501</t>
  </si>
  <si>
    <t>6151001.4</t>
  </si>
  <si>
    <t>Linka kuchyňská atypická - 7.7. - A 05</t>
  </si>
  <si>
    <t>-1731786361</t>
  </si>
  <si>
    <t>Poznámka k položce:_x000d_
příslušenství - dřez, baterie, myčka, lednice (vestavěné spotřebiče odsouhlasit s objednatelem)</t>
  </si>
  <si>
    <t>502</t>
  </si>
  <si>
    <t>766002.1</t>
  </si>
  <si>
    <t>Recepce dle výkr. č. 06.06, 2200x2260x1000mm- recepční pult-dodávka a montáž</t>
  </si>
  <si>
    <t>-913655595</t>
  </si>
  <si>
    <t>503</t>
  </si>
  <si>
    <t>998766203</t>
  </si>
  <si>
    <t>Přesun hmot pro konstrukce truhlářské stanovený procentní sazbou (%) z ceny vodorovná dopravní vzdálenost do 50 m v objektech výšky přes 12 do 24 m</t>
  </si>
  <si>
    <t>656</t>
  </si>
  <si>
    <t>767</t>
  </si>
  <si>
    <t xml:space="preserve"> Konstrukce zámečnické</t>
  </si>
  <si>
    <t>504</t>
  </si>
  <si>
    <t>767161834</t>
  </si>
  <si>
    <t>Demontáž zábradlí k dalšímu použití rovného nerozebíratelný spoj hmotnosti 1 m zábradlí přes 20 kg</t>
  </si>
  <si>
    <t>-1532230580</t>
  </si>
  <si>
    <t>balkonové zábradlí</t>
  </si>
  <si>
    <t>505</t>
  </si>
  <si>
    <t>767163101</t>
  </si>
  <si>
    <t>Montáž kompletního kovového zábradlí přímého z dílců v rovině (na rovné ploše) kotveného do zdiva nebo lehčeného betonu</t>
  </si>
  <si>
    <t>1778022083</t>
  </si>
  <si>
    <t>506</t>
  </si>
  <si>
    <t>767163201</t>
  </si>
  <si>
    <t>Montáž kompletního kovového zábradlí přímého z dílců na schodišti kotveného do zdiva nebo lehčeného betonu</t>
  </si>
  <si>
    <t>-626762996</t>
  </si>
  <si>
    <t>4.np - poz. 32</t>
  </si>
  <si>
    <t>1,83+0,53</t>
  </si>
  <si>
    <t>507</t>
  </si>
  <si>
    <t>55342031.1</t>
  </si>
  <si>
    <t xml:space="preserve">zábradlí kovové, antracit - v.č. 6.02 int. </t>
  </si>
  <si>
    <t>660</t>
  </si>
  <si>
    <t>508</t>
  </si>
  <si>
    <t>767392802</t>
  </si>
  <si>
    <t>Demontáž krytin střech z plechů šroubovaných do suti</t>
  </si>
  <si>
    <t>-1665198790</t>
  </si>
  <si>
    <t>schodiště-sklep</t>
  </si>
  <si>
    <t>2,03*5,35</t>
  </si>
  <si>
    <t>509</t>
  </si>
  <si>
    <t>767531121</t>
  </si>
  <si>
    <t>Montáž vstupních čistících zón z rohoží osazení rámu mosazného nebo hliníkového zapuštěného z L profilů</t>
  </si>
  <si>
    <t>1883296684</t>
  </si>
  <si>
    <t>m 1.01</t>
  </si>
  <si>
    <t>1,8+2*0,31+2*1,95+2*0,4+1,7</t>
  </si>
  <si>
    <t>m 1.04 - zádveří</t>
  </si>
  <si>
    <t>1,895+2*0,5+1,6+1,37*2</t>
  </si>
  <si>
    <t>510</t>
  </si>
  <si>
    <t>69752161</t>
  </si>
  <si>
    <t>rám pro zapuštění profil L-30/30 20/30 -mosaz</t>
  </si>
  <si>
    <t>675210483</t>
  </si>
  <si>
    <t>16,055</t>
  </si>
  <si>
    <t>16,055*1,1 'Přepočtené koeficientem množství</t>
  </si>
  <si>
    <t>511</t>
  </si>
  <si>
    <t>767640224</t>
  </si>
  <si>
    <t>Montáž dveří ocelových vchodových dvoukřídlové s pevným bočním dílem a nadsvětlíkem</t>
  </si>
  <si>
    <t>354371798</t>
  </si>
  <si>
    <t>1.np - pol. 05/D</t>
  </si>
  <si>
    <t>512</t>
  </si>
  <si>
    <t>55341164.1</t>
  </si>
  <si>
    <t>dveře dvoukřídlé ocelové celoprosklené atyp- 2360 x 3670 mm - poz. 05/D panikové kování vč. koordinátoru pohybu - aktivní křídlo</t>
  </si>
  <si>
    <t>-524055607</t>
  </si>
  <si>
    <t>1.np - poz. 05/D - č.v. - 08.01</t>
  </si>
  <si>
    <t>513</t>
  </si>
  <si>
    <t>767641711.1</t>
  </si>
  <si>
    <t>Montáž turniketu tripodového motorového antipanic</t>
  </si>
  <si>
    <t>-507360395</t>
  </si>
  <si>
    <t>514</t>
  </si>
  <si>
    <t>55431140</t>
  </si>
  <si>
    <t>turniket elektromechanický tripodový s automatickou funkcí antipanic, nerez</t>
  </si>
  <si>
    <t>-203775063</t>
  </si>
  <si>
    <t>515</t>
  </si>
  <si>
    <t>55431140.1</t>
  </si>
  <si>
    <t>turniket elektromechanický tripodový - ovládací panel 3 - 6 tlačítek</t>
  </si>
  <si>
    <t>-1145368209</t>
  </si>
  <si>
    <t>516</t>
  </si>
  <si>
    <t>767002.1</t>
  </si>
  <si>
    <t>Recepce dle výkr. č. 06.06, - dodávka a montáž kovové konstrukce</t>
  </si>
  <si>
    <t>1802156649</t>
  </si>
  <si>
    <t>v.č.6.06.</t>
  </si>
  <si>
    <t>517</t>
  </si>
  <si>
    <t>767646401</t>
  </si>
  <si>
    <t>Montáž dveří ocelových revizních dvířek s rámem jednokřídlových, výšky do 1000 mm</t>
  </si>
  <si>
    <t>-1866930187</t>
  </si>
  <si>
    <t>hydrant, rozvaděč - 1.np-4.np</t>
  </si>
  <si>
    <t>HUP, POJ. SKŘÍŇ</t>
  </si>
  <si>
    <t>518</t>
  </si>
  <si>
    <t>15952140.1</t>
  </si>
  <si>
    <t>Dvířka z děrovaného plechu v rámečku - 300 X 400 -I 502 - poz. 06</t>
  </si>
  <si>
    <t>-648122993</t>
  </si>
  <si>
    <t>519</t>
  </si>
  <si>
    <t>15952140.2</t>
  </si>
  <si>
    <t>Dvířka z děrovaného plechu v rámečku - 500 X 800 -I 502 - poz. 05</t>
  </si>
  <si>
    <t>37903423</t>
  </si>
  <si>
    <t>HUP</t>
  </si>
  <si>
    <t>520</t>
  </si>
  <si>
    <t>15952140.3</t>
  </si>
  <si>
    <t>krycí dvířka hydrantu a rozvaděčena chodbě, viz detail D.06.04</t>
  </si>
  <si>
    <t>682</t>
  </si>
  <si>
    <t>521</t>
  </si>
  <si>
    <t>28349015</t>
  </si>
  <si>
    <t>Dvířka revizní 300x300, plechová PZ, hlavní pojistková skříň</t>
  </si>
  <si>
    <t>672</t>
  </si>
  <si>
    <t>767649191</t>
  </si>
  <si>
    <t>Montáž dveří ocelových doplňků dveří samozavírače hydraulického</t>
  </si>
  <si>
    <t>-188679243</t>
  </si>
  <si>
    <t>poz. 05/D</t>
  </si>
  <si>
    <t>523</t>
  </si>
  <si>
    <t>54917250.2</t>
  </si>
  <si>
    <t>Aktivní koordinátor otevírání dveří- antracit</t>
  </si>
  <si>
    <t>241725608</t>
  </si>
  <si>
    <t>05/D</t>
  </si>
  <si>
    <t>767649192</t>
  </si>
  <si>
    <t>Montáž dveří ocelových doplňků dveří samozavírače podlahového</t>
  </si>
  <si>
    <t>-596644883</t>
  </si>
  <si>
    <t>05/D - dodávka součástí dveří</t>
  </si>
  <si>
    <t>525</t>
  </si>
  <si>
    <t>767662110</t>
  </si>
  <si>
    <t>Montáž mříží pevných, připevněných šroubováním</t>
  </si>
  <si>
    <t>1724001838</t>
  </si>
  <si>
    <t>poz. 07/D</t>
  </si>
  <si>
    <t>1,2*0,7*2</t>
  </si>
  <si>
    <t>767766.M2</t>
  </si>
  <si>
    <t>mříž kovaná dveřní- antracit</t>
  </si>
  <si>
    <t>200512220</t>
  </si>
  <si>
    <t>07/D, 08/L</t>
  </si>
  <si>
    <t>527</t>
  </si>
  <si>
    <t>767662120</t>
  </si>
  <si>
    <t>Montáž mříží pevných, připevněných svařováním</t>
  </si>
  <si>
    <t>-79710470</t>
  </si>
  <si>
    <t>fasáda-05m</t>
  </si>
  <si>
    <t>1*0,5*2</t>
  </si>
  <si>
    <t>528</t>
  </si>
  <si>
    <t>767766.M1</t>
  </si>
  <si>
    <t>mříž kovaná okenní - antracit</t>
  </si>
  <si>
    <t>-424596088</t>
  </si>
  <si>
    <t>05m</t>
  </si>
  <si>
    <t>529</t>
  </si>
  <si>
    <t>767661811</t>
  </si>
  <si>
    <t>Demontáž mříží pevných nebo otevíravých</t>
  </si>
  <si>
    <t>905395212</t>
  </si>
  <si>
    <t>0,6*2*2</t>
  </si>
  <si>
    <t>2,5*2,5+1*2</t>
  </si>
  <si>
    <t>1,28*2,3*4</t>
  </si>
  <si>
    <t>530</t>
  </si>
  <si>
    <t>767995111</t>
  </si>
  <si>
    <t>Montáž ostatních atypických zámečnických konstrukcí hmotnosti do 5 kg</t>
  </si>
  <si>
    <t>1250348945</t>
  </si>
  <si>
    <t>det.17</t>
  </si>
  <si>
    <t>2,2/0,5*(1,27+0,5)*2*2,83</t>
  </si>
  <si>
    <t>2,2/0,5*(1,18+0,5)*2*2,83</t>
  </si>
  <si>
    <t>2,2/0,5*0,5*2*2,83</t>
  </si>
  <si>
    <t>det.18</t>
  </si>
  <si>
    <t>2,5/0,5*0,66*2*4*2,83</t>
  </si>
  <si>
    <t>2,5/0,5*(0,5+4*0,12)*4*2,83</t>
  </si>
  <si>
    <t>531</t>
  </si>
  <si>
    <t>767995112</t>
  </si>
  <si>
    <t>Montáž ostatních atypických zámečnických konstrukcí hmotnosti přes 5 do 10 kg</t>
  </si>
  <si>
    <t>-1844352339</t>
  </si>
  <si>
    <t>10*2,2*9,67</t>
  </si>
  <si>
    <t>4*2,3*9,67</t>
  </si>
  <si>
    <t>532</t>
  </si>
  <si>
    <t>767995113</t>
  </si>
  <si>
    <t>Montáž ostatních atypických zámečnických konstrukcí hmotnosti přes 10 do 20 kg</t>
  </si>
  <si>
    <t>1467241091</t>
  </si>
  <si>
    <t>2*2*2,5*4*18,8</t>
  </si>
  <si>
    <t>533</t>
  </si>
  <si>
    <t>13010359.1</t>
  </si>
  <si>
    <t>ocel pásová válcovaná za studena 60x6mm</t>
  </si>
  <si>
    <t>1135543628</t>
  </si>
  <si>
    <t>228,551/1000</t>
  </si>
  <si>
    <t>0,229*1,05 'Přepočtené koeficientem množství</t>
  </si>
  <si>
    <t>534</t>
  </si>
  <si>
    <t>13010434</t>
  </si>
  <si>
    <t>úhelník ocelový rovnostranný jakost 11 375 80x80x8mm</t>
  </si>
  <si>
    <t>-1938820263</t>
  </si>
  <si>
    <t>301,704/1000</t>
  </si>
  <si>
    <t>0,302*1,05 'Přepočtené koeficientem množství</t>
  </si>
  <si>
    <t>535</t>
  </si>
  <si>
    <t>13010934</t>
  </si>
  <si>
    <t>ocel profilová UPE 160 jakost 11 375</t>
  </si>
  <si>
    <t>-967960965</t>
  </si>
  <si>
    <t>2*2*2,5*4*18,8/1000</t>
  </si>
  <si>
    <t>0,752*1,05 'Přepočtené koeficientem množství</t>
  </si>
  <si>
    <t>536</t>
  </si>
  <si>
    <t>7670001.1</t>
  </si>
  <si>
    <t>Dodávka a montáž- polička atyp - kuchyňka - A02, A03, A05</t>
  </si>
  <si>
    <t>1634435160</t>
  </si>
  <si>
    <t>537</t>
  </si>
  <si>
    <t>767996703</t>
  </si>
  <si>
    <t>Demontáž ostatních zámečnických konstrukcí o hmotnosti jednotlivých dílů řezáním přes 100 do 250 kg</t>
  </si>
  <si>
    <t>666</t>
  </si>
  <si>
    <t>protiatom.dveře-odhad</t>
  </si>
  <si>
    <t>2*250</t>
  </si>
  <si>
    <t>538</t>
  </si>
  <si>
    <t>767996701</t>
  </si>
  <si>
    <t>Demontáž ostatních zámečnických konstrukcí o hmotnosti jednotlivých dílů řezáním do 50 kg</t>
  </si>
  <si>
    <t>862</t>
  </si>
  <si>
    <t>odkouření</t>
  </si>
  <si>
    <t>10*18</t>
  </si>
  <si>
    <t>1-4.np</t>
  </si>
  <si>
    <t>(3,46*2+2,3)*19*3</t>
  </si>
  <si>
    <t>539</t>
  </si>
  <si>
    <t>998767203</t>
  </si>
  <si>
    <t>Přesun hmot pro zámečnické konstrukce stanovený procentní sazbou (%) z ceny vodorovná dopravní vzdálenost do 50 m v objektech výšky přes 12 do 24 m</t>
  </si>
  <si>
    <t>686</t>
  </si>
  <si>
    <t>771</t>
  </si>
  <si>
    <t>Podlahy z dlaždic a obklady</t>
  </si>
  <si>
    <t>540</t>
  </si>
  <si>
    <t>771111011</t>
  </si>
  <si>
    <t>Příprava podkladu před provedením dlažby vysátí podlah</t>
  </si>
  <si>
    <t>-1589423960</t>
  </si>
  <si>
    <t>dlažby 1.-4.np</t>
  </si>
  <si>
    <t>130,64</t>
  </si>
  <si>
    <t>4.np-4.03</t>
  </si>
  <si>
    <t>33,5</t>
  </si>
  <si>
    <t>541</t>
  </si>
  <si>
    <t>771111012</t>
  </si>
  <si>
    <t>Příprava podkladu před provedením dlažby vysátí schodišť</t>
  </si>
  <si>
    <t>-229195043</t>
  </si>
  <si>
    <t>schodiště sklep-vnitřní</t>
  </si>
  <si>
    <t>14,92</t>
  </si>
  <si>
    <t>19*0,15</t>
  </si>
  <si>
    <t>schodiště sklep-venkovní</t>
  </si>
  <si>
    <t>(0,3+0,18)*1,58*15+(0,15+0,18)*1,58+1,58*0,7</t>
  </si>
  <si>
    <t>542</t>
  </si>
  <si>
    <t>771121011</t>
  </si>
  <si>
    <t>Příprava podkladu před provedením dlažby nátěr penetrační na podlahu</t>
  </si>
  <si>
    <t>688</t>
  </si>
  <si>
    <t>(2*0,7+1,58-0,9)*0,1</t>
  </si>
  <si>
    <t>(((0,3+0,09+0,18)*15+(0,15+0,09+0,18)*1)*2)*0,1</t>
  </si>
  <si>
    <t>(0,4+5,3+0,3+0,2+4,48+0,44*3+0,65+2,05+5,26-0,9+0,5+2,6+0,3*3+0,65+4,48)*0,1</t>
  </si>
  <si>
    <t>((0,3+0,3)*2+1,4)*0,15</t>
  </si>
  <si>
    <t>4.np - 4.03</t>
  </si>
  <si>
    <t>33,5+(6,93+5+0,58)*2*0,1-0,8*0,1</t>
  </si>
  <si>
    <t>543</t>
  </si>
  <si>
    <t>771151011</t>
  </si>
  <si>
    <t>Příprava podkladu před provedením dlažby samonivelační stěrka min.pevnosti 20 MPa, tloušťky do 3 mm</t>
  </si>
  <si>
    <t>1695439158</t>
  </si>
  <si>
    <t>4.np-suché podlahy</t>
  </si>
  <si>
    <t>-(3,66+1,44*3+3,66+3+3,48)</t>
  </si>
  <si>
    <t>544</t>
  </si>
  <si>
    <t>771274113</t>
  </si>
  <si>
    <t>Montáž obkladů schodišť z dlaždic keramických lepených flexibilním lepidlem stupnic hladkých, šířky přes 250 do 300 mm</t>
  </si>
  <si>
    <t>692</t>
  </si>
  <si>
    <t>schodiště sklep - venkovní</t>
  </si>
  <si>
    <t>1.58*16</t>
  </si>
  <si>
    <t>19*0,25</t>
  </si>
  <si>
    <t>545</t>
  </si>
  <si>
    <t>771274242</t>
  </si>
  <si>
    <t>Montáž obkladů schodišť z dlaždic keramických lepených flexibilním lepidlem podstupnic protiskluzních nebo reliéfních, výšky přes 150 do 200 mm</t>
  </si>
  <si>
    <t>-977728020</t>
  </si>
  <si>
    <t>546</t>
  </si>
  <si>
    <t>771474112</t>
  </si>
  <si>
    <t>Montáž soklů z dlaždic keramických lepených flexibilním lepidlem rovných, výšky přes 65 do 90 mm</t>
  </si>
  <si>
    <t>1322006901</t>
  </si>
  <si>
    <t>2*0,7+1,58-0,9</t>
  </si>
  <si>
    <t>schodiště vnitřní</t>
  </si>
  <si>
    <t>1,77*3+2,1*2+1,55*2+3,6*2-19*0,25*2</t>
  </si>
  <si>
    <t>(0,4+5,3+0,3+0,2+4,48+0,44*3+0,65+2,05+5,26-0,9+0,5+2,6+0,3*3+0,65+4,48)</t>
  </si>
  <si>
    <t>547</t>
  </si>
  <si>
    <t>771474132</t>
  </si>
  <si>
    <t>Montáž soklů z dlaždic keramických lepených flexibilním lepidlem schodišťových stupňovitých, výšky přes 65 do 90 mm</t>
  </si>
  <si>
    <t>690</t>
  </si>
  <si>
    <t>((0,3+0,09+0,18)*15+(0,15+0,09+0,18)*1)*2</t>
  </si>
  <si>
    <t>19*(0,15+0,25)*2</t>
  </si>
  <si>
    <t>548</t>
  </si>
  <si>
    <t>771531049</t>
  </si>
  <si>
    <t>Montáž podlah z dlaždic cihelných nebo portlandských tloušťky do 30 mm lepených flexibilním lepidlem přes 25 do 35 ks/m2</t>
  </si>
  <si>
    <t>-673563091</t>
  </si>
  <si>
    <t>549</t>
  </si>
  <si>
    <t>771531105</t>
  </si>
  <si>
    <t>Montáž podlah z dlaždic cihelných nebo portlandských Příplatek k cenám za dvojnásobný ochranný voskový nátěr</t>
  </si>
  <si>
    <t>-1115741082</t>
  </si>
  <si>
    <t>550</t>
  </si>
  <si>
    <t>771569196.1</t>
  </si>
  <si>
    <t>Montáž podlah z dlaždic Příplatek k cenám za dvousložkový spárovací tmel</t>
  </si>
  <si>
    <t>-1109484920</t>
  </si>
  <si>
    <t>551</t>
  </si>
  <si>
    <t>771574261</t>
  </si>
  <si>
    <t>Montáž podlah z dlaždic keramických lepených flexibilním lepidlem velkoformátových pro vysoké mechanické zatížení protiskluzných nebo reliéfních (bezbariérových) přes 2 do 4 ks/m2</t>
  </si>
  <si>
    <t>-1930163184</t>
  </si>
  <si>
    <t>2,12+1,49+3,29+2,12+1,49+4,92+1,88+1,68+3,94+3,45+1,66+1,71+2,9+5,17</t>
  </si>
  <si>
    <t>5,53*3+1,9*2+3+2,25+1,92*2+3,97+3,88</t>
  </si>
  <si>
    <t>3,66+1,44*3+3,66+3+3,48</t>
  </si>
  <si>
    <t>552</t>
  </si>
  <si>
    <t>59761415</t>
  </si>
  <si>
    <t>dlažba velkoformátová keramická slinutá protiskluzná do interiéru i exteriéru pro vysoké mechanické namáhání přes 2 do 4ks/m2</t>
  </si>
  <si>
    <t>-285167632</t>
  </si>
  <si>
    <t>dlažby a obklady - referenční výrobky dle produktových listů I 210</t>
  </si>
  <si>
    <t>130,64*1,15 'Přepočtené koeficientem množství</t>
  </si>
  <si>
    <t>553</t>
  </si>
  <si>
    <t>771574263</t>
  </si>
  <si>
    <t>Montáž podlah z dlaždic keramických lepených flexibilním lepidlem maloformátových pro vysoké mechanické zatížení protiskluzných nebo reliéfních (bezbariérových) přes 9 do 12 ks/m2</t>
  </si>
  <si>
    <t>-1407782112</t>
  </si>
  <si>
    <t>schodiště sklep-podesta</t>
  </si>
  <si>
    <t>1,58*0,7</t>
  </si>
  <si>
    <t>1,77*1,55*2+1,62*1,55</t>
  </si>
  <si>
    <t>554</t>
  </si>
  <si>
    <t>59761409</t>
  </si>
  <si>
    <t>dlažba keramická slinutá protiskluzná do interiéru i exteriéru pro vysoké mechanické namáhání přes 9 do 12ks/m2</t>
  </si>
  <si>
    <t>1918838270</t>
  </si>
  <si>
    <t>referenční výrobky - viz produktové listy</t>
  </si>
  <si>
    <t>1.58*16*(0,3+0,18)</t>
  </si>
  <si>
    <t>((0,3+0,09+0,18)*15+(0,15+0,09+0,18)*1)*2*0,09</t>
  </si>
  <si>
    <t>(2*0,7+1,58-0,9)*0,09</t>
  </si>
  <si>
    <t>schodiště sklep venkovní-podesta</t>
  </si>
  <si>
    <t>(1,77*3+2,1*2+1,55*2+3,6*2-19*0,25*2)*0,1</t>
  </si>
  <si>
    <t>(19*(0,15+0,25)*2)*0,1</t>
  </si>
  <si>
    <t>29,307*1,05 'Přepočtené koeficientem množství</t>
  </si>
  <si>
    <t>555</t>
  </si>
  <si>
    <t>1326943948</t>
  </si>
  <si>
    <t>59761409.1</t>
  </si>
  <si>
    <t>170480858</t>
  </si>
  <si>
    <t>1.pp - 07-kotelna-extr.zátěžová</t>
  </si>
  <si>
    <t>48,989*1,1 'Přepočtené koeficientem množství</t>
  </si>
  <si>
    <t>557</t>
  </si>
  <si>
    <t>771577111</t>
  </si>
  <si>
    <t>Montáž podlah z dlaždic keramických lepených flexibilním lepidlem Příplatek k cenám za plochu do 5 m2 jednotlivě</t>
  </si>
  <si>
    <t>1159780585</t>
  </si>
  <si>
    <t>dlažby 1-4.np</t>
  </si>
  <si>
    <t>558</t>
  </si>
  <si>
    <t>771577114</t>
  </si>
  <si>
    <t>Montáž podlah z dlaždic keramických lepených flexibilním lepidlem Příplatek k cenám za dvousložkový spárovací tmel</t>
  </si>
  <si>
    <t>-1016561636</t>
  </si>
  <si>
    <t>250,936</t>
  </si>
  <si>
    <t>559</t>
  </si>
  <si>
    <t>771591115</t>
  </si>
  <si>
    <t>Podlahy - dokončovací práce spárování silikonem</t>
  </si>
  <si>
    <t>1619797535</t>
  </si>
  <si>
    <t>schodiště sklep</t>
  </si>
  <si>
    <t>560</t>
  </si>
  <si>
    <t>771591192</t>
  </si>
  <si>
    <t>Podlahy - dokončovací práce Příplatek k cenám za parketový vzor dlažby</t>
  </si>
  <si>
    <t>-1260801530</t>
  </si>
  <si>
    <t>561</t>
  </si>
  <si>
    <t>771591241</t>
  </si>
  <si>
    <t>Izolace podlahy pod dlažbu těsnícími izolačními pásy vnitřní kout</t>
  </si>
  <si>
    <t>473135354</t>
  </si>
  <si>
    <t>51+42+42+33</t>
  </si>
  <si>
    <t>562</t>
  </si>
  <si>
    <t>-594035810</t>
  </si>
  <si>
    <t>563</t>
  </si>
  <si>
    <t>771591242</t>
  </si>
  <si>
    <t>Izolace podlahy pod dlažbu těsnícími izolačními pásy vnější roh</t>
  </si>
  <si>
    <t>2120869522</t>
  </si>
  <si>
    <t>20*2</t>
  </si>
  <si>
    <t>564</t>
  </si>
  <si>
    <t>334756129</t>
  </si>
  <si>
    <t>565</t>
  </si>
  <si>
    <t>771591251</t>
  </si>
  <si>
    <t>Izolace podlahy pod dlažbu těsnícími izolačními pásy z manžety pro prostupy potrubí</t>
  </si>
  <si>
    <t>1545394362</t>
  </si>
  <si>
    <t>28342026</t>
  </si>
  <si>
    <t>manžeta těsnící pro prostupy hydroizolací z PVC otevřená kruhová vnitřní průměr 90-114</t>
  </si>
  <si>
    <t>-726943869</t>
  </si>
  <si>
    <t>567</t>
  </si>
  <si>
    <t>28342028</t>
  </si>
  <si>
    <t>manžeta těsnící pro prostupy hydroizolací z PVC otevřená kruhová vnitřní průměr 200</t>
  </si>
  <si>
    <t>764164907</t>
  </si>
  <si>
    <t>568</t>
  </si>
  <si>
    <t>771591264</t>
  </si>
  <si>
    <t>Izolace podlahy pod dlažbu těsnícími izolačními pásy mezi podlahou a stěnu</t>
  </si>
  <si>
    <t>687901477</t>
  </si>
  <si>
    <t>((4,87-3*0,1)*2+1,65*8)-5*0,7-0,8</t>
  </si>
  <si>
    <t>(4,67*2+0,5+1*3)+0,48*2+0,65*1-(2,1-1,62)*1-0,8*2</t>
  </si>
  <si>
    <t>(4,67*2+2,085*3+1,87*2+0,445*2+1,085)-0,7*4-0,8</t>
  </si>
  <si>
    <t>(4,67*2+1,845*4+1,6*2)-0,7*4-0,9</t>
  </si>
  <si>
    <t>(4,67*2+0,9*2+0,8*2)-0,7*2-0,8</t>
  </si>
  <si>
    <t>(1,2*2+2,368+1,6*6+0,9*2+0,1)-0,7*2-0,8</t>
  </si>
  <si>
    <t>(2,5*2+2,42*2+2,213*4)-0,7*2-0,8*3</t>
  </si>
  <si>
    <t>((2,5*4+2,42*2)+0,9*2+1,213*2+(0,9+1,213+0,1)*2)-0,7*4-0,8*3</t>
  </si>
  <si>
    <t>(1,2*4+2,37*2+1,6*6)-0,7*2-0,8</t>
  </si>
  <si>
    <t>(1,2*4+2,4*2+1,6*6+0,9*2+0,1)-0,7*2-0,8</t>
  </si>
  <si>
    <t>(2,5*2+(0,5+1,95)*2+2,212*4)-0,8*3</t>
  </si>
  <si>
    <t>(2,5*4+2,45*2)-0,7*4-0,8*3</t>
  </si>
  <si>
    <t>(1,2*4+2,4*2+1,6*6)-0,7*2-0,8</t>
  </si>
  <si>
    <t>(1,6*4+1,926*2+0,9*4+1,9*2)-0,7*4-0,8</t>
  </si>
  <si>
    <t>(1,63*2+1,926*2+2,18*4)-0,7*2-0,8</t>
  </si>
  <si>
    <t>(1,6*2+0,9*2)*2,1-0,7*2+(1,86*2+1,926*2+0,5*2)-0,8</t>
  </si>
  <si>
    <t>569</t>
  </si>
  <si>
    <t>28355022</t>
  </si>
  <si>
    <t>páska pružná těsnící hydroizolační š do 125mm</t>
  </si>
  <si>
    <t>1418327389</t>
  </si>
  <si>
    <t>245,576</t>
  </si>
  <si>
    <t>245,576*1,05 'Přepočtené koeficientem množství</t>
  </si>
  <si>
    <t>570</t>
  </si>
  <si>
    <t>771591112</t>
  </si>
  <si>
    <t>Izolace podlahy pod dlažbu nátěrem nebo stěrkou ve dvou vrstvách</t>
  </si>
  <si>
    <t>-1478016664</t>
  </si>
  <si>
    <t>571</t>
  </si>
  <si>
    <t>771591232</t>
  </si>
  <si>
    <t>Izolace podlahy pod dlažbu těsnícími izolačními pásy pro styčné nebo dilatační spáry</t>
  </si>
  <si>
    <t>-1490593318</t>
  </si>
  <si>
    <t>1.np-dveřní otvory</t>
  </si>
  <si>
    <t>0,8*3+0,9+1</t>
  </si>
  <si>
    <t>0,8*4</t>
  </si>
  <si>
    <t>0,8*3+0,8</t>
  </si>
  <si>
    <t>572</t>
  </si>
  <si>
    <t>998771203</t>
  </si>
  <si>
    <t>Přesun hmot pro podlahy z dlaždic stanovený procentní sazbou (%) z ceny vodorovná dopravní vzdálenost do 50 m v objektech výšky přes 12 do 24 m</t>
  </si>
  <si>
    <t>872</t>
  </si>
  <si>
    <t>773</t>
  </si>
  <si>
    <t>Podlahy teracové</t>
  </si>
  <si>
    <t>573</t>
  </si>
  <si>
    <t>773221213</t>
  </si>
  <si>
    <t>Obklady schodišť barevným litým teracem stupňů tl. do 25 mm bez zábradlí profilovaných</t>
  </si>
  <si>
    <t>-772581271</t>
  </si>
  <si>
    <t>rozsah nutno přeměřit a provedení konzultovat s odborným zhotovitelem</t>
  </si>
  <si>
    <t xml:space="preserve"> vlastní kalkulace </t>
  </si>
  <si>
    <t>1.np-1,19</t>
  </si>
  <si>
    <t>1.np - 1,01</t>
  </si>
  <si>
    <t>1,7*0,7+1,2*0,4*2</t>
  </si>
  <si>
    <t>574</t>
  </si>
  <si>
    <t>773223100</t>
  </si>
  <si>
    <t>Obklady schodišť barevným litým teracem čel stupňů tl. do 20 mm</t>
  </si>
  <si>
    <t>-906361153</t>
  </si>
  <si>
    <t>(11*1,62+8*1,55+11*1,62)*0,15</t>
  </si>
  <si>
    <t>1.np - 1.01</t>
  </si>
  <si>
    <t>1,7*3*0,15+1,2*2*0,3</t>
  </si>
  <si>
    <t>(10*1,62+8*1,55+9*1,62)*0,15</t>
  </si>
  <si>
    <t>(9*1,62+8*1,55+9*1,62)*0,15</t>
  </si>
  <si>
    <t>575</t>
  </si>
  <si>
    <t>773229090</t>
  </si>
  <si>
    <t>Obklady schodišť barevným litým teracem Příplatek k cenám za bílý cement</t>
  </si>
  <si>
    <t>69478709</t>
  </si>
  <si>
    <t>81,82</t>
  </si>
  <si>
    <t>27,879</t>
  </si>
  <si>
    <t>576</t>
  </si>
  <si>
    <t>773423200</t>
  </si>
  <si>
    <t>Soklíky z barevného litého teraca tl. 20 mm výšky přes 50 do 150 mm rovné s požlábkem</t>
  </si>
  <si>
    <t>702</t>
  </si>
  <si>
    <t>1.np-1.19</t>
  </si>
  <si>
    <t>11*(0,3+0,15)+8*(0,3+0,15)+11*(0,3+0,15)+1,55*2+1,77*2</t>
  </si>
  <si>
    <t>1.np - 1.01,1.02,1.04,1.04a</t>
  </si>
  <si>
    <t>3,43+0,5+0,5+0,2+0,2+0,5+0,15+2,36+0,08*2+1,17+0,3+0,6+0,445*2+2*0,1+0,7+14,735*2+0,5-0,9*2-0,8*6+0,7+1,95+1,83-0,8+0,445+2*0,15+5,71+1,17-3</t>
  </si>
  <si>
    <t>0,5*2+6,16*2+4,75*2-3-2,795+0,5*2+0,32*4+1,2*2</t>
  </si>
  <si>
    <t>2.np-2.24</t>
  </si>
  <si>
    <t>10*(0,3+0,15)+8*(0,3+0,15)+9*(0,3+0,15)</t>
  </si>
  <si>
    <t>3.np-3.23</t>
  </si>
  <si>
    <t>12,15</t>
  </si>
  <si>
    <t>4.np-4.09</t>
  </si>
  <si>
    <t>9*(0,3+0,15)+8*(0,3+0,15)+9*(0,3+0,15)</t>
  </si>
  <si>
    <t>577</t>
  </si>
  <si>
    <t>773521361</t>
  </si>
  <si>
    <t>Podlahy z barveného litého teraca zřízení podlahy z vápencových drtí, cementu a barviva nebo suché teracové směsi (prováděné po dilatačních částech) prosté (drť ve specifikaci) tl. 30 mm</t>
  </si>
  <si>
    <t>700</t>
  </si>
  <si>
    <t>návrh podlah a rozsah nutno konzultovat s objednatelem a architektem</t>
  </si>
  <si>
    <t>před realizací nutno doložit referenční stavby podobného charakteru</t>
  </si>
  <si>
    <t>vlastní kalkulace</t>
  </si>
  <si>
    <t>122,5+39,91*2+32,45</t>
  </si>
  <si>
    <t>-81,82</t>
  </si>
  <si>
    <t>578</t>
  </si>
  <si>
    <t>TER08862002.1</t>
  </si>
  <si>
    <t>podlaha litá teraco - dodávka materiálu</t>
  </si>
  <si>
    <t>2082826460</t>
  </si>
  <si>
    <t>použité materiály a vzory konzultovat s architektem - prod. list. I 201</t>
  </si>
  <si>
    <t>121,38*0,14</t>
  </si>
  <si>
    <t>152,95</t>
  </si>
  <si>
    <t>579</t>
  </si>
  <si>
    <t>TER08862002.2</t>
  </si>
  <si>
    <t>logo města - příplatek za zložitost provedení</t>
  </si>
  <si>
    <t>-1234899589</t>
  </si>
  <si>
    <t>logo města - černé - I 201/1</t>
  </si>
  <si>
    <t>580</t>
  </si>
  <si>
    <t>773529090</t>
  </si>
  <si>
    <t>Podlahy z barveného litého teraca Příplatek k cenám za bílý cement</t>
  </si>
  <si>
    <t>722269373</t>
  </si>
  <si>
    <t>581</t>
  </si>
  <si>
    <t>773901112</t>
  </si>
  <si>
    <t>Strojní broušení povrchu litého teraca</t>
  </si>
  <si>
    <t>-1099399496</t>
  </si>
  <si>
    <t>582</t>
  </si>
  <si>
    <t>773992001</t>
  </si>
  <si>
    <t>Ostatní práce výplně dilatačních spár teraca vložkami z barevných kovů</t>
  </si>
  <si>
    <t>-1150879409</t>
  </si>
  <si>
    <t xml:space="preserve">rozsah dilatací dle prováděcí dokumentace,  druh použitého materiálu dle architekta</t>
  </si>
  <si>
    <t>0,9*10</t>
  </si>
  <si>
    <t>1*2</t>
  </si>
  <si>
    <t>1,895*2</t>
  </si>
  <si>
    <t>1,75*2*4</t>
  </si>
  <si>
    <t>1,62*4+3+2,36+1,7+1,56</t>
  </si>
  <si>
    <t>583</t>
  </si>
  <si>
    <t>773.2</t>
  </si>
  <si>
    <t>lišta podlahová dilatační</t>
  </si>
  <si>
    <t>1381038124</t>
  </si>
  <si>
    <t>43,89</t>
  </si>
  <si>
    <t>43,89*1,1 'Přepočtené koeficientem množství</t>
  </si>
  <si>
    <t>584</t>
  </si>
  <si>
    <t>998773203</t>
  </si>
  <si>
    <t>Přesun hmot pro podlahy teracové lité stanovený procentní sazbou (%) z ceny vodorovná dopravní vzdálenost do 50 m v objektech výšky přes 12 do 24 m</t>
  </si>
  <si>
    <t>704</t>
  </si>
  <si>
    <t>775</t>
  </si>
  <si>
    <t>Podlahy skládané</t>
  </si>
  <si>
    <t>585</t>
  </si>
  <si>
    <t>775413411</t>
  </si>
  <si>
    <t>Montáž lišty obvodové připevněné vruty</t>
  </si>
  <si>
    <t>-1262273818</t>
  </si>
  <si>
    <t>202,5</t>
  </si>
  <si>
    <t>586</t>
  </si>
  <si>
    <t>61418203.1</t>
  </si>
  <si>
    <t>lišta podlahová dřevěná dub atyp 30x220 mm - I 105</t>
  </si>
  <si>
    <t>1534309676</t>
  </si>
  <si>
    <t>I 105 - přesný rozsah konzultovat s investorem a architektem</t>
  </si>
  <si>
    <t>202,5*1,08 'Přepočtené koeficientem množství</t>
  </si>
  <si>
    <t>587</t>
  </si>
  <si>
    <t>775530033</t>
  </si>
  <si>
    <t>Montáž podlah palubkových masivních s tmelením a broušením, bez povrchové úpravy a olištování s podkladem z OSB desek, šířky palubky přes 150 mm celoplošně lepených</t>
  </si>
  <si>
    <t>-149426233</t>
  </si>
  <si>
    <t>408,63</t>
  </si>
  <si>
    <t>588</t>
  </si>
  <si>
    <t>61151101.1</t>
  </si>
  <si>
    <t>podlaha dřevěná 3-lamela tl 13 mm dub, š*d185-240*2200-2600 mm</t>
  </si>
  <si>
    <t>1576403656</t>
  </si>
  <si>
    <t>ref. list -I-203</t>
  </si>
  <si>
    <t>408,63*1,1 'Přepočtené koeficientem množství</t>
  </si>
  <si>
    <t>589</t>
  </si>
  <si>
    <t>998775203</t>
  </si>
  <si>
    <t>Přesun hmot pro podlahy skládané stanovený procentní sazbou (%) z ceny vodorovná dopravní vzdálenost do 50 m v objektech výšky přes 12 do 24 m</t>
  </si>
  <si>
    <t>710</t>
  </si>
  <si>
    <t>590</t>
  </si>
  <si>
    <t>998775292</t>
  </si>
  <si>
    <t>Přesun hmot pro podlahy skládané stanovený procentní sazbou (%) z ceny Příplatek k cenám za zvětšený přesun přes vymezenou největší dopravní vzdálenost do 100 m</t>
  </si>
  <si>
    <t>1354905252</t>
  </si>
  <si>
    <t>776</t>
  </si>
  <si>
    <t>Podlahy povlakové</t>
  </si>
  <si>
    <t>591</t>
  </si>
  <si>
    <t>776111311</t>
  </si>
  <si>
    <t>Příprava podkladu vysátí podlah</t>
  </si>
  <si>
    <t>1903595561</t>
  </si>
  <si>
    <t>i 203</t>
  </si>
  <si>
    <t>57,39</t>
  </si>
  <si>
    <t>351,24</t>
  </si>
  <si>
    <t>I 202</t>
  </si>
  <si>
    <t>86,49</t>
  </si>
  <si>
    <t>I 204</t>
  </si>
  <si>
    <t>106,02</t>
  </si>
  <si>
    <t>2.-3.np</t>
  </si>
  <si>
    <t>297,33+297,33</t>
  </si>
  <si>
    <t>I 205</t>
  </si>
  <si>
    <t>66,71+66,71</t>
  </si>
  <si>
    <t>I 206</t>
  </si>
  <si>
    <t>2.-3. np</t>
  </si>
  <si>
    <t>25,82+25,82</t>
  </si>
  <si>
    <t>15,53</t>
  </si>
  <si>
    <t>I 207</t>
  </si>
  <si>
    <t>7,93</t>
  </si>
  <si>
    <t>592</t>
  </si>
  <si>
    <t>776111116</t>
  </si>
  <si>
    <t>Příprava podkladu broušení podlah stávajícího podkladu pro odstranění lepidla (po starých krytinách)</t>
  </si>
  <si>
    <t>716</t>
  </si>
  <si>
    <t>1821,95</t>
  </si>
  <si>
    <t>593</t>
  </si>
  <si>
    <t>776121321</t>
  </si>
  <si>
    <t>Příprava podkladu penetrace neředěná podlah</t>
  </si>
  <si>
    <t>-553559046</t>
  </si>
  <si>
    <t>skládanépodlahy</t>
  </si>
  <si>
    <t>povlakovépodlahy</t>
  </si>
  <si>
    <t>1821,95-408,63</t>
  </si>
  <si>
    <t>594</t>
  </si>
  <si>
    <t>776141121</t>
  </si>
  <si>
    <t>Příprava podkladu vyrovnání samonivelační stěrkou podlah min.pevnosti 30 MPa, tloušťky do 3 mm</t>
  </si>
  <si>
    <t>2029737998</t>
  </si>
  <si>
    <t>595</t>
  </si>
  <si>
    <t>776201811</t>
  </si>
  <si>
    <t>Demontáž povlakových podlahovin lepených ručně bez podložky</t>
  </si>
  <si>
    <t>14,5+13,55+19,85+15,51</t>
  </si>
  <si>
    <t>24,13+133+15,56+20,13+5,17+7+9,4+12,44+6,45+9,4+16,6+21,27+4,04+34,87+37,7+9,25+5+31,43+14,79</t>
  </si>
  <si>
    <t>14,56+18,34+8,97+24,86+22,47+17,16+32,28+30,52+20,7+30,6+12,5+9,3+8,22+40,6+15+7,37+17,4+18,44+19,9+20,3+19,1+21,27</t>
  </si>
  <si>
    <t>7+21,95+16,2+16+11,5+17,63+18,9+20,75+20,83+19,84+19,87</t>
  </si>
  <si>
    <t>18+23,8+18,83+44,45+77+14,95+17,6+12,75+20,4+5,85+1,5+1,2+8,6+172,17+25,33</t>
  </si>
  <si>
    <t>596</t>
  </si>
  <si>
    <t>776211211</t>
  </si>
  <si>
    <t>Montáž textilních podlahovin lepením čtverců standardních</t>
  </si>
  <si>
    <t>718</t>
  </si>
  <si>
    <t>597</t>
  </si>
  <si>
    <t>69751080</t>
  </si>
  <si>
    <t xml:space="preserve">koberec 500x500mm, strukturovaná smyčka, vlákno 100% PA, hm 580g/m2, zátěž 33, útlum 27dB, hořlavost Bfl S1, </t>
  </si>
  <si>
    <t>1848993729</t>
  </si>
  <si>
    <t>Poznámka k položce:_x000d_
konkrétní výběr podlahové krytiny bude před realizací konzultován s objednatelem</t>
  </si>
  <si>
    <t>ref. list -I 202</t>
  </si>
  <si>
    <t>86,49*1,1 'Přepočtené koeficientem množství</t>
  </si>
  <si>
    <t>598</t>
  </si>
  <si>
    <t>776221221</t>
  </si>
  <si>
    <t>Montáž podlahovin z PVC lepením standardním lepidlem ze čtverců elektrostaticky vodivých</t>
  </si>
  <si>
    <t>I207-1.np</t>
  </si>
  <si>
    <t>599</t>
  </si>
  <si>
    <t>28410242</t>
  </si>
  <si>
    <t>krytina podlahová homogenní elektrostaticky vodivá tl 2,0mm 608x608mm</t>
  </si>
  <si>
    <t>1690233954</t>
  </si>
  <si>
    <t>ref. list - I_207</t>
  </si>
  <si>
    <t>7,93*1,2 'Přepočtené koeficientem množství</t>
  </si>
  <si>
    <t>600</t>
  </si>
  <si>
    <t>776231111</t>
  </si>
  <si>
    <t>Montáž podlahovin z vinylu lepením lamel nebo čtverců standardním lepidlem</t>
  </si>
  <si>
    <t>-630292726</t>
  </si>
  <si>
    <t>601</t>
  </si>
  <si>
    <t>28411113</t>
  </si>
  <si>
    <t>PVC vinyl LVT dílec zátěžový tl 2,5mm, nášlapná vrstva 0.7mm, hořlavost Bfl-s1, smykové tření µ 0.5, třída zátěže 34/43, rozměrová stálost ≤0.15 pro komerční prostory</t>
  </si>
  <si>
    <t>-1199839043</t>
  </si>
  <si>
    <t>ref. list - I_204</t>
  </si>
  <si>
    <t>700,68</t>
  </si>
  <si>
    <t>700,68*1,1 'Přepočtené koeficientem množství</t>
  </si>
  <si>
    <t>602</t>
  </si>
  <si>
    <t>-1981113767</t>
  </si>
  <si>
    <t>I206</t>
  </si>
  <si>
    <t>603</t>
  </si>
  <si>
    <t>28411021</t>
  </si>
  <si>
    <t>PVC vinyl homogenní zátěžová tl 2,00 mm, úprava PUR, třída zátěže 34/43, hmotnost 3550g/m2, hořlavost Bfl S1,</t>
  </si>
  <si>
    <t>1403864980</t>
  </si>
  <si>
    <t>ref. list - I_206</t>
  </si>
  <si>
    <t>76,17</t>
  </si>
  <si>
    <t>76,17*1,1 'Přepočtené koeficientem množství</t>
  </si>
  <si>
    <t>604</t>
  </si>
  <si>
    <t>776251111</t>
  </si>
  <si>
    <t>Montáž podlahovin z přírodního linolea (marmolea) lepením standardním lepidlem z pásů standardních</t>
  </si>
  <si>
    <t>2050761483</t>
  </si>
  <si>
    <t>605</t>
  </si>
  <si>
    <t>28411069</t>
  </si>
  <si>
    <t>linoleum přírodní ze 100% dřevité moučky tl 2,5mm, zátěž 34/43, R9, hořlavost Cfl S1</t>
  </si>
  <si>
    <t>1384587712</t>
  </si>
  <si>
    <t>ref. list- I_205</t>
  </si>
  <si>
    <t>133,42</t>
  </si>
  <si>
    <t>133,42*1,1 'Přepočtené koeficientem množství</t>
  </si>
  <si>
    <t>606</t>
  </si>
  <si>
    <t>776261121</t>
  </si>
  <si>
    <t>Montáž podlahovin z pryže lepením standardním lepidlem ze čtverců</t>
  </si>
  <si>
    <t>724</t>
  </si>
  <si>
    <t>i 209</t>
  </si>
  <si>
    <t>9,99</t>
  </si>
  <si>
    <t>607</t>
  </si>
  <si>
    <t>69752100</t>
  </si>
  <si>
    <t>rohož textilní provedení 100% PP, zatavený do měkčeného PVC</t>
  </si>
  <si>
    <t>730</t>
  </si>
  <si>
    <t>ref. list- I_209- provedení nutno konzultovat s objednatelem</t>
  </si>
  <si>
    <t>9,99/2</t>
  </si>
  <si>
    <t>4,995*1,04 'Přepočtené koeficientem množství</t>
  </si>
  <si>
    <t>69752070</t>
  </si>
  <si>
    <t>rohož vstupní provedení umělohmotné profily se silon. Kartáčky</t>
  </si>
  <si>
    <t>-97913047</t>
  </si>
  <si>
    <t>4,995*1,15 'Přepočtené koeficientem množství</t>
  </si>
  <si>
    <t>609</t>
  </si>
  <si>
    <t>776410811</t>
  </si>
  <si>
    <t>Demontáž soklíků nebo lišt pryžových nebo plastových</t>
  </si>
  <si>
    <t>714</t>
  </si>
  <si>
    <t>3,6+2*4,5+0,7+1,65+1,281+3,15*2-2*1,2-0,8+4,5*2+2,85*2-1,2+0,4*2+(4,63+2,85+0,5)*2-0,8+(3,55+4,63)*2-0,8</t>
  </si>
  <si>
    <t>(13,66+9,75)*2+0,4*2*10-1,35+(6,16*2+0,31*2+0,7*2+0,5*2+2,5+0,5)+(4,52+3,32)*2-2*0,5-0,8+(6,155+2*0,57+0,645-0,8+2,1+2,86*2+0,6*2)+(2,86+0,6)*2+0,3</t>
  </si>
  <si>
    <t>1,8+(2,6+0,2+1,95+1,4)*2-0,8*3+(4,66+1,95+0,4)*2-0,8*2+(4,66+2,6+0,4)*2-2*0,8+(2,58+2,5)*2-0,8*2+(3,51+2,58+0,4)*2-0,8+(6,16+2,43+0,3+0,4)*2-0,8</t>
  </si>
  <si>
    <t>(6,155+4,52*2+29*0,18)</t>
  </si>
  <si>
    <t>4,04+(1,895+18,4)*2-1,5-1,7-0,8*3-1,4*2+(7,5+4,82+0,4+0,3*2)*2-1,25-1,45-0,8+(2,85*2+1,7+1,3+0,15+2*0,3+0,2+0,15+2,55+2*0,4-0,8)+(2,55+1,77+0,3)*2-0,8</t>
  </si>
  <si>
    <t>(2,85+3*0,3+4,1*2+2*0,6+2*0,3+4,67+3*0,3+1,69+4,812-0,8-1,4)+(4,67+3,14+0,3)*2-0,8*2</t>
  </si>
  <si>
    <t>(5,72+2*0,5+4*0,15-2-1,35*2-0,8)+(1,98+9,4+0,15*2)*2-1,35*2-0,8*3+(1,55+5,8+0,3+0,15)*2-1,35-2*0,8</t>
  </si>
  <si>
    <t>(4,88*6+(3,5+4,54+5,03)*2+6*0,3*2+0,15*2*3-0,8*2-0,9)+(6,4*8+(5+4,72+3,16+4,7)*2+0,15*2*4+7*2*0,3+2*0,4-0,8*10-1,7)</t>
  </si>
  <si>
    <t>(4,63+2,7)*2+2*0,3-0,8+(2,01+4,63)*2+2*0,3-2*0,8+(4,86+1,65)*2+2*0,15-2*0,8</t>
  </si>
  <si>
    <t>(15,4+15,7+1,66+4*0,15+2*0,5-3,534*2+2*2+0,83*2-1,7*2-1,35-0,9-0,8*8)</t>
  </si>
  <si>
    <t>(3,88+1,82+5+5,7+0,38-0,8)+(3,62+2)*2-0,8-0,9+(5,018*5+(3,45+3,66)*2+4,26+3,3+5,17+4*0,3-7*0,8)</t>
  </si>
  <si>
    <t>(3,9+3,66)*2+5,17*4+4*0,3+4*0,15-2*0,8</t>
  </si>
  <si>
    <t>32,73+140,28+38,46+20,902+73,16+36+20,415</t>
  </si>
  <si>
    <t>-0,8*2*2+(4,45-0,8)*2+(6,4+3,02)*2-4*0,8+1,7</t>
  </si>
  <si>
    <t>(6,155+4,52*2+29*0,18)+6,68+2,1*2++0,5+-0,8*3+1,73</t>
  </si>
  <si>
    <t>(13,57+1,7+0,5)*2-6*0,8-1,35+(2,65+7)*2-0,8+(6,35+7)*2-0,8+(11,1+7)*2-0,8</t>
  </si>
  <si>
    <t>(5,1*7+(2,85+3,45+2,5+3,95)*2-4*0,8)</t>
  </si>
  <si>
    <t>2,629+2*0,3+5,344+12,171+13,663+15,829+2,94+1,97+2*0,5+0,1+1,53+1,1</t>
  </si>
  <si>
    <t>3,308*2+1,53+1,97+1,53+0,5+0,98+(1,07+1,4)+(1,09+1,2)*2-0,6*4-0,8*4</t>
  </si>
  <si>
    <t>610</t>
  </si>
  <si>
    <t>776411111</t>
  </si>
  <si>
    <t>Montáž soklíků lepením obvodových, výšky do 80 mm</t>
  </si>
  <si>
    <t>-1072549206</t>
  </si>
  <si>
    <t>313,1</t>
  </si>
  <si>
    <t>19,81</t>
  </si>
  <si>
    <t>611</t>
  </si>
  <si>
    <t>284110030.1</t>
  </si>
  <si>
    <t xml:space="preserve">lišta soklová obvodová 50 mm, I 110 </t>
  </si>
  <si>
    <t>1539669211</t>
  </si>
  <si>
    <t>bm obvodových lišt ref. list I_ 110- skutečnost a typ je nutno konzultovat s objednatelem a architektem</t>
  </si>
  <si>
    <t>749,01</t>
  </si>
  <si>
    <t>749,01*1,05 'Přepočtené koeficientem množství</t>
  </si>
  <si>
    <t>776421312</t>
  </si>
  <si>
    <t>Montáž lišt přechodových šroubovaných</t>
  </si>
  <si>
    <t>-2140908541</t>
  </si>
  <si>
    <t>1,96*2+0,8*11+0,9</t>
  </si>
  <si>
    <t>1,96*2+0,8*18</t>
  </si>
  <si>
    <t>1,96*2+0,8*4</t>
  </si>
  <si>
    <t>613</t>
  </si>
  <si>
    <t>59054103</t>
  </si>
  <si>
    <t xml:space="preserve">profil přechodový Al mosaz 3mm </t>
  </si>
  <si>
    <t>923487663</t>
  </si>
  <si>
    <t>výběr lišty konzultovat s investorem - det. 02.12, 02.13</t>
  </si>
  <si>
    <t>57,38</t>
  </si>
  <si>
    <t>57,38*1,1 'Přepočtené koeficientem množství</t>
  </si>
  <si>
    <t>776991121</t>
  </si>
  <si>
    <t>Ostatní práce údržba nových podlahovin po pokládce čištění základní</t>
  </si>
  <si>
    <t>850066864</t>
  </si>
  <si>
    <t>I202</t>
  </si>
  <si>
    <t>615</t>
  </si>
  <si>
    <t>998776203</t>
  </si>
  <si>
    <t>Přesun hmot pro podlahy povlakové stanovený procentní sazbou (%) z ceny vodorovná dopravní vzdálenost do 50 m v objektech výšky přes 12 do 24 m</t>
  </si>
  <si>
    <t>732</t>
  </si>
  <si>
    <t>781</t>
  </si>
  <si>
    <t>Obklady keramické</t>
  </si>
  <si>
    <t>781111121</t>
  </si>
  <si>
    <t>Montáž lišt rohových, vanových a dilatačních</t>
  </si>
  <si>
    <t>736</t>
  </si>
  <si>
    <t>5*2,1+2*2+1,5+2*0,6</t>
  </si>
  <si>
    <t>11*2,1+2*1,5+0,6</t>
  </si>
  <si>
    <t>26,7</t>
  </si>
  <si>
    <t>3*2,1</t>
  </si>
  <si>
    <t>617</t>
  </si>
  <si>
    <t>28342001.</t>
  </si>
  <si>
    <t>lišta ukončovací pro obklady profilovaná nerez</t>
  </si>
  <si>
    <t>744</t>
  </si>
  <si>
    <t>76,9</t>
  </si>
  <si>
    <t>76,9*1,05 'Přepočtené koeficientem množství</t>
  </si>
  <si>
    <t>781121011</t>
  </si>
  <si>
    <t>Příprava podkladu před provedením obkladu nátěr penetrační na stěnu</t>
  </si>
  <si>
    <t>734</t>
  </si>
  <si>
    <t>((4,87-3*0,1)*2+1,65*8)*2,1-5*0,7*2-0,8*2</t>
  </si>
  <si>
    <t>(4,67*2+0,5+1*3)*2,1+0,48*0,65*2+0,65*1-(2,1-1,62)*1-0,8*2*2</t>
  </si>
  <si>
    <t>(4,67*2+2,085*3+1,87*2+0,445*2+1,085)*2,1-0,7*2*4-0,8*2</t>
  </si>
  <si>
    <t>(4,67*2+1,845*4+1,6*2)*2,1-0,7*2*4-0,9*2</t>
  </si>
  <si>
    <t>(4,67*2+0,9*2+0,8*2)*2,1-0,7*2*2-0,8*2</t>
  </si>
  <si>
    <t>(1+0,48*2)*0,65</t>
  </si>
  <si>
    <t>kuchyňky</t>
  </si>
  <si>
    <t>(1,2*2+2,368+1,6*6+0,9*2+0,1)*2,1-0,7*2*2-0,8*2</t>
  </si>
  <si>
    <t>(2,5*2+2,42*2+2,213*4)*2,1-0,7*2*2-0,8*2*3</t>
  </si>
  <si>
    <t>((2,5*4+2,42*2)+0,9*2+1,213*2+(0,9+1,213+0,1)*2)*2,1-0,7*2*4-0,8*2*3</t>
  </si>
  <si>
    <t>(1,2*4+2,37*2+1,6*6)*2,1-0,7*2*2-0,8*2</t>
  </si>
  <si>
    <t>(1,2*4+2,4*2+1,6*6+0,9*2+0,1)*2,1-0,7*2*2-0,8*2+2,1*0,15*2</t>
  </si>
  <si>
    <t>(2,5*2+(0,5+1,95)*2+2,212*4)*2,1-0,8*2*3+0,15*2,1*2</t>
  </si>
  <si>
    <t>(2,5*4+2,45*2)*2,1-0,7*2*4-0,8*2*3+0,15*2,1*2</t>
  </si>
  <si>
    <t>(1,2*4+2,4*2+1,6*6)*2,1-0,7*2*2-0,8*2+0,15*2,1*2</t>
  </si>
  <si>
    <t>(1,6*4+1,926*2+0,9*4+1,9*2)*2,1-0,7*2*4-0,8*2</t>
  </si>
  <si>
    <t>(1,63*2+1,926*2+2,18*4)*2,1-0,7*2*2-0,8*2</t>
  </si>
  <si>
    <t>(1,6*2+0,9*2)*2,1-0,7*2+(1,86*2+1,926*2+0,5*2)*2,1-0,8*2</t>
  </si>
  <si>
    <t>619</t>
  </si>
  <si>
    <t>781131112</t>
  </si>
  <si>
    <t>Izolace stěny pod obklad izolace nátěrem nebo stěrkou ve dvou vrstvách</t>
  </si>
  <si>
    <t>-578108298</t>
  </si>
  <si>
    <t>1.np - pisoáry</t>
  </si>
  <si>
    <t>(1,285+1,87)*1,5</t>
  </si>
  <si>
    <t>pisoáry</t>
  </si>
  <si>
    <t>2,5*1,5</t>
  </si>
  <si>
    <t>sprchové kouty</t>
  </si>
  <si>
    <t>(0,9*2+0,8)*2,1</t>
  </si>
  <si>
    <t>5,46</t>
  </si>
  <si>
    <t>(0,9+1,5)*1,5</t>
  </si>
  <si>
    <t>781131261</t>
  </si>
  <si>
    <t>Izolace stěny pod obklad izolace těsnícími izolačními pásy přeložením izolace přes sebe a přelepením spoje</t>
  </si>
  <si>
    <t>891086123</t>
  </si>
  <si>
    <t>4*2,2</t>
  </si>
  <si>
    <t>621</t>
  </si>
  <si>
    <t>781474153</t>
  </si>
  <si>
    <t>Montáž obkladů vnitřních stěn z dlaždic keramických lepených flexibilním lepidlem velkoformátových hladkých přes 2 do 4 ks/m2</t>
  </si>
  <si>
    <t>-708452434</t>
  </si>
  <si>
    <t>549,7</t>
  </si>
  <si>
    <t>59761002</t>
  </si>
  <si>
    <t>obklad velkoformátový keramický hladký přes 2 do 4ks/m2</t>
  </si>
  <si>
    <t>878</t>
  </si>
  <si>
    <t>dlažby, obklady dle produktových listů - I_109</t>
  </si>
  <si>
    <t>530,216</t>
  </si>
  <si>
    <t>530,216*1,05 'Přepočtené koeficientem množství</t>
  </si>
  <si>
    <t>623</t>
  </si>
  <si>
    <t>781495115</t>
  </si>
  <si>
    <t>Obklad - dokončující práce ostatní práce spárování silikonem</t>
  </si>
  <si>
    <t>740</t>
  </si>
  <si>
    <t>51*2,1</t>
  </si>
  <si>
    <t>42*2,1+0,6</t>
  </si>
  <si>
    <t>33*2,1</t>
  </si>
  <si>
    <t>624</t>
  </si>
  <si>
    <t>998781203</t>
  </si>
  <si>
    <t>Přesun hmot pro obklady keramické stanovený procentní sazbou (%) z ceny vodorovná dopravní vzdálenost do 50 m v objektech výšky přes 12 do 24 m</t>
  </si>
  <si>
    <t>880</t>
  </si>
  <si>
    <t>783</t>
  </si>
  <si>
    <t>Dokončovací práce - nátěry</t>
  </si>
  <si>
    <t>625</t>
  </si>
  <si>
    <t>783213111</t>
  </si>
  <si>
    <t>Preventivní napouštěcí nátěr tesařských prvků proti dřevokazným houbám, hmyzu a plísním zabudovaných do konstrukce jednonásobný syntetický</t>
  </si>
  <si>
    <t>855455284</t>
  </si>
  <si>
    <t>záklop 3. np</t>
  </si>
  <si>
    <t>424,325*2</t>
  </si>
  <si>
    <t>trámy strop nad 3.np</t>
  </si>
  <si>
    <t>16*5,55*(0,25+0,1)*2</t>
  </si>
  <si>
    <t>25*7,08*(0,27+0,18)*2</t>
  </si>
  <si>
    <t>(11*5,82+1*5)*(0,3+0,25)*2</t>
  </si>
  <si>
    <t>783223111</t>
  </si>
  <si>
    <t>Preventivní napouštěcí nátěr tesařských prvků proti dřevokazným houbám, hmyzu a plísním zabudovaných do konstrukce jednonásobný akrylátový</t>
  </si>
  <si>
    <t>800182109</t>
  </si>
  <si>
    <t>plocha střechy - dřevěné pobití pod latěmi</t>
  </si>
  <si>
    <t xml:space="preserve">nátěr 20% venkovní </t>
  </si>
  <si>
    <t>678,289*0,2</t>
  </si>
  <si>
    <t>627</t>
  </si>
  <si>
    <t>783223011</t>
  </si>
  <si>
    <t>Preventivní napouštěcí nátěr tesařských prvků proti dřevokazným houbám, hmyzu a plísním nezabudovaných do konstrukce jednonásobný akrylátový</t>
  </si>
  <si>
    <t>1363243131</t>
  </si>
  <si>
    <t>viditelné části krovu</t>
  </si>
  <si>
    <t>253,661</t>
  </si>
  <si>
    <t>783223121</t>
  </si>
  <si>
    <t>Preventivní napouštěcí nátěr tesařských prvků proti dřevokazným houbám, hmyzu a plísním zabudovaných do konstrukce dvojnásobný akrylátový</t>
  </si>
  <si>
    <t>1366784101</t>
  </si>
  <si>
    <t>šachta VZT-trámky</t>
  </si>
  <si>
    <t>2*(1,3+2*0,15)*4*0,07</t>
  </si>
  <si>
    <t>(1,3+0,3)*3*2*0,07*4</t>
  </si>
  <si>
    <t>střecha sklep-trámky</t>
  </si>
  <si>
    <t>((1,83+0,2)*7+2*5,35)*0,1*4</t>
  </si>
  <si>
    <t>šachty VZT-prkna</t>
  </si>
  <si>
    <t>1,3*1,7*2*2</t>
  </si>
  <si>
    <t>1,7*0,15*2*2*2</t>
  </si>
  <si>
    <t>2,03*5,35*2-prkna</t>
  </si>
  <si>
    <t>vikýře-trámky</t>
  </si>
  <si>
    <t>(1,7*2+1+2*3+0,8*2+2*1*4+3,7)*6*4*0,1</t>
  </si>
  <si>
    <t>629</t>
  </si>
  <si>
    <t>783226101</t>
  </si>
  <si>
    <t>Protipožární nátěr tesařských konstrukcí disperzní</t>
  </si>
  <si>
    <t>-340638380</t>
  </si>
  <si>
    <t>257,757</t>
  </si>
  <si>
    <t>783228111</t>
  </si>
  <si>
    <t>Lazurovací nátěr tesařských konstrukcí dvojnásobný akrylátový</t>
  </si>
  <si>
    <t>758</t>
  </si>
  <si>
    <t>schodiště-sklep prkna</t>
  </si>
  <si>
    <t>2,03*5,35*2</t>
  </si>
  <si>
    <t>631</t>
  </si>
  <si>
    <t>783252121</t>
  </si>
  <si>
    <t>Tmelení tesařských konstrukcí lokální, včetně přebroušení tmelených míst rozsahu přes 30 do 50% plochy, tmelem polyesterovým</t>
  </si>
  <si>
    <t>-710124022</t>
  </si>
  <si>
    <t>632</t>
  </si>
  <si>
    <t>783273101</t>
  </si>
  <si>
    <t>Napouštěcí nátěr tesařských konstrukcí zabudovaných do konstrukce jednonásobný asfaltový</t>
  </si>
  <si>
    <t>-1846993517</t>
  </si>
  <si>
    <t>16*2*(0,25+0,1)*2*0,2+16*2*0,25*0,1</t>
  </si>
  <si>
    <t>25*2*(0,27+0,18)*2*0,2+25*2*0,27*0,18</t>
  </si>
  <si>
    <t>(11+1)*2*0,2*(0,3+0,25)*2+12*2*0,3*0,25</t>
  </si>
  <si>
    <t>633</t>
  </si>
  <si>
    <t>783314203</t>
  </si>
  <si>
    <t>Základní antikorozní nátěr zámečnických konstrukcí jednonásobný syntetický samozákladující</t>
  </si>
  <si>
    <t>1201214709</t>
  </si>
  <si>
    <t>6,549</t>
  </si>
  <si>
    <t>ozdobné sloupy na schodišti</t>
  </si>
  <si>
    <t>(2*3,14*0,06*(3,6+3,5+3,5))*2</t>
  </si>
  <si>
    <t>783315103</t>
  </si>
  <si>
    <t>Mezinátěr zámečnických konstrukcí jednonásobný syntetický samozákladující</t>
  </si>
  <si>
    <t>801137519</t>
  </si>
  <si>
    <t>zárubně 1. pp</t>
  </si>
  <si>
    <t>((0,9+2*2)*4+(0,8+2*2)*1)*0,2</t>
  </si>
  <si>
    <t>hydrant,rozvaděč-1.pp-4.np</t>
  </si>
  <si>
    <t>1,2*1,8*2*4</t>
  </si>
  <si>
    <t>1,3*1,3</t>
  </si>
  <si>
    <t>ele</t>
  </si>
  <si>
    <t>0,3*0,4</t>
  </si>
  <si>
    <t>635</t>
  </si>
  <si>
    <t>783317105</t>
  </si>
  <si>
    <t>Krycí nátěr (email) zámečnických konstrukcí jednonásobný syntetický samozákladující</t>
  </si>
  <si>
    <t>1669886244</t>
  </si>
  <si>
    <t>38,507</t>
  </si>
  <si>
    <t>636</t>
  </si>
  <si>
    <t>783343101</t>
  </si>
  <si>
    <t>Základní impregnační nátěr zámečnických konstrukcí aktivátorem rzi na zkorodovaný povrch jednonásobný polyuretanový</t>
  </si>
  <si>
    <t>1102146227</t>
  </si>
  <si>
    <t>(2*0,5+2*0,3)*2</t>
  </si>
  <si>
    <t>(2*3,14*1,2/360*40*2)*2</t>
  </si>
  <si>
    <t>637</t>
  </si>
  <si>
    <t>783364101</t>
  </si>
  <si>
    <t>Základní nátěr zámečnických konstrukcí jednonásobný olejový</t>
  </si>
  <si>
    <t>-1962697884</t>
  </si>
  <si>
    <t>638</t>
  </si>
  <si>
    <t>783801201</t>
  </si>
  <si>
    <t>Příprava podkladu omítek před provedením nátěru obroušení</t>
  </si>
  <si>
    <t>-391997973</t>
  </si>
  <si>
    <t>224,786+248,953+1015,92</t>
  </si>
  <si>
    <t>639</t>
  </si>
  <si>
    <t>783823133</t>
  </si>
  <si>
    <t>Penetrační nátěr omítek hladkých omítek hladkých, zrnitých tenkovrstvých nebo štukových stupně členitosti 1 a 2 silikátový</t>
  </si>
  <si>
    <t>443935951</t>
  </si>
  <si>
    <t>pilíře schodiště</t>
  </si>
  <si>
    <t>783823163</t>
  </si>
  <si>
    <t>Penetrační nátěr omítek hladkých omítek hladkých, zrnitých tenkovrstvých nebo štukových stupně členitosti 3 silikátový</t>
  </si>
  <si>
    <t>1528851453</t>
  </si>
  <si>
    <t>641</t>
  </si>
  <si>
    <t>783823173</t>
  </si>
  <si>
    <t>Penetrační nátěr omítek hladkých omítek hladkých, zrnitých tenkovrstvých nebo štukových stupně členitosti 4 silikátový</t>
  </si>
  <si>
    <t>1648322853</t>
  </si>
  <si>
    <t>783827423</t>
  </si>
  <si>
    <t>Krycí (ochranný ) nátěr omítek dvojnásobný hladkých omítek hladkých, zrnitých tenkovrstvých nebo štukových stupně členitosti 1 a 2 silikátový</t>
  </si>
  <si>
    <t>-1015780504</t>
  </si>
  <si>
    <t>1015,92</t>
  </si>
  <si>
    <t>643</t>
  </si>
  <si>
    <t>783827443</t>
  </si>
  <si>
    <t>Krycí (ochranný ) nátěr omítek dvojnásobný hladkých omítek hladkých, zrnitých tenkovrstvých nebo štukových stupně členitosti 3 silikátový</t>
  </si>
  <si>
    <t>-769346002</t>
  </si>
  <si>
    <t>783827463</t>
  </si>
  <si>
    <t>Krycí (ochranný ) nátěr omítek dvojnásobný hladkých omítek hladkých, zrnitých tenkovrstvých nebo štukových stupně členitosti 4 silikátový</t>
  </si>
  <si>
    <t>-1892910125</t>
  </si>
  <si>
    <t>645</t>
  </si>
  <si>
    <t>783897603</t>
  </si>
  <si>
    <t>Krycí (ochranný ) nátěr omítek Příplatek k cenám za zvýšenou pracnost provádění styku 2 barev dvojnásobného nátěru</t>
  </si>
  <si>
    <t>-680710423</t>
  </si>
  <si>
    <t>783901453</t>
  </si>
  <si>
    <t>Příprava podkladu betonových podlah před provedením nátěru vysátím</t>
  </si>
  <si>
    <t>735006159</t>
  </si>
  <si>
    <t>647</t>
  </si>
  <si>
    <t>783943161</t>
  </si>
  <si>
    <t>Penetrační nátěr betonových podlah pórovitých ( např. z cihelné dlažby, betonu apod.) polyuretanový</t>
  </si>
  <si>
    <t>-1578838233</t>
  </si>
  <si>
    <t>648</t>
  </si>
  <si>
    <t>783933151</t>
  </si>
  <si>
    <t>Penetrační nátěr betonových podlah hladkých (z pohledového nebo gletovaného betonu, stěrky apod.) epoxidový</t>
  </si>
  <si>
    <t>768</t>
  </si>
  <si>
    <t>jímka, strojovna - výtah</t>
  </si>
  <si>
    <t>4,5*1,642+0,2*0,8+1,75*1,35+(4,5-1,35)*1,284+0,47*2</t>
  </si>
  <si>
    <t>(4,5+1,642)*2*0,3-+0,8*2*0,3+(1,75+4,5*2+1,284+0,47*3)*0,3</t>
  </si>
  <si>
    <t>649</t>
  </si>
  <si>
    <t>783937163</t>
  </si>
  <si>
    <t>Krycí (uzavírací) nátěr betonových podlah dvojnásobný epoxidový rozpouštědlový</t>
  </si>
  <si>
    <t>-768634453</t>
  </si>
  <si>
    <t>22,134</t>
  </si>
  <si>
    <t>650</t>
  </si>
  <si>
    <t>783 - 1</t>
  </si>
  <si>
    <t>Odstranění a obnova nátěru ocelové konstrukce schodiště kotelny</t>
  </si>
  <si>
    <t>1739946727</t>
  </si>
  <si>
    <t>odhad plochy nátěru vč. přípravných prací - cca 50 m2</t>
  </si>
  <si>
    <t>obsahuje přípravu - odstranění pův. nátěru, obroušení, odrezivění, nátěr olejový 2+z</t>
  </si>
  <si>
    <t>samotný stav konstrukce bude posouzen o odstranění původních vrstev</t>
  </si>
  <si>
    <t>784</t>
  </si>
  <si>
    <t>Dokončovací práce - malby a tapety</t>
  </si>
  <si>
    <t>651</t>
  </si>
  <si>
    <t>784111017</t>
  </si>
  <si>
    <t>Obroušení podkladu omítky na schodišti o výšce podlaží do 3,80 m</t>
  </si>
  <si>
    <t>750995482</t>
  </si>
  <si>
    <t>652</t>
  </si>
  <si>
    <t>784111019</t>
  </si>
  <si>
    <t>Obroušení podkladu omítky na schodišti o výšce podlaží přes 3,80 do 5,00 m</t>
  </si>
  <si>
    <t>-208373383</t>
  </si>
  <si>
    <t>653</t>
  </si>
  <si>
    <t>784121007</t>
  </si>
  <si>
    <t>Oškrabání malby na schodišti o výšce podlaží do 3,80 m</t>
  </si>
  <si>
    <t>-1840966026</t>
  </si>
  <si>
    <t>654</t>
  </si>
  <si>
    <t>784121009</t>
  </si>
  <si>
    <t>Oškrabání malby na schodišti o výšce podlaží přes 3,80 do 5,00 m</t>
  </si>
  <si>
    <t>-2085994931</t>
  </si>
  <si>
    <t>38,101</t>
  </si>
  <si>
    <t>655</t>
  </si>
  <si>
    <t>784171101</t>
  </si>
  <si>
    <t>Zakrytí nemalovaných ploch (materiál ve specifikaci) včetně pozdějšího odkrytí podlah</t>
  </si>
  <si>
    <t>964611669</t>
  </si>
  <si>
    <t>1781,636</t>
  </si>
  <si>
    <t>58124844</t>
  </si>
  <si>
    <t>fólie pro malířské potřeby zakrývací tl 25µ 4x5m</t>
  </si>
  <si>
    <t>-327719738</t>
  </si>
  <si>
    <t>1781,636*1,1 'Přepočtené koeficientem množství</t>
  </si>
  <si>
    <t>657</t>
  </si>
  <si>
    <t>784181009</t>
  </si>
  <si>
    <t>Pačokování jednonásobné na schodišti o výšce podlaží přes 3,80 do 5,00 m</t>
  </si>
  <si>
    <t>1597937699</t>
  </si>
  <si>
    <t>podety,schodnice</t>
  </si>
  <si>
    <t>658</t>
  </si>
  <si>
    <t>784181011</t>
  </si>
  <si>
    <t>Pačokování dvojnásobné v místnostech výšky do 3,80 m</t>
  </si>
  <si>
    <t>-1489476349</t>
  </si>
  <si>
    <t>-1101,973</t>
  </si>
  <si>
    <t>ostění</t>
  </si>
  <si>
    <t>659</t>
  </si>
  <si>
    <t>784181013</t>
  </si>
  <si>
    <t>Pačokování dvojnásobné v místnostech výšky přes 3,80 do 5,00 m</t>
  </si>
  <si>
    <t>-1688723105</t>
  </si>
  <si>
    <t>1048,354+53,583</t>
  </si>
  <si>
    <t>784181019</t>
  </si>
  <si>
    <t>Pačokování dvojnásobné na schodišti o výšce podlaží přes 3,80 do 5,00 m</t>
  </si>
  <si>
    <t>-887588324</t>
  </si>
  <si>
    <t>strop</t>
  </si>
  <si>
    <t>sanční omítka schodiště 1.pp</t>
  </si>
  <si>
    <t>91,375</t>
  </si>
  <si>
    <t>661</t>
  </si>
  <si>
    <t>784181101</t>
  </si>
  <si>
    <t>Penetrace podkladu jednonásobná základní akrylátová v místnostech výšky do 3,80 m</t>
  </si>
  <si>
    <t>-1038543829</t>
  </si>
  <si>
    <t xml:space="preserve">2-4.np - penetrace  štuk příček</t>
  </si>
  <si>
    <t>-138,113</t>
  </si>
  <si>
    <t>662</t>
  </si>
  <si>
    <t>784181103</t>
  </si>
  <si>
    <t>Penetrace podkladu jednonásobná základní akrylátová bezbarvá v místnostech výšky přes 3,80 do 5,00 m</t>
  </si>
  <si>
    <t>-136700359</t>
  </si>
  <si>
    <t>1.np penetrace štuk příček</t>
  </si>
  <si>
    <t>(146,88+12,48)*2-180,607</t>
  </si>
  <si>
    <t>663</t>
  </si>
  <si>
    <t>784211101</t>
  </si>
  <si>
    <t>Malby z malířských směsí otěruvzdorných za mokra dvojnásobné, bílé za mokra otěruvzdorné výborně v místnostech výšky do 3,80 m</t>
  </si>
  <si>
    <t>-2044718436</t>
  </si>
  <si>
    <t>odstíny maleb viz produktové listy I_101</t>
  </si>
  <si>
    <t>2-4.np</t>
  </si>
  <si>
    <t>664</t>
  </si>
  <si>
    <t>784211103</t>
  </si>
  <si>
    <t>Malby z malířských směsí otěruvzdorných za mokra dvojnásobné, bílé za mokra otěruvzdorné výborně v místnostech výšky přes 3,80 do 5,00 m</t>
  </si>
  <si>
    <t>1408745696</t>
  </si>
  <si>
    <t>1.np - stěny</t>
  </si>
  <si>
    <t>SDK - podhledy</t>
  </si>
  <si>
    <t>294,93</t>
  </si>
  <si>
    <t>Podkroví 4.np</t>
  </si>
  <si>
    <t>předstěny a kastlíky</t>
  </si>
  <si>
    <t>125,73+10,4+2,96+4,07+2,1</t>
  </si>
  <si>
    <t>665</t>
  </si>
  <si>
    <t>784211109</t>
  </si>
  <si>
    <t>Malby z malířských směsí otěruvzdorných za mokra dvojnásobné, bílé za mokra otěruvzdorné výborně na schodišti o výšce podlaží přes 3,80 do 5,00 m</t>
  </si>
  <si>
    <t>-1478879288</t>
  </si>
  <si>
    <t>odstíny maleb viz produktové listy I_101,102</t>
  </si>
  <si>
    <t>784211143</t>
  </si>
  <si>
    <t>Malby z malířských směsí otěruvzdorných za mokra Příplatek k cenám dvojnásobných maleb za zvýšenou pracnost při provádění styku 2 barev</t>
  </si>
  <si>
    <t>-1815050303</t>
  </si>
  <si>
    <t>9,75+13,66+0,6*2+0,4*4+0,33*8+0,2*12</t>
  </si>
  <si>
    <t>(3,17+1,98)*2</t>
  </si>
  <si>
    <t>(2*2+1,77+(1,17+2,36)*2+5,71)</t>
  </si>
  <si>
    <t>(3,3+1,55*2+1,77*2+2,1+3,3)*4</t>
  </si>
  <si>
    <t>(4,75+6,16)*2+(2,5+6,16)*2</t>
  </si>
  <si>
    <t>667</t>
  </si>
  <si>
    <t>784211163</t>
  </si>
  <si>
    <t>Malby z malířských směsí otěruvzdorných za mokra Příplatek k cenám dvojnásobných maleb za provádění barevné malby tónované na tónovacích automatech, v odstínu středně sytém</t>
  </si>
  <si>
    <t>-1273978648</t>
  </si>
  <si>
    <t>447,55</t>
  </si>
  <si>
    <t>86,03*2</t>
  </si>
  <si>
    <t>71,82</t>
  </si>
  <si>
    <t>668</t>
  </si>
  <si>
    <t>784681035</t>
  </si>
  <si>
    <t>Montáž ozdobných prvků (materiál ve specifikaci ) s převažujícím délkovým rozměrem ornamentových, výšky přes 120 do 200 mm</t>
  </si>
  <si>
    <t>-533618553</t>
  </si>
  <si>
    <t>1.np- stropní lišta I 107</t>
  </si>
  <si>
    <t>36,66</t>
  </si>
  <si>
    <t>štuko šambrána - I 102</t>
  </si>
  <si>
    <t>(3+2*2,5+2,795+2*2,5)*2</t>
  </si>
  <si>
    <t>669</t>
  </si>
  <si>
    <t>58124929,1</t>
  </si>
  <si>
    <t>dekorace sádrová interierová stropní lišta I 107</t>
  </si>
  <si>
    <t>714463856</t>
  </si>
  <si>
    <t>stropní lišta I 107</t>
  </si>
  <si>
    <t>36,66*1,1 'Přepočtené koeficientem množství</t>
  </si>
  <si>
    <t>670</t>
  </si>
  <si>
    <t>58124915.1</t>
  </si>
  <si>
    <t>dekorační prvek interiérovy štucco šambrána I 102</t>
  </si>
  <si>
    <t>-700182619</t>
  </si>
  <si>
    <t>štuko šambrána I 102</t>
  </si>
  <si>
    <t>786</t>
  </si>
  <si>
    <t>Dokončovací práce - čalounické úpravy</t>
  </si>
  <si>
    <t>671</t>
  </si>
  <si>
    <t>786624111</t>
  </si>
  <si>
    <t>Montáž zastiňujících žaluzií lamelových do oken zdvojených otevíravých, sklápěcích nebo vyklápěcích dřevěných</t>
  </si>
  <si>
    <t>-485545088</t>
  </si>
  <si>
    <t>výběr žaluzií dle objednatele, členění podle typu oken</t>
  </si>
  <si>
    <t>poz. 06</t>
  </si>
  <si>
    <t>poz. 07</t>
  </si>
  <si>
    <t>4*1*1,4</t>
  </si>
  <si>
    <t>poz. 8</t>
  </si>
  <si>
    <t>3. np</t>
  </si>
  <si>
    <t>poz. 01- mimo místn. 1.05</t>
  </si>
  <si>
    <t>(10-6)*1,3*2,3</t>
  </si>
  <si>
    <t>55346200</t>
  </si>
  <si>
    <t>žaluzie horizontální interiérové</t>
  </si>
  <si>
    <t>1613843062</t>
  </si>
  <si>
    <t>673</t>
  </si>
  <si>
    <t>786631161.1</t>
  </si>
  <si>
    <t xml:space="preserve">Montáž zatemňovacích závěsů vnitřních </t>
  </si>
  <si>
    <t>-367289383</t>
  </si>
  <si>
    <t>(9,75*2+13,66)*3,65</t>
  </si>
  <si>
    <t>553462023.1</t>
  </si>
  <si>
    <t xml:space="preserve">Textilní zatemňovací závěs </t>
  </si>
  <si>
    <t>-1681882668</t>
  </si>
  <si>
    <t>121,034</t>
  </si>
  <si>
    <t>121,034*1,1 'Přepočtené koeficientem množství</t>
  </si>
  <si>
    <t>675</t>
  </si>
  <si>
    <t>767001</t>
  </si>
  <si>
    <t>Al kolejnice RONDE kotvená do stropu, dod. + mont.</t>
  </si>
  <si>
    <t>676</t>
  </si>
  <si>
    <t>767002</t>
  </si>
  <si>
    <t>Závěsný vodič RONDE 50 cm - ruční - dodávka a montáž</t>
  </si>
  <si>
    <t>638422180</t>
  </si>
  <si>
    <t>31/0,25</t>
  </si>
  <si>
    <t>677</t>
  </si>
  <si>
    <t>998786201</t>
  </si>
  <si>
    <t>Přesun hmot pro stínění a čalounické úpravy stanovený procentní sazbou (%) z ceny vodorovná dopravní vzdálenost do 50 m v objektech výšky do 6 m</t>
  </si>
  <si>
    <t>-530963969</t>
  </si>
  <si>
    <t>789</t>
  </si>
  <si>
    <t xml:space="preserve"> Povrchové úpravy ocelových konstrukcí a technologických zařízení</t>
  </si>
  <si>
    <t>678</t>
  </si>
  <si>
    <t>789112151</t>
  </si>
  <si>
    <t>Úpravy povrchů pod nátěry zařízení s povrchem členitým odstranění rzi a nečistot pomocí ručního nářadí stupeň přípravy St 2, stupeň zrezivění B</t>
  </si>
  <si>
    <t>-1142688109</t>
  </si>
  <si>
    <t>679</t>
  </si>
  <si>
    <t>789121141</t>
  </si>
  <si>
    <t>Úpravy povrchů pod nátěry ocelových konstrukcí třídy I odstranění rzi a nečistot mechanizovaným čištěním stupeň přípravy St 3, stupeň zrezivění B</t>
  </si>
  <si>
    <t>823996064</t>
  </si>
  <si>
    <t>14,537</t>
  </si>
  <si>
    <t>680</t>
  </si>
  <si>
    <t>789222512</t>
  </si>
  <si>
    <t>Otryskání povrchů ocelových konstrukcí suché abrazivní tryskání abrazivem ze strusky třídy II stupeň zrezivění A, stupeň přípravy Sa 2½</t>
  </si>
  <si>
    <t>187573578</t>
  </si>
  <si>
    <t>681</t>
  </si>
  <si>
    <t>789232511</t>
  </si>
  <si>
    <t>Otryskání povrchu potrubí do DN 150 stupeň zarezivění A, stupeň přípravy Sa 3</t>
  </si>
  <si>
    <t>401087383</t>
  </si>
  <si>
    <t>Práce a dodávky M</t>
  </si>
  <si>
    <t>58-M</t>
  </si>
  <si>
    <t>Revize vyhrazených technických zařízení</t>
  </si>
  <si>
    <t>580105001</t>
  </si>
  <si>
    <t>Hromosvody kontrola stavu ochrany před úderem blesku tyčového hromosvodu běžného objektu</t>
  </si>
  <si>
    <t>svod</t>
  </si>
  <si>
    <t>1837808799</t>
  </si>
  <si>
    <t>683</t>
  </si>
  <si>
    <t>580105012</t>
  </si>
  <si>
    <t>Hromosvody kontrola stavu ochrany před úderem blesku hřebenové soustavy jednoho objektu přes 2 do 8 svodů</t>
  </si>
  <si>
    <t>190256818</t>
  </si>
  <si>
    <t>HZS</t>
  </si>
  <si>
    <t>Hodinové zúčtovací sazby</t>
  </si>
  <si>
    <t>684</t>
  </si>
  <si>
    <t>HZS1312</t>
  </si>
  <si>
    <t>Hodinové zúčtovací sazby profesí HSV provádění konstrukcí omítkář - štukatér</t>
  </si>
  <si>
    <t>hod</t>
  </si>
  <si>
    <t>doplnění štukatury šambrán</t>
  </si>
  <si>
    <t>2*8*15</t>
  </si>
  <si>
    <t>685</t>
  </si>
  <si>
    <t>HZS2112</t>
  </si>
  <si>
    <t>Hodinové zúčtovací sazby profesí PSV provádění stavebních konstrukcí tesař odborný</t>
  </si>
  <si>
    <t>-412491464</t>
  </si>
  <si>
    <t>prohlídka krovu</t>
  </si>
  <si>
    <t>HZS2142</t>
  </si>
  <si>
    <t>Hodinové zúčtovací sazby profesí PSV provádění stavebních konstrukcí pokrývač odborný</t>
  </si>
  <si>
    <t>-1614236455</t>
  </si>
  <si>
    <t>prohlídka střešní krytiny</t>
  </si>
  <si>
    <t>687</t>
  </si>
  <si>
    <t>HZS2152</t>
  </si>
  <si>
    <t>Hodinové zúčtovací sazby profesí PSV provádění stavebních konstrukcí klempíř odborný</t>
  </si>
  <si>
    <t>1951547976</t>
  </si>
  <si>
    <t>prohlídka klempířských prvků</t>
  </si>
  <si>
    <t>HZS2212</t>
  </si>
  <si>
    <t>Hodinové zúčtovací sazby profesí PSV provádění stavebních instalací instalatér odborný</t>
  </si>
  <si>
    <t>749977582</t>
  </si>
  <si>
    <t>prohlídka vsatrupních a výstupních zařízení voda, kanalizace</t>
  </si>
  <si>
    <t>689</t>
  </si>
  <si>
    <t>HZS4211</t>
  </si>
  <si>
    <t>Hodinové zúčtovací sazby ostatních profesí revizní a kontrolní činnost revizní technik-kominík</t>
  </si>
  <si>
    <t>1441283275</t>
  </si>
  <si>
    <t>HZS4212.1</t>
  </si>
  <si>
    <t>Hodinové zúčtovací sazby ostatních profesí revizní a kontrolní činnost revizní technik specialista</t>
  </si>
  <si>
    <t>1604161186</t>
  </si>
  <si>
    <t>revize hasicích přístrojů</t>
  </si>
  <si>
    <t>VRN</t>
  </si>
  <si>
    <t>Vedlejší rozpočtové náklady</t>
  </si>
  <si>
    <t>691</t>
  </si>
  <si>
    <t>034503000</t>
  </si>
  <si>
    <t>Informační tabule na staveništi</t>
  </si>
  <si>
    <t>1024</t>
  </si>
  <si>
    <t>892</t>
  </si>
  <si>
    <t>042503000</t>
  </si>
  <si>
    <t>Plán BOZP na staveništi</t>
  </si>
  <si>
    <t>900</t>
  </si>
  <si>
    <t>693</t>
  </si>
  <si>
    <t>005 21-10.1</t>
  </si>
  <si>
    <t>Předání a převzetí staveniště</t>
  </si>
  <si>
    <t>Nh</t>
  </si>
  <si>
    <t>902</t>
  </si>
  <si>
    <t>694</t>
  </si>
  <si>
    <t>073002000</t>
  </si>
  <si>
    <t>Ztížený pohyb vozidel v centrech měst</t>
  </si>
  <si>
    <t>906</t>
  </si>
  <si>
    <t>695</t>
  </si>
  <si>
    <t>005 21-10.4</t>
  </si>
  <si>
    <t>Užívání veřejných ploch a prostranství - zajištění povolení k užívání</t>
  </si>
  <si>
    <t>Soubor</t>
  </si>
  <si>
    <t>908</t>
  </si>
  <si>
    <t>VRN1</t>
  </si>
  <si>
    <t>Průzkumné, geodetické a projektové práce</t>
  </si>
  <si>
    <t>696</t>
  </si>
  <si>
    <t>012303000</t>
  </si>
  <si>
    <t>Geodetické práce po výstavbě</t>
  </si>
  <si>
    <t>…</t>
  </si>
  <si>
    <t>573582931</t>
  </si>
  <si>
    <t>697</t>
  </si>
  <si>
    <t>012103000</t>
  </si>
  <si>
    <t>Geodetické práce před výstavbou</t>
  </si>
  <si>
    <t>894</t>
  </si>
  <si>
    <t>698</t>
  </si>
  <si>
    <t>013254000</t>
  </si>
  <si>
    <t>Dokumentace skutečného provedení stavby</t>
  </si>
  <si>
    <t>-479387027</t>
  </si>
  <si>
    <t>VRN3</t>
  </si>
  <si>
    <t xml:space="preserve"> Zařízení staveniště</t>
  </si>
  <si>
    <t>699</t>
  </si>
  <si>
    <t>031002000</t>
  </si>
  <si>
    <t>Související práce pro zařízení staveniště</t>
  </si>
  <si>
    <t>898</t>
  </si>
  <si>
    <t>032002005</t>
  </si>
  <si>
    <t>Zřízení zařízení staveniště</t>
  </si>
  <si>
    <t>Kč</t>
  </si>
  <si>
    <t>-1104980591</t>
  </si>
  <si>
    <t>701</t>
  </si>
  <si>
    <t>034303000</t>
  </si>
  <si>
    <t>Dopravní značení na staveništi</t>
  </si>
  <si>
    <t>877635840</t>
  </si>
  <si>
    <t>039002000</t>
  </si>
  <si>
    <t>Zrušení zařízení staveniště</t>
  </si>
  <si>
    <t>-334338692</t>
  </si>
  <si>
    <t>703</t>
  </si>
  <si>
    <t>005 21-10.2</t>
  </si>
  <si>
    <t>Ochrana stávajících inženýrských sítí na staveništ</t>
  </si>
  <si>
    <t>904</t>
  </si>
  <si>
    <t>VRN4</t>
  </si>
  <si>
    <t xml:space="preserve"> Inženýrská činnost</t>
  </si>
  <si>
    <t>044002001</t>
  </si>
  <si>
    <t>Revize a zkoušky</t>
  </si>
  <si>
    <t>1070338944</t>
  </si>
  <si>
    <t>705</t>
  </si>
  <si>
    <t>045002000</t>
  </si>
  <si>
    <t>Kompletační a koordinační činnost</t>
  </si>
  <si>
    <t>-761850802</t>
  </si>
  <si>
    <t>1 - 1 - Sanace</t>
  </si>
  <si>
    <t xml:space="preserve">      13 - Zemní práce - hloubené vykopávky</t>
  </si>
  <si>
    <t xml:space="preserve">      18 - Zemní práce - povrchové úpravy terénu</t>
  </si>
  <si>
    <t xml:space="preserve">      31 - Zdi pozemních staveb</t>
  </si>
  <si>
    <t xml:space="preserve">      62 - Úprava povrchů vnějších</t>
  </si>
  <si>
    <t xml:space="preserve">      64 - Osazování výplní otvorů</t>
  </si>
  <si>
    <t xml:space="preserve">    9 - Ostatní konstrukce a práce, bourání</t>
  </si>
  <si>
    <t xml:space="preserve">      998 - Přesun hmot</t>
  </si>
  <si>
    <t xml:space="preserve">    711 - Izolace proti vodě</t>
  </si>
  <si>
    <t xml:space="preserve">    749 - Elektromontáže - ostatní práce a konstrukce</t>
  </si>
  <si>
    <t>HZS - Hodinové zúčtovací sazby</t>
  </si>
  <si>
    <t>OST - Ostatní</t>
  </si>
  <si>
    <t xml:space="preserve">    VRN6 - Územní vlivy</t>
  </si>
  <si>
    <t xml:space="preserve">    VRN7 - Provozní vlivy</t>
  </si>
  <si>
    <t>Zemní práce - hloubené vykopávky</t>
  </si>
  <si>
    <t>139751101</t>
  </si>
  <si>
    <t>Vykopávka v uzavřených prostorech ručně v hornině třídy těžitelnosti I skupiny 1 až 3</t>
  </si>
  <si>
    <t>-563078913</t>
  </si>
  <si>
    <t>161111502</t>
  </si>
  <si>
    <t>Svislé přemístění výkopku nošením bez naložení, avšak s vyprázdněním nádoby na hromady nebo do dopravního prostředku z horniny třídy těžitelnosti I skupiny 1 až 3, při hloubce výkopu přes 3 do 6 m</t>
  </si>
  <si>
    <t>683191812</t>
  </si>
  <si>
    <t>42,192</t>
  </si>
  <si>
    <t>2018199801</t>
  </si>
  <si>
    <t>-1711552962</t>
  </si>
  <si>
    <t>42,192*2 'Přepočtené koeficientem množství</t>
  </si>
  <si>
    <t>162351104</t>
  </si>
  <si>
    <t>Vodorovné přemístění výkopku nebo sypaniny po suchu na obvyklém dopravním prostředku, bez naložení výkopku, avšak se složením bez rozhrnutí z horniny třídy těžitelnosti I skupiny 1 až 3 na vzdálenost přes 500 do 1 000 m</t>
  </si>
  <si>
    <t>460168313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</si>
  <si>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</si>
  <si>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</si>
  <si>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-854746019</t>
  </si>
  <si>
    <t>42,192*15 'Přepočtené koeficientem množství</t>
  </si>
  <si>
    <t>-1627613932</t>
  </si>
  <si>
    <t>171201221</t>
  </si>
  <si>
    <t>Poplatek za uložení stavebního odpadu na skládce (skládkovné) zeminy a kamení zatříděného do Katalogu odpadů pod kódem 17 05 04</t>
  </si>
  <si>
    <t>1917248688</t>
  </si>
  <si>
    <t>42,192*1,8</t>
  </si>
  <si>
    <t>Zemní práce - povrchové úpravy terénu</t>
  </si>
  <si>
    <t>181912112</t>
  </si>
  <si>
    <t>Úprava pláně vyrovnáním výškových rozdílů ručně v hornině třídy těžitelnosti I skupiny 3 se zhutněním</t>
  </si>
  <si>
    <t>-1430165343</t>
  </si>
  <si>
    <t>1.pp - prohloubení podlah pro sanační opatření</t>
  </si>
  <si>
    <t>(48+14,5+13,55+64,8+66,19+27,65+46,17+6,77+4,63+14,72+65,13+(2,85*3,9+(3,631-2,85)*3,9/2)+19,85+15,51)</t>
  </si>
  <si>
    <t>Zdi pozemních staveb</t>
  </si>
  <si>
    <t>319202216.1</t>
  </si>
  <si>
    <t>Dodatečná izolace zdiva injektáží beztlakovou infuzí mikroemulzí, tloušťka zdiva přes 900 do 1 200 mm</t>
  </si>
  <si>
    <t>572080355</t>
  </si>
  <si>
    <t>vrty osové d=12 mm do 150 mm, ve dvou řadách nad sebou</t>
  </si>
  <si>
    <t>dvouřadá injektáž horizontální</t>
  </si>
  <si>
    <t>22,9*0,15+2,8*0,65+0,6*0,65+13,3*0,7+0,65*0,45+0,85*0,6+4,7*0,4</t>
  </si>
  <si>
    <t>1,8*0,6+1,5*0,7+5,3*0,7+0,6*0,5+1,9*0,7+3,9*0,15+5,4*0,25</t>
  </si>
  <si>
    <t>0,9*0,65+14,4*0,6+4,55*0,6+5,6*0,65+6,1*0,6+10,6*0,65+4,5*0,8+2,1*0,65+3,2*0,6</t>
  </si>
  <si>
    <t>jednořadá injektáž vertikální - vrty d=12 mm do 120 mm</t>
  </si>
  <si>
    <t>(1,2+0,65+0,65+0,65+0,8+0,9+0,6+0,6+0,75)*2,7</t>
  </si>
  <si>
    <t>346244371</t>
  </si>
  <si>
    <t>Zazdívka rýh, potrubí, nik (výklenků) nebo kapes z pálených cihel na maltu tl. 140 mm</t>
  </si>
  <si>
    <t>33193940</t>
  </si>
  <si>
    <t>22*1,5*0,15</t>
  </si>
  <si>
    <t>5*(2,7+0,26)*0,15</t>
  </si>
  <si>
    <t>611121100</t>
  </si>
  <si>
    <t>Zatření spár vnitřních povrchů vápennou maltou, ploch z cihel stropů</t>
  </si>
  <si>
    <t>408903347</t>
  </si>
  <si>
    <t>462,119</t>
  </si>
  <si>
    <t>612121100</t>
  </si>
  <si>
    <t>Zatření spár vnitřních povrchů vápennou maltou, ploch z cihel stěn</t>
  </si>
  <si>
    <t>2031864825</t>
  </si>
  <si>
    <t>955,501</t>
  </si>
  <si>
    <t>612131100.1</t>
  </si>
  <si>
    <t>Podkladní a spojovací vrstva vnitřních omítaných ploch sanačním roztokem ručně celoplošně stěn</t>
  </si>
  <si>
    <t>-1869847882</t>
  </si>
  <si>
    <t>ošetření podkladu pod sanační omítky</t>
  </si>
  <si>
    <t>m.1.01</t>
  </si>
  <si>
    <t>4*1</t>
  </si>
  <si>
    <t>m.1.02</t>
  </si>
  <si>
    <t>6,8*1</t>
  </si>
  <si>
    <t>m.1.03</t>
  </si>
  <si>
    <t>7,2*2</t>
  </si>
  <si>
    <t>m.1.04</t>
  </si>
  <si>
    <t>2,7*1</t>
  </si>
  <si>
    <t>m.1.05</t>
  </si>
  <si>
    <t>(12,6*1,5)+(16,1*3)</t>
  </si>
  <si>
    <t>m.1.08</t>
  </si>
  <si>
    <t>5,5</t>
  </si>
  <si>
    <t>m.1.11</t>
  </si>
  <si>
    <t>m.1.12</t>
  </si>
  <si>
    <t>9,5*1</t>
  </si>
  <si>
    <t>m.1.13</t>
  </si>
  <si>
    <t>12,4*1,5</t>
  </si>
  <si>
    <t>druhý postřik</t>
  </si>
  <si>
    <t>135,7</t>
  </si>
  <si>
    <t>2047348584</t>
  </si>
  <si>
    <t>-1323667262</t>
  </si>
  <si>
    <t>Úprava povrchů vnějších</t>
  </si>
  <si>
    <t>622131100.1</t>
  </si>
  <si>
    <t>Podkladní a spojovací vrstva vnějších omítaných ploch sanační postřik nanášený ručně celoplošně stěn</t>
  </si>
  <si>
    <t>721940299</t>
  </si>
  <si>
    <t>první vrstva</t>
  </si>
  <si>
    <t>(11,4+29,4+3,6+24,6+21,2)*1,5</t>
  </si>
  <si>
    <t>druhá vrstva</t>
  </si>
  <si>
    <t>135,3</t>
  </si>
  <si>
    <t>622821011</t>
  </si>
  <si>
    <t>Sanační omítka vnějších ploch stěn pro vlhké a zasolené zdivo, prováděná ve dvou vrstvách, tl. jádrové omítky do 30 mm ručně zatřená</t>
  </si>
  <si>
    <t>1833655</t>
  </si>
  <si>
    <t>622821031</t>
  </si>
  <si>
    <t>Sanační omítka vnějších ploch stěn vyrovnávací vrstva, prováděná v tl. do 20 mm ručně</t>
  </si>
  <si>
    <t>-874192257</t>
  </si>
  <si>
    <t>631311214</t>
  </si>
  <si>
    <t>Mazanina z betonu prostého se zvýšenými nároky na prostředí tl. přes 50 do 80 mm tř. C 25/30</t>
  </si>
  <si>
    <t>-2116971443</t>
  </si>
  <si>
    <t>zálivka odvětrávacích kalíšků 30%</t>
  </si>
  <si>
    <t>21,095*0,3</t>
  </si>
  <si>
    <t>631319011</t>
  </si>
  <si>
    <t>Příplatek k cenám mazanin za úpravu povrchu mazaniny přehlazením, mazanina tl. přes 50 do 80 mm</t>
  </si>
  <si>
    <t>1728077144</t>
  </si>
  <si>
    <t>27,424</t>
  </si>
  <si>
    <t>631319021</t>
  </si>
  <si>
    <t>Příplatek k cenám mazanin za úpravu povrchu mazaniny přehlazením s poprášením cementem pro konečnou úpravu, mazanina tl. přes 50 do 80 mm (40 kg/m3)</t>
  </si>
  <si>
    <t>-932566035</t>
  </si>
  <si>
    <t>-801474304</t>
  </si>
  <si>
    <t>1.pp - vyztužení podlah pro sanační opatření</t>
  </si>
  <si>
    <t>(48+14,5+13,55+64,8+66,19+27,65+46,17+6,77+4,63+14,72+65,13+(2,85*3,9+(3,631-2,85)*3,9/2)+19,85+15,51)*0,00435</t>
  </si>
  <si>
    <t>1,827*1,02 'Přepočtené koeficientem množství</t>
  </si>
  <si>
    <t>635111241</t>
  </si>
  <si>
    <t>Násyp ze štěrkopísku, písku nebo kameniva pod podlahy se zhutněním z kameniva hrubého 8-16</t>
  </si>
  <si>
    <t>1458584163</t>
  </si>
  <si>
    <t>Osazování výplní otvorů</t>
  </si>
  <si>
    <t>644941111</t>
  </si>
  <si>
    <t>Montáž průvětrníků nebo mřížek odvětrávacích velikosti do 150 x 200 mm</t>
  </si>
  <si>
    <t>-606424121</t>
  </si>
  <si>
    <t>Ostatní konstrukce a práce, bourání</t>
  </si>
  <si>
    <t>711000318</t>
  </si>
  <si>
    <t>-115070452</t>
  </si>
  <si>
    <t>-298298060</t>
  </si>
  <si>
    <t>974031167</t>
  </si>
  <si>
    <t>Vysekání rýh ve zdivu cihelném na maltu vápennou nebo vápenocementovou do hl. 150 mm a šířky do 300 mm</t>
  </si>
  <si>
    <t>-1624584806</t>
  </si>
  <si>
    <t>22*1,5</t>
  </si>
  <si>
    <t>11*(2,7+0,26)</t>
  </si>
  <si>
    <t>974031169</t>
  </si>
  <si>
    <t>Vysekání rýh ve zdivu cihelném na maltu vápennou nebo vápenocementovou do hl. 150 mm a šířky Příplatek k ceně -1167 za každých dalších 100 mm šířky rýhy hl. do 150 mm</t>
  </si>
  <si>
    <t>965780542</t>
  </si>
  <si>
    <t>65,56</t>
  </si>
  <si>
    <t>977151111</t>
  </si>
  <si>
    <t>Jádrové vrty diamantovými korunkami do stavebních materiálů (železobetonu, betonu, cihel, obkladů, dlažeb, kamene) průměru do 35 mm</t>
  </si>
  <si>
    <t>-1765481346</t>
  </si>
  <si>
    <t>vrty pro instalaci katod</t>
  </si>
  <si>
    <t>977151112</t>
  </si>
  <si>
    <t>Jádrové vrty diamantovými korunkami do stavebních materiálů (železobetonu, betonu, cihel, obkladů, dlažeb, kamene) průměru přes 35 do 40 mm</t>
  </si>
  <si>
    <t>-1376444056</t>
  </si>
  <si>
    <t>29*1</t>
  </si>
  <si>
    <t>977151123</t>
  </si>
  <si>
    <t>Jádrové vrty diamantovými korunkami do stavebních materiálů (železobetonu, betonu, cihel, obkladů, dlažeb, kamene) průměru přes 130 do 150 mm</t>
  </si>
  <si>
    <t>545348879</t>
  </si>
  <si>
    <t>aktivní odvětrání</t>
  </si>
  <si>
    <t>6*1,05</t>
  </si>
  <si>
    <t>odvod vzduchu odvětrávané podlahy</t>
  </si>
  <si>
    <t>5*1,05</t>
  </si>
  <si>
    <t>1602011293</t>
  </si>
  <si>
    <t>-1579491822</t>
  </si>
  <si>
    <t>985131311</t>
  </si>
  <si>
    <t>Očištění ploch stěn, rubu kleneb a podlah ruční dočištění ocelovými kartáči</t>
  </si>
  <si>
    <t>-1071331737</t>
  </si>
  <si>
    <t>985131411</t>
  </si>
  <si>
    <t>Očištění ploch stěn, rubu kleneb a podlah vysušení stlačeným vzduchem</t>
  </si>
  <si>
    <t>-690283290</t>
  </si>
  <si>
    <t>1417,62</t>
  </si>
  <si>
    <t>985142111</t>
  </si>
  <si>
    <t>Vysekání spojovací hmoty ze spár zdiva včetně vyčištění hloubky spáry do 40 mm délky spáry na 1 m2 upravované plochy do 6 m</t>
  </si>
  <si>
    <t>1544128105</t>
  </si>
  <si>
    <t>985233111</t>
  </si>
  <si>
    <t>Úprava spár po spárování zdiva kamenného nebo cihelného délky spáry na 1 m2 upravované plochy do 6 m uhlazením</t>
  </si>
  <si>
    <t>1115843122</t>
  </si>
  <si>
    <t>997013211</t>
  </si>
  <si>
    <t>Vnitrostaveništní doprava suti a vybouraných hmot vodorovně do 50 m svisle ručně pro budovy a haly výšky do 6 m</t>
  </si>
  <si>
    <t>1058834741</t>
  </si>
  <si>
    <t>-1744531144</t>
  </si>
  <si>
    <t>177,866*2 'Přepočtené koeficientem množství</t>
  </si>
  <si>
    <t>1912588884</t>
  </si>
  <si>
    <t>1193250615</t>
  </si>
  <si>
    <t>177,866*15 'Přepočtené koeficientem množství</t>
  </si>
  <si>
    <t>997013601</t>
  </si>
  <si>
    <t>Poplatek za uložení stavebního odpadu na skládce (skládkovné) z prostého betonu zatříděného do Katalogu odpadů pod kódem 17 01 01</t>
  </si>
  <si>
    <t>-250008505</t>
  </si>
  <si>
    <t>998</t>
  </si>
  <si>
    <t>Přesun hmot</t>
  </si>
  <si>
    <t>998017001</t>
  </si>
  <si>
    <t>Přesun hmot pro budovy občanské výstavby, bydlení, výrobu a služby s omezením mechanizace vodorovná dopravní vzdálenost do 100 m pro budovy s jakoukoliv nosnou konstrukcí výšky do 6 m</t>
  </si>
  <si>
    <t>-1581952873</t>
  </si>
  <si>
    <t>Izolace proti vodě</t>
  </si>
  <si>
    <t>711211133</t>
  </si>
  <si>
    <t>Izolace provětrávaná dutinová proti zemní vlhkosti a plynu radonu z plastových segmentů typu IGLU ztraceného bednění zalitých betonem po výšku segmentu bez betonové desky a armovací sítě výšky segmentů přes 50 do 100 mm</t>
  </si>
  <si>
    <t>1180744886</t>
  </si>
  <si>
    <t>1.pp - větrací segmenty pro sanační opatření</t>
  </si>
  <si>
    <t>998711201</t>
  </si>
  <si>
    <t>Přesun hmot pro izolace proti vodě, vlhkosti a plynům stanovený procentní sazbou (%) z ceny vodorovná dopravní vzdálenost do 50 m v objektech výšky do 6 m</t>
  </si>
  <si>
    <t>1719398292</t>
  </si>
  <si>
    <t>721174063</t>
  </si>
  <si>
    <t>Potrubí z trub polypropylenových větrací DN 110</t>
  </si>
  <si>
    <t>-440771927</t>
  </si>
  <si>
    <t>5*(2,7+0,26+0,9)</t>
  </si>
  <si>
    <t>6*0,9</t>
  </si>
  <si>
    <t>28611353</t>
  </si>
  <si>
    <t>koleno kanalizační PVC KG 110x87°</t>
  </si>
  <si>
    <t>-743819751</t>
  </si>
  <si>
    <t>998721201</t>
  </si>
  <si>
    <t>Přesun hmot pro vnitřní kanalizace stanovený procentní sazbou (%) z ceny vodorovná dopravní vzdálenost do 50 m v objektech výšky do 6 m</t>
  </si>
  <si>
    <t>-135722096</t>
  </si>
  <si>
    <t>749</t>
  </si>
  <si>
    <t>Elektromontáže - ostatní práce a konstrukce</t>
  </si>
  <si>
    <t>749 - EL. - 1001</t>
  </si>
  <si>
    <t>Dodávka a montáž drátové elektroosmózy - řídící jednotka systému elektroosmózy</t>
  </si>
  <si>
    <t>530124042</t>
  </si>
  <si>
    <t>Dodávka , montáž a uvedení do provozu řídící jednotky systému mírné elektroosmózy</t>
  </si>
  <si>
    <t>Výstupní hodnoty ŘJ - napětí max. 6V s účinnou efektivní hodnotou 2,8 V</t>
  </si>
  <si>
    <t>záznam údajů (průtok proudu v mA, počítadlo provozních hodin)</t>
  </si>
  <si>
    <t>napojení na síťový rozvod 230V/50Hz (zřízení přívodního napájení není souč. dodávky)</t>
  </si>
  <si>
    <t>749 - EL. - 1002</t>
  </si>
  <si>
    <t>Dodávka a montáž drátové elektroosmózy - provedení kladné pásové elektrody (ANODY)</t>
  </si>
  <si>
    <t>bm</t>
  </si>
  <si>
    <t>788855871</t>
  </si>
  <si>
    <t>Síťováelektroda (anoda + pól) - pás ze skelných vláken potažených vodivým plastem vysoký 25 - 30 cm, kontaktní vodič titan, popř. titan stříbro (3:4).</t>
  </si>
  <si>
    <t>Instalace na zdivo zbavené stávajících omítek vč. spárování</t>
  </si>
  <si>
    <t>podrovnání vápennou maltou, krytí kontaktní vodivou maltou</t>
  </si>
  <si>
    <t>Provozované napětí do 5V</t>
  </si>
  <si>
    <t>100,2</t>
  </si>
  <si>
    <t>749 - EL. - 1003</t>
  </si>
  <si>
    <t>Dodávka a montáž drátové elektroosmózy - provedení záporné tyčové elektrody (KATODY))</t>
  </si>
  <si>
    <t>-479097540</t>
  </si>
  <si>
    <t>Síťová elektroda (katoda+pól) - tyčové elektrody na bázi grafitu v délce 450 - 550 mm průměru min. 20 mm, osová rozteč do 4,5 m.</t>
  </si>
  <si>
    <t>Provozované napětí 1,4 V</t>
  </si>
  <si>
    <t>Položka zahrnuje instalaci katody do vývrtu a její zalití lakem na bázi grafitu, vč. dodávky laku.</t>
  </si>
  <si>
    <t>Vývrt (hl. do 1/ks) není součástí položky</t>
  </si>
  <si>
    <t>749 - EL. - 1004</t>
  </si>
  <si>
    <t>Dodávka a montáž drátové elektroosmózy - propojovací vedení systému</t>
  </si>
  <si>
    <t>992966340</t>
  </si>
  <si>
    <t>Vč. dodávky systémových vodičů a těsněných spojů</t>
  </si>
  <si>
    <t>1,6+1,8+1,8+1,5+14,6+1+1</t>
  </si>
  <si>
    <t>749 - EL. - 1005</t>
  </si>
  <si>
    <t>Vybudování kontrolních bodů systému mírné drátové elektroosmózy</t>
  </si>
  <si>
    <t>420235014</t>
  </si>
  <si>
    <t>Zřízení vývodu katodového a anodového okruhu s vyvedením přes svorkovnici uloženou v poomítkové krabičce, vč. dodávky a usazení el. krabičky</t>
  </si>
  <si>
    <t>a souvisejících propojovacích vedení a těsněných spojů</t>
  </si>
  <si>
    <t>R - 21010</t>
  </si>
  <si>
    <t>Dočasná instalace elektroosmotického vysoušecího přístroje, vč. ele, M+D</t>
  </si>
  <si>
    <t>1202267063</t>
  </si>
  <si>
    <t>7510001.1</t>
  </si>
  <si>
    <t xml:space="preserve">Dodávka a montáž jednotky aktivního odvětrání včetně elektroinstalace </t>
  </si>
  <si>
    <t>-877168333</t>
  </si>
  <si>
    <t>7510001.2</t>
  </si>
  <si>
    <t>Odvětrání podlah ventilátorem - časovač, hygrostat, přívod NN, elektrorevize</t>
  </si>
  <si>
    <t>380657016</t>
  </si>
  <si>
    <t>783826625.1</t>
  </si>
  <si>
    <t>Hydrofobizační nátěr stěn a stropů</t>
  </si>
  <si>
    <t>770389890</t>
  </si>
  <si>
    <t>HZS1302</t>
  </si>
  <si>
    <t>Hodinové zúčtovací sazby profesí HSV provádění konstrukcí zedník specialista</t>
  </si>
  <si>
    <t>-2080477954</t>
  </si>
  <si>
    <t>HZS- pomocné práce při provětrávaných podlahách - přířezy, návaznost na zdivo, průvrty stěn</t>
  </si>
  <si>
    <t>-1047436863</t>
  </si>
  <si>
    <t>HZS - dořešení sanačních detailů - vodivá propojení systému elektroosmózy</t>
  </si>
  <si>
    <t>8*6</t>
  </si>
  <si>
    <t>OST</t>
  </si>
  <si>
    <t>Ostatní</t>
  </si>
  <si>
    <t>OST-915 R 16</t>
  </si>
  <si>
    <t>Prostorová dezinfekce pracoviště ozonem</t>
  </si>
  <si>
    <t>-799703884</t>
  </si>
  <si>
    <t>dezinfekce provedena ve dvou cyklech</t>
  </si>
  <si>
    <t>1. pp</t>
  </si>
  <si>
    <t>m.01</t>
  </si>
  <si>
    <t>21,6</t>
  </si>
  <si>
    <t>m.02</t>
  </si>
  <si>
    <t>38,1</t>
  </si>
  <si>
    <t>m.03</t>
  </si>
  <si>
    <t>m.04</t>
  </si>
  <si>
    <t>175,5</t>
  </si>
  <si>
    <t>m.05</t>
  </si>
  <si>
    <t>179,3</t>
  </si>
  <si>
    <t>m.06</t>
  </si>
  <si>
    <t>74,3</t>
  </si>
  <si>
    <t>m.07</t>
  </si>
  <si>
    <t>207,9</t>
  </si>
  <si>
    <t>m.08+09</t>
  </si>
  <si>
    <t>m.10</t>
  </si>
  <si>
    <t>18,4</t>
  </si>
  <si>
    <t>m.11</t>
  </si>
  <si>
    <t>12,4</t>
  </si>
  <si>
    <t>m.12</t>
  </si>
  <si>
    <t>42,4</t>
  </si>
  <si>
    <t>m.13</t>
  </si>
  <si>
    <t>m.14</t>
  </si>
  <si>
    <t>176,9</t>
  </si>
  <si>
    <t>m.15</t>
  </si>
  <si>
    <t>106,1</t>
  </si>
  <si>
    <t>116,6</t>
  </si>
  <si>
    <t>465,5</t>
  </si>
  <si>
    <t>22,4</t>
  </si>
  <si>
    <t>94,9</t>
  </si>
  <si>
    <t>46,6</t>
  </si>
  <si>
    <t>109,2</t>
  </si>
  <si>
    <t>749-R 2101</t>
  </si>
  <si>
    <t>Vysoušení extrémně zavlhlého zdiva nad 10% hm. vl. topnými sálavými panely</t>
  </si>
  <si>
    <t>989476971</t>
  </si>
  <si>
    <t>mikrovl. technol. v kombinaci s topnými sál. panely - vysoušení zdiva na cca 7% hm. vlhkosti, měření vlh. gravimetrickou metodou popř. mikrovl. techn.</t>
  </si>
  <si>
    <t>749-R 2103</t>
  </si>
  <si>
    <t>Manipulace se zařízením pro vysoušení extrémně vlhkého zdiva, manipulace s generátory ozonu</t>
  </si>
  <si>
    <t>477114505</t>
  </si>
  <si>
    <t>5*8*2</t>
  </si>
  <si>
    <t>655601021</t>
  </si>
  <si>
    <t>032002000</t>
  </si>
  <si>
    <t>Vybavení staveniště</t>
  </si>
  <si>
    <t>855694402</t>
  </si>
  <si>
    <t>728162804</t>
  </si>
  <si>
    <t>033002000</t>
  </si>
  <si>
    <t>Připojení staveniště na inženýrské sítě, spotřeba energie</t>
  </si>
  <si>
    <t>1051465188</t>
  </si>
  <si>
    <t>1820875620</t>
  </si>
  <si>
    <t>VRN6</t>
  </si>
  <si>
    <t>Územní vlivy</t>
  </si>
  <si>
    <t>064002000</t>
  </si>
  <si>
    <t>Práce ve zdraví škodlivém prostředí</t>
  </si>
  <si>
    <t>1279849635</t>
  </si>
  <si>
    <t>VRN7</t>
  </si>
  <si>
    <t>Provozní vlivy</t>
  </si>
  <si>
    <t>071002000</t>
  </si>
  <si>
    <t>Provoz investora, třetích osob</t>
  </si>
  <si>
    <t>-137914428</t>
  </si>
  <si>
    <t>1 - 2 - Oprava střechy</t>
  </si>
  <si>
    <t xml:space="preserve">    762 - Konstrukce tesařské</t>
  </si>
  <si>
    <t xml:space="preserve">    765 - Krytina skládaná</t>
  </si>
  <si>
    <t>-539570805</t>
  </si>
  <si>
    <t>-971971460</t>
  </si>
  <si>
    <t>64,306*2 'Přepočtené koeficientem množství</t>
  </si>
  <si>
    <t>1532980941</t>
  </si>
  <si>
    <t>-1512311394</t>
  </si>
  <si>
    <t>64,306*15 'Přepočtené koeficientem množství</t>
  </si>
  <si>
    <t>997013603</t>
  </si>
  <si>
    <t>Poplatek za uložení stavebního odpadu na skládce (skládkovné) cihelného zatříděného do Katalogu odpadů pod kódem 17 01 02</t>
  </si>
  <si>
    <t>1638638646</t>
  </si>
  <si>
    <t>29,65743</t>
  </si>
  <si>
    <t>997013811</t>
  </si>
  <si>
    <t>Poplatek za uložení stavebního odpadu na skládce (skládkovné) dřevěného zatříděného do Katalogu odpadů pod kódem 17 02 01</t>
  </si>
  <si>
    <t>-1015334176</t>
  </si>
  <si>
    <t>34,6481</t>
  </si>
  <si>
    <t>762</t>
  </si>
  <si>
    <t>Konstrukce tesařské</t>
  </si>
  <si>
    <t>762081410</t>
  </si>
  <si>
    <t>Práce společné pro tesařské konstrukce hoblování hraněného řeziva zabudovaného do konstrukce vícestranné hranoly</t>
  </si>
  <si>
    <t>384767017</t>
  </si>
  <si>
    <t xml:space="preserve">povrchová úprava viditelných částí krovu-odhad -nutno prověřit po odkrytí všech pohledových částí krovu, rovněž tak vyspravení krovu - nutno posoudit </t>
  </si>
  <si>
    <t>strana kanceláře</t>
  </si>
  <si>
    <t>(5+15,25+13,1)*(0,2+0,16)*2</t>
  </si>
  <si>
    <t>2,66*8*(0,2+0,16)*2</t>
  </si>
  <si>
    <t>1*2*(0,15+0,15)*2*8</t>
  </si>
  <si>
    <t>4*(5-2,66)*(0,25+0,2)*2</t>
  </si>
  <si>
    <t>Sqrt(3,43*3,43+2,66*2,66)*5*(0,15+0,15)*2</t>
  </si>
  <si>
    <t>Sqrt(3,26*3,26+2,66*2,66)*3*(0,15+0,15)*2</t>
  </si>
  <si>
    <t>7,32*(0,2+0,04)*2*22</t>
  </si>
  <si>
    <t>půda</t>
  </si>
  <si>
    <t>(2,41+3,76+2,87*3+3,76*2+3,68+4,204+1,2+1)*(0,2+0,16)*2</t>
  </si>
  <si>
    <t>2,66*9*(0,2+0,16)*2+4*5*(0,25+0,2)*2+2*(0,2+0,16)*6</t>
  </si>
  <si>
    <t>Sqrt(2,785*2,785+2,66*2,66)*4*(0,15+0,15)*2</t>
  </si>
  <si>
    <t>Sqrt(2,78*2,78+2,66*2,66)*3*(0,15+0,15)*2</t>
  </si>
  <si>
    <t>3,61*2*(0,2+0,04)*2*4</t>
  </si>
  <si>
    <t>762083122</t>
  </si>
  <si>
    <t>Práce společné pro tesařské konstrukce impregnace řeziva máčením proti dřevokaznému hmyzu, houbám a plísním, třída ohrožení 3 a 4 (dřevo v exteriéru)</t>
  </si>
  <si>
    <t>-813728473</t>
  </si>
  <si>
    <t>vikýře - hranoly</t>
  </si>
  <si>
    <t>(1,7*2+1+2*3+0,8*2+2*1*4+3,7)*6*0,1*0,1</t>
  </si>
  <si>
    <t>hranoly výměna části krovu</t>
  </si>
  <si>
    <t>30*2*4,2*0,06*0,2</t>
  </si>
  <si>
    <t>9,5*2*15*0,12*0,22</t>
  </si>
  <si>
    <t>8*15*0,14*0,18</t>
  </si>
  <si>
    <t>řezivo záklopu podlah</t>
  </si>
  <si>
    <t>424,325*0,025</t>
  </si>
  <si>
    <t>762111811</t>
  </si>
  <si>
    <t>Demontáž stěn a příček z hranolků, fošen nebo latí</t>
  </si>
  <si>
    <t>343051500</t>
  </si>
  <si>
    <t>4.np- herakl. stěny a šikminy</t>
  </si>
  <si>
    <t>762331913</t>
  </si>
  <si>
    <t>Vyřezání části střešní vazby vázané konstrukce krovů průřezové plochy řeziva do 120 cm2, délky vyřezané části krovového prvku přes 5 do 8 m</t>
  </si>
  <si>
    <t>1532701598</t>
  </si>
  <si>
    <t>odhad-rozsah vyřezaných částí krovu bude upřesněn statikem</t>
  </si>
  <si>
    <t>30*2*4,2</t>
  </si>
  <si>
    <t>762331934</t>
  </si>
  <si>
    <t>Vyřezání části střešní vazby vázané konstrukce krovů průřezové plochy řeziva přes 224 do 288 cm2, délky vyřezané části krovového prvku přes 8 m</t>
  </si>
  <si>
    <t>2091442664</t>
  </si>
  <si>
    <t xml:space="preserve">odhad-rozsah vyřezaných částí krovu bude upřesněn statikem </t>
  </si>
  <si>
    <t>9,5*2*15</t>
  </si>
  <si>
    <t>8*15</t>
  </si>
  <si>
    <t>762332531</t>
  </si>
  <si>
    <t>Montáž vázaných konstrukcí krovů střech pultových, sedlových, valbových, stanových čtvercového nebo obdélníkového půdorysu z řeziva hoblovaného průřezové plochy do 120 cm2</t>
  </si>
  <si>
    <t>1834589413</t>
  </si>
  <si>
    <t>2*(1,3+2*0,15)</t>
  </si>
  <si>
    <t>(1,3+0,3)*3*2</t>
  </si>
  <si>
    <t>(1,83+0,2)*7+2*5,35</t>
  </si>
  <si>
    <t>61223270</t>
  </si>
  <si>
    <t>hranol konstrukční KVH lepený průřezu 100x100-280mm pohledový</t>
  </si>
  <si>
    <t>-1600691758</t>
  </si>
  <si>
    <t>((1,83+0,2)*7+2*5,35)*0,1*0,1</t>
  </si>
  <si>
    <t>2*(1,3+2*0,15)*0,07*0,07*1,1</t>
  </si>
  <si>
    <t>(1,3+0,3)*3*2*0,07*0,07*1,1</t>
  </si>
  <si>
    <t>762332941</t>
  </si>
  <si>
    <t>Doplnění střešní vazby řezivem - montáž (materiál ve specifikaci) hoblovaným, průřezové plochy do 120 cm2</t>
  </si>
  <si>
    <t>-2143136664</t>
  </si>
  <si>
    <t>předpoklad výměny střešních pohledových prvků do 120 cm2- skutečné metry a průřezy prvků určí přizvaný statik</t>
  </si>
  <si>
    <t>61223270.1</t>
  </si>
  <si>
    <t>hranol konstrukční KVH lepený průřezu -do 120 mm pohledový</t>
  </si>
  <si>
    <t>-558023642</t>
  </si>
  <si>
    <t>762332933</t>
  </si>
  <si>
    <t>Doplnění střešní vazby řezivem - montáž (materiál ve specifikaci) nehoblovaným, průřezové plochy přes 224 do 288 cm2</t>
  </si>
  <si>
    <t>-2040681241</t>
  </si>
  <si>
    <t>předpoklad výměny střešních zabudovaných prvků do 280 cm2- skutečné metry a průřezy prvků určí přizvaný statik</t>
  </si>
  <si>
    <t>60512137</t>
  </si>
  <si>
    <t>hranol stavební řezivo průřezu do 288cm2 přes dl 8m</t>
  </si>
  <si>
    <t>-1284848058</t>
  </si>
  <si>
    <t>10,548*1,05 'Přepočtené koeficientem množství</t>
  </si>
  <si>
    <t>762341250</t>
  </si>
  <si>
    <t>Bednění a laťování montáž bednění střech rovných a šikmých sklonu do 60° s vyřezáním otvorů z prken hoblovaných</t>
  </si>
  <si>
    <t>-1584077294</t>
  </si>
  <si>
    <t>1,7*0,15*2*2</t>
  </si>
  <si>
    <t>61191182</t>
  </si>
  <si>
    <t>palubky obkladové smrk profil klasický 19x196mm jakost A/B</t>
  </si>
  <si>
    <t>-50282491</t>
  </si>
  <si>
    <t>1,3*1,7*2*1,1</t>
  </si>
  <si>
    <t>1,7*0,15*2*2*1,1</t>
  </si>
  <si>
    <t>2,03*5,35*1,1</t>
  </si>
  <si>
    <t>762341811</t>
  </si>
  <si>
    <t>Demontáž bednění a laťování bednění střech rovných, obloukových, sklonu do 60° se všemi nadstřešními konstrukcemi z prken hrubých, hoblovaných tl. do 32 mm</t>
  </si>
  <si>
    <t>1703829019</t>
  </si>
  <si>
    <t>plocha střechy</t>
  </si>
  <si>
    <t>24,3*9,27</t>
  </si>
  <si>
    <t>(14,4+7,42)*9,27-7,42*9,27/2</t>
  </si>
  <si>
    <t>(11,75+8,18)*8,7-8,7*8,2/2</t>
  </si>
  <si>
    <t>14,16*8,7+1,5*8,7/2+2,3*7,7</t>
  </si>
  <si>
    <t>odpočet střešních oken a výlezů</t>
  </si>
  <si>
    <t>střešní výlez</t>
  </si>
  <si>
    <t>-7*0,5*0,5</t>
  </si>
  <si>
    <t>střešní okna</t>
  </si>
  <si>
    <t>-14*0,6*1,2</t>
  </si>
  <si>
    <t>762341911</t>
  </si>
  <si>
    <t>Vyřezání otvorů střech, v laťování pl. do 1 m2</t>
  </si>
  <si>
    <t>-1393408991</t>
  </si>
  <si>
    <t>výlez</t>
  </si>
  <si>
    <t>0,6*0,5*7</t>
  </si>
  <si>
    <t>střešní okno</t>
  </si>
  <si>
    <t>1,2*0,7*26</t>
  </si>
  <si>
    <t>762341913</t>
  </si>
  <si>
    <t>Vyřezání otvorů střech, v laťování pl. do 4 m2</t>
  </si>
  <si>
    <t>-1062716267</t>
  </si>
  <si>
    <t>1,45*0,85*2</t>
  </si>
  <si>
    <t>střešní světlík</t>
  </si>
  <si>
    <t>6*(3*1,4+1*1,4/2)</t>
  </si>
  <si>
    <t>3,5*1,5*2*1,1</t>
  </si>
  <si>
    <t>762342214</t>
  </si>
  <si>
    <t>Bednění a laťování montáž laťování střech jednoduchých sklonu do 60° při osové vzdálenosti latí přes 150 do 360 mm</t>
  </si>
  <si>
    <t>-95552128</t>
  </si>
  <si>
    <t>střešní světlík-střecha</t>
  </si>
  <si>
    <t>6*(3*1,4+1*1,4/2)*2</t>
  </si>
  <si>
    <t>boky střešní světlík-vikýře</t>
  </si>
  <si>
    <t>3*1,5/2*2*6</t>
  </si>
  <si>
    <t>762342441</t>
  </si>
  <si>
    <t>Bednění a laťování montáž lišt trojúhelníkových nebo kontralatí</t>
  </si>
  <si>
    <t>-1003585360</t>
  </si>
  <si>
    <t>779,37/0,8</t>
  </si>
  <si>
    <t>60514114</t>
  </si>
  <si>
    <t>řezivo jehličnaté lať impregnovaná dl 4 m</t>
  </si>
  <si>
    <t>-2060211160</t>
  </si>
  <si>
    <t>779,37/0,32*0,04*0,06</t>
  </si>
  <si>
    <t>779,37/0,8*0,04*0,06</t>
  </si>
  <si>
    <t>8,183*1,1 'Přepočtené koeficientem množství</t>
  </si>
  <si>
    <t>762342812</t>
  </si>
  <si>
    <t>Demontáž bednění a laťování laťování střech sklonu do 60° se všemi nadstřešními konstrukcemi, z latí průřezové plochy do 25 cm2 při osové vzdálenosti přes 0,22 do 0,50 m</t>
  </si>
  <si>
    <t>61104181</t>
  </si>
  <si>
    <t>666,459</t>
  </si>
  <si>
    <t>762354330</t>
  </si>
  <si>
    <t>Montáž nadstřešních konstrukcí střešních vikýřů z hoblovaného řeziva, sedlových, průřezové plochy přes 144 do 224 cm2</t>
  </si>
  <si>
    <t>413893429</t>
  </si>
  <si>
    <t>(1,7*2+1+2*3+0,8*2+2*1*4+3,7)*6</t>
  </si>
  <si>
    <t>-1765485930</t>
  </si>
  <si>
    <t>1,422*1,1 'Přepočtené koeficientem množství</t>
  </si>
  <si>
    <t>762381011</t>
  </si>
  <si>
    <t>Heverování a podepření tesařských konstrukcí krovů plná vazba, rozpětí do 9 m</t>
  </si>
  <si>
    <t>-1525409050</t>
  </si>
  <si>
    <t>podepření krovu při výměnách vazeb - odhad</t>
  </si>
  <si>
    <t>rozsah prací výměn můsí být konzultován se statikem a odsouhlasen investorem</t>
  </si>
  <si>
    <t>762395000</t>
  </si>
  <si>
    <t>Spojovací prostředky krovů, bednění a laťování, nadstřešních konstrukcí svory, prkna, hřebíky, pásová ocel, vruty</t>
  </si>
  <si>
    <t>1085259787</t>
  </si>
  <si>
    <t>šachta VZT-hranoly</t>
  </si>
  <si>
    <t>střecha sklep-hranoly</t>
  </si>
  <si>
    <t>palubky šachty, střecha sklep</t>
  </si>
  <si>
    <t>17,931*0,02</t>
  </si>
  <si>
    <t>střešní latě</t>
  </si>
  <si>
    <t>762430012</t>
  </si>
  <si>
    <t>Obložení stěn z cementotřískových desek šroubovaných na sraz, tloušťky desky 12 mm</t>
  </si>
  <si>
    <t>63027400</t>
  </si>
  <si>
    <t>vikýře - opláštění vikýřů pro finální povrchovou úpravu</t>
  </si>
  <si>
    <t>(1,2*1,5-0,8*1,4+1,2*0,8/2)*6</t>
  </si>
  <si>
    <t>(0,8+1,4)*2*0,15*6</t>
  </si>
  <si>
    <t>762495000</t>
  </si>
  <si>
    <t>Spojovací prostředky olištování spár, obložení stropů, střešních podhledů a stěn hřebíky, vruty</t>
  </si>
  <si>
    <t>-969717763</t>
  </si>
  <si>
    <t>762521104</t>
  </si>
  <si>
    <t>Položení podlah nehoblovaných na sraz z prken hrubých</t>
  </si>
  <si>
    <t>-933813986</t>
  </si>
  <si>
    <t>60516100</t>
  </si>
  <si>
    <t>řezivo smrkové sušené tl 30mm</t>
  </si>
  <si>
    <t>1604671977</t>
  </si>
  <si>
    <t>10,608*1,05 'Přepočtené koeficientem množství</t>
  </si>
  <si>
    <t>762811811</t>
  </si>
  <si>
    <t>Demontáž záklopů stropů vrchních a zapuštěných z hrubých prken, tl. do 32 mm</t>
  </si>
  <si>
    <t>-1086235664</t>
  </si>
  <si>
    <t>4. np-stropy - P04</t>
  </si>
  <si>
    <t>762895000</t>
  </si>
  <si>
    <t>Spojovací prostředky záklopu stropů, stropnic, podbíjení hřebíky, svory</t>
  </si>
  <si>
    <t>-630590037</t>
  </si>
  <si>
    <t>11,138</t>
  </si>
  <si>
    <t>998762103</t>
  </si>
  <si>
    <t>Přesun hmot pro konstrukce tesařské stanovený z hmotnosti přesunovaného materiálu vodorovná dopravní vzdálenost do 50 m v objektech výšky přes 12 do 24 m</t>
  </si>
  <si>
    <t>1008280669</t>
  </si>
  <si>
    <t>998762181</t>
  </si>
  <si>
    <t>Přesun hmot pro konstrukce tesařské stanovený z hmotnosti přesunovaného materiálu Příplatek k cenám za přesun prováděný bez použití mechanizace pro jakoukoliv výšku objektu</t>
  </si>
  <si>
    <t>-736820891</t>
  </si>
  <si>
    <t>765</t>
  </si>
  <si>
    <t>Krytina skládaná</t>
  </si>
  <si>
    <t>765111801</t>
  </si>
  <si>
    <t>Demontáž krytiny keramické drážkové, sklonu do 30° na sucho do suti</t>
  </si>
  <si>
    <t>-909701515</t>
  </si>
  <si>
    <t>765111811</t>
  </si>
  <si>
    <t>Demontáž krytiny keramické Příplatek k cenám za sklon přes 30° do suti</t>
  </si>
  <si>
    <t>-1817281647</t>
  </si>
  <si>
    <t>765121301</t>
  </si>
  <si>
    <t>Montáž krytiny betonové úžlabí na sucho na plech s těsnícím pásem</t>
  </si>
  <si>
    <t>-2125494926</t>
  </si>
  <si>
    <t>úžlabí vikýře</t>
  </si>
  <si>
    <t>59660031</t>
  </si>
  <si>
    <t>pás těsnící úžlabí klínový samolepící š 60mm</t>
  </si>
  <si>
    <t>-487641899</t>
  </si>
  <si>
    <t>31,6*2</t>
  </si>
  <si>
    <t>63,2*1,05 'Přepočtené koeficientem množství</t>
  </si>
  <si>
    <t>765121402</t>
  </si>
  <si>
    <t>Montáž krytiny betonové opracování krytiny v místě prostupu plochy prostupu jednotlivě přes 0,25 do 0,5 m2</t>
  </si>
  <si>
    <t>1754978007</t>
  </si>
  <si>
    <t>765121403</t>
  </si>
  <si>
    <t>Montáž krytiny betonové opracování krytiny v místě prostupu plochy prostupu jednotlivě přes 0,5 do 1 m2</t>
  </si>
  <si>
    <t>-345239553</t>
  </si>
  <si>
    <t>střešní okno - 1,18x066</t>
  </si>
  <si>
    <t>765121404</t>
  </si>
  <si>
    <t>Montáž krytiny betonové opracování krytiny v místě prostupu plochy prostupu jednotlivě přes 1 m2</t>
  </si>
  <si>
    <t>-222311846</t>
  </si>
  <si>
    <t>(1,45+0,85)*2*2</t>
  </si>
  <si>
    <t>střešní světlík-vikýř</t>
  </si>
  <si>
    <t>6*(3*2+1,4+1*1,4/2)</t>
  </si>
  <si>
    <t>jednotky VZT + lávky</t>
  </si>
  <si>
    <t>(3,5+1,5)*2</t>
  </si>
  <si>
    <t>765123012</t>
  </si>
  <si>
    <t>Krytina betonová drážková skládaná na sucho sklonu střechy do 30° z tašek s povrchovou úpravou</t>
  </si>
  <si>
    <t>1762907718</t>
  </si>
  <si>
    <t>celková výměna krytiny po zhodnocení stavu původní krytin</t>
  </si>
  <si>
    <t>výběr typu krytiny po dohodě s objednatelem</t>
  </si>
  <si>
    <t xml:space="preserve">střešní světlík-vikýř </t>
  </si>
  <si>
    <t>odpočet půdorysná plocha vikýřů</t>
  </si>
  <si>
    <t>-6*(1,2*3+1*1,2/2)</t>
  </si>
  <si>
    <t>odpočet pocha střešních oken a výlezů</t>
  </si>
  <si>
    <t>-7*0,55*0,45</t>
  </si>
  <si>
    <t>-2*1,4*0,78</t>
  </si>
  <si>
    <t>765123111</t>
  </si>
  <si>
    <t>Krytina betonová drážková skládaná na sucho sklonu střechy do 30° prvky okapové hrany větrací pás plastový</t>
  </si>
  <si>
    <t>-713916935</t>
  </si>
  <si>
    <t>765123121</t>
  </si>
  <si>
    <t>Krytina betonová drážková skládaná na sucho sklonu střechy do 30° prvky okapové hrany větrací mřížka</t>
  </si>
  <si>
    <t>-1065143459</t>
  </si>
  <si>
    <t>75,2</t>
  </si>
  <si>
    <t>765123212</t>
  </si>
  <si>
    <t>Krytina betonová drážková skládaná na sucho sklonu střechy do 30° nárožní hrana provětrávaná z hřebenáčů s povrchovou úpravou</t>
  </si>
  <si>
    <t>-1058125663</t>
  </si>
  <si>
    <t>3,9*2</t>
  </si>
  <si>
    <t>765123312</t>
  </si>
  <si>
    <t>Krytina betonová drážková skládaná na sucho sklonu střechy do 30° hřeben provětrávaný z hřebenáčů s povrchovou úpravou</t>
  </si>
  <si>
    <t>2069665927</t>
  </si>
  <si>
    <t>19,6+18,6</t>
  </si>
  <si>
    <t>765123512</t>
  </si>
  <si>
    <t>Krytina betonová drážková skládaná na sucho sklonu střechy do 30° štítová hrana z okrajových tašek s povrchovou úpravou</t>
  </si>
  <si>
    <t>2139605003</t>
  </si>
  <si>
    <t>4*1,3*1,05</t>
  </si>
  <si>
    <t>STŘECHA DO SKLEPA</t>
  </si>
  <si>
    <t>2*2,03*1,1</t>
  </si>
  <si>
    <t>765123712</t>
  </si>
  <si>
    <t>Krytina betonová drážková skládaná na sucho sklonu střechy do 30° lemování prostupů těsnicím pásem plochy jednotlivě přes 0,25 do 0,5 m2</t>
  </si>
  <si>
    <t>1437412343</t>
  </si>
  <si>
    <t>vývod VZT</t>
  </si>
  <si>
    <t>765123713</t>
  </si>
  <si>
    <t>Krytina betonová drážková skládaná na sucho sklonu střechy do 30° lemování prostupů těsnicím pásem plochy jednotlivě přes 0,5 do 1 m2</t>
  </si>
  <si>
    <t>662028987</t>
  </si>
  <si>
    <t>okn vikýřů</t>
  </si>
  <si>
    <t>765123911</t>
  </si>
  <si>
    <t>Krytina betonová drážková skládaná na sucho sklonu střechy do 30° Příplatek cenám za sklon přes 30° do 40°</t>
  </si>
  <si>
    <t>520067268</t>
  </si>
  <si>
    <t>střešní světlík-vikýř nad 30 st.</t>
  </si>
  <si>
    <t>odpočet plocha vikýřů</t>
  </si>
  <si>
    <t>765125011</t>
  </si>
  <si>
    <t>Montáž střešních doplňků krytiny betonové speciálních tašek na sucho větracích, protisněhových, prosvětlovacích, hromosvodových, prostupových, nosných pro stoupací plošinu drážkových</t>
  </si>
  <si>
    <t>1348555243</t>
  </si>
  <si>
    <t>82+913+20+125+2+3</t>
  </si>
  <si>
    <t>59244479</t>
  </si>
  <si>
    <t>taška betonová hladká symetrická odvětrávací</t>
  </si>
  <si>
    <t>1151186442</t>
  </si>
  <si>
    <t>Poznámka k položce:_x000d_
Spotřeba: 10 kus/m2</t>
  </si>
  <si>
    <t>počet bude upřesněn po prohlídce střechy a návrhu nové krytiny</t>
  </si>
  <si>
    <t>24+21+18+19</t>
  </si>
  <si>
    <t>59244480</t>
  </si>
  <si>
    <t>taška betonová hladká symetrická protisněhová s hákem</t>
  </si>
  <si>
    <t>-1737821426</t>
  </si>
  <si>
    <t>spotřeba určena dle prováděcí dokumentace</t>
  </si>
  <si>
    <t>odhad - 1,3 ks/m2</t>
  </si>
  <si>
    <t>703,004*1,3</t>
  </si>
  <si>
    <t>59244481</t>
  </si>
  <si>
    <t>taška betonová hladká symetrická nosná stoupací plošiny bez držáku</t>
  </si>
  <si>
    <t>-1767054884</t>
  </si>
  <si>
    <t>59244482</t>
  </si>
  <si>
    <t>taška betonová hladká symetrický tvar hromosvodová</t>
  </si>
  <si>
    <t>-1695760344</t>
  </si>
  <si>
    <t>((8,18*4+(7,24+7,54)*2))/0,5</t>
  </si>
  <si>
    <t>59244378</t>
  </si>
  <si>
    <t xml:space="preserve">taška betonová anténní  barevná s povrchovou úpravou</t>
  </si>
  <si>
    <t>59733299</t>
  </si>
  <si>
    <t>59244213</t>
  </si>
  <si>
    <t>taška betonová prostupová barevná s povrchovou úpravou</t>
  </si>
  <si>
    <t>343296324</t>
  </si>
  <si>
    <t>765R-POL. 1</t>
  </si>
  <si>
    <t>Montáž a dodávka zábradlí k lávce u VZT jednotek</t>
  </si>
  <si>
    <t>1281357487</t>
  </si>
  <si>
    <t>vč. dílenských výkresů</t>
  </si>
  <si>
    <t>2*1,03 'Přepočtené koeficientem množství</t>
  </si>
  <si>
    <t>765R-POL. 2</t>
  </si>
  <si>
    <t>M+D sestava uchycení držáků VZT jednotek</t>
  </si>
  <si>
    <t>1887376485</t>
  </si>
  <si>
    <t>765125121</t>
  </si>
  <si>
    <t>Montáž střešních doplňků krytiny betonové doplňků hřebene a nároží uzávěry hřebene</t>
  </si>
  <si>
    <t>1253798039</t>
  </si>
  <si>
    <t>1+1+3+85</t>
  </si>
  <si>
    <t>59244475</t>
  </si>
  <si>
    <t>taška betonová hladká symetrická hřebenáč rozdělovací napojení dvou hřebenů s 2 příchytkami</t>
  </si>
  <si>
    <t>586431800</t>
  </si>
  <si>
    <t>59244416</t>
  </si>
  <si>
    <t>taška betonová hladká symetrická hřebenáč rozdělovací 1 příchytkou pravý</t>
  </si>
  <si>
    <t>-1730757715</t>
  </si>
  <si>
    <t>59244478</t>
  </si>
  <si>
    <t>taška betonová hladká symetrická uzávěra hřebene betonová</t>
  </si>
  <si>
    <t>-166423102</t>
  </si>
  <si>
    <t>59244483</t>
  </si>
  <si>
    <t>taška betonová hladká symetrický tvar hřebenáč hromosvodový s jednou příchytkou</t>
  </si>
  <si>
    <t>1977276165</t>
  </si>
  <si>
    <t>(14,339+7,42+8,18+11,75)/0,5</t>
  </si>
  <si>
    <t>83,378*1,02 'Přepočtené koeficientem množství</t>
  </si>
  <si>
    <t>765125201</t>
  </si>
  <si>
    <t>Montáž střešních doplňků krytiny betonové nástavce pro anténu</t>
  </si>
  <si>
    <t>-1393173353</t>
  </si>
  <si>
    <t>59660253</t>
  </si>
  <si>
    <t>držák satelitní antény D 48mm rozteč krokví 500-950mm</t>
  </si>
  <si>
    <t>-1548481502</t>
  </si>
  <si>
    <t>765125202</t>
  </si>
  <si>
    <t>Montáž střešních doplňků krytiny betonové nástavce pro odvětrání kanalizace</t>
  </si>
  <si>
    <t>1587551437</t>
  </si>
  <si>
    <t>59660212</t>
  </si>
  <si>
    <t>nástavec pro odvětrání kanalizace</t>
  </si>
  <si>
    <t>1019744664</t>
  </si>
  <si>
    <t>59660256</t>
  </si>
  <si>
    <t>flexi hadice D 125mm</t>
  </si>
  <si>
    <t>1214416293</t>
  </si>
  <si>
    <t>765125351</t>
  </si>
  <si>
    <t>Montáž střešních doplňků krytiny betonové stoupací plošiny délky do 450 mm</t>
  </si>
  <si>
    <t>-819099275</t>
  </si>
  <si>
    <t>výlezy, komíny</t>
  </si>
  <si>
    <t>59660011</t>
  </si>
  <si>
    <t>stoupací komplet univerzální-krátký,držák rovný rošt 400/250mm vč. spojovacího materiálu v barvě</t>
  </si>
  <si>
    <t>sada</t>
  </si>
  <si>
    <t>-525518923</t>
  </si>
  <si>
    <t>6*1,05 'Přepočtené koeficientem množství</t>
  </si>
  <si>
    <t>765125352</t>
  </si>
  <si>
    <t>Montáž střešních doplňků krytiny betonové stoupací plošiny délky přes 450 do 900 mm</t>
  </si>
  <si>
    <t>1046544758</t>
  </si>
  <si>
    <t>59660008</t>
  </si>
  <si>
    <t>stoupací komplet univerzální-dlouhý,držák profilovaný rošt 800/250mm vč. spojovacího materiálu v barvě</t>
  </si>
  <si>
    <t>-634063296</t>
  </si>
  <si>
    <t>VZT plošina</t>
  </si>
  <si>
    <t>765125302</t>
  </si>
  <si>
    <t>Montáž střešních doplňků krytiny betonové střešního výlezu plochy jednotlivě přes 0,25 m2</t>
  </si>
  <si>
    <t>-2003898638</t>
  </si>
  <si>
    <t>59244016</t>
  </si>
  <si>
    <t>okno střešní výstupní univerzální otevírané ven 3 směry 705x765m, otvor 480x510mm</t>
  </si>
  <si>
    <t>-2098407089</t>
  </si>
  <si>
    <t>typ střešního výlezu bude upřesněn prováděcí dokumentací</t>
  </si>
  <si>
    <t>765125402</t>
  </si>
  <si>
    <t>Montáž střešních doplňků krytiny betonové protisněhové zábrany držáku (mříže sněholamu, kulatiny)</t>
  </si>
  <si>
    <t>-231962711</t>
  </si>
  <si>
    <t>59660033</t>
  </si>
  <si>
    <t>komplet protisněhový (4x držák mříže, sněhová mříž d 3000mm, 2x spojka mříže)</t>
  </si>
  <si>
    <t>786562316</t>
  </si>
  <si>
    <t>výměna okapů a montáž sněhových zábran</t>
  </si>
  <si>
    <t>(24,3+14,34+11,75+14,61)/3</t>
  </si>
  <si>
    <t>21,667*1,05 'Přepočtené koeficientem množství</t>
  </si>
  <si>
    <t>765191011</t>
  </si>
  <si>
    <t>Montáž pojistné hydroizolační fólie kladené ve sklonu přes 20° volně na krokve</t>
  </si>
  <si>
    <t>-1911048590</t>
  </si>
  <si>
    <t>703,004</t>
  </si>
  <si>
    <t>28329288</t>
  </si>
  <si>
    <t>fólie nekontaktní difuzně nepropustná pro doplňkovou hydroizolační vrstvu třípláštových střech větraných (reakce na oheň - třída F) 140g/m2</t>
  </si>
  <si>
    <t>-1923510270</t>
  </si>
  <si>
    <t>typ folie bude upřesněn podle prováděcí dokumentace</t>
  </si>
  <si>
    <t>703,004*1,1 'Přepočtené koeficientem množství</t>
  </si>
  <si>
    <t>765192001</t>
  </si>
  <si>
    <t>Nouzové zakrytí střechy plachtou</t>
  </si>
  <si>
    <t>-1532856925</t>
  </si>
  <si>
    <t>998765103</t>
  </si>
  <si>
    <t>Přesun hmot pro krytiny skládané stanovený z hmotnosti přesunovaného materiálu vodorovná dopravní vzdálenost do 50 m na objektech výšky přes 12 do 24 m</t>
  </si>
  <si>
    <t>2118013585</t>
  </si>
  <si>
    <t>998765181</t>
  </si>
  <si>
    <t>Přesun hmot pro krytiny skládané stanovený z hmotnosti přesunovaného materiálu Příplatek k cenám za přesun prováděný bez použití mechanizace pro jakoukoliv výšku objektu</t>
  </si>
  <si>
    <t>-2013935986</t>
  </si>
  <si>
    <t>767881132</t>
  </si>
  <si>
    <t>Montáž záchytného systému proti pádu bodů samostatných nebo v systému s poddajným kotvícím vedením na šikmé střechy (přes 15 °) se střešní krytinou drážkovanou</t>
  </si>
  <si>
    <t>1250629704</t>
  </si>
  <si>
    <t>záchytné body pro montáž krytiny</t>
  </si>
  <si>
    <t>-1508514796</t>
  </si>
  <si>
    <t>-816952845</t>
  </si>
  <si>
    <t>-1414696017</t>
  </si>
  <si>
    <t>1331270797</t>
  </si>
  <si>
    <t>2 - 1 - Venkovní úpravy povrchů, dešťová kanalizace</t>
  </si>
  <si>
    <t xml:space="preserve">      11 - Přípravné a přidružené práce</t>
  </si>
  <si>
    <t xml:space="preserve">      12 - Odkopávky a prokopávky</t>
  </si>
  <si>
    <t xml:space="preserve">      15 - Zemní práce - zajištění výkopu, násypu a svahu</t>
  </si>
  <si>
    <t xml:space="preserve">      17 - Konstrukce ze zemin</t>
  </si>
  <si>
    <t xml:space="preserve">      18 - Povrchové úpravy terénu</t>
  </si>
  <si>
    <t xml:space="preserve">      33 - Sloupy a pilíře, rámové konstrukce</t>
  </si>
  <si>
    <t xml:space="preserve">      38 - Různé kompletní konstrukce</t>
  </si>
  <si>
    <t xml:space="preserve">      45 - Podkladní a vedlejší konstrukce kromě vozovek a železničního svršku</t>
  </si>
  <si>
    <t xml:space="preserve">    5 - Komunikace pozemní</t>
  </si>
  <si>
    <t xml:space="preserve">      56 - Podkladní vrstvy komunikací, letišť a ploch</t>
  </si>
  <si>
    <t xml:space="preserve">      57 - Kryty pozemních komunikací letišť a ploch z kameniva nebo živičné</t>
  </si>
  <si>
    <t xml:space="preserve">      59 - Kryty pozemních komunikací, letišť a ploch dlážděné</t>
  </si>
  <si>
    <t xml:space="preserve">    8 - Trubní vedení</t>
  </si>
  <si>
    <t xml:space="preserve">      87 - Potrubí z trub plastických a skleněných</t>
  </si>
  <si>
    <t xml:space="preserve">      89 - Ostatní konstrukce</t>
  </si>
  <si>
    <t xml:space="preserve">      91 - Doplňující práce na komunikaci</t>
  </si>
  <si>
    <t xml:space="preserve">    VRN4 - Inženýrská činnost</t>
  </si>
  <si>
    <t>Přípravné a přidružené práce</t>
  </si>
  <si>
    <t>113202111</t>
  </si>
  <si>
    <t>Vytrhání obrub s vybouráním lože, s přemístěním hmot na skládku na vzdálenost do 3 m nebo s naložením na dopravní prostředek z krajníků nebo obrubníků stojatých</t>
  </si>
  <si>
    <t>-846480453</t>
  </si>
  <si>
    <t>demontáže obrubníků pro nové povrchy</t>
  </si>
  <si>
    <t>19,53</t>
  </si>
  <si>
    <t>16,934+0,537+1,128+2,8+1,932+6,485</t>
  </si>
  <si>
    <t>demontáž kamenného obrubníku</t>
  </si>
  <si>
    <t>113106151</t>
  </si>
  <si>
    <t>Rozebrání dlažeb a dílců vozovek a ploch s přemístěním hmot na skládku na vzdálenost do 3 m nebo s naložením na dopravní prostředek, s jakoukoliv výplní spár ručně z velkých kostek s ložem z kameniva</t>
  </si>
  <si>
    <t>-465742553</t>
  </si>
  <si>
    <t>dešťová kanalizace</t>
  </si>
  <si>
    <t>(17+2+2,5)*1,5</t>
  </si>
  <si>
    <t>výkop pro nopovou folii v komunikaci</t>
  </si>
  <si>
    <t>15,36*0,7</t>
  </si>
  <si>
    <t>113106161</t>
  </si>
  <si>
    <t>Rozebrání dlažeb a dílců vozovek a ploch s přemístěním hmot na skládku na vzdálenost do 3 m nebo s naložením na dopravní prostředek, s jakoukoliv výplní spár ručně z drobných kostek nebo odseků s ložem z kameniva</t>
  </si>
  <si>
    <t>1305444837</t>
  </si>
  <si>
    <t>(24,15+3)*0,6</t>
  </si>
  <si>
    <t>113107012</t>
  </si>
  <si>
    <t>Odstranění podkladů nebo krytů při překopech inženýrských sítí s přemístěním hmot na skládku ve vzdálenosti do 3 m nebo s naložením na dopravní prostředek ručně z kameniva těženého, o tl. vrstvy přes 100 do 200 mm</t>
  </si>
  <si>
    <t>314816660</t>
  </si>
  <si>
    <t>43,002</t>
  </si>
  <si>
    <t>113107113</t>
  </si>
  <si>
    <t>Odstranění podkladů nebo krytů ručně s přemístěním hmot na skládku na vzdálenost do 3 m nebo s naložením na dopravní prostředek z kameniva těženého, o tl. vrstvy přes 200 do 300 mm</t>
  </si>
  <si>
    <t>-1586815030</t>
  </si>
  <si>
    <t>chodník u zadního vchodu</t>
  </si>
  <si>
    <t>14,5*0,537</t>
  </si>
  <si>
    <t>(1,506-0,537)*14,5/2*2</t>
  </si>
  <si>
    <t>1,932*4/2+1,805*4,4/2</t>
  </si>
  <si>
    <t>chodník ke schodišti</t>
  </si>
  <si>
    <t>1,805*6,485</t>
  </si>
  <si>
    <t>113107131</t>
  </si>
  <si>
    <t>Odstranění podkladů nebo krytů ručně s přemístěním hmot na skládku na vzdálenost do 3 m nebo s naložením na dopravní prostředek z betonu prostého, o tl. vrstvy přes 100 do 150 mm</t>
  </si>
  <si>
    <t>-668578208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</si>
  <si>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</si>
  <si>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</si>
  <si>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371632054</t>
  </si>
  <si>
    <t>povrchy vnitřních ploch garáží</t>
  </si>
  <si>
    <t>((4,279+2,023)/2*6)</t>
  </si>
  <si>
    <t>6*3</t>
  </si>
  <si>
    <t>113107331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</si>
  <si>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</si>
  <si>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1493529941</t>
  </si>
  <si>
    <t>povrchy ploch garáží</t>
  </si>
  <si>
    <t>113107341</t>
  </si>
  <si>
    <t>Odstranění podkladů nebo krytů strojně plochy jednotlivě do 50 m2 s přemístěním hmot na skládku na vzdálenost do 3 m nebo s naložením na dopravní prostředek živičných, o tl. vrstvy do 50 mm</t>
  </si>
  <si>
    <t>1595880039</t>
  </si>
  <si>
    <t>113107143</t>
  </si>
  <si>
    <t>Odstranění podkladů nebo krytů ručně s přemístěním hmot na skládku na vzdálenost do 3 m nebo s naložením na dopravní prostředek živičných, o tl. vrstvy přes 100 do 150 mm</t>
  </si>
  <si>
    <t>1105340412</t>
  </si>
  <si>
    <t>odsekání asfaltového povrchu u obrubníků</t>
  </si>
  <si>
    <t>(19,53+0,537+16,934+2,8+1,128+1,932+6,485)*0,1</t>
  </si>
  <si>
    <t>119003217</t>
  </si>
  <si>
    <t>Pomocné konstrukce při zabezpečení výkopu svislé ocelové mobilní oplocení, výšky do 1,5 m panely vyplněné dráty zřízení</t>
  </si>
  <si>
    <t>-406955252</t>
  </si>
  <si>
    <t>oplocení při výkopech</t>
  </si>
  <si>
    <t>(6,485+1,805+3,12)</t>
  </si>
  <si>
    <t>24,15</t>
  </si>
  <si>
    <t>(15,36+0,5)</t>
  </si>
  <si>
    <t>14,877</t>
  </si>
  <si>
    <t>12,162</t>
  </si>
  <si>
    <t>14,513</t>
  </si>
  <si>
    <t>oplocení kanalizace v ulici - vně</t>
  </si>
  <si>
    <t>18*8</t>
  </si>
  <si>
    <t>119003218</t>
  </si>
  <si>
    <t>Pomocné konstrukce při zabezpečení výkopu svislé ocelové mobilní oplocení, výšky do 1,5 m panely vyplněné dráty odstranění</t>
  </si>
  <si>
    <t>-411037992</t>
  </si>
  <si>
    <t>236,972</t>
  </si>
  <si>
    <t>119003131</t>
  </si>
  <si>
    <t>Pomocné konstrukce při zabezpečení výkopu svislé výstražná páska zřízení</t>
  </si>
  <si>
    <t>195290200</t>
  </si>
  <si>
    <t>17+8</t>
  </si>
  <si>
    <t>119003132</t>
  </si>
  <si>
    <t>Pomocné konstrukce při zabezpečení výkopu svislé výstražná páska odstranění</t>
  </si>
  <si>
    <t>1595764011</t>
  </si>
  <si>
    <t>Odkopávky a prokopávky</t>
  </si>
  <si>
    <t>122211101</t>
  </si>
  <si>
    <t>Odkopávky a prokopávky ručně zapažené i nezapažené v hornině třídy těžitelnosti I skupiny 3</t>
  </si>
  <si>
    <t>650848077</t>
  </si>
  <si>
    <t>výkop pro obrubníky</t>
  </si>
  <si>
    <t>(1,13+2,8+16,94+0,54+19,53)*0,3*0,4</t>
  </si>
  <si>
    <t>139951121</t>
  </si>
  <si>
    <t>Bourání konstrukcí v hloubených vykopávkách strojně s přemístěním suti na hromady na vzdálenost do 20 m nebo s naložením na dopravní prostředek z betonu prostého neprokládaného</t>
  </si>
  <si>
    <t>-1753210231</t>
  </si>
  <si>
    <t>bourání základů garáže a plotu</t>
  </si>
  <si>
    <t>19,525*0,8*1</t>
  </si>
  <si>
    <t>(1,831+2,7*2+0,6*2+0,45)*0,6*1</t>
  </si>
  <si>
    <t>5,85*2*0,6*1</t>
  </si>
  <si>
    <t>132212111</t>
  </si>
  <si>
    <t>Hloubení rýh šířky do 800 mm ručně zapažených i nezapažených, s urovnáním dna do předepsaného profilu a spádu v hornině třídy těžitelnosti I skupiny 3 soudržných</t>
  </si>
  <si>
    <t>211527390</t>
  </si>
  <si>
    <t xml:space="preserve">výkop pro osazení nopové folie </t>
  </si>
  <si>
    <t>6,485*(0,5-0,24)*0,3</t>
  </si>
  <si>
    <t>24,15*0,5*0,5</t>
  </si>
  <si>
    <t>(15,36+0,5)*0,5*0,5</t>
  </si>
  <si>
    <t>výkop pro dešťovou kanalizaci - nezapažený</t>
  </si>
  <si>
    <t>(6,5+3,1+15,51+12,16+2*1)*0,5*0,8</t>
  </si>
  <si>
    <t>24,15*0,5*0,8</t>
  </si>
  <si>
    <t>131212531</t>
  </si>
  <si>
    <t>Hloubení jamek ručně objemu do 0,5 m3 s odhozením výkopku do 3 m nebo naložením na dopravní prostředek v hornině třídy těžitelnosti I skupiny 3 soudržných</t>
  </si>
  <si>
    <t>1525710190</t>
  </si>
  <si>
    <t xml:space="preserve">oplocení  pletivo, branka</t>
  </si>
  <si>
    <t>5*0,5*0,5*0,9</t>
  </si>
  <si>
    <t>2*0,5*0,5*0,9</t>
  </si>
  <si>
    <t>132254102</t>
  </si>
  <si>
    <t>Hloubení zapažených rýh šířky do 800 mm strojně s urovnáním dna do předepsaného profilu a spádu v hornině třídy těžitelnosti I skupiny 3 přes 20 do 50 m3</t>
  </si>
  <si>
    <t>-708271478</t>
  </si>
  <si>
    <t>výkop pro dešťovou kanalizaci-zapažený</t>
  </si>
  <si>
    <t>24,15*0,5*0,8+17*(0,5*0,8+0,5*1,5/2)</t>
  </si>
  <si>
    <t>(15+4+3+5)*0,5*0,8+(3+5)*0,5*1,5/2</t>
  </si>
  <si>
    <t>131251103</t>
  </si>
  <si>
    <t>Hloubení nezapažených jam a zářezů strojně s urovnáním dna do předepsaného profilu a spádu v hornině třídy těžitelnosti I skupiny 3 přes 50 do 100 m3</t>
  </si>
  <si>
    <t>1869895161</t>
  </si>
  <si>
    <t>kufr pro komunikaci skl.1</t>
  </si>
  <si>
    <t>(14,88*12,16/2+19,53*0,5/2)*0,5</t>
  </si>
  <si>
    <t>odpočet bourané plochy základů a garáže</t>
  </si>
  <si>
    <t>-54,906*0,25-27,969*0,5</t>
  </si>
  <si>
    <t>část pro chodník se zábradlím</t>
  </si>
  <si>
    <t>14,5*0,537*0,25</t>
  </si>
  <si>
    <t>(1,506-0,537)*14,5/2*2*0,25</t>
  </si>
  <si>
    <t>1,932*4/2+1,805*4,4/2*0,25</t>
  </si>
  <si>
    <t>133312012</t>
  </si>
  <si>
    <t>Hloubení šachet ručně zapažených i nezapažených v horninách třídy těžitelnosti II skupiny 4, půdorysná plocha výkopu přes 4 do 20 m2</t>
  </si>
  <si>
    <t>1978164341</t>
  </si>
  <si>
    <t>výkop pro retenční nádrž - zarovnání dna</t>
  </si>
  <si>
    <t>(3,75+2*0,5)*(3,75*2*0,5)*(0,25)</t>
  </si>
  <si>
    <t>131313101</t>
  </si>
  <si>
    <t>Hloubení jam ručně zapažených i nezapažených s urovnáním dna do předepsaného profilu a spádu v hornině třídy těžitelnosti II skupiny 4 soudržných</t>
  </si>
  <si>
    <t>348417731</t>
  </si>
  <si>
    <t>chodník u schodů</t>
  </si>
  <si>
    <t>6,485*1,805*0,25</t>
  </si>
  <si>
    <t>133354102</t>
  </si>
  <si>
    <t>Hloubení zapažených šachet strojně v hornině třídy těžitelnosti II skupiny 4 přes 20 do 50 m3</t>
  </si>
  <si>
    <t>1024151911</t>
  </si>
  <si>
    <t>výkop pro retenční nádrž objemu cca do 25 m3</t>
  </si>
  <si>
    <t>(3,75+2*0,5)*(3,75*2*0,5)*3,64</t>
  </si>
  <si>
    <t>Zemní práce - zajištění výkopu, násypu a svahu</t>
  </si>
  <si>
    <t>151101102</t>
  </si>
  <si>
    <t>Zřízení pažení a rozepření stěn rýh pro podzemní vedení příložné pro jakoukoliv mezerovitost, hloubky do 4 m</t>
  </si>
  <si>
    <t>-161649431</t>
  </si>
  <si>
    <t>výkop pro dešťovou kanalizaci</t>
  </si>
  <si>
    <t>17*(0,8+1,5/2)</t>
  </si>
  <si>
    <t>(15+4+3+5)*0,8+(3+5)*1,5/2</t>
  </si>
  <si>
    <t>retenční nádrž</t>
  </si>
  <si>
    <t>(3,75+2*0,5)*(3,64+0,25)*4</t>
  </si>
  <si>
    <t>151101112</t>
  </si>
  <si>
    <t>Odstranění pažení a rozepření stěn rýh pro podzemní vedení s uložením materiálu na vzdálenost do 3 m od kraje výkopu příložné, hloubky přes 2 do 4 m</t>
  </si>
  <si>
    <t>1483531159</t>
  </si>
  <si>
    <t>53,95</t>
  </si>
  <si>
    <t>1553573199</t>
  </si>
  <si>
    <t>-1785746142</t>
  </si>
  <si>
    <t>101438296</t>
  </si>
  <si>
    <t>9,414</t>
  </si>
  <si>
    <t>218429179</t>
  </si>
  <si>
    <t>35,877</t>
  </si>
  <si>
    <t>1,575</t>
  </si>
  <si>
    <t>4,913</t>
  </si>
  <si>
    <t>36,635</t>
  </si>
  <si>
    <t>30,282</t>
  </si>
  <si>
    <t>4,453</t>
  </si>
  <si>
    <t>64,838</t>
  </si>
  <si>
    <t>odpočet zásypů nop. folie</t>
  </si>
  <si>
    <t>-10,509</t>
  </si>
  <si>
    <t>odpočet obsypu ret. nádrže</t>
  </si>
  <si>
    <t>-29,088</t>
  </si>
  <si>
    <t>odpočet zásypu rýh kanalizace</t>
  </si>
  <si>
    <t>-35,686</t>
  </si>
  <si>
    <t>odpočet podsypu a obsypu potrubí</t>
  </si>
  <si>
    <t>-19,737-6,58</t>
  </si>
  <si>
    <t>1641000751</t>
  </si>
  <si>
    <t>27,969</t>
  </si>
  <si>
    <t>zbytkový výkopek</t>
  </si>
  <si>
    <t>104,942-27,969</t>
  </si>
  <si>
    <t>104,942*15 'Přepočtené koeficientem množství</t>
  </si>
  <si>
    <t>-704573745</t>
  </si>
  <si>
    <t>1913034163</t>
  </si>
  <si>
    <t>(104,942-27,969)*1,9</t>
  </si>
  <si>
    <t>1213145365</t>
  </si>
  <si>
    <t>27,969*2,2</t>
  </si>
  <si>
    <t>Konstrukce ze zemin</t>
  </si>
  <si>
    <t>1861036891</t>
  </si>
  <si>
    <t xml:space="preserve">zásyp nopové folie </t>
  </si>
  <si>
    <t>174151102</t>
  </si>
  <si>
    <t>Zásyp sypaninou z jakékoliv horniny strojně s uložením výkopku ve vrstvách se zhutněním v uzavřených prostorách s urovnáním povrchu zásypu</t>
  </si>
  <si>
    <t>-1121266938</t>
  </si>
  <si>
    <t>obsyp retenční nádrže</t>
  </si>
  <si>
    <t>(3,75+2*0,5)*(3,75*2*0,5)*(3,64+0,25)</t>
  </si>
  <si>
    <t>-(PI*1,875*1,875*3,64)</t>
  </si>
  <si>
    <t>174111109</t>
  </si>
  <si>
    <t>Zásyp sypaninou z jakékoliv horniny ručně Příplatek k ceně za prohození sypaniny sítem</t>
  </si>
  <si>
    <t>-2003341863</t>
  </si>
  <si>
    <t>174151101</t>
  </si>
  <si>
    <t>Zásyp sypaninou z jakékoliv horniny strojně s uložením výkopku ve vrstvách se zhutněním jam, šachet, rýh nebo kolem objektů v těchto vykopávkách</t>
  </si>
  <si>
    <t>-1184365953</t>
  </si>
  <si>
    <t>výkop pro dešťovou kanalizaci nepažený</t>
  </si>
  <si>
    <t>výkop pro dešťovou kanalizaci zapažený</t>
  </si>
  <si>
    <t>odpočet obsypu potrubí a pískového lože</t>
  </si>
  <si>
    <t>-19,737</t>
  </si>
  <si>
    <t>-6,58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</si>
  <si>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</si>
  <si>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</si>
  <si>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-1247449566</t>
  </si>
  <si>
    <t>obsypání dešťové kanalizace pískem</t>
  </si>
  <si>
    <t>(6,5+3,1+15,51+12,16+2*1)*0,5*0,3</t>
  </si>
  <si>
    <t>24,15*0,5*0,3</t>
  </si>
  <si>
    <t>24,15*0,5*0,3+17*(0,5*0,3)</t>
  </si>
  <si>
    <t>(15+4+3+5)*0,5*0,3</t>
  </si>
  <si>
    <t>58337308</t>
  </si>
  <si>
    <t>štěrkopísek frakce 0/2</t>
  </si>
  <si>
    <t>-1160263475</t>
  </si>
  <si>
    <t>19,737*2</t>
  </si>
  <si>
    <t>Povrchové úpravy terénu</t>
  </si>
  <si>
    <t>213445550</t>
  </si>
  <si>
    <t>strana u zábradlí</t>
  </si>
  <si>
    <t>plocha u stromů</t>
  </si>
  <si>
    <t>183151115</t>
  </si>
  <si>
    <t>Hloubení jam pro výsadbu dřevin strojně v rovině nebo ve svahu do 1:5, objem přes 0,70 do 1,10 m3</t>
  </si>
  <si>
    <t>1971402553</t>
  </si>
  <si>
    <t>184215132</t>
  </si>
  <si>
    <t>Ukotvení dřeviny kůly třemi kůly, délky přes 1 do 2 m</t>
  </si>
  <si>
    <t>1861448504</t>
  </si>
  <si>
    <t>60591253</t>
  </si>
  <si>
    <t>kůl vyvazovací dřevěný impregnovaný D 8cm dl 2m</t>
  </si>
  <si>
    <t>-331239566</t>
  </si>
  <si>
    <t>02640445.1</t>
  </si>
  <si>
    <t xml:space="preserve">dodávka stromu - výběr dle objednatele  200-250cm</t>
  </si>
  <si>
    <t>-608530048</t>
  </si>
  <si>
    <t>výběr typu dřeviny dle požadavků objednatele- návrh Acer</t>
  </si>
  <si>
    <t>185851121</t>
  </si>
  <si>
    <t>Dovoz vody pro zálivku rostlin na vzdálenost do 1000 m</t>
  </si>
  <si>
    <t>-261232787</t>
  </si>
  <si>
    <t>2*0,08</t>
  </si>
  <si>
    <t>184102116</t>
  </si>
  <si>
    <t>Výsadba dřeviny s balem do předem vyhloubené jamky se zalitím v rovině nebo na svahu do 1:5, při průměru balu přes 600 do 800 mm</t>
  </si>
  <si>
    <t>-1481360830</t>
  </si>
  <si>
    <t>1483294162</t>
  </si>
  <si>
    <t>podsyp pod retenční nádrž</t>
  </si>
  <si>
    <t>(3,75+2*0,2)*(3,75+2*0,2)*0,1</t>
  </si>
  <si>
    <t>273326131</t>
  </si>
  <si>
    <t>Základy z betonu železového desky z betonu se zvýšenými nároky na prostředí tř. C 30/37</t>
  </si>
  <si>
    <t>-1391054097</t>
  </si>
  <si>
    <t>podkladní deska pod retenční nádrž</t>
  </si>
  <si>
    <t>(3,75+2*0,2)*(3,75+2*0,2)*0,15</t>
  </si>
  <si>
    <t>273356021</t>
  </si>
  <si>
    <t>Bednění základů z betonu prostého nebo železového desek pro plochy rovinné zřízení</t>
  </si>
  <si>
    <t>1270105238</t>
  </si>
  <si>
    <t>(3,75+2*0,2)*4*0,15</t>
  </si>
  <si>
    <t>273356022</t>
  </si>
  <si>
    <t>Bednění základů z betonu prostého nebo železového desek pro plochy rovinné odstranění</t>
  </si>
  <si>
    <t>-1372869820</t>
  </si>
  <si>
    <t>2,49</t>
  </si>
  <si>
    <t>273366002</t>
  </si>
  <si>
    <t>Výztuž základů desek z oceli 11 375 (EZ)</t>
  </si>
  <si>
    <t>1000728749</t>
  </si>
  <si>
    <t>(3,75+2*0,2)*(3,75+2*0,2)*0,0045</t>
  </si>
  <si>
    <t>0,078*1,05 'Přepočtené koeficientem množství</t>
  </si>
  <si>
    <t>Sloupy a pilíře, rámové konstrukce</t>
  </si>
  <si>
    <t>338171123</t>
  </si>
  <si>
    <t>Montáž sloupků a vzpěr plotových ocelových trubkových nebo profilovaných výšky do 2,60 m se zabetonováním do 0,08 m3 do připravených jamek</t>
  </si>
  <si>
    <t>401486250</t>
  </si>
  <si>
    <t>55342254</t>
  </si>
  <si>
    <t>sloupek plotový průběžný Pz a komaxitový 2250/38x1,5mm</t>
  </si>
  <si>
    <t>1875394733</t>
  </si>
  <si>
    <t>55342270</t>
  </si>
  <si>
    <t>vzpěra plotová 38x1,5mm včetně krytky s uchem 1500mm</t>
  </si>
  <si>
    <t>-25560348</t>
  </si>
  <si>
    <t>55342202</t>
  </si>
  <si>
    <t>objímka pro uchycení vzpěry na sloupek D 40-50mm</t>
  </si>
  <si>
    <t>1846001363</t>
  </si>
  <si>
    <t>59232535</t>
  </si>
  <si>
    <t>patka plotová průběžná 250x250x800mm</t>
  </si>
  <si>
    <t>1881727240</t>
  </si>
  <si>
    <t>3+5+2</t>
  </si>
  <si>
    <t>348101210</t>
  </si>
  <si>
    <t>Osazení vrat nebo vrátek k oplocení na sloupky ocelové, plochy jednotlivě do 2 m2</t>
  </si>
  <si>
    <t>-1993835062</t>
  </si>
  <si>
    <t>55342334</t>
  </si>
  <si>
    <t>branka plotová jednokřídlá Pz s PVC vrstvou 1000x1730mm</t>
  </si>
  <si>
    <t>1808193962</t>
  </si>
  <si>
    <t>348401130</t>
  </si>
  <si>
    <t>Montáž oplocení z pletiva strojového s napínacími dráty přes 1,6 do 2,0 m</t>
  </si>
  <si>
    <t>1085133873</t>
  </si>
  <si>
    <t>0,555+6,485</t>
  </si>
  <si>
    <t>348401350</t>
  </si>
  <si>
    <t>Montáž oplocení z pletiva rozvinutí, uchycení a napnutí drátu napínacího</t>
  </si>
  <si>
    <t>-1574043650</t>
  </si>
  <si>
    <t>15615300</t>
  </si>
  <si>
    <t xml:space="preserve">drát kruhový Pz napínací  D 2,80mm</t>
  </si>
  <si>
    <t>393518867</t>
  </si>
  <si>
    <t>8*1,1 'Přepočtené koeficientem množství</t>
  </si>
  <si>
    <t>31327503</t>
  </si>
  <si>
    <t>pletivo drátěné plastifikované se čtvercovými oky 50/2,2mm v 1750mm</t>
  </si>
  <si>
    <t>609895430</t>
  </si>
  <si>
    <t>ztratné</t>
  </si>
  <si>
    <t>348942131</t>
  </si>
  <si>
    <t>Zábradlí ocelové přímé nebo v oblouku výšky 1,1 m ze sloupků z válcovaných tyčí I č.10-12 s osazením do bloků z betonu prostého rozměru 200x200x500 mm ze dvou vodorovných trubek průměru 51 mm</t>
  </si>
  <si>
    <t>2070076389</t>
  </si>
  <si>
    <t>zábradlí silniční - vzhled a provedení po odsouhlasení objednatelem</t>
  </si>
  <si>
    <t>16,934+0,537+1,128+1,932</t>
  </si>
  <si>
    <t>348942131.1</t>
  </si>
  <si>
    <t>Zábradlí ocelové přímé nebo v oblouku výšky 1,1 m - příplatek za provedení nerez</t>
  </si>
  <si>
    <t>-1199321321</t>
  </si>
  <si>
    <t>zábradlí silniční-příplatek za změnu materiálu</t>
  </si>
  <si>
    <t>20,531</t>
  </si>
  <si>
    <t>Různé kompletní konstrukce</t>
  </si>
  <si>
    <t>388129330.1</t>
  </si>
  <si>
    <t>Montáž dílců prefabrikovaných ze železobetonu hmotnosti přes 4 do 6,5 t</t>
  </si>
  <si>
    <t>418067440</t>
  </si>
  <si>
    <t>retenční nádrž - jímka - montáž</t>
  </si>
  <si>
    <t>(doprava a jeřábová manipulace v části ZTI - zpětné využití dešťových vod)</t>
  </si>
  <si>
    <t>388129760.1</t>
  </si>
  <si>
    <t>Montáž dílců prefabrikovaných ze železobetonu krycích desek, hmotnosti přes 4 do 6,5 t</t>
  </si>
  <si>
    <t>1555813910</t>
  </si>
  <si>
    <t>jímka stropní deska</t>
  </si>
  <si>
    <t>Podkladní a vedlejší konstrukce kromě vozovek a železničního svršku</t>
  </si>
  <si>
    <t>451573111</t>
  </si>
  <si>
    <t>Lože pod potrubí, stoky a drobné objekty v otevřeném výkopu z písku a štěrkopísku do 63 mm</t>
  </si>
  <si>
    <t>-1563831427</t>
  </si>
  <si>
    <t>(6,5+3,1+15,51+12,16+2*1)*0,5*0,1</t>
  </si>
  <si>
    <t>24,15*0,5*0,1</t>
  </si>
  <si>
    <t>24,15*0,5*0,1+17*(0,5*0,1)</t>
  </si>
  <si>
    <t>(15+4+3+5)*0,5*0,1</t>
  </si>
  <si>
    <t>58337310</t>
  </si>
  <si>
    <t>štěrkopísek frakce 0/4</t>
  </si>
  <si>
    <t>1668438357</t>
  </si>
  <si>
    <t>6,58*1,9</t>
  </si>
  <si>
    <t>Komunikace pozemní</t>
  </si>
  <si>
    <t>Podkladní vrstvy komunikací, letišť a ploch</t>
  </si>
  <si>
    <t>564231111</t>
  </si>
  <si>
    <t>Podklad nebo podsyp ze štěrkopísku ŠP s rozprostřením, vlhčením a zhutněním, po zhutnění tl. 100 mm</t>
  </si>
  <si>
    <t>50590942</t>
  </si>
  <si>
    <t>(14,88*12,16/2+19,53*0,5/2)</t>
  </si>
  <si>
    <t>část se zábradlím</t>
  </si>
  <si>
    <t>564710011</t>
  </si>
  <si>
    <t>Podklad nebo kryt z kameniva hrubého drceného vel. 8-16 mm s rozprostřením a zhutněním, po zhutnění tl. 50 mm</t>
  </si>
  <si>
    <t>-1849144281</t>
  </si>
  <si>
    <t>skladba 2</t>
  </si>
  <si>
    <t>6,485*1,805</t>
  </si>
  <si>
    <t>sladba 1</t>
  </si>
  <si>
    <t>125,026</t>
  </si>
  <si>
    <t>564731111</t>
  </si>
  <si>
    <t>Podklad nebo kryt z kameniva hrubého drceného vel. 32-63 mm s rozprostřením a zhutněním, po zhutnění tl. 100 mm</t>
  </si>
  <si>
    <t>566638584</t>
  </si>
  <si>
    <t>564771111</t>
  </si>
  <si>
    <t>Podklad nebo kryt z kameniva hrubého drceného vel. 32-63 mm s rozprostřením a zhutněním, po zhutnění tl. 250 mm</t>
  </si>
  <si>
    <t>650568426</t>
  </si>
  <si>
    <t>Kryty pozemních komunikací letišť a ploch z kameniva nebo živičné</t>
  </si>
  <si>
    <t>572360112</t>
  </si>
  <si>
    <t>Vyspravení krytu komunikací po překopech inženýrských sítí plochy do 15 m2 asfaltovou směsí aplikovanou za studena, po zhutnění tl. přes 40 do 60 mm</t>
  </si>
  <si>
    <t>411773589</t>
  </si>
  <si>
    <t>doplnění asfaltové směsi u obrubníků</t>
  </si>
  <si>
    <t>Kryty pozemních komunikací, letišť a ploch dlážděné</t>
  </si>
  <si>
    <t>591412111</t>
  </si>
  <si>
    <t>Kladení dlažby z mozaiky komunikací pro pěší s vyplněním spár, s dvojím beraněním a se smetením přebytečného materiálu na vzdálenost do 3 m dvoubarevné a vícebarevné, s ložem tl. do 40 mm z kameniva</t>
  </si>
  <si>
    <t>-1887357402</t>
  </si>
  <si>
    <t>komunikace skl.1 - dvůr</t>
  </si>
  <si>
    <t>58381007</t>
  </si>
  <si>
    <t>kostka dlažební žula drobná 8/10</t>
  </si>
  <si>
    <t>1573120673</t>
  </si>
  <si>
    <t>členění a typ dlažby po dohodě s objednatelem</t>
  </si>
  <si>
    <t>125,026*1,02 'Přepočtené koeficientem množství</t>
  </si>
  <si>
    <t>596211110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</si>
  <si>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do 50 m2</t>
  </si>
  <si>
    <t>-1120508750</t>
  </si>
  <si>
    <t>59245005</t>
  </si>
  <si>
    <t>dlažba tvar obdélník betonová 200x100x80mm barevná</t>
  </si>
  <si>
    <t>732620566</t>
  </si>
  <si>
    <t>výběr dlažby po dohodě s objednatelem</t>
  </si>
  <si>
    <t>11,705*1,03 'Přepočtené koeficientem množství</t>
  </si>
  <si>
    <t>Trubní vedení</t>
  </si>
  <si>
    <t>894812613</t>
  </si>
  <si>
    <t>Revizní a čistící šachta z polypropylenu PP vyříznutí a utěsnění otvoru ve stěně šachty DN 200</t>
  </si>
  <si>
    <t>-263772899</t>
  </si>
  <si>
    <t>Potrubí z trub plastických a skleněných</t>
  </si>
  <si>
    <t>877315261</t>
  </si>
  <si>
    <t>Montáž tvarovek na kanalizačním potrubí z trub z plastu z tvrdého PVC nebo z polypropylenu v otevřeném výkopu dvorních vpustí DN 160</t>
  </si>
  <si>
    <t>545229888</t>
  </si>
  <si>
    <t>28611363</t>
  </si>
  <si>
    <t>koleno kanalizační PVC KG 160x87°</t>
  </si>
  <si>
    <t>1425129858</t>
  </si>
  <si>
    <t>871265211</t>
  </si>
  <si>
    <t>Kanalizační potrubí z tvrdého PVC v otevřeném výkopu ve sklonu do 20 %, hladkého plnostěnného jednovrstvého, tuhost třídy SN 4 DN 110</t>
  </si>
  <si>
    <t>-1562794867</t>
  </si>
  <si>
    <t>24,15+10+3</t>
  </si>
  <si>
    <t>871275211</t>
  </si>
  <si>
    <t>Kanalizační potrubí z tvrdého PVC v otevřeném výkopu ve sklonu do 20 %, hladkého plnostěnného jednovrstvého, tuhost třídy SN 4 DN 125</t>
  </si>
  <si>
    <t>1935243515</t>
  </si>
  <si>
    <t>14,5+2+17</t>
  </si>
  <si>
    <t>871315211</t>
  </si>
  <si>
    <t>Kanalizační potrubí z tvrdého PVC v otevřeném výkopu ve sklonu do 20 %, hladkého plnostěnného jednovrstvého, tuhost třídy SN 4 DN 160</t>
  </si>
  <si>
    <t>-1970629374</t>
  </si>
  <si>
    <t>12+3+1</t>
  </si>
  <si>
    <t>871355211</t>
  </si>
  <si>
    <t>Kanalizační potrubí z tvrdého PVC v otevřeném výkopu ve sklonu do 20 %, hladkého plnostěnného jednovrstvého, tuhost třídy SN 4 DN 200</t>
  </si>
  <si>
    <t>-1250492194</t>
  </si>
  <si>
    <t>871365211</t>
  </si>
  <si>
    <t>Kanalizační potrubí z tvrdého PVC v otevřeném výkopu ve sklonu do 20 %, hladkého plnostěnného jednovrstvého, tuhost třídy SN 4 DN 250</t>
  </si>
  <si>
    <t>842918086</t>
  </si>
  <si>
    <t>5+13</t>
  </si>
  <si>
    <t>877260310</t>
  </si>
  <si>
    <t>Montáž tvarovek na kanalizačním plastovém potrubí z polypropylenu PP hladkého plnostěnného kolen DN 100</t>
  </si>
  <si>
    <t>1770166815</t>
  </si>
  <si>
    <t>1197164316</t>
  </si>
  <si>
    <t>28611351</t>
  </si>
  <si>
    <t>koleno kanalizační PVC KG 110x45°</t>
  </si>
  <si>
    <t>-1253933182</t>
  </si>
  <si>
    <t>877270310</t>
  </si>
  <si>
    <t>Montáž tvarovek na kanalizačním plastovém potrubí z polypropylenu PP hladkého plnostěnného kolen DN 125</t>
  </si>
  <si>
    <t>-566457401</t>
  </si>
  <si>
    <t>2+4</t>
  </si>
  <si>
    <t>28611356</t>
  </si>
  <si>
    <t>koleno kanalizační PVC KG 125x45°</t>
  </si>
  <si>
    <t>-1855776886</t>
  </si>
  <si>
    <t>28611358</t>
  </si>
  <si>
    <t>koleno kanalizace PVC KG 125x87°</t>
  </si>
  <si>
    <t>-251246438</t>
  </si>
  <si>
    <t>877275211</t>
  </si>
  <si>
    <t>Montáž tvarovek na kanalizačním potrubí z trub z plastu z tvrdého PVC nebo z polypropylenu v otevřeném výkopu jednoosých DN 125</t>
  </si>
  <si>
    <t>-399621626</t>
  </si>
  <si>
    <t>2+2</t>
  </si>
  <si>
    <t>28611389</t>
  </si>
  <si>
    <t>odbočka kanalizační PVC s hrdlem 125/125/45°</t>
  </si>
  <si>
    <t>-455532182</t>
  </si>
  <si>
    <t>28611502</t>
  </si>
  <si>
    <t>redukce kanalizační PVC 125/110</t>
  </si>
  <si>
    <t>1424854399</t>
  </si>
  <si>
    <t>877310310</t>
  </si>
  <si>
    <t>Montáž tvarovek na kanalizačním plastovém potrubí z polypropylenu PP hladkého plnostěnného kolen DN 150</t>
  </si>
  <si>
    <t>-1521959772</t>
  </si>
  <si>
    <t>28611361</t>
  </si>
  <si>
    <t>koleno kanalizační PVC KG 160x45°</t>
  </si>
  <si>
    <t>725577342</t>
  </si>
  <si>
    <t>-2085393423</t>
  </si>
  <si>
    <t>877315211</t>
  </si>
  <si>
    <t>Montáž tvarovek na kanalizačním potrubí z trub z plastu z tvrdého PVC nebo z polypropylenu v otevřeném výkopu jednoosých DN 160</t>
  </si>
  <si>
    <t>698111285</t>
  </si>
  <si>
    <t>28611391</t>
  </si>
  <si>
    <t>odbočka kanalizační plastová s hrdlem KG 150/125/45°</t>
  </si>
  <si>
    <t>1017415972</t>
  </si>
  <si>
    <t>28611506</t>
  </si>
  <si>
    <t>redukce kanalizační PVC 160/125</t>
  </si>
  <si>
    <t>1889057156</t>
  </si>
  <si>
    <t>877355211</t>
  </si>
  <si>
    <t>Montáž tvarovek na kanalizačním potrubí z trub z plastu z tvrdého PVC nebo z polypropylenu v otevřeném výkopu jednoosých DN 200</t>
  </si>
  <si>
    <t>1520583446</t>
  </si>
  <si>
    <t>28611394</t>
  </si>
  <si>
    <t>odbočka kanalizační plastová s hrdlem KG 200/125/45°</t>
  </si>
  <si>
    <t>1506329338</t>
  </si>
  <si>
    <t>28611508</t>
  </si>
  <si>
    <t>redukce kanalizační PVC 200/160</t>
  </si>
  <si>
    <t>80953068</t>
  </si>
  <si>
    <t>877360310</t>
  </si>
  <si>
    <t>Montáž tvarovek na kanalizačním plastovém potrubí z polypropylenu PP hladkého plnostěnného kolen DN 250</t>
  </si>
  <si>
    <t>-1427688903</t>
  </si>
  <si>
    <t>28611371</t>
  </si>
  <si>
    <t>koleno kanalizace PVC KG 250x45°</t>
  </si>
  <si>
    <t>1550789543</t>
  </si>
  <si>
    <t>877365211</t>
  </si>
  <si>
    <t>Montáž tvarovek na kanalizačním potrubí z trub z plastu z tvrdého PVC nebo z polypropylenu v otevřeném výkopu jednoosých DN 250</t>
  </si>
  <si>
    <t>-751636005</t>
  </si>
  <si>
    <t>1+2+4</t>
  </si>
  <si>
    <t>28611397</t>
  </si>
  <si>
    <t>odbočka kanalizační plastová s hrdlem KG 250/100/45°</t>
  </si>
  <si>
    <t>302904353</t>
  </si>
  <si>
    <t>28611399</t>
  </si>
  <si>
    <t>odbočka kanalizační plastová s hrdlem KG 250/150/45°</t>
  </si>
  <si>
    <t>681802264</t>
  </si>
  <si>
    <t>28661846</t>
  </si>
  <si>
    <t>spojka navrtávané kanalizace DN 200/300 do korugovaného potrubí IN-SITU</t>
  </si>
  <si>
    <t>1776242211</t>
  </si>
  <si>
    <t>894201120</t>
  </si>
  <si>
    <t>Ostatní konstrukce na trubním vedení z prostého betonu dno šachet tloušťky přes 200 mm z betonu bez zvýšených nároků na prostředí tř. C 20/25</t>
  </si>
  <si>
    <t>-310675855</t>
  </si>
  <si>
    <t>0,5*0,5*2*0,25</t>
  </si>
  <si>
    <t>894812612</t>
  </si>
  <si>
    <t>Revizní a čistící šachta z polypropylenu PP vyříznutí a utěsnění otvoru ve stěně šachty DN 150</t>
  </si>
  <si>
    <t>24014747</t>
  </si>
  <si>
    <t>895941111</t>
  </si>
  <si>
    <t>Zřízení vpusti kanalizační uliční z betonových dílců typ UV-50 normální</t>
  </si>
  <si>
    <t>-906926748</t>
  </si>
  <si>
    <t>28661680</t>
  </si>
  <si>
    <t>vpusť silniční se sifonem 425/150mm (vč. dna)</t>
  </si>
  <si>
    <t>1054706866</t>
  </si>
  <si>
    <t>Ostatní konstrukce</t>
  </si>
  <si>
    <t>899102211</t>
  </si>
  <si>
    <t>Demontáž poklopů litinových a ocelových včetně rámů, hmotnosti jednotlivě přes 50 do 100 Kg</t>
  </si>
  <si>
    <t>-1500774656</t>
  </si>
  <si>
    <t>komunikace</t>
  </si>
  <si>
    <t>chodník</t>
  </si>
  <si>
    <t>899102112</t>
  </si>
  <si>
    <t>Osazení poklopů litinových a ocelových včetně rámů pro třídu zatížení A15, A50</t>
  </si>
  <si>
    <t>2130364590</t>
  </si>
  <si>
    <t>899121101</t>
  </si>
  <si>
    <t>Osazení poklopů plastových ventilových</t>
  </si>
  <si>
    <t>731754404</t>
  </si>
  <si>
    <t>63126047.1</t>
  </si>
  <si>
    <t>poklop pojezdový hranatý včetně rámů a příslušenství 900/900mm A15-logo města</t>
  </si>
  <si>
    <t>704833531</t>
  </si>
  <si>
    <t>899331111</t>
  </si>
  <si>
    <t>Výšková úprava uličního vstupu nebo vpusti do 200 mm zvýšením poklopu</t>
  </si>
  <si>
    <t>-1481887815</t>
  </si>
  <si>
    <t>Doplňující práce na komunikaci</t>
  </si>
  <si>
    <t>914111121</t>
  </si>
  <si>
    <t>Montáž svislé dopravní značky základní velikosti do 2 m2 objímkami na sloupky nebo konzoly</t>
  </si>
  <si>
    <t>67921919</t>
  </si>
  <si>
    <t>informativní značka stání pro osoby ZTP</t>
  </si>
  <si>
    <t>značka u přechodu pro chodce</t>
  </si>
  <si>
    <t>40445622</t>
  </si>
  <si>
    <t>informativní značky provozní IP1-IP3, IP4b-IP7, IP10a, b 750x750mm</t>
  </si>
  <si>
    <t>-2067207856</t>
  </si>
  <si>
    <t>914511111</t>
  </si>
  <si>
    <t>Montáž sloupku dopravních značek délky do 3,5 m do betonového základu</t>
  </si>
  <si>
    <t>940321773</t>
  </si>
  <si>
    <t>914511112</t>
  </si>
  <si>
    <t>Montáž sloupku dopravních značek délky do 3,5 m do hliníkové patky</t>
  </si>
  <si>
    <t>-579913737</t>
  </si>
  <si>
    <t>40445225</t>
  </si>
  <si>
    <t>sloupek pro dopravní značku Zn D 60mm v 3,5m</t>
  </si>
  <si>
    <t>-1230121535</t>
  </si>
  <si>
    <t>40445240</t>
  </si>
  <si>
    <t>patka pro sloupek Al D 60mm</t>
  </si>
  <si>
    <t>-536700722</t>
  </si>
  <si>
    <t>40445256</t>
  </si>
  <si>
    <t>svorka upínací na sloupek dopravní značky D 60mm</t>
  </si>
  <si>
    <t>-626207123</t>
  </si>
  <si>
    <t>915211116</t>
  </si>
  <si>
    <t>Vodorovné dopravní značení stříkaným plastem dělící čára šířky 125 mm souvislá žlutá retroreflexní</t>
  </si>
  <si>
    <t>-596234762</t>
  </si>
  <si>
    <t>parkovcí stání pro nvalidy</t>
  </si>
  <si>
    <t>3*4</t>
  </si>
  <si>
    <t>915231116</t>
  </si>
  <si>
    <t>Vodorovné dopravní značení stříkaným plastem přechody pro chodce, šipky, symboly nápisy žluté retroreflexní</t>
  </si>
  <si>
    <t>-752817</t>
  </si>
  <si>
    <t>symbol osoby se sníženou schopností pohybu</t>
  </si>
  <si>
    <t>916131113</t>
  </si>
  <si>
    <t>Osazení silničního obrubníku betonového se zřízením lože, s vyplněním a zatřením spár cementovou maltou ležatého s boční opěrou z betonu prostého, do lože z betonu prostého</t>
  </si>
  <si>
    <t>-79906066</t>
  </si>
  <si>
    <t>2,8</t>
  </si>
  <si>
    <t>59217030</t>
  </si>
  <si>
    <t>obrubník betonový silniční přechodový 1000x150x150-250mm</t>
  </si>
  <si>
    <t>901727421</t>
  </si>
  <si>
    <t>2*1,02 'Přepočtené koeficientem množství</t>
  </si>
  <si>
    <t>916131213</t>
  </si>
  <si>
    <t>Osazení silničního obrubníku betonového se zřízením lože, s vyplněním a zatřením spár cementovou maltou stojatého s boční opěrou z betonu prostého, do lože z betonu prostého</t>
  </si>
  <si>
    <t>1708636479</t>
  </si>
  <si>
    <t>16,934+0,537+1,128+1,932+6,485-2*1-4*0,5</t>
  </si>
  <si>
    <t>59217026</t>
  </si>
  <si>
    <t>obrubník betonový silniční 500x150x250mm</t>
  </si>
  <si>
    <t>-718491592</t>
  </si>
  <si>
    <t>4*0,5</t>
  </si>
  <si>
    <t>59217029</t>
  </si>
  <si>
    <t>obrubník betonový silniční nájezdový 1000x150x150mm</t>
  </si>
  <si>
    <t>1526764256</t>
  </si>
  <si>
    <t>3*1,02 'Přepočtené koeficientem množství</t>
  </si>
  <si>
    <t>59217031</t>
  </si>
  <si>
    <t>obrubník betonový silniční 1000x150x250mm</t>
  </si>
  <si>
    <t>526912552</t>
  </si>
  <si>
    <t>45-4*0,5-2*1</t>
  </si>
  <si>
    <t>41*1,02 'Přepočtené koeficientem množství</t>
  </si>
  <si>
    <t>916241112</t>
  </si>
  <si>
    <t>Osazení obrubníku kamenného se zřízením lože, s vyplněním a zatřením spár cementovou maltou ležatého bez boční opěry, do lože z betonu prostého</t>
  </si>
  <si>
    <t>-1739742433</t>
  </si>
  <si>
    <t>919735113</t>
  </si>
  <si>
    <t>Řezání stávajícího živičného krytu nebo podkladu hloubky přes 100 do 150 mm</t>
  </si>
  <si>
    <t>-503847495</t>
  </si>
  <si>
    <t>řezání asfaltového povrchu u obrubníků</t>
  </si>
  <si>
    <t>(19,53+0,537+16,934+2,8+1,128+1,932+6,485)</t>
  </si>
  <si>
    <t>919791013</t>
  </si>
  <si>
    <t>Montáž ochrany stromů v komunikaci s vnitřní litinovou nebo ocelovou výplní (mříží) se zabetonováním ocelového rámu, plochy přes 1 m2</t>
  </si>
  <si>
    <t>1337372628</t>
  </si>
  <si>
    <t>74910194</t>
  </si>
  <si>
    <t>mříže ke stromům bez rámu tvárná litina kruhové otvory 18mm/1200x1200/x470mm</t>
  </si>
  <si>
    <t>-15423702</t>
  </si>
  <si>
    <t>74910202</t>
  </si>
  <si>
    <t>rám ochranný ke stromům 4 díly kruhový, tvárná litina 1200x200x30mm</t>
  </si>
  <si>
    <t>264368597</t>
  </si>
  <si>
    <t>952902121</t>
  </si>
  <si>
    <t>Čištění budov při provádění oprav a udržovacích prací podlah drsných nebo chodníků zametením</t>
  </si>
  <si>
    <t>1050719827</t>
  </si>
  <si>
    <t>11,705</t>
  </si>
  <si>
    <t>952903112</t>
  </si>
  <si>
    <t>Vyčištění objektů čistíren odpadních vod, nádrží, žlabů nebo kanálů světlé výšky prostoru do 3,5 m</t>
  </si>
  <si>
    <t>-1932733158</t>
  </si>
  <si>
    <t>(2*PI*1,675*1,675+2*PI*1,675*2,92)</t>
  </si>
  <si>
    <t>-3,14*1,675*1,675</t>
  </si>
  <si>
    <t>966006221</t>
  </si>
  <si>
    <t>Odstranění trubkového nástavce ze sloupku s odklizením materiálu na vzdálenost do 20 m nebo s naložením na dopravní prostředek včetně demontáže dopravní značky</t>
  </si>
  <si>
    <t>-556369078</t>
  </si>
  <si>
    <t>977151124</t>
  </si>
  <si>
    <t>Jádrové vrty diamantovými korunkami do stavebních materiálů (železobetonu, betonu, cihel, obkladů, dlažeb, kamene) průměru přes 150 do 180 mm</t>
  </si>
  <si>
    <t>-1393623630</t>
  </si>
  <si>
    <t>977151126</t>
  </si>
  <si>
    <t>Jádrové vrty diamantovými korunkami do stavebních materiálů (železobetonu, betonu, cihel, obkladů, dlažeb, kamene) průměru přes 200 do 225 mm</t>
  </si>
  <si>
    <t>-872451542</t>
  </si>
  <si>
    <t>retenční jímka</t>
  </si>
  <si>
    <t>0,1</t>
  </si>
  <si>
    <t>977151128</t>
  </si>
  <si>
    <t>Jádrové vrty diamantovými korunkami do stavebních materiálů (železobetonu, betonu, cihel, obkladů, dlažeb, kamene) průměru přes 250 do 300 mm</t>
  </si>
  <si>
    <t>1591738153</t>
  </si>
  <si>
    <t>997221151</t>
  </si>
  <si>
    <t>Vodorovná doprava suti stavebním kolečkem s naložením a se složením z kusových materiálů, na vzdálenost do 50 m</t>
  </si>
  <si>
    <t>-671626340</t>
  </si>
  <si>
    <t>997221571</t>
  </si>
  <si>
    <t>Vodorovná doprava vybouraných hmot bez naložení, ale se složením a s hrubým urovnáním na vzdálenost do 1 km</t>
  </si>
  <si>
    <t>1993376534</t>
  </si>
  <si>
    <t>997221579</t>
  </si>
  <si>
    <t>Vodorovná doprava vybouraných hmot bez naložení, ale se složením a s hrubým urovnáním na vzdálenost Příplatek k ceně za každý další i započatý 1 km přes 1 km</t>
  </si>
  <si>
    <t>-775535963</t>
  </si>
  <si>
    <t>129,907*15 'Přepočtené koeficientem množství</t>
  </si>
  <si>
    <t>-268186078</t>
  </si>
  <si>
    <t>128,09</t>
  </si>
  <si>
    <t>-5,491</t>
  </si>
  <si>
    <t>-1,559</t>
  </si>
  <si>
    <t>997013645</t>
  </si>
  <si>
    <t>Poplatek za uložení stavebního odpadu na skládce (skládkovné) asfaltového bez obsahu dehtu zatříděného do Katalogu odpadů pod kódem 17 03 02</t>
  </si>
  <si>
    <t>-1973815772</t>
  </si>
  <si>
    <t>4,935*0,316</t>
  </si>
  <si>
    <t>997013847</t>
  </si>
  <si>
    <t>Poplatek za uložení stavebního odpadu na skládce (skládkovné) asfaltového s obsahem dehtu zatříděného do Katalogu odpadů pod kódem 17 03 01</t>
  </si>
  <si>
    <t>781020558</t>
  </si>
  <si>
    <t>((4,279+2,023)/2*6)*0,05*2</t>
  </si>
  <si>
    <t>6*3*0,05*2</t>
  </si>
  <si>
    <t>997221612</t>
  </si>
  <si>
    <t>Nakládání na dopravní prostředky pro vodorovnou dopravu vybouraných hmot</t>
  </si>
  <si>
    <t>1468045622</t>
  </si>
  <si>
    <t>998229111</t>
  </si>
  <si>
    <t>Přesun hmot ruční pro pozemní komunikace s naložením a složením na vzdálenost do 50 m, s krytem z kameniva, monolitickým betonovým nebo živičným</t>
  </si>
  <si>
    <t>-1884327508</t>
  </si>
  <si>
    <t>711161222</t>
  </si>
  <si>
    <t>Izolace proti zemní vlhkosti a beztlakové vodě nopovými fóliemi na ploše svislé S vrstva ochranná, odvětrávací a drenážní s nakašírovanou filtrační textilií výška nopku 8,0 mm, tl. fólie do 0,6 mm</t>
  </si>
  <si>
    <t>-138393147</t>
  </si>
  <si>
    <t>(6,485+1,805+3,12)*0,5</t>
  </si>
  <si>
    <t>24,15*0,5</t>
  </si>
  <si>
    <t>(15,36+0,5)*0,5</t>
  </si>
  <si>
    <t>14,877*0,5</t>
  </si>
  <si>
    <t>12,162*0,5</t>
  </si>
  <si>
    <t>14,513*0,5</t>
  </si>
  <si>
    <t>711161383</t>
  </si>
  <si>
    <t>Izolace proti zemní vlhkosti a beztlakové vodě nopovými fóliemi ostatní ukončení izolace lištou</t>
  </si>
  <si>
    <t>1020710227</t>
  </si>
  <si>
    <t>46,487/0,5</t>
  </si>
  <si>
    <t>711161385</t>
  </si>
  <si>
    <t>Izolace proti zemní vlhkosti a beztlakové vodě nopovými fóliemi ostatní tvarovka připevněná k fóliím samolepící páskou, koutová</t>
  </si>
  <si>
    <t>1114744998</t>
  </si>
  <si>
    <t>711161386</t>
  </si>
  <si>
    <t>Izolace proti zemní vlhkosti a beztlakové vodě nopovými fóliemi ostatní tvarovka připevněná k fóliím samolepící páskou, rohová</t>
  </si>
  <si>
    <t>560244812</t>
  </si>
  <si>
    <t>711161390</t>
  </si>
  <si>
    <t>Izolace proti zemní vlhkosti a beztlakové vodě nopovými fóliemi ostatní utěsnění spár šňůrou samolepicí</t>
  </si>
  <si>
    <t>-653713760</t>
  </si>
  <si>
    <t>77,114/2*0,5</t>
  </si>
  <si>
    <t>711161391</t>
  </si>
  <si>
    <t>Izolace proti zemní vlhkosti a beztlakové vodě nopovými fóliemi ostatní připevnění fólie hřeby pevnostními</t>
  </si>
  <si>
    <t>-1184009191</t>
  </si>
  <si>
    <t>46,487*4</t>
  </si>
  <si>
    <t>721100906</t>
  </si>
  <si>
    <t>Opravy potrubí hrdlového přetěsnění hrdla odpadního potrubí přes 100 do DN 200</t>
  </si>
  <si>
    <t>-1876741922</t>
  </si>
  <si>
    <t>utěsnění výtlaku z ret. nádrže</t>
  </si>
  <si>
    <t>721100909</t>
  </si>
  <si>
    <t>Opravy potrubí hrdlového přetěsnění hrdla odpadního potrubí přes 200 do DN 300</t>
  </si>
  <si>
    <t>-2128917328</t>
  </si>
  <si>
    <t>utěsnění vstup, výstup z retenční nádrže</t>
  </si>
  <si>
    <t>721249102</t>
  </si>
  <si>
    <t>Lapače střešních splavenin montáž lapačů střešních splavenin ostatních typů litinových DN 125</t>
  </si>
  <si>
    <t>542662632</t>
  </si>
  <si>
    <t>55244101</t>
  </si>
  <si>
    <t>lapač litinový střešních splavenin DN 125</t>
  </si>
  <si>
    <t>-1891465946</t>
  </si>
  <si>
    <t>Poznámka k položce:_x000d_
WAVIN, kód výrobku: IF261500W</t>
  </si>
  <si>
    <t>721242803</t>
  </si>
  <si>
    <t>Demontáž lapačů střešních splavenin DN 110</t>
  </si>
  <si>
    <t>1507583360</t>
  </si>
  <si>
    <t>721242804</t>
  </si>
  <si>
    <t>Demontáž lapačů střešních splavenin DN 125</t>
  </si>
  <si>
    <t>-1341874264</t>
  </si>
  <si>
    <t>035002000</t>
  </si>
  <si>
    <t>Pronájmy ploch - zajištění vyjádření správce komunikace</t>
  </si>
  <si>
    <t>1135613880</t>
  </si>
  <si>
    <t>1370366751</t>
  </si>
  <si>
    <t>533879782</t>
  </si>
  <si>
    <t>-1764815007</t>
  </si>
  <si>
    <t>013294000</t>
  </si>
  <si>
    <t>Dopravně inženýrské opatření vč. rozhodnutí</t>
  </si>
  <si>
    <t>-200127108</t>
  </si>
  <si>
    <t>-655540507</t>
  </si>
  <si>
    <t>034103000</t>
  </si>
  <si>
    <t>Oplocení staveniště</t>
  </si>
  <si>
    <t>901344035</t>
  </si>
  <si>
    <t>1200210701</t>
  </si>
  <si>
    <t>Inženýrská činnost</t>
  </si>
  <si>
    <t>043002000</t>
  </si>
  <si>
    <t>Vytýčení inženýrských sítí</t>
  </si>
  <si>
    <t>1389266455</t>
  </si>
  <si>
    <t>2 - 2 - Vodovodní přípojka</t>
  </si>
  <si>
    <t xml:space="preserve">    D1 - URS.800.0001 - Vodovodní přípojka - provedení po prohlídce stávající přípojky</t>
  </si>
  <si>
    <t xml:space="preserve">      1 - Zemní práce</t>
  </si>
  <si>
    <t xml:space="preserve">        11 - Přípravné a přidružené práce</t>
  </si>
  <si>
    <t xml:space="preserve">        16 - Přemístění výkopku</t>
  </si>
  <si>
    <t xml:space="preserve">        17 - Zemní práce - konstrukce ze zemin</t>
  </si>
  <si>
    <t xml:space="preserve">      4 - Vodorovné konstrukce</t>
  </si>
  <si>
    <t xml:space="preserve">        45 - Podkladní a vedlejší konstrukce kromě vozovek a železničního svršku</t>
  </si>
  <si>
    <t xml:space="preserve">      5 - Komunikace pozemní</t>
  </si>
  <si>
    <t xml:space="preserve">        56 - Podkladní vrstvy komunikací, letišť a ploch</t>
  </si>
  <si>
    <t xml:space="preserve">        57 - Kryty pozemních komunikací letišť a ploch z kameniva nebo živičné</t>
  </si>
  <si>
    <t xml:space="preserve">      8 - Trubní vedení</t>
  </si>
  <si>
    <t xml:space="preserve">        87 - Potrubí z trub plastických a skleněných</t>
  </si>
  <si>
    <t xml:space="preserve">        89 - Ostatní konstrukce</t>
  </si>
  <si>
    <t xml:space="preserve">      9 - Ostatní konstrukce a práce, bourání</t>
  </si>
  <si>
    <t xml:space="preserve">        91 - Doplňující konstrukce a práce pozemních komunikací, letišť a ploch</t>
  </si>
  <si>
    <t xml:space="preserve">        97 - Prorážení otvorů a ostatní bourací práce</t>
  </si>
  <si>
    <t xml:space="preserve">        93 - Různé dokončovací konstrukce a práce inženýrských staveb</t>
  </si>
  <si>
    <t xml:space="preserve">        997 - Přesun sutě</t>
  </si>
  <si>
    <t xml:space="preserve">        998 - Přesun hmot</t>
  </si>
  <si>
    <t>D1</t>
  </si>
  <si>
    <t>URS.800.0001 - Vodovodní přípojka - provedení po prohlídce stávající přípojky</t>
  </si>
  <si>
    <t>113107043</t>
  </si>
  <si>
    <t>Odstranění podkladů nebo krytů při překopech inženýrských sítí s přemístěním hmot na skládku ve vzdálenosti do 3 m nebo s naložením na dopravní prostředek ručně živičných, o tl. vrstvy přes 100 do 150 mm</t>
  </si>
  <si>
    <t>-1232615972</t>
  </si>
  <si>
    <t>12*1,2</t>
  </si>
  <si>
    <t>-47262225</t>
  </si>
  <si>
    <t>14,4</t>
  </si>
  <si>
    <t>1531946982</t>
  </si>
  <si>
    <t>12*2+2</t>
  </si>
  <si>
    <t>-836011980</t>
  </si>
  <si>
    <t>132351111</t>
  </si>
  <si>
    <t>Hloubení nezapažených rýh šířky přes 800 do 2 000 mm při překopech inženýrských sítí strojně s urovnáním dna do předepsaného profilu a spádu objemu do 15 m3 v hornině třídy těžitelnosti II skupiny 4</t>
  </si>
  <si>
    <t>1541868072</t>
  </si>
  <si>
    <t>délka*šířka*(hloubka-tloušťka komunikace)</t>
  </si>
  <si>
    <t>12*0,8*(1,5-0,2)</t>
  </si>
  <si>
    <t>139001101</t>
  </si>
  <si>
    <t>Příplatek k cenám hloubených vykopávek za ztížení vykopávky v blízkosti podzemního vedení nebo výbušnin pro jakoukoliv třídu horniny</t>
  </si>
  <si>
    <t>604629446</t>
  </si>
  <si>
    <t>předpoklad délky*šířka*hloubka</t>
  </si>
  <si>
    <t>12*0,8*1,3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</si>
  <si>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</si>
  <si>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</si>
  <si>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-1386507898</t>
  </si>
  <si>
    <t>10,56</t>
  </si>
  <si>
    <t>1586791285</t>
  </si>
  <si>
    <t>1,92</t>
  </si>
  <si>
    <t>-1583957973</t>
  </si>
  <si>
    <t>1,92*15 'Přepočtené koeficientem množství</t>
  </si>
  <si>
    <t>167151102</t>
  </si>
  <si>
    <t>Nakládání, skládání a překládání neulehlého výkopku nebo sypaniny strojně nakládání, množství do 100 m3, z horniny třídy těžitelnosti II, skupiny 4 a 5</t>
  </si>
  <si>
    <t>-957102076</t>
  </si>
  <si>
    <t>Zemní práce - konstrukce ze zemin</t>
  </si>
  <si>
    <t>1081159098</t>
  </si>
  <si>
    <t>14,4*0,3</t>
  </si>
  <si>
    <t>1190755241</t>
  </si>
  <si>
    <t>12,48</t>
  </si>
  <si>
    <t>-1,92</t>
  </si>
  <si>
    <t>175111101</t>
  </si>
  <si>
    <t>Obsypání potrubí ručně sypaninou z vhodných hornin třídy těžitelnosti I a II, skupiny 1 až 4 nebo materiálem připraveným podél výkopu ve vzdálenosti do 3 m od jeho kraje pro jakoukoliv hloubku výkopu a míru zhutnění bez prohození sypaniny</t>
  </si>
  <si>
    <t>1190416059</t>
  </si>
  <si>
    <t>délka*šířka*tloušťka vrstvy obsypu</t>
  </si>
  <si>
    <t>12*0,8*0,2</t>
  </si>
  <si>
    <t>1129574439</t>
  </si>
  <si>
    <t>šířka*délka*tloušťka vrstvy obsypu*spotřeba</t>
  </si>
  <si>
    <t>12*0,8*0,2*1,65</t>
  </si>
  <si>
    <t>Lože pod potrubí otevřený výkop ze štěrkopísku</t>
  </si>
  <si>
    <t>-266496946</t>
  </si>
  <si>
    <t>délka*šířka*výška podkladního lože</t>
  </si>
  <si>
    <t>12*0,6*0,1</t>
  </si>
  <si>
    <t>566901144</t>
  </si>
  <si>
    <t>Vyspravení podkladu po překopech inženýrských sítí plochy do 15 m2 s rozprostřením a zhutněním kamenivem hrubým drceným tl. 250 mm</t>
  </si>
  <si>
    <t>325548728</t>
  </si>
  <si>
    <t>572341111</t>
  </si>
  <si>
    <t>Vyspravení krytu komunikací po překopech inženýrských sítí plochy přes 15 m2 asfaltovým betonem ACO (AB), po zhutnění tl. přes 30 do 50 mm</t>
  </si>
  <si>
    <t>-1426022421</t>
  </si>
  <si>
    <t>572341112</t>
  </si>
  <si>
    <t>Vyspravení krytu komunikací po překopech inženýrských sítí plochy přes 15 m2 asfaltovým betonem ACO (AB), po zhutnění tl. přes 50 do 70 mm</t>
  </si>
  <si>
    <t>-1625667178</t>
  </si>
  <si>
    <t>871181141</t>
  </si>
  <si>
    <t>Montáž vodovodního potrubí z plastů v otevřeném výkopu z polyetylenu PE 100 svařovaných na tupo SDR 11/PN16 D 50 x 4,6 mm</t>
  </si>
  <si>
    <t>-1542685630</t>
  </si>
  <si>
    <t>délka</t>
  </si>
  <si>
    <t>13,5</t>
  </si>
  <si>
    <t>28613823</t>
  </si>
  <si>
    <t>trubka vodovodní HDPE (IPE) tyče 6,12m 63x5,8mm</t>
  </si>
  <si>
    <t>-431031412</t>
  </si>
  <si>
    <t>délka*ztratné</t>
  </si>
  <si>
    <t>13,5*1,05</t>
  </si>
  <si>
    <t>891211112</t>
  </si>
  <si>
    <t>Montáž vodovodních šoupátek otevřený výkop DN 50</t>
  </si>
  <si>
    <t>-1333226993</t>
  </si>
  <si>
    <t>42221104</t>
  </si>
  <si>
    <t>šoupátko s přírubami voda kategorie č.4000A DN 50 PN16</t>
  </si>
  <si>
    <t>-685973401</t>
  </si>
  <si>
    <t>891269111</t>
  </si>
  <si>
    <t>Montáž navrtávacích pasů na potrubí z jakýchkoli trub DN 100</t>
  </si>
  <si>
    <t>1055320601</t>
  </si>
  <si>
    <t>42291072</t>
  </si>
  <si>
    <t>souprava zemní pro šoupátka DN 40-50mm Rd 1,5m</t>
  </si>
  <si>
    <t>884724930</t>
  </si>
  <si>
    <t>892233122</t>
  </si>
  <si>
    <t>Proplach a dezinfekce vodovodního potrubí DN od 40 do 70</t>
  </si>
  <si>
    <t>-1291289956</t>
  </si>
  <si>
    <t>892241111</t>
  </si>
  <si>
    <t>Tlaková zkouška vodou potrubí do 80</t>
  </si>
  <si>
    <t>-135913298</t>
  </si>
  <si>
    <t>899401112</t>
  </si>
  <si>
    <t>Osazení poklopů litinových šoupátkových</t>
  </si>
  <si>
    <t>-647421966</t>
  </si>
  <si>
    <t>42291352</t>
  </si>
  <si>
    <t>poklop litinový šoupátkový pro zemní soupravy osazení do terénu a do vozovky</t>
  </si>
  <si>
    <t>614175797</t>
  </si>
  <si>
    <t>899721111</t>
  </si>
  <si>
    <t>Signalizační vodič na potrubí DN do 150 mm</t>
  </si>
  <si>
    <t>-1831396478</t>
  </si>
  <si>
    <t>899722113</t>
  </si>
  <si>
    <t>Krytí potrubí z plastů výstražnou fólií z PVC šířky 34 cm</t>
  </si>
  <si>
    <t>334800224</t>
  </si>
  <si>
    <t>899913122</t>
  </si>
  <si>
    <t>Koncové uzavírací manžety chrániček DN potrubí x DN chráničky DN 50 x 100</t>
  </si>
  <si>
    <t>-1302278</t>
  </si>
  <si>
    <t>899914113</t>
  </si>
  <si>
    <t>Montáž ocelové chráničky v otevřeném výkopu vnějšího průměru D 273 x 10 mm</t>
  </si>
  <si>
    <t>1705602147</t>
  </si>
  <si>
    <t>1,1</t>
  </si>
  <si>
    <t>14011110</t>
  </si>
  <si>
    <t>trubka ocelová bezešvá hladká jakost 11 353 273x7,0mm</t>
  </si>
  <si>
    <t>-1285364701</t>
  </si>
  <si>
    <t>Doplňující konstrukce a práce pozemních komunikací, letišť a ploch</t>
  </si>
  <si>
    <t>-73047507</t>
  </si>
  <si>
    <t>2*12+1,2</t>
  </si>
  <si>
    <t>1026663031</t>
  </si>
  <si>
    <t>Různé dokončovací konstrukce a práce inženýrských staveb</t>
  </si>
  <si>
    <t>938908411</t>
  </si>
  <si>
    <t>Čištění vozovek splachováním vodou povrchu podkladu nebo krytu živičného, betonového nebo dlážděného</t>
  </si>
  <si>
    <t>-1542748319</t>
  </si>
  <si>
    <t>1869238190</t>
  </si>
  <si>
    <t>14,4*0,316</t>
  </si>
  <si>
    <t>998276101</t>
  </si>
  <si>
    <t>Přesun hmot pro trubní vedení hloubené z trub z plastických hmot nebo sklolaminátových pro vodovody nebo kanalizace v otevřeném výkopu dopravní vzdálenost do 15 m</t>
  </si>
  <si>
    <t>923950595</t>
  </si>
  <si>
    <t>Pronájmy ploch, objektů</t>
  </si>
  <si>
    <t>-552480087</t>
  </si>
  <si>
    <t>881017657</t>
  </si>
  <si>
    <t>-481874988</t>
  </si>
  <si>
    <t>1853642326</t>
  </si>
  <si>
    <t>-128831922</t>
  </si>
  <si>
    <t>-285792167</t>
  </si>
  <si>
    <t>1185966450</t>
  </si>
  <si>
    <t>-1745762994</t>
  </si>
  <si>
    <t>Vytyčení ing.sítí</t>
  </si>
  <si>
    <t>960386776</t>
  </si>
  <si>
    <t>3 - Výtah</t>
  </si>
  <si>
    <t xml:space="preserve">    33-M - Montáže dopr.zaříz.,sklad. zař. a váh</t>
  </si>
  <si>
    <t>33-M</t>
  </si>
  <si>
    <t>Montáže dopr.zaříz.,sklad. zař. a váh</t>
  </si>
  <si>
    <t>33-M-1</t>
  </si>
  <si>
    <t>Dodávka a montáž výtahu dle specifikace, vč. ocelové konstrukce šachty</t>
  </si>
  <si>
    <t>-1324594381</t>
  </si>
  <si>
    <t xml:space="preserve">schema výtahu - int. 05.01, specifikace v příloze </t>
  </si>
  <si>
    <t>včetně prováděcí dokumentace</t>
  </si>
  <si>
    <t>4 - Zdravotně technické instalace</t>
  </si>
  <si>
    <t>Soupis:</t>
  </si>
  <si>
    <t>4.1 - ZTI -PD 04/2020 - Bc. Jan Homolka</t>
  </si>
  <si>
    <t>PSV - PSV</t>
  </si>
  <si>
    <t xml:space="preserve">    720 - Zdravotně technické instalace - podrobný výkaz výměr s poznámkami přiložený k PD</t>
  </si>
  <si>
    <t>720</t>
  </si>
  <si>
    <t>Zdravotně technické instalace - podrobný výkaz výměr s poznámkami přiložený k PD</t>
  </si>
  <si>
    <t>Kanalizace dle proj. dok. 04/2020 PD Bc Homolka</t>
  </si>
  <si>
    <t>KPL</t>
  </si>
  <si>
    <t>-341754160</t>
  </si>
  <si>
    <t>podrobný výkaz výměr v příloze - Zdravotně technické instalace</t>
  </si>
  <si>
    <t>4.2 - ZTI -PD - Ing. Mudruňka - zpětné využití dešťových vod- revize ZTI</t>
  </si>
  <si>
    <t>1 - KANALIZACE - pouze změny oproti PD DPS Bc. Homolky 04/2020</t>
  </si>
  <si>
    <t xml:space="preserve">2 - VODOVOD- projekt pitného vodovodu z dokumentace ZTI Bc.Homolky(04/2020) byl změněn </t>
  </si>
  <si>
    <t>D2 - Ostatní</t>
  </si>
  <si>
    <t>KANALIZACE - pouze změny oproti PD DPS Bc. Homolky 04/2020</t>
  </si>
  <si>
    <t>721-1</t>
  </si>
  <si>
    <t>Kanalizace změna</t>
  </si>
  <si>
    <t>773968278</t>
  </si>
  <si>
    <t xml:space="preserve">podrobný výkaz výměr v příloze - Ing. Mudruňka - Zdravotně technické instalace - Zpětné využití dešťových vod </t>
  </si>
  <si>
    <t xml:space="preserve">VODOVOD- projekt pitného vodovodu z dokumentace ZTI Bc.Homolky(04/2020) byl změněn </t>
  </si>
  <si>
    <t>Vodovod - nový</t>
  </si>
  <si>
    <t>-70224065</t>
  </si>
  <si>
    <t>podrobný výkaz výměr v příloze- Ing. Mudruňka - Zdravotně technické instalace -Zpětné využití dešťových vod</t>
  </si>
  <si>
    <t>D2</t>
  </si>
  <si>
    <t>3.1</t>
  </si>
  <si>
    <t>Zaškolení obsluhy</t>
  </si>
  <si>
    <t>1319565586</t>
  </si>
  <si>
    <t>3.2</t>
  </si>
  <si>
    <t>Uvedení do provozu</t>
  </si>
  <si>
    <t>-658708255</t>
  </si>
  <si>
    <t>3.3</t>
  </si>
  <si>
    <t>Revize mechanických částí zařízení</t>
  </si>
  <si>
    <t>-1677190684</t>
  </si>
  <si>
    <t>3.4</t>
  </si>
  <si>
    <t>Revize elektro částí zařízení</t>
  </si>
  <si>
    <t>1472986064</t>
  </si>
  <si>
    <t>3.5</t>
  </si>
  <si>
    <t>Zařízení staveniště, lešení</t>
  </si>
  <si>
    <t>760152745</t>
  </si>
  <si>
    <t>3.6</t>
  </si>
  <si>
    <t>Energie, úklid, odpady</t>
  </si>
  <si>
    <t>-1774905662</t>
  </si>
  <si>
    <t>3.7</t>
  </si>
  <si>
    <t>Dokumentace potřebná k přejímce kolaudaci</t>
  </si>
  <si>
    <t>458057282</t>
  </si>
  <si>
    <t>3.8</t>
  </si>
  <si>
    <t>Jiné materiály, montáž, atd., neuvedené výše, ale které je nutné zahrnout do celkového rozsahu prací podle výkresů a praxe dodavatele. Prosím, uveďte podrobný technický popis a cenovou kalkulaci.</t>
  </si>
  <si>
    <t>823507163</t>
  </si>
  <si>
    <t>4.3 - ZTI - Zařizovací předměty</t>
  </si>
  <si>
    <t xml:space="preserve">    726 - Zdravotechnika - předstěnové instalace</t>
  </si>
  <si>
    <t xml:space="preserve">    781 - Dokončovací práce - obklady</t>
  </si>
  <si>
    <t>725112173</t>
  </si>
  <si>
    <t>Zařízení záchodů kombi klozety s hlubokým splachováním zvýšený 50 cm s odpadem svislým</t>
  </si>
  <si>
    <t>-1862718453</t>
  </si>
  <si>
    <t>WC pro invalidy</t>
  </si>
  <si>
    <t>725119125</t>
  </si>
  <si>
    <t>Zařízení záchodů montáž klozetových mís závěsných na nosné stěny</t>
  </si>
  <si>
    <t>-598576485</t>
  </si>
  <si>
    <t>55281792</t>
  </si>
  <si>
    <t>tlačítko pro ovládání WC zepředu, chrom, Stop splachování, 246x164mm</t>
  </si>
  <si>
    <t>-258342052</t>
  </si>
  <si>
    <t>64236091</t>
  </si>
  <si>
    <t>mísa keramická klozetová závěsná bílá s hlubokým splachováním odpad vodorovný</t>
  </si>
  <si>
    <t>-951794743</t>
  </si>
  <si>
    <t>725121521</t>
  </si>
  <si>
    <t>Pisoárové záchodky keramické automatické s infračerveným senzorem</t>
  </si>
  <si>
    <t>-135591846</t>
  </si>
  <si>
    <t>725211603</t>
  </si>
  <si>
    <t>Umyvadla keramická bílá bez výtokových armatur připevněná na stěnu šrouby bez sloupu nebo krytu na sifon, šířka umyvadla 600 mm</t>
  </si>
  <si>
    <t>-1951472366</t>
  </si>
  <si>
    <t>1.n</t>
  </si>
  <si>
    <t>8-6</t>
  </si>
  <si>
    <t>7-4</t>
  </si>
  <si>
    <t>3-2</t>
  </si>
  <si>
    <t>725211661</t>
  </si>
  <si>
    <t>Umyvadla keramická bílá bez výtokových armatur do desky zápustná, šířky umyvadla 550 až 560 mm</t>
  </si>
  <si>
    <t>-1163836371</t>
  </si>
  <si>
    <t>725211681</t>
  </si>
  <si>
    <t>Umyvadla keramická bílá bez výtokových armatur připevněná na stěnu šrouby zdravotní, šířka umyvadla 640 mm</t>
  </si>
  <si>
    <t>1854777851</t>
  </si>
  <si>
    <t>725241111</t>
  </si>
  <si>
    <t>Sprchové vaničky akrylátové čtvercové 800x800 mm</t>
  </si>
  <si>
    <t>744157170</t>
  </si>
  <si>
    <t>3np</t>
  </si>
  <si>
    <t>725244102</t>
  </si>
  <si>
    <t>Sprchové dveře a zástěny dveře sprchové do niky rámové se skleněnou výplní tl. 5 mm otvíravé jednokřídlové, na vaničku šířky 800 mm</t>
  </si>
  <si>
    <t>521908749</t>
  </si>
  <si>
    <t>725291621</t>
  </si>
  <si>
    <t>Doplňky zařízení koupelen a záchodů nerezové zásobník toaletních papírů d=300 mm</t>
  </si>
  <si>
    <t>494241486</t>
  </si>
  <si>
    <t>1.-4.np</t>
  </si>
  <si>
    <t>72529163.4</t>
  </si>
  <si>
    <t>Doplňky zařízení koupelen a záchodů nerezový dávkovač mýdla elektrický</t>
  </si>
  <si>
    <t>1605301772</t>
  </si>
  <si>
    <t>725291631</t>
  </si>
  <si>
    <t>Doplňky zařízení koupelen a záchodů nerezový zásobník papírových ručníků</t>
  </si>
  <si>
    <t>-1246000132</t>
  </si>
  <si>
    <t>725291631.1</t>
  </si>
  <si>
    <t>Doplňky zařízení koupelen a záchodů nerezový odpadkový koš na papírové ručníky</t>
  </si>
  <si>
    <t>1694227723</t>
  </si>
  <si>
    <t>typ dle výběru objednatele</t>
  </si>
  <si>
    <t>725291631.2</t>
  </si>
  <si>
    <t>Doplňky zařízení koupelen a záchodů elektrický tryskový vysoušeč rukou stříbrný</t>
  </si>
  <si>
    <t>-881459117</t>
  </si>
  <si>
    <t>725291635.1</t>
  </si>
  <si>
    <t>Doplňky zařízení koupelen a záchodů, 3 háček na oblečení nerez</t>
  </si>
  <si>
    <t>soub</t>
  </si>
  <si>
    <t>168093848</t>
  </si>
  <si>
    <t>4+1</t>
  </si>
  <si>
    <t>725291635.2</t>
  </si>
  <si>
    <t>Doplňky zařízení koupelen - nástěnný věšák na osušky 3 tyče nerez</t>
  </si>
  <si>
    <t>98299995</t>
  </si>
  <si>
    <t>725291703</t>
  </si>
  <si>
    <t>Doplňky zařízení koupelen a záchodů smaltované madla rovná, délky 500 mm</t>
  </si>
  <si>
    <t>-280128826</t>
  </si>
  <si>
    <t>725291712</t>
  </si>
  <si>
    <t>Doplňky zařízení koupelen a záchodů smaltované madla krakorcová, délky 834 mm</t>
  </si>
  <si>
    <t>-185802058</t>
  </si>
  <si>
    <t>725291722</t>
  </si>
  <si>
    <t>Doplňky zařízení koupelen a záchodů smaltované madla krakorcová sklopná, délky 834 mm</t>
  </si>
  <si>
    <t>811861174</t>
  </si>
  <si>
    <t>72529172.3</t>
  </si>
  <si>
    <t>Doplňky zařízení koupelen a záchodů zrcadlo sklopné ZTP</t>
  </si>
  <si>
    <t>886667492</t>
  </si>
  <si>
    <t>725331111</t>
  </si>
  <si>
    <t>Výlevky bez výtokových armatur a splachovací nádrže keramické se sklopnou plastovou mřížkou 425 mm</t>
  </si>
  <si>
    <t>-820429942</t>
  </si>
  <si>
    <t>725829121</t>
  </si>
  <si>
    <t>Baterie umyvadlové montáž ostatních typů nástěnných pákových nebo klasických</t>
  </si>
  <si>
    <t>-112021992</t>
  </si>
  <si>
    <t>baterie nástěnné pákové úklidové komory</t>
  </si>
  <si>
    <t>55143975</t>
  </si>
  <si>
    <t>baterie dřezová páková nástěnná s plochým ústím 200mm</t>
  </si>
  <si>
    <t>655501678</t>
  </si>
  <si>
    <t>umývadla úklid</t>
  </si>
  <si>
    <t>55143169</t>
  </si>
  <si>
    <t>baterie dřezová páková nástěnná s plochým ústím 300mm</t>
  </si>
  <si>
    <t>12283205</t>
  </si>
  <si>
    <t>výlevky</t>
  </si>
  <si>
    <t>4*1,1 'Přepočtené koeficientem množství</t>
  </si>
  <si>
    <t>725822642</t>
  </si>
  <si>
    <t>Baterie umyvadlové stojánkové automatické senzorové přívodem teplé a studené vody</t>
  </si>
  <si>
    <t>887681976</t>
  </si>
  <si>
    <t>-4</t>
  </si>
  <si>
    <t>725849411</t>
  </si>
  <si>
    <t>Baterie sprchové montáž nástěnných baterií s nastavitelnou výškou sprchy</t>
  </si>
  <si>
    <t>126759096</t>
  </si>
  <si>
    <t>55145590</t>
  </si>
  <si>
    <t>baterie sprchová páková včetně sprchové soupravy 150mm chrom</t>
  </si>
  <si>
    <t>197775844</t>
  </si>
  <si>
    <t>725861311</t>
  </si>
  <si>
    <t>Zápachové uzávěrky zařizovacích předmětů pro umyvadla s přípojkou pro pračku nebo myčku DN 40</t>
  </si>
  <si>
    <t>-1875768422</t>
  </si>
  <si>
    <t>55161324</t>
  </si>
  <si>
    <t>uzávěrka zápachová umyvadlová s přípojkou pro pračku myčku a krycí růžicí odtoku DN 32</t>
  </si>
  <si>
    <t>786108841</t>
  </si>
  <si>
    <t>998725103</t>
  </si>
  <si>
    <t>Přesun hmot pro zařizovací předměty stanovený z hmotnosti přesunovaného materiálu vodorovná dopravní vzdálenost do 50 m v objektech výšky přes 12 do 24 m</t>
  </si>
  <si>
    <t>337561117</t>
  </si>
  <si>
    <t>998725181</t>
  </si>
  <si>
    <t>Přesun hmot pro zařizovací předměty stanovený z hmotnosti přesunovaného materiálu Příplatek k cenám za přesun prováděný bez použití mechanizace pro jakoukoliv výšku objektu</t>
  </si>
  <si>
    <t>-1230308252</t>
  </si>
  <si>
    <t>726</t>
  </si>
  <si>
    <t>Zdravotechnika - předstěnové instalace</t>
  </si>
  <si>
    <t>726111031</t>
  </si>
  <si>
    <t>Předstěnové instalační systémy pro zazdění do masivních zděných konstrukcí pro závěsné klozety ovládání zepředu, stavební výška 1080 mm</t>
  </si>
  <si>
    <t>-1301453410</t>
  </si>
  <si>
    <t>726-1 R</t>
  </si>
  <si>
    <t>Stavební přípomoce - závěsné předstěny WC</t>
  </si>
  <si>
    <t>-1482428206</t>
  </si>
  <si>
    <t>vlastní kalkulace zhotovitele podle použitého typu instalační předstěny</t>
  </si>
  <si>
    <t xml:space="preserve">výška obezdívky cca 120 cm, hloubka minimalizována na tloušťku prvku </t>
  </si>
  <si>
    <t>998726213</t>
  </si>
  <si>
    <t>Přesun hmot pro instalační prefabrikáty stanovený procentní sazbou (%) z ceny vodorovná dopravní vzdálenost do 50 m v objektech výšky přes 12 do 24 m</t>
  </si>
  <si>
    <t>1835516657</t>
  </si>
  <si>
    <t>998726292</t>
  </si>
  <si>
    <t>Přesun hmot pro instalační prefabrikáty stanovený procentní sazbou (%) z ceny Příplatek k cenám za zvětšený přesun přes vymezenou největší dopravní vzdálenost do 100 m</t>
  </si>
  <si>
    <t>808168234</t>
  </si>
  <si>
    <t>766693411.1</t>
  </si>
  <si>
    <t>Montáž umyvadlové desky atyp</t>
  </si>
  <si>
    <t>-1084202948</t>
  </si>
  <si>
    <t>dle výběru objednatele</t>
  </si>
  <si>
    <t>16,165</t>
  </si>
  <si>
    <t>55441000.1</t>
  </si>
  <si>
    <t>deska mramorová pod umyvadlo zápustné vč. otvoru pro umyvadlo a baterii- atyp</t>
  </si>
  <si>
    <t>-1062009316</t>
  </si>
  <si>
    <t>1,285+1,7*2+1</t>
  </si>
  <si>
    <t>1,92+2,37</t>
  </si>
  <si>
    <t>0,85+1,05</t>
  </si>
  <si>
    <t>766811112.1</t>
  </si>
  <si>
    <t>Montáž skříněk spodních na stěnu pod umyvadlo - atyp</t>
  </si>
  <si>
    <t>-2040984698</t>
  </si>
  <si>
    <t>55441007.1</t>
  </si>
  <si>
    <t>skříňka se dvěma zásuvkama pod umyvadlo zápustné - atyp</t>
  </si>
  <si>
    <t>1358666905</t>
  </si>
  <si>
    <t>Dokončovací práce - obklady</t>
  </si>
  <si>
    <t>781491012</t>
  </si>
  <si>
    <t>Montáž zrcadel lepených silikonovým tmelem na podkladní omítku, plochy přes 1 m2</t>
  </si>
  <si>
    <t>1078638428</t>
  </si>
  <si>
    <t>6*0,6*1</t>
  </si>
  <si>
    <t>5*0,6*1</t>
  </si>
  <si>
    <t>2*0,6*1</t>
  </si>
  <si>
    <t>63465134</t>
  </si>
  <si>
    <t>zrcadlo nemontované bronzové tl 4mm max rozměr 3210x2250mm</t>
  </si>
  <si>
    <t>2087749522</t>
  </si>
  <si>
    <t>10,8</t>
  </si>
  <si>
    <t>998781204</t>
  </si>
  <si>
    <t>Přesun hmot pro obklady keramické stanovený procentní sazbou (%) z ceny vodorovná dopravní vzdálenost do 50 m v objektech výšky přes 24 do 36 m</t>
  </si>
  <si>
    <t>1333246873</t>
  </si>
  <si>
    <t>5 - Vnitřní plynovod</t>
  </si>
  <si>
    <t xml:space="preserve">    723 - Zdravotechnika - vnitřní plynovod</t>
  </si>
  <si>
    <t>723</t>
  </si>
  <si>
    <t>Zdravotechnika - vnitřní plynovod</t>
  </si>
  <si>
    <t>723-1</t>
  </si>
  <si>
    <t>-765972610</t>
  </si>
  <si>
    <t>podrobný výkaz výměr v příloze</t>
  </si>
  <si>
    <t>6 - Vzduchotechnika</t>
  </si>
  <si>
    <t>751-1</t>
  </si>
  <si>
    <t>842974236</t>
  </si>
  <si>
    <t>7 - Ústřední vytápění</t>
  </si>
  <si>
    <t xml:space="preserve">    730 - Ústřední vytápění</t>
  </si>
  <si>
    <t>730 - 1</t>
  </si>
  <si>
    <t>1942538056</t>
  </si>
  <si>
    <t>8 - Elektroinstalace silnoproud</t>
  </si>
  <si>
    <t xml:space="preserve">    741 - Elektroinstalace - silnoproud</t>
  </si>
  <si>
    <t>741</t>
  </si>
  <si>
    <t>Elektroinstalace - silnoproud</t>
  </si>
  <si>
    <t>741-1</t>
  </si>
  <si>
    <t>Elektroinstalace</t>
  </si>
  <si>
    <t>-1681647134</t>
  </si>
  <si>
    <t>9 - Elektroinstalace slaboproud</t>
  </si>
  <si>
    <t xml:space="preserve">    742 - Elektroinstalace - slaboproud</t>
  </si>
  <si>
    <t>742</t>
  </si>
  <si>
    <t>Elektroinstalace - slaboproud</t>
  </si>
  <si>
    <t>742-1</t>
  </si>
  <si>
    <t>788770044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</si>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</sst>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2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i/>
      <sz val="8"/>
      <color rgb="FF003366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0" fillId="0" borderId="0" applyNumberFormat="0" applyFill="0" applyBorder="0" applyAlignment="0" applyProtection="0"/>
  </cellStyleXfs>
  <cellXfs count="397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/>
    <xf numFmtId="0" fontId="0" fillId="0" borderId="0" xfId="0" applyAlignment="1">
      <alignment horizontal="center" vertical="center"/>
    </xf>
    <xf numFmtId="0" fontId="15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6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9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9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top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20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20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1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20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2" fillId="0" borderId="12" xfId="0" applyFont="1" applyBorder="1" applyAlignment="1">
      <alignment horizontal="center" vertical="center"/>
    </xf>
    <xf numFmtId="0" fontId="22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3" fillId="0" borderId="15" xfId="0" applyFont="1" applyBorder="1" applyAlignment="1">
      <alignment horizontal="left" vertical="center"/>
    </xf>
    <xf numFmtId="0" fontId="23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3" fillId="0" borderId="15" xfId="0" applyFont="1" applyBorder="1" applyAlignment="1" applyProtection="1">
      <alignment horizontal="left" vertical="center"/>
    </xf>
    <xf numFmtId="0" fontId="23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4" fillId="4" borderId="7" xfId="0" applyFont="1" applyFill="1" applyBorder="1" applyAlignment="1" applyProtection="1">
      <alignment horizontal="center" vertical="center"/>
    </xf>
    <xf numFmtId="0" fontId="24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4" fillId="4" borderId="8" xfId="0" applyFont="1" applyFill="1" applyBorder="1" applyAlignment="1" applyProtection="1">
      <alignment horizontal="center" vertical="center"/>
    </xf>
    <xf numFmtId="0" fontId="24" fillId="4" borderId="8" xfId="0" applyFont="1" applyFill="1" applyBorder="1" applyAlignment="1" applyProtection="1">
      <alignment horizontal="right" vertical="center"/>
    </xf>
    <xf numFmtId="0" fontId="24" fillId="4" borderId="9" xfId="0" applyFont="1" applyFill="1" applyBorder="1" applyAlignment="1" applyProtection="1">
      <alignment horizontal="center" vertical="center"/>
    </xf>
    <xf numFmtId="0" fontId="25" fillId="0" borderId="17" xfId="0" applyFont="1" applyBorder="1" applyAlignment="1" applyProtection="1">
      <alignment horizontal="center" vertical="center" wrapText="1"/>
    </xf>
    <xf numFmtId="0" fontId="25" fillId="0" borderId="18" xfId="0" applyFont="1" applyBorder="1" applyAlignment="1" applyProtection="1">
      <alignment horizontal="center" vertical="center" wrapText="1"/>
    </xf>
    <xf numFmtId="0" fontId="25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horizontal="left" vertical="center"/>
    </xf>
    <xf numFmtId="0" fontId="26" fillId="0" borderId="0" xfId="0" applyFont="1" applyAlignment="1" applyProtection="1">
      <alignment vertical="center"/>
    </xf>
    <xf numFmtId="4" fontId="26" fillId="0" borderId="0" xfId="0" applyNumberFormat="1" applyFont="1" applyAlignment="1" applyProtection="1">
      <alignment horizontal="right" vertical="center"/>
    </xf>
    <xf numFmtId="4" fontId="26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2" fillId="0" borderId="15" xfId="0" applyNumberFormat="1" applyFont="1" applyBorder="1" applyAlignment="1" applyProtection="1">
      <alignment vertical="center"/>
    </xf>
    <xf numFmtId="4" fontId="22" fillId="0" borderId="0" xfId="0" applyNumberFormat="1" applyFont="1" applyBorder="1" applyAlignment="1" applyProtection="1">
      <alignment vertical="center"/>
    </xf>
    <xf numFmtId="166" fontId="22" fillId="0" borderId="0" xfId="0" applyNumberFormat="1" applyFont="1" applyBorder="1" applyAlignment="1" applyProtection="1">
      <alignment vertical="center"/>
    </xf>
    <xf numFmtId="4" fontId="22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28" fillId="0" borderId="0" xfId="1" applyFont="1" applyAlignment="1">
      <alignment horizontal="center" vertical="center"/>
    </xf>
    <xf numFmtId="0" fontId="5" fillId="0" borderId="4" xfId="0" applyFont="1" applyBorder="1" applyAlignment="1" applyProtection="1">
      <alignment vertical="center"/>
    </xf>
    <xf numFmtId="0" fontId="29" fillId="0" borderId="0" xfId="0" applyFont="1" applyAlignment="1" applyProtection="1">
      <alignment vertical="center"/>
    </xf>
    <xf numFmtId="0" fontId="29" fillId="0" borderId="0" xfId="0" applyFont="1" applyAlignment="1" applyProtection="1">
      <alignment horizontal="left" vertical="center" wrapText="1"/>
    </xf>
    <xf numFmtId="0" fontId="30" fillId="0" borderId="0" xfId="0" applyFont="1" applyAlignment="1" applyProtection="1">
      <alignment vertical="center"/>
    </xf>
    <xf numFmtId="4" fontId="30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31" fillId="0" borderId="15" xfId="0" applyNumberFormat="1" applyFont="1" applyBorder="1" applyAlignment="1" applyProtection="1">
      <alignment vertical="center"/>
    </xf>
    <xf numFmtId="4" fontId="31" fillId="0" borderId="0" xfId="0" applyNumberFormat="1" applyFont="1" applyBorder="1" applyAlignment="1" applyProtection="1">
      <alignment vertical="center"/>
    </xf>
    <xf numFmtId="166" fontId="31" fillId="0" borderId="0" xfId="0" applyNumberFormat="1" applyFont="1" applyBorder="1" applyAlignment="1" applyProtection="1">
      <alignment vertical="center"/>
    </xf>
    <xf numFmtId="4" fontId="31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30" fillId="0" borderId="0" xfId="0" applyNumberFormat="1" applyFont="1" applyAlignment="1" applyProtection="1">
      <alignment horizontal="right" vertical="center"/>
    </xf>
    <xf numFmtId="0" fontId="7" fillId="0" borderId="0" xfId="0" applyFont="1" applyAlignment="1" applyProtection="1">
      <alignment vertical="center"/>
    </xf>
    <xf numFmtId="0" fontId="32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31" fillId="0" borderId="20" xfId="0" applyNumberFormat="1" applyFont="1" applyBorder="1" applyAlignment="1" applyProtection="1">
      <alignment vertical="center"/>
    </xf>
    <xf numFmtId="4" fontId="31" fillId="0" borderId="21" xfId="0" applyNumberFormat="1" applyFont="1" applyBorder="1" applyAlignment="1" applyProtection="1">
      <alignment vertical="center"/>
    </xf>
    <xf numFmtId="166" fontId="31" fillId="0" borderId="21" xfId="0" applyNumberFormat="1" applyFont="1" applyBorder="1" applyAlignment="1" applyProtection="1">
      <alignment vertical="center"/>
    </xf>
    <xf numFmtId="4" fontId="31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6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4" fontId="26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3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4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4" fillId="4" borderId="0" xfId="0" applyFont="1" applyFill="1" applyAlignment="1" applyProtection="1">
      <alignment horizontal="right" vertical="center"/>
    </xf>
    <xf numFmtId="0" fontId="34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4" fillId="4" borderId="17" xfId="0" applyFont="1" applyFill="1" applyBorder="1" applyAlignment="1" applyProtection="1">
      <alignment horizontal="center" vertical="center" wrapText="1"/>
    </xf>
    <xf numFmtId="0" fontId="24" fillId="4" borderId="18" xfId="0" applyFont="1" applyFill="1" applyBorder="1" applyAlignment="1" applyProtection="1">
      <alignment horizontal="center" vertical="center" wrapText="1"/>
    </xf>
    <xf numFmtId="0" fontId="24" fillId="4" borderId="19" xfId="0" applyFont="1" applyFill="1" applyBorder="1" applyAlignment="1" applyProtection="1">
      <alignment horizontal="center" vertical="center" wrapText="1"/>
    </xf>
    <xf numFmtId="0" fontId="24" fillId="4" borderId="0" xfId="0" applyFont="1" applyFill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6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5" fillId="0" borderId="13" xfId="0" applyNumberFormat="1" applyFont="1" applyBorder="1" applyAlignment="1" applyProtection="1"/>
    <xf numFmtId="166" fontId="35" fillId="0" borderId="14" xfId="0" applyNumberFormat="1" applyFont="1" applyBorder="1" applyAlignment="1" applyProtection="1"/>
    <xf numFmtId="4" fontId="36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4" fillId="0" borderId="23" xfId="0" applyFont="1" applyBorder="1" applyAlignment="1" applyProtection="1">
      <alignment horizontal="center" vertical="center"/>
    </xf>
    <xf numFmtId="49" fontId="24" fillId="0" borderId="23" xfId="0" applyNumberFormat="1" applyFont="1" applyBorder="1" applyAlignment="1" applyProtection="1">
      <alignment horizontal="left" vertical="center" wrapText="1"/>
    </xf>
    <xf numFmtId="0" fontId="24" fillId="0" borderId="23" xfId="0" applyFont="1" applyBorder="1" applyAlignment="1" applyProtection="1">
      <alignment horizontal="left" vertical="center" wrapText="1"/>
    </xf>
    <xf numFmtId="0" fontId="24" fillId="0" borderId="23" xfId="0" applyFont="1" applyBorder="1" applyAlignment="1" applyProtection="1">
      <alignment horizontal="center" vertical="center" wrapText="1"/>
    </xf>
    <xf numFmtId="167" fontId="24" fillId="0" borderId="23" xfId="0" applyNumberFormat="1" applyFont="1" applyBorder="1" applyAlignment="1" applyProtection="1">
      <alignment vertical="center"/>
    </xf>
    <xf numFmtId="4" fontId="24" fillId="2" borderId="23" xfId="0" applyNumberFormat="1" applyFont="1" applyFill="1" applyBorder="1" applyAlignment="1" applyProtection="1">
      <alignment vertical="center"/>
      <protection locked="0"/>
    </xf>
    <xf numFmtId="4" fontId="24" fillId="0" borderId="23" xfId="0" applyNumberFormat="1" applyFont="1" applyBorder="1" applyAlignment="1" applyProtection="1">
      <alignment vertical="center"/>
    </xf>
    <xf numFmtId="0" fontId="0" fillId="0" borderId="23" xfId="0" applyFont="1" applyBorder="1" applyAlignment="1" applyProtection="1">
      <alignment vertical="center"/>
    </xf>
    <xf numFmtId="0" fontId="25" fillId="2" borderId="15" xfId="0" applyFont="1" applyFill="1" applyBorder="1" applyAlignment="1" applyProtection="1">
      <alignment horizontal="left" vertical="center"/>
      <protection locked="0"/>
    </xf>
    <xf numFmtId="0" fontId="25" fillId="0" borderId="0" xfId="0" applyFont="1" applyBorder="1" applyAlignment="1" applyProtection="1">
      <alignment horizontal="center" vertical="center"/>
    </xf>
    <xf numFmtId="166" fontId="25" fillId="0" borderId="0" xfId="0" applyNumberFormat="1" applyFont="1" applyBorder="1" applyAlignment="1" applyProtection="1">
      <alignment vertical="center"/>
    </xf>
    <xf numFmtId="166" fontId="25" fillId="0" borderId="16" xfId="0" applyNumberFormat="1" applyFont="1" applyBorder="1" applyAlignment="1" applyProtection="1">
      <alignment vertical="center"/>
    </xf>
    <xf numFmtId="0" fontId="24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8" fillId="0" borderId="23" xfId="0" applyFont="1" applyBorder="1" applyAlignment="1" applyProtection="1">
      <alignment horizontal="center" vertical="center"/>
    </xf>
    <xf numFmtId="49" fontId="38" fillId="0" borderId="23" xfId="0" applyNumberFormat="1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center" vertical="center" wrapText="1"/>
    </xf>
    <xf numFmtId="167" fontId="38" fillId="0" borderId="23" xfId="0" applyNumberFormat="1" applyFont="1" applyBorder="1" applyAlignment="1" applyProtection="1">
      <alignment vertical="center"/>
    </xf>
    <xf numFmtId="4" fontId="38" fillId="2" borderId="23" xfId="0" applyNumberFormat="1" applyFont="1" applyFill="1" applyBorder="1" applyAlignment="1" applyProtection="1">
      <alignment vertical="center"/>
      <protection locked="0"/>
    </xf>
    <xf numFmtId="4" fontId="38" fillId="0" borderId="23" xfId="0" applyNumberFormat="1" applyFont="1" applyBorder="1" applyAlignment="1" applyProtection="1">
      <alignment vertical="center"/>
    </xf>
    <xf numFmtId="0" fontId="39" fillId="0" borderId="23" xfId="0" applyFont="1" applyBorder="1" applyAlignment="1" applyProtection="1">
      <alignment vertical="center"/>
    </xf>
    <xf numFmtId="0" fontId="39" fillId="0" borderId="4" xfId="0" applyFont="1" applyBorder="1" applyAlignment="1">
      <alignment vertical="center"/>
    </xf>
    <xf numFmtId="0" fontId="38" fillId="2" borderId="15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167" fontId="24" fillId="2" borderId="23" xfId="0" applyNumberFormat="1" applyFont="1" applyFill="1" applyBorder="1" applyAlignment="1" applyProtection="1">
      <alignment vertical="center"/>
      <protection locked="0"/>
    </xf>
    <xf numFmtId="0" fontId="40" fillId="0" borderId="0" xfId="0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25" fillId="2" borderId="20" xfId="0" applyFont="1" applyFill="1" applyBorder="1" applyAlignment="1" applyProtection="1">
      <alignment horizontal="left" vertical="center"/>
      <protection locked="0"/>
    </xf>
    <xf numFmtId="0" fontId="25" fillId="0" borderId="21" xfId="0" applyFont="1" applyBorder="1" applyAlignment="1" applyProtection="1">
      <alignment horizontal="center" vertical="center"/>
    </xf>
    <xf numFmtId="0" fontId="0" fillId="0" borderId="21" xfId="0" applyFont="1" applyBorder="1" applyAlignment="1" applyProtection="1">
      <alignment vertical="center"/>
    </xf>
    <xf numFmtId="166" fontId="25" fillId="0" borderId="21" xfId="0" applyNumberFormat="1" applyFont="1" applyBorder="1" applyAlignment="1" applyProtection="1">
      <alignment vertical="center"/>
    </xf>
    <xf numFmtId="166" fontId="25" fillId="0" borderId="22" xfId="0" applyNumberFormat="1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13" fillId="0" borderId="4" xfId="0" applyFont="1" applyBorder="1" applyAlignment="1" applyProtection="1"/>
    <xf numFmtId="0" fontId="13" fillId="0" borderId="0" xfId="0" applyFont="1" applyAlignment="1" applyProtection="1"/>
    <xf numFmtId="0" fontId="13" fillId="0" borderId="0" xfId="0" applyFont="1" applyAlignment="1" applyProtection="1">
      <alignment horizontal="left"/>
    </xf>
    <xf numFmtId="0" fontId="13" fillId="0" borderId="0" xfId="0" applyFont="1" applyAlignment="1" applyProtection="1">
      <protection locked="0"/>
    </xf>
    <xf numFmtId="4" fontId="13" fillId="0" borderId="0" xfId="0" applyNumberFormat="1" applyFont="1" applyAlignment="1" applyProtection="1"/>
    <xf numFmtId="0" fontId="13" fillId="0" borderId="4" xfId="0" applyFont="1" applyBorder="1" applyAlignment="1"/>
    <xf numFmtId="0" fontId="13" fillId="0" borderId="15" xfId="0" applyFont="1" applyBorder="1" applyAlignment="1" applyProtection="1"/>
    <xf numFmtId="0" fontId="13" fillId="0" borderId="0" xfId="0" applyFont="1" applyBorder="1" applyAlignment="1" applyProtection="1"/>
    <xf numFmtId="166" fontId="13" fillId="0" borderId="0" xfId="0" applyNumberFormat="1" applyFont="1" applyBorder="1" applyAlignment="1" applyProtection="1"/>
    <xf numFmtId="166" fontId="13" fillId="0" borderId="16" xfId="0" applyNumberFormat="1" applyFont="1" applyBorder="1" applyAlignment="1" applyProtection="1"/>
    <xf numFmtId="0" fontId="13" fillId="0" borderId="0" xfId="0" applyFont="1" applyAlignment="1">
      <alignment horizontal="left"/>
    </xf>
    <xf numFmtId="0" fontId="13" fillId="0" borderId="0" xfId="0" applyFont="1" applyAlignment="1">
      <alignment horizontal="center"/>
    </xf>
    <xf numFmtId="4" fontId="13" fillId="0" borderId="0" xfId="0" applyNumberFormat="1" applyFont="1" applyAlignment="1">
      <alignment vertical="center"/>
    </xf>
    <xf numFmtId="0" fontId="0" fillId="0" borderId="0" xfId="0" applyAlignment="1">
      <alignment vertical="top"/>
    </xf>
    <xf numFmtId="0" fontId="41" fillId="0" borderId="24" xfId="0" applyFont="1" applyBorder="1" applyAlignment="1">
      <alignment vertical="center" wrapText="1"/>
    </xf>
    <xf numFmtId="0" fontId="41" fillId="0" borderId="25" xfId="0" applyFont="1" applyBorder="1" applyAlignment="1">
      <alignment vertical="center" wrapText="1"/>
    </xf>
    <xf numFmtId="0" fontId="41" fillId="0" borderId="26" xfId="0" applyFont="1" applyBorder="1" applyAlignment="1">
      <alignment vertical="center" wrapText="1"/>
    </xf>
    <xf numFmtId="0" fontId="41" fillId="0" borderId="27" xfId="0" applyFont="1" applyBorder="1" applyAlignment="1">
      <alignment horizontal="center" vertical="center" wrapText="1"/>
    </xf>
    <xf numFmtId="0" fontId="42" fillId="0" borderId="1" xfId="0" applyFont="1" applyBorder="1" applyAlignment="1">
      <alignment horizontal="center" vertical="center" wrapText="1"/>
    </xf>
    <xf numFmtId="0" fontId="41" fillId="0" borderId="28" xfId="0" applyFont="1" applyBorder="1" applyAlignment="1">
      <alignment horizontal="center" vertical="center" wrapText="1"/>
    </xf>
    <xf numFmtId="0" fontId="41" fillId="0" borderId="27" xfId="0" applyFont="1" applyBorder="1" applyAlignment="1">
      <alignment vertical="center" wrapText="1"/>
    </xf>
    <xf numFmtId="0" fontId="43" fillId="0" borderId="29" xfId="0" applyFont="1" applyBorder="1" applyAlignment="1">
      <alignment horizontal="left" wrapText="1"/>
    </xf>
    <xf numFmtId="0" fontId="41" fillId="0" borderId="28" xfId="0" applyFont="1" applyBorder="1" applyAlignment="1">
      <alignment vertical="center" wrapText="1"/>
    </xf>
    <xf numFmtId="0" fontId="43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27" xfId="0" applyFont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vertical="center"/>
    </xf>
    <xf numFmtId="49" fontId="44" fillId="0" borderId="1" xfId="0" applyNumberFormat="1" applyFont="1" applyBorder="1" applyAlignment="1">
      <alignment horizontal="left" vertical="center" wrapText="1"/>
    </xf>
    <xf numFmtId="49" fontId="44" fillId="0" borderId="1" xfId="0" applyNumberFormat="1" applyFont="1" applyBorder="1" applyAlignment="1">
      <alignment vertical="center" wrapText="1"/>
    </xf>
    <xf numFmtId="0" fontId="41" fillId="0" borderId="30" xfId="0" applyFont="1" applyBorder="1" applyAlignment="1">
      <alignment vertical="center" wrapText="1"/>
    </xf>
    <xf numFmtId="0" fontId="46" fillId="0" borderId="29" xfId="0" applyFont="1" applyBorder="1" applyAlignment="1">
      <alignment vertical="center" wrapText="1"/>
    </xf>
    <xf numFmtId="0" fontId="41" fillId="0" borderId="31" xfId="0" applyFont="1" applyBorder="1" applyAlignment="1">
      <alignment vertical="center" wrapText="1"/>
    </xf>
    <xf numFmtId="0" fontId="41" fillId="0" borderId="1" xfId="0" applyFont="1" applyBorder="1" applyAlignment="1">
      <alignment vertical="top"/>
    </xf>
    <xf numFmtId="0" fontId="41" fillId="0" borderId="0" xfId="0" applyFont="1" applyAlignment="1">
      <alignment vertical="top"/>
    </xf>
    <xf numFmtId="0" fontId="41" fillId="0" borderId="24" xfId="0" applyFont="1" applyBorder="1" applyAlignment="1">
      <alignment horizontal="left" vertical="center"/>
    </xf>
    <xf numFmtId="0" fontId="41" fillId="0" borderId="25" xfId="0" applyFont="1" applyBorder="1" applyAlignment="1">
      <alignment horizontal="left" vertical="center"/>
    </xf>
    <xf numFmtId="0" fontId="41" fillId="0" borderId="26" xfId="0" applyFont="1" applyBorder="1" applyAlignment="1">
      <alignment horizontal="left" vertical="center"/>
    </xf>
    <xf numFmtId="0" fontId="41" fillId="0" borderId="27" xfId="0" applyFont="1" applyBorder="1" applyAlignment="1">
      <alignment horizontal="left" vertical="center"/>
    </xf>
    <xf numFmtId="0" fontId="42" fillId="0" borderId="1" xfId="0" applyFont="1" applyBorder="1" applyAlignment="1">
      <alignment horizontal="center" vertical="center"/>
    </xf>
    <xf numFmtId="0" fontId="41" fillId="0" borderId="28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43" fillId="0" borderId="29" xfId="0" applyFont="1" applyBorder="1" applyAlignment="1">
      <alignment horizontal="left" vertical="center"/>
    </xf>
    <xf numFmtId="0" fontId="43" fillId="0" borderId="29" xfId="0" applyFont="1" applyBorder="1" applyAlignment="1">
      <alignment horizontal="center" vertical="center"/>
    </xf>
    <xf numFmtId="0" fontId="47" fillId="0" borderId="29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5" fillId="0" borderId="0" xfId="0" applyFont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4" fillId="0" borderId="0" xfId="0" applyFont="1" applyAlignment="1">
      <alignment horizontal="left" vertical="center"/>
    </xf>
    <xf numFmtId="0" fontId="45" fillId="0" borderId="27" xfId="0" applyFont="1" applyBorder="1" applyAlignment="1">
      <alignment horizontal="left" vertical="center"/>
    </xf>
    <xf numFmtId="0" fontId="44" fillId="0" borderId="1" xfId="0" applyFont="1" applyFill="1" applyBorder="1" applyAlignment="1">
      <alignment horizontal="left" vertical="center"/>
    </xf>
    <xf numFmtId="0" fontId="44" fillId="0" borderId="1" xfId="0" applyFont="1" applyFill="1" applyBorder="1" applyAlignment="1">
      <alignment horizontal="center" vertical="center"/>
    </xf>
    <xf numFmtId="0" fontId="41" fillId="0" borderId="30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1" fillId="0" borderId="31" xfId="0" applyFont="1" applyBorder="1" applyAlignment="1">
      <alignment horizontal="left" vertical="center"/>
    </xf>
    <xf numFmtId="0" fontId="4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1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center" vertical="center" wrapText="1"/>
    </xf>
    <xf numFmtId="0" fontId="41" fillId="0" borderId="24" xfId="0" applyFont="1" applyBorder="1" applyAlignment="1">
      <alignment horizontal="left" vertical="center" wrapText="1"/>
    </xf>
    <xf numFmtId="0" fontId="41" fillId="0" borderId="25" xfId="0" applyFont="1" applyBorder="1" applyAlignment="1">
      <alignment horizontal="left" vertical="center" wrapText="1"/>
    </xf>
    <xf numFmtId="0" fontId="41" fillId="0" borderId="26" xfId="0" applyFont="1" applyBorder="1" applyAlignment="1">
      <alignment horizontal="left" vertical="center" wrapText="1"/>
    </xf>
    <xf numFmtId="0" fontId="41" fillId="0" borderId="27" xfId="0" applyFont="1" applyBorder="1" applyAlignment="1">
      <alignment horizontal="left" vertical="center" wrapText="1"/>
    </xf>
    <xf numFmtId="0" fontId="41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 wrapText="1"/>
    </xf>
    <xf numFmtId="0" fontId="45" fillId="0" borderId="27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/>
    </xf>
    <xf numFmtId="0" fontId="45" fillId="0" borderId="28" xfId="0" applyFont="1" applyBorder="1" applyAlignment="1">
      <alignment horizontal="left" vertical="center" wrapText="1"/>
    </xf>
    <xf numFmtId="0" fontId="45" fillId="0" borderId="28" xfId="0" applyFont="1" applyBorder="1" applyAlignment="1">
      <alignment horizontal="left" vertical="center"/>
    </xf>
    <xf numFmtId="0" fontId="45" fillId="0" borderId="30" xfId="0" applyFont="1" applyBorder="1" applyAlignment="1">
      <alignment horizontal="left" vertical="center" wrapText="1"/>
    </xf>
    <xf numFmtId="0" fontId="45" fillId="0" borderId="29" xfId="0" applyFont="1" applyBorder="1" applyAlignment="1">
      <alignment horizontal="left" vertical="center" wrapText="1"/>
    </xf>
    <xf numFmtId="0" fontId="45" fillId="0" borderId="3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top"/>
    </xf>
    <xf numFmtId="0" fontId="44" fillId="0" borderId="1" xfId="0" applyFont="1" applyBorder="1" applyAlignment="1">
      <alignment horizontal="center" vertical="top"/>
    </xf>
    <xf numFmtId="0" fontId="45" fillId="0" borderId="30" xfId="0" applyFont="1" applyBorder="1" applyAlignment="1">
      <alignment horizontal="left" vertical="center"/>
    </xf>
    <xf numFmtId="0" fontId="45" fillId="0" borderId="3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7" fillId="0" borderId="0" xfId="0" applyFont="1" applyAlignment="1">
      <alignment vertical="center"/>
    </xf>
    <xf numFmtId="0" fontId="43" fillId="0" borderId="1" xfId="0" applyFont="1" applyBorder="1" applyAlignment="1">
      <alignment vertical="center"/>
    </xf>
    <xf numFmtId="0" fontId="47" fillId="0" borderId="29" xfId="0" applyFont="1" applyBorder="1" applyAlignment="1">
      <alignment vertical="center"/>
    </xf>
    <xf numFmtId="0" fontId="43" fillId="0" borderId="29" xfId="0" applyFont="1" applyBorder="1" applyAlignment="1">
      <alignment vertical="center"/>
    </xf>
    <xf numFmtId="0" fontId="44" fillId="0" borderId="1" xfId="0" applyFont="1" applyBorder="1" applyAlignment="1">
      <alignment vertical="top"/>
    </xf>
    <xf numFmtId="49" fontId="44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3" fillId="0" borderId="29" xfId="0" applyFont="1" applyBorder="1" applyAlignment="1">
      <alignment horizontal="left"/>
    </xf>
    <xf numFmtId="0" fontId="47" fillId="0" borderId="29" xfId="0" applyFont="1" applyBorder="1" applyAlignment="1"/>
    <xf numFmtId="0" fontId="41" fillId="0" borderId="27" xfId="0" applyFont="1" applyBorder="1" applyAlignment="1">
      <alignment vertical="top"/>
    </xf>
    <xf numFmtId="0" fontId="41" fillId="0" borderId="28" xfId="0" applyFont="1" applyBorder="1" applyAlignment="1">
      <alignment vertical="top"/>
    </xf>
    <xf numFmtId="0" fontId="41" fillId="0" borderId="30" xfId="0" applyFont="1" applyBorder="1" applyAlignment="1">
      <alignment vertical="top"/>
    </xf>
    <xf numFmtId="0" fontId="41" fillId="0" borderId="29" xfId="0" applyFont="1" applyBorder="1" applyAlignment="1">
      <alignment vertical="top"/>
    </xf>
    <xf numFmtId="0" fontId="41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styles" Target="styles.xml" /><Relationship Id="rId18" Type="http://schemas.openxmlformats.org/officeDocument/2006/relationships/theme" Target="theme/theme1.xml" /><Relationship Id="rId19" Type="http://schemas.openxmlformats.org/officeDocument/2006/relationships/calcChain" Target="calcChain.xml" /><Relationship Id="rId20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9" t="s">
        <v>0</v>
      </c>
      <c r="AZ1" s="19" t="s">
        <v>1</v>
      </c>
      <c r="BA1" s="19" t="s">
        <v>2</v>
      </c>
      <c r="BB1" s="19" t="s">
        <v>3</v>
      </c>
      <c r="BT1" s="19" t="s">
        <v>4</v>
      </c>
      <c r="BU1" s="19" t="s">
        <v>4</v>
      </c>
      <c r="BV1" s="19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20" t="s">
        <v>6</v>
      </c>
      <c r="BT2" s="20" t="s">
        <v>7</v>
      </c>
    </row>
    <row r="3" s="1" customFormat="1" ht="6.96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3"/>
      <c r="BS3" s="20" t="s">
        <v>6</v>
      </c>
      <c r="BT3" s="20" t="s">
        <v>8</v>
      </c>
    </row>
    <row r="4" s="1" customFormat="1" ht="24.96" customHeight="1">
      <c r="B4" s="24"/>
      <c r="C4" s="25"/>
      <c r="D4" s="26" t="s">
        <v>9</v>
      </c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3"/>
      <c r="AS4" s="27" t="s">
        <v>10</v>
      </c>
      <c r="BE4" s="28" t="s">
        <v>11</v>
      </c>
      <c r="BS4" s="20" t="s">
        <v>12</v>
      </c>
    </row>
    <row r="5" s="1" customFormat="1" ht="12" customHeight="1">
      <c r="B5" s="24"/>
      <c r="C5" s="25"/>
      <c r="D5" s="29" t="s">
        <v>13</v>
      </c>
      <c r="E5" s="25"/>
      <c r="F5" s="25"/>
      <c r="G5" s="25"/>
      <c r="H5" s="25"/>
      <c r="I5" s="25"/>
      <c r="J5" s="25"/>
      <c r="K5" s="30" t="s">
        <v>14</v>
      </c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  <c r="AC5" s="25"/>
      <c r="AD5" s="25"/>
      <c r="AE5" s="25"/>
      <c r="AF5" s="25"/>
      <c r="AG5" s="25"/>
      <c r="AH5" s="25"/>
      <c r="AI5" s="25"/>
      <c r="AJ5" s="25"/>
      <c r="AK5" s="25"/>
      <c r="AL5" s="25"/>
      <c r="AM5" s="25"/>
      <c r="AN5" s="25"/>
      <c r="AO5" s="25"/>
      <c r="AP5" s="25"/>
      <c r="AQ5" s="25"/>
      <c r="AR5" s="23"/>
      <c r="BE5" s="31" t="s">
        <v>15</v>
      </c>
      <c r="BS5" s="20" t="s">
        <v>6</v>
      </c>
    </row>
    <row r="6" s="1" customFormat="1" ht="36.96" customHeight="1">
      <c r="B6" s="24"/>
      <c r="C6" s="25"/>
      <c r="D6" s="32" t="s">
        <v>16</v>
      </c>
      <c r="E6" s="25"/>
      <c r="F6" s="25"/>
      <c r="G6" s="25"/>
      <c r="H6" s="25"/>
      <c r="I6" s="25"/>
      <c r="J6" s="25"/>
      <c r="K6" s="33" t="s">
        <v>17</v>
      </c>
      <c r="L6" s="25"/>
      <c r="M6" s="25"/>
      <c r="N6" s="25"/>
      <c r="O6" s="25"/>
      <c r="P6" s="25"/>
      <c r="Q6" s="25"/>
      <c r="R6" s="25"/>
      <c r="S6" s="25"/>
      <c r="T6" s="25"/>
      <c r="U6" s="25"/>
      <c r="V6" s="25"/>
      <c r="W6" s="25"/>
      <c r="X6" s="25"/>
      <c r="Y6" s="25"/>
      <c r="Z6" s="25"/>
      <c r="AA6" s="25"/>
      <c r="AB6" s="25"/>
      <c r="AC6" s="25"/>
      <c r="AD6" s="25"/>
      <c r="AE6" s="25"/>
      <c r="AF6" s="25"/>
      <c r="AG6" s="25"/>
      <c r="AH6" s="25"/>
      <c r="AI6" s="25"/>
      <c r="AJ6" s="25"/>
      <c r="AK6" s="25"/>
      <c r="AL6" s="25"/>
      <c r="AM6" s="25"/>
      <c r="AN6" s="25"/>
      <c r="AO6" s="25"/>
      <c r="AP6" s="25"/>
      <c r="AQ6" s="25"/>
      <c r="AR6" s="23"/>
      <c r="BE6" s="34"/>
      <c r="BS6" s="20" t="s">
        <v>6</v>
      </c>
    </row>
    <row r="7" s="1" customFormat="1" ht="12" customHeight="1">
      <c r="B7" s="24"/>
      <c r="C7" s="25"/>
      <c r="D7" s="35" t="s">
        <v>18</v>
      </c>
      <c r="E7" s="25"/>
      <c r="F7" s="25"/>
      <c r="G7" s="25"/>
      <c r="H7" s="25"/>
      <c r="I7" s="25"/>
      <c r="J7" s="25"/>
      <c r="K7" s="30" t="s">
        <v>19</v>
      </c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35" t="s">
        <v>20</v>
      </c>
      <c r="AL7" s="25"/>
      <c r="AM7" s="25"/>
      <c r="AN7" s="30" t="s">
        <v>21</v>
      </c>
      <c r="AO7" s="25"/>
      <c r="AP7" s="25"/>
      <c r="AQ7" s="25"/>
      <c r="AR7" s="23"/>
      <c r="BE7" s="34"/>
      <c r="BS7" s="20" t="s">
        <v>6</v>
      </c>
    </row>
    <row r="8" s="1" customFormat="1" ht="12" customHeight="1">
      <c r="B8" s="24"/>
      <c r="C8" s="25"/>
      <c r="D8" s="35" t="s">
        <v>22</v>
      </c>
      <c r="E8" s="25"/>
      <c r="F8" s="25"/>
      <c r="G8" s="25"/>
      <c r="H8" s="25"/>
      <c r="I8" s="25"/>
      <c r="J8" s="25"/>
      <c r="K8" s="30" t="s">
        <v>23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35" t="s">
        <v>24</v>
      </c>
      <c r="AL8" s="25"/>
      <c r="AM8" s="25"/>
      <c r="AN8" s="36" t="s">
        <v>25</v>
      </c>
      <c r="AO8" s="25"/>
      <c r="AP8" s="25"/>
      <c r="AQ8" s="25"/>
      <c r="AR8" s="23"/>
      <c r="BE8" s="34"/>
      <c r="BS8" s="20" t="s">
        <v>6</v>
      </c>
    </row>
    <row r="9" s="1" customFormat="1" ht="29.28" customHeight="1">
      <c r="B9" s="24"/>
      <c r="C9" s="25"/>
      <c r="D9" s="29" t="s">
        <v>26</v>
      </c>
      <c r="E9" s="25"/>
      <c r="F9" s="25"/>
      <c r="G9" s="25"/>
      <c r="H9" s="25"/>
      <c r="I9" s="25"/>
      <c r="J9" s="25"/>
      <c r="K9" s="37" t="s">
        <v>27</v>
      </c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9" t="s">
        <v>28</v>
      </c>
      <c r="AL9" s="25"/>
      <c r="AM9" s="25"/>
      <c r="AN9" s="37" t="s">
        <v>29</v>
      </c>
      <c r="AO9" s="25"/>
      <c r="AP9" s="25"/>
      <c r="AQ9" s="25"/>
      <c r="AR9" s="23"/>
      <c r="BE9" s="34"/>
      <c r="BS9" s="20" t="s">
        <v>6</v>
      </c>
    </row>
    <row r="10" s="1" customFormat="1" ht="12" customHeight="1">
      <c r="B10" s="24"/>
      <c r="C10" s="25"/>
      <c r="D10" s="35" t="s">
        <v>30</v>
      </c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35" t="s">
        <v>31</v>
      </c>
      <c r="AL10" s="25"/>
      <c r="AM10" s="25"/>
      <c r="AN10" s="30" t="s">
        <v>32</v>
      </c>
      <c r="AO10" s="25"/>
      <c r="AP10" s="25"/>
      <c r="AQ10" s="25"/>
      <c r="AR10" s="23"/>
      <c r="BE10" s="34"/>
      <c r="BS10" s="20" t="s">
        <v>6</v>
      </c>
    </row>
    <row r="11" s="1" customFormat="1" ht="18.48" customHeight="1">
      <c r="B11" s="24"/>
      <c r="C11" s="25"/>
      <c r="D11" s="25"/>
      <c r="E11" s="30" t="s">
        <v>33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35" t="s">
        <v>34</v>
      </c>
      <c r="AL11" s="25"/>
      <c r="AM11" s="25"/>
      <c r="AN11" s="30" t="s">
        <v>35</v>
      </c>
      <c r="AO11" s="25"/>
      <c r="AP11" s="25"/>
      <c r="AQ11" s="25"/>
      <c r="AR11" s="23"/>
      <c r="BE11" s="34"/>
      <c r="BS11" s="20" t="s">
        <v>6</v>
      </c>
    </row>
    <row r="12" s="1" customFormat="1" ht="6.96" customHeight="1">
      <c r="B12" s="24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3"/>
      <c r="BE12" s="34"/>
      <c r="BS12" s="20" t="s">
        <v>6</v>
      </c>
    </row>
    <row r="13" s="1" customFormat="1" ht="12" customHeight="1">
      <c r="B13" s="24"/>
      <c r="C13" s="25"/>
      <c r="D13" s="35" t="s">
        <v>36</v>
      </c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35" t="s">
        <v>31</v>
      </c>
      <c r="AL13" s="25"/>
      <c r="AM13" s="25"/>
      <c r="AN13" s="38" t="s">
        <v>37</v>
      </c>
      <c r="AO13" s="25"/>
      <c r="AP13" s="25"/>
      <c r="AQ13" s="25"/>
      <c r="AR13" s="23"/>
      <c r="BE13" s="34"/>
      <c r="BS13" s="20" t="s">
        <v>6</v>
      </c>
    </row>
    <row r="14">
      <c r="B14" s="24"/>
      <c r="C14" s="25"/>
      <c r="D14" s="25"/>
      <c r="E14" s="38" t="s">
        <v>37</v>
      </c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5" t="s">
        <v>34</v>
      </c>
      <c r="AL14" s="25"/>
      <c r="AM14" s="25"/>
      <c r="AN14" s="38" t="s">
        <v>37</v>
      </c>
      <c r="AO14" s="25"/>
      <c r="AP14" s="25"/>
      <c r="AQ14" s="25"/>
      <c r="AR14" s="23"/>
      <c r="BE14" s="34"/>
      <c r="BS14" s="20" t="s">
        <v>6</v>
      </c>
    </row>
    <row r="15" s="1" customFormat="1" ht="6.96" customHeight="1">
      <c r="B15" s="24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3"/>
      <c r="BE15" s="34"/>
      <c r="BS15" s="20" t="s">
        <v>4</v>
      </c>
    </row>
    <row r="16" s="1" customFormat="1" ht="12" customHeight="1">
      <c r="B16" s="24"/>
      <c r="C16" s="25"/>
      <c r="D16" s="35" t="s">
        <v>38</v>
      </c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35" t="s">
        <v>31</v>
      </c>
      <c r="AL16" s="25"/>
      <c r="AM16" s="25"/>
      <c r="AN16" s="30" t="s">
        <v>19</v>
      </c>
      <c r="AO16" s="25"/>
      <c r="AP16" s="25"/>
      <c r="AQ16" s="25"/>
      <c r="AR16" s="23"/>
      <c r="BE16" s="34"/>
      <c r="BS16" s="20" t="s">
        <v>4</v>
      </c>
    </row>
    <row r="17" s="1" customFormat="1" ht="18.48" customHeight="1">
      <c r="B17" s="24"/>
      <c r="C17" s="25"/>
      <c r="D17" s="25"/>
      <c r="E17" s="30" t="s">
        <v>23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35" t="s">
        <v>34</v>
      </c>
      <c r="AL17" s="25"/>
      <c r="AM17" s="25"/>
      <c r="AN17" s="30" t="s">
        <v>19</v>
      </c>
      <c r="AO17" s="25"/>
      <c r="AP17" s="25"/>
      <c r="AQ17" s="25"/>
      <c r="AR17" s="23"/>
      <c r="BE17" s="34"/>
      <c r="BS17" s="20" t="s">
        <v>39</v>
      </c>
    </row>
    <row r="18" s="1" customFormat="1" ht="6.96" customHeight="1">
      <c r="B18" s="24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3"/>
      <c r="BE18" s="34"/>
      <c r="BS18" s="20" t="s">
        <v>6</v>
      </c>
    </row>
    <row r="19" s="1" customFormat="1" ht="12" customHeight="1">
      <c r="B19" s="24"/>
      <c r="C19" s="25"/>
      <c r="D19" s="35" t="s">
        <v>40</v>
      </c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35" t="s">
        <v>31</v>
      </c>
      <c r="AL19" s="25"/>
      <c r="AM19" s="25"/>
      <c r="AN19" s="30" t="s">
        <v>41</v>
      </c>
      <c r="AO19" s="25"/>
      <c r="AP19" s="25"/>
      <c r="AQ19" s="25"/>
      <c r="AR19" s="23"/>
      <c r="BE19" s="34"/>
      <c r="BS19" s="20" t="s">
        <v>6</v>
      </c>
    </row>
    <row r="20" s="1" customFormat="1" ht="18.48" customHeight="1">
      <c r="B20" s="24"/>
      <c r="C20" s="25"/>
      <c r="D20" s="25"/>
      <c r="E20" s="30" t="s">
        <v>42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35" t="s">
        <v>34</v>
      </c>
      <c r="AL20" s="25"/>
      <c r="AM20" s="25"/>
      <c r="AN20" s="30" t="s">
        <v>19</v>
      </c>
      <c r="AO20" s="25"/>
      <c r="AP20" s="25"/>
      <c r="AQ20" s="25"/>
      <c r="AR20" s="23"/>
      <c r="BE20" s="34"/>
      <c r="BS20" s="20" t="s">
        <v>4</v>
      </c>
    </row>
    <row r="21" s="1" customFormat="1" ht="6.96" customHeight="1">
      <c r="B21" s="24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3"/>
      <c r="BE21" s="34"/>
    </row>
    <row r="22" s="1" customFormat="1" ht="12" customHeight="1">
      <c r="B22" s="24"/>
      <c r="C22" s="25"/>
      <c r="D22" s="35" t="s">
        <v>43</v>
      </c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3"/>
      <c r="BE22" s="34"/>
    </row>
    <row r="23" s="1" customFormat="1" ht="47.25" customHeight="1">
      <c r="B23" s="24"/>
      <c r="C23" s="25"/>
      <c r="D23" s="25"/>
      <c r="E23" s="40" t="s">
        <v>44</v>
      </c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  <c r="AI23" s="40"/>
      <c r="AJ23" s="40"/>
      <c r="AK23" s="40"/>
      <c r="AL23" s="40"/>
      <c r="AM23" s="40"/>
      <c r="AN23" s="40"/>
      <c r="AO23" s="25"/>
      <c r="AP23" s="25"/>
      <c r="AQ23" s="25"/>
      <c r="AR23" s="23"/>
      <c r="BE23" s="34"/>
    </row>
    <row r="24" s="1" customFormat="1" ht="6.96" customHeight="1">
      <c r="B24" s="24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3"/>
      <c r="BE24" s="34"/>
    </row>
    <row r="25" s="1" customFormat="1" ht="6.96" customHeight="1">
      <c r="B25" s="24"/>
      <c r="C25" s="25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25"/>
      <c r="AQ25" s="25"/>
      <c r="AR25" s="23"/>
      <c r="BE25" s="34"/>
    </row>
    <row r="26" s="2" customFormat="1" ht="25.92" customHeight="1">
      <c r="A26" s="42"/>
      <c r="B26" s="43"/>
      <c r="C26" s="44"/>
      <c r="D26" s="45" t="s">
        <v>45</v>
      </c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7">
        <f>ROUND(AG54,2)</f>
        <v>0</v>
      </c>
      <c r="AL26" s="46"/>
      <c r="AM26" s="46"/>
      <c r="AN26" s="46"/>
      <c r="AO26" s="46"/>
      <c r="AP26" s="44"/>
      <c r="AQ26" s="44"/>
      <c r="AR26" s="48"/>
      <c r="BE26" s="34"/>
    </row>
    <row r="27" s="2" customFormat="1" ht="6.96" customHeight="1">
      <c r="A27" s="42"/>
      <c r="B27" s="43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8"/>
      <c r="BE27" s="34"/>
    </row>
    <row r="28" s="2" customFormat="1">
      <c r="A28" s="42"/>
      <c r="B28" s="43"/>
      <c r="C28" s="44"/>
      <c r="D28" s="44"/>
      <c r="E28" s="44"/>
      <c r="F28" s="44"/>
      <c r="G28" s="44"/>
      <c r="H28" s="44"/>
      <c r="I28" s="44"/>
      <c r="J28" s="44"/>
      <c r="K28" s="44"/>
      <c r="L28" s="49" t="s">
        <v>46</v>
      </c>
      <c r="M28" s="49"/>
      <c r="N28" s="49"/>
      <c r="O28" s="49"/>
      <c r="P28" s="49"/>
      <c r="Q28" s="44"/>
      <c r="R28" s="44"/>
      <c r="S28" s="44"/>
      <c r="T28" s="44"/>
      <c r="U28" s="44"/>
      <c r="V28" s="44"/>
      <c r="W28" s="49" t="s">
        <v>47</v>
      </c>
      <c r="X28" s="49"/>
      <c r="Y28" s="49"/>
      <c r="Z28" s="49"/>
      <c r="AA28" s="49"/>
      <c r="AB28" s="49"/>
      <c r="AC28" s="49"/>
      <c r="AD28" s="49"/>
      <c r="AE28" s="49"/>
      <c r="AF28" s="44"/>
      <c r="AG28" s="44"/>
      <c r="AH28" s="44"/>
      <c r="AI28" s="44"/>
      <c r="AJ28" s="44"/>
      <c r="AK28" s="49" t="s">
        <v>48</v>
      </c>
      <c r="AL28" s="49"/>
      <c r="AM28" s="49"/>
      <c r="AN28" s="49"/>
      <c r="AO28" s="49"/>
      <c r="AP28" s="44"/>
      <c r="AQ28" s="44"/>
      <c r="AR28" s="48"/>
      <c r="BE28" s="34"/>
    </row>
    <row r="29" s="3" customFormat="1" ht="14.4" customHeight="1">
      <c r="A29" s="3"/>
      <c r="B29" s="50"/>
      <c r="C29" s="51"/>
      <c r="D29" s="35" t="s">
        <v>49</v>
      </c>
      <c r="E29" s="51"/>
      <c r="F29" s="35" t="s">
        <v>50</v>
      </c>
      <c r="G29" s="51"/>
      <c r="H29" s="51"/>
      <c r="I29" s="51"/>
      <c r="J29" s="51"/>
      <c r="K29" s="51"/>
      <c r="L29" s="52">
        <v>0.20999999999999999</v>
      </c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3">
        <f>ROUND(AZ54, 2)</f>
        <v>0</v>
      </c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3">
        <f>ROUND(AV54, 2)</f>
        <v>0</v>
      </c>
      <c r="AL29" s="51"/>
      <c r="AM29" s="51"/>
      <c r="AN29" s="51"/>
      <c r="AO29" s="51"/>
      <c r="AP29" s="51"/>
      <c r="AQ29" s="51"/>
      <c r="AR29" s="54"/>
      <c r="BE29" s="55"/>
    </row>
    <row r="30" s="3" customFormat="1" ht="14.4" customHeight="1">
      <c r="A30" s="3"/>
      <c r="B30" s="50"/>
      <c r="C30" s="51"/>
      <c r="D30" s="51"/>
      <c r="E30" s="51"/>
      <c r="F30" s="35" t="s">
        <v>51</v>
      </c>
      <c r="G30" s="51"/>
      <c r="H30" s="51"/>
      <c r="I30" s="51"/>
      <c r="J30" s="51"/>
      <c r="K30" s="51"/>
      <c r="L30" s="52">
        <v>0.14999999999999999</v>
      </c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3">
        <f>ROUND(BA54, 2)</f>
        <v>0</v>
      </c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3">
        <f>ROUND(AW54, 2)</f>
        <v>0</v>
      </c>
      <c r="AL30" s="51"/>
      <c r="AM30" s="51"/>
      <c r="AN30" s="51"/>
      <c r="AO30" s="51"/>
      <c r="AP30" s="51"/>
      <c r="AQ30" s="51"/>
      <c r="AR30" s="54"/>
      <c r="BE30" s="55"/>
    </row>
    <row r="31" hidden="1" s="3" customFormat="1" ht="14.4" customHeight="1">
      <c r="A31" s="3"/>
      <c r="B31" s="50"/>
      <c r="C31" s="51"/>
      <c r="D31" s="51"/>
      <c r="E31" s="51"/>
      <c r="F31" s="35" t="s">
        <v>52</v>
      </c>
      <c r="G31" s="51"/>
      <c r="H31" s="51"/>
      <c r="I31" s="51"/>
      <c r="J31" s="51"/>
      <c r="K31" s="51"/>
      <c r="L31" s="52">
        <v>0.20999999999999999</v>
      </c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3">
        <f>ROUND(BB54, 2)</f>
        <v>0</v>
      </c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3">
        <v>0</v>
      </c>
      <c r="AL31" s="51"/>
      <c r="AM31" s="51"/>
      <c r="AN31" s="51"/>
      <c r="AO31" s="51"/>
      <c r="AP31" s="51"/>
      <c r="AQ31" s="51"/>
      <c r="AR31" s="54"/>
      <c r="BE31" s="55"/>
    </row>
    <row r="32" hidden="1" s="3" customFormat="1" ht="14.4" customHeight="1">
      <c r="A32" s="3"/>
      <c r="B32" s="50"/>
      <c r="C32" s="51"/>
      <c r="D32" s="51"/>
      <c r="E32" s="51"/>
      <c r="F32" s="35" t="s">
        <v>53</v>
      </c>
      <c r="G32" s="51"/>
      <c r="H32" s="51"/>
      <c r="I32" s="51"/>
      <c r="J32" s="51"/>
      <c r="K32" s="51"/>
      <c r="L32" s="52">
        <v>0.14999999999999999</v>
      </c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3">
        <f>ROUND(BC54, 2)</f>
        <v>0</v>
      </c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3">
        <v>0</v>
      </c>
      <c r="AL32" s="51"/>
      <c r="AM32" s="51"/>
      <c r="AN32" s="51"/>
      <c r="AO32" s="51"/>
      <c r="AP32" s="51"/>
      <c r="AQ32" s="51"/>
      <c r="AR32" s="54"/>
      <c r="BE32" s="55"/>
    </row>
    <row r="33" hidden="1" s="3" customFormat="1" ht="14.4" customHeight="1">
      <c r="A33" s="3"/>
      <c r="B33" s="50"/>
      <c r="C33" s="51"/>
      <c r="D33" s="51"/>
      <c r="E33" s="51"/>
      <c r="F33" s="35" t="s">
        <v>54</v>
      </c>
      <c r="G33" s="51"/>
      <c r="H33" s="51"/>
      <c r="I33" s="51"/>
      <c r="J33" s="51"/>
      <c r="K33" s="51"/>
      <c r="L33" s="52">
        <v>0</v>
      </c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3">
        <f>ROUND(BD54, 2)</f>
        <v>0</v>
      </c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3">
        <v>0</v>
      </c>
      <c r="AL33" s="51"/>
      <c r="AM33" s="51"/>
      <c r="AN33" s="51"/>
      <c r="AO33" s="51"/>
      <c r="AP33" s="51"/>
      <c r="AQ33" s="51"/>
      <c r="AR33" s="54"/>
      <c r="BE33" s="3"/>
    </row>
    <row r="34" s="2" customFormat="1" ht="6.96" customHeight="1">
      <c r="A34" s="42"/>
      <c r="B34" s="43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8"/>
      <c r="BE34" s="42"/>
    </row>
    <row r="35" s="2" customFormat="1" ht="25.92" customHeight="1">
      <c r="A35" s="42"/>
      <c r="B35" s="43"/>
      <c r="C35" s="56"/>
      <c r="D35" s="57" t="s">
        <v>55</v>
      </c>
      <c r="E35" s="58"/>
      <c r="F35" s="58"/>
      <c r="G35" s="58"/>
      <c r="H35" s="58"/>
      <c r="I35" s="58"/>
      <c r="J35" s="58"/>
      <c r="K35" s="58"/>
      <c r="L35" s="58"/>
      <c r="M35" s="58"/>
      <c r="N35" s="58"/>
      <c r="O35" s="58"/>
      <c r="P35" s="58"/>
      <c r="Q35" s="58"/>
      <c r="R35" s="58"/>
      <c r="S35" s="58"/>
      <c r="T35" s="59" t="s">
        <v>56</v>
      </c>
      <c r="U35" s="58"/>
      <c r="V35" s="58"/>
      <c r="W35" s="58"/>
      <c r="X35" s="60" t="s">
        <v>57</v>
      </c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61">
        <f>SUM(AK26:AK33)</f>
        <v>0</v>
      </c>
      <c r="AL35" s="58"/>
      <c r="AM35" s="58"/>
      <c r="AN35" s="58"/>
      <c r="AO35" s="62"/>
      <c r="AP35" s="56"/>
      <c r="AQ35" s="56"/>
      <c r="AR35" s="48"/>
      <c r="BE35" s="42"/>
    </row>
    <row r="36" s="2" customFormat="1" ht="6.96" customHeight="1">
      <c r="A36" s="42"/>
      <c r="B36" s="43"/>
      <c r="C36" s="44"/>
      <c r="D36" s="44"/>
      <c r="E36" s="44"/>
      <c r="F36" s="44"/>
      <c r="G36" s="44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  <c r="AC36" s="44"/>
      <c r="AD36" s="44"/>
      <c r="AE36" s="44"/>
      <c r="AF36" s="44"/>
      <c r="AG36" s="44"/>
      <c r="AH36" s="44"/>
      <c r="AI36" s="44"/>
      <c r="AJ36" s="44"/>
      <c r="AK36" s="44"/>
      <c r="AL36" s="44"/>
      <c r="AM36" s="44"/>
      <c r="AN36" s="44"/>
      <c r="AO36" s="44"/>
      <c r="AP36" s="44"/>
      <c r="AQ36" s="44"/>
      <c r="AR36" s="48"/>
      <c r="BE36" s="42"/>
    </row>
    <row r="37" s="2" customFormat="1" ht="6.96" customHeight="1">
      <c r="A37" s="42"/>
      <c r="B37" s="63"/>
      <c r="C37" s="64"/>
      <c r="D37" s="64"/>
      <c r="E37" s="64"/>
      <c r="F37" s="64"/>
      <c r="G37" s="64"/>
      <c r="H37" s="64"/>
      <c r="I37" s="64"/>
      <c r="J37" s="64"/>
      <c r="K37" s="64"/>
      <c r="L37" s="64"/>
      <c r="M37" s="64"/>
      <c r="N37" s="64"/>
      <c r="O37" s="64"/>
      <c r="P37" s="64"/>
      <c r="Q37" s="64"/>
      <c r="R37" s="64"/>
      <c r="S37" s="64"/>
      <c r="T37" s="64"/>
      <c r="U37" s="64"/>
      <c r="V37" s="64"/>
      <c r="W37" s="64"/>
      <c r="X37" s="64"/>
      <c r="Y37" s="64"/>
      <c r="Z37" s="64"/>
      <c r="AA37" s="64"/>
      <c r="AB37" s="64"/>
      <c r="AC37" s="64"/>
      <c r="AD37" s="64"/>
      <c r="AE37" s="64"/>
      <c r="AF37" s="64"/>
      <c r="AG37" s="64"/>
      <c r="AH37" s="64"/>
      <c r="AI37" s="64"/>
      <c r="AJ37" s="64"/>
      <c r="AK37" s="64"/>
      <c r="AL37" s="64"/>
      <c r="AM37" s="64"/>
      <c r="AN37" s="64"/>
      <c r="AO37" s="64"/>
      <c r="AP37" s="64"/>
      <c r="AQ37" s="64"/>
      <c r="AR37" s="48"/>
      <c r="BE37" s="42"/>
    </row>
    <row r="41" s="2" customFormat="1" ht="6.96" customHeight="1">
      <c r="A41" s="42"/>
      <c r="B41" s="65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  <c r="Z41" s="66"/>
      <c r="AA41" s="66"/>
      <c r="AB41" s="66"/>
      <c r="AC41" s="66"/>
      <c r="AD41" s="66"/>
      <c r="AE41" s="66"/>
      <c r="AF41" s="66"/>
      <c r="AG41" s="66"/>
      <c r="AH41" s="66"/>
      <c r="AI41" s="66"/>
      <c r="AJ41" s="66"/>
      <c r="AK41" s="66"/>
      <c r="AL41" s="66"/>
      <c r="AM41" s="66"/>
      <c r="AN41" s="66"/>
      <c r="AO41" s="66"/>
      <c r="AP41" s="66"/>
      <c r="AQ41" s="66"/>
      <c r="AR41" s="48"/>
      <c r="BE41" s="42"/>
    </row>
    <row r="42" s="2" customFormat="1" ht="24.96" customHeight="1">
      <c r="A42" s="42"/>
      <c r="B42" s="43"/>
      <c r="C42" s="26" t="s">
        <v>58</v>
      </c>
      <c r="D42" s="44"/>
      <c r="E42" s="44"/>
      <c r="F42" s="44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8"/>
      <c r="BE42" s="42"/>
    </row>
    <row r="43" s="2" customFormat="1" ht="6.96" customHeight="1">
      <c r="A43" s="42"/>
      <c r="B43" s="43"/>
      <c r="C43" s="44"/>
      <c r="D43" s="44"/>
      <c r="E43" s="44"/>
      <c r="F43" s="44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8"/>
      <c r="BE43" s="42"/>
    </row>
    <row r="44" s="4" customFormat="1" ht="12" customHeight="1">
      <c r="A44" s="4"/>
      <c r="B44" s="67"/>
      <c r="C44" s="35" t="s">
        <v>13</v>
      </c>
      <c r="D44" s="68"/>
      <c r="E44" s="68"/>
      <c r="F44" s="68"/>
      <c r="G44" s="68"/>
      <c r="H44" s="68"/>
      <c r="I44" s="68"/>
      <c r="J44" s="68"/>
      <c r="K44" s="68"/>
      <c r="L44" s="68" t="str">
        <f>K5</f>
        <v>09/09b/2021-2</v>
      </c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9"/>
      <c r="BE44" s="4"/>
    </row>
    <row r="45" s="5" customFormat="1" ht="36.96" customHeight="1">
      <c r="A45" s="5"/>
      <c r="B45" s="70"/>
      <c r="C45" s="71" t="s">
        <v>16</v>
      </c>
      <c r="D45" s="72"/>
      <c r="E45" s="72"/>
      <c r="F45" s="72"/>
      <c r="G45" s="72"/>
      <c r="H45" s="72"/>
      <c r="I45" s="72"/>
      <c r="J45" s="72"/>
      <c r="K45" s="72"/>
      <c r="L45" s="73" t="str">
        <f>K6</f>
        <v>Rekonstrukce objektu č.p.98, Chelčického, Chomutov</v>
      </c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4"/>
      <c r="BE45" s="5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8"/>
      <c r="BE46" s="42"/>
    </row>
    <row r="47" s="2" customFormat="1" ht="12" customHeight="1">
      <c r="A47" s="42"/>
      <c r="B47" s="43"/>
      <c r="C47" s="35" t="s">
        <v>22</v>
      </c>
      <c r="D47" s="44"/>
      <c r="E47" s="44"/>
      <c r="F47" s="44"/>
      <c r="G47" s="44"/>
      <c r="H47" s="44"/>
      <c r="I47" s="44"/>
      <c r="J47" s="44"/>
      <c r="K47" s="44"/>
      <c r="L47" s="75" t="str">
        <f>IF(K8="","",K8)</f>
        <v xml:space="preserve"> </v>
      </c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35" t="s">
        <v>24</v>
      </c>
      <c r="AJ47" s="44"/>
      <c r="AK47" s="44"/>
      <c r="AL47" s="44"/>
      <c r="AM47" s="76" t="str">
        <f>IF(AN8= "","",AN8)</f>
        <v>20. 3. 2022</v>
      </c>
      <c r="AN47" s="76"/>
      <c r="AO47" s="44"/>
      <c r="AP47" s="44"/>
      <c r="AQ47" s="44"/>
      <c r="AR47" s="48"/>
      <c r="B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8"/>
      <c r="BE48" s="42"/>
    </row>
    <row r="49" s="2" customFormat="1" ht="15.15" customHeight="1">
      <c r="A49" s="42"/>
      <c r="B49" s="43"/>
      <c r="C49" s="35" t="s">
        <v>30</v>
      </c>
      <c r="D49" s="44"/>
      <c r="E49" s="44"/>
      <c r="F49" s="44"/>
      <c r="G49" s="44"/>
      <c r="H49" s="44"/>
      <c r="I49" s="44"/>
      <c r="J49" s="44"/>
      <c r="K49" s="44"/>
      <c r="L49" s="68" t="str">
        <f>IF(E11= "","",E11)</f>
        <v>Město Chomutov, Zborovská 4602, 430 28 Chomutov</v>
      </c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35" t="s">
        <v>38</v>
      </c>
      <c r="AJ49" s="44"/>
      <c r="AK49" s="44"/>
      <c r="AL49" s="44"/>
      <c r="AM49" s="77" t="str">
        <f>IF(E17="","",E17)</f>
        <v xml:space="preserve"> </v>
      </c>
      <c r="AN49" s="68"/>
      <c r="AO49" s="68"/>
      <c r="AP49" s="68"/>
      <c r="AQ49" s="44"/>
      <c r="AR49" s="48"/>
      <c r="AS49" s="78" t="s">
        <v>59</v>
      </c>
      <c r="AT49" s="79"/>
      <c r="AU49" s="80"/>
      <c r="AV49" s="80"/>
      <c r="AW49" s="80"/>
      <c r="AX49" s="80"/>
      <c r="AY49" s="80"/>
      <c r="AZ49" s="80"/>
      <c r="BA49" s="80"/>
      <c r="BB49" s="80"/>
      <c r="BC49" s="80"/>
      <c r="BD49" s="81"/>
      <c r="BE49" s="42"/>
    </row>
    <row r="50" s="2" customFormat="1" ht="15.15" customHeight="1">
      <c r="A50" s="42"/>
      <c r="B50" s="43"/>
      <c r="C50" s="35" t="s">
        <v>36</v>
      </c>
      <c r="D50" s="44"/>
      <c r="E50" s="44"/>
      <c r="F50" s="44"/>
      <c r="G50" s="44"/>
      <c r="H50" s="44"/>
      <c r="I50" s="44"/>
      <c r="J50" s="44"/>
      <c r="K50" s="44"/>
      <c r="L50" s="68" t="str">
        <f>IF(E14= "Vyplň údaj","",E14)</f>
        <v/>
      </c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35" t="s">
        <v>40</v>
      </c>
      <c r="AJ50" s="44"/>
      <c r="AK50" s="44"/>
      <c r="AL50" s="44"/>
      <c r="AM50" s="77" t="str">
        <f>IF(E20="","",E20)</f>
        <v>Ing. Jaromír Pýcha</v>
      </c>
      <c r="AN50" s="68"/>
      <c r="AO50" s="68"/>
      <c r="AP50" s="68"/>
      <c r="AQ50" s="44"/>
      <c r="AR50" s="48"/>
      <c r="AS50" s="82"/>
      <c r="AT50" s="83"/>
      <c r="AU50" s="84"/>
      <c r="AV50" s="84"/>
      <c r="AW50" s="84"/>
      <c r="AX50" s="84"/>
      <c r="AY50" s="84"/>
      <c r="AZ50" s="84"/>
      <c r="BA50" s="84"/>
      <c r="BB50" s="84"/>
      <c r="BC50" s="84"/>
      <c r="BD50" s="85"/>
      <c r="BE50" s="42"/>
    </row>
    <row r="51" s="2" customFormat="1" ht="10.8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8"/>
      <c r="AS51" s="86"/>
      <c r="AT51" s="87"/>
      <c r="AU51" s="88"/>
      <c r="AV51" s="88"/>
      <c r="AW51" s="88"/>
      <c r="AX51" s="88"/>
      <c r="AY51" s="88"/>
      <c r="AZ51" s="88"/>
      <c r="BA51" s="88"/>
      <c r="BB51" s="88"/>
      <c r="BC51" s="88"/>
      <c r="BD51" s="89"/>
      <c r="BE51" s="42"/>
    </row>
    <row r="52" s="2" customFormat="1" ht="29.28" customHeight="1">
      <c r="A52" s="42"/>
      <c r="B52" s="43"/>
      <c r="C52" s="90" t="s">
        <v>60</v>
      </c>
      <c r="D52" s="91"/>
      <c r="E52" s="91"/>
      <c r="F52" s="91"/>
      <c r="G52" s="91"/>
      <c r="H52" s="92"/>
      <c r="I52" s="93" t="s">
        <v>61</v>
      </c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1"/>
      <c r="V52" s="91"/>
      <c r="W52" s="91"/>
      <c r="X52" s="91"/>
      <c r="Y52" s="91"/>
      <c r="Z52" s="91"/>
      <c r="AA52" s="91"/>
      <c r="AB52" s="91"/>
      <c r="AC52" s="91"/>
      <c r="AD52" s="91"/>
      <c r="AE52" s="91"/>
      <c r="AF52" s="91"/>
      <c r="AG52" s="94" t="s">
        <v>62</v>
      </c>
      <c r="AH52" s="91"/>
      <c r="AI52" s="91"/>
      <c r="AJ52" s="91"/>
      <c r="AK52" s="91"/>
      <c r="AL52" s="91"/>
      <c r="AM52" s="91"/>
      <c r="AN52" s="93" t="s">
        <v>63</v>
      </c>
      <c r="AO52" s="91"/>
      <c r="AP52" s="91"/>
      <c r="AQ52" s="95" t="s">
        <v>64</v>
      </c>
      <c r="AR52" s="48"/>
      <c r="AS52" s="96" t="s">
        <v>65</v>
      </c>
      <c r="AT52" s="97" t="s">
        <v>66</v>
      </c>
      <c r="AU52" s="97" t="s">
        <v>67</v>
      </c>
      <c r="AV52" s="97" t="s">
        <v>68</v>
      </c>
      <c r="AW52" s="97" t="s">
        <v>69</v>
      </c>
      <c r="AX52" s="97" t="s">
        <v>70</v>
      </c>
      <c r="AY52" s="97" t="s">
        <v>71</v>
      </c>
      <c r="AZ52" s="97" t="s">
        <v>72</v>
      </c>
      <c r="BA52" s="97" t="s">
        <v>73</v>
      </c>
      <c r="BB52" s="97" t="s">
        <v>74</v>
      </c>
      <c r="BC52" s="97" t="s">
        <v>75</v>
      </c>
      <c r="BD52" s="98" t="s">
        <v>76</v>
      </c>
      <c r="BE52" s="42"/>
    </row>
    <row r="53" s="2" customFormat="1" ht="10.8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8"/>
      <c r="AS53" s="99"/>
      <c r="AT53" s="100"/>
      <c r="AU53" s="100"/>
      <c r="AV53" s="100"/>
      <c r="AW53" s="100"/>
      <c r="AX53" s="100"/>
      <c r="AY53" s="100"/>
      <c r="AZ53" s="100"/>
      <c r="BA53" s="100"/>
      <c r="BB53" s="100"/>
      <c r="BC53" s="100"/>
      <c r="BD53" s="101"/>
      <c r="BE53" s="42"/>
    </row>
    <row r="54" s="6" customFormat="1" ht="32.4" customHeight="1">
      <c r="A54" s="6"/>
      <c r="B54" s="102"/>
      <c r="C54" s="103" t="s">
        <v>77</v>
      </c>
      <c r="D54" s="104"/>
      <c r="E54" s="104"/>
      <c r="F54" s="104"/>
      <c r="G54" s="104"/>
      <c r="H54" s="104"/>
      <c r="I54" s="104"/>
      <c r="J54" s="104"/>
      <c r="K54" s="104"/>
      <c r="L54" s="104"/>
      <c r="M54" s="104"/>
      <c r="N54" s="104"/>
      <c r="O54" s="104"/>
      <c r="P54" s="104"/>
      <c r="Q54" s="104"/>
      <c r="R54" s="104"/>
      <c r="S54" s="104"/>
      <c r="T54" s="104"/>
      <c r="U54" s="104"/>
      <c r="V54" s="104"/>
      <c r="W54" s="104"/>
      <c r="X54" s="104"/>
      <c r="Y54" s="104"/>
      <c r="Z54" s="104"/>
      <c r="AA54" s="104"/>
      <c r="AB54" s="104"/>
      <c r="AC54" s="104"/>
      <c r="AD54" s="104"/>
      <c r="AE54" s="104"/>
      <c r="AF54" s="104"/>
      <c r="AG54" s="105">
        <f>ROUND(AG55+SUM(AG56:AG61)+SUM(AG65:AG69),2)</f>
        <v>0</v>
      </c>
      <c r="AH54" s="105"/>
      <c r="AI54" s="105"/>
      <c r="AJ54" s="105"/>
      <c r="AK54" s="105"/>
      <c r="AL54" s="105"/>
      <c r="AM54" s="105"/>
      <c r="AN54" s="106">
        <f>SUM(AG54,AT54)</f>
        <v>0</v>
      </c>
      <c r="AO54" s="106"/>
      <c r="AP54" s="106"/>
      <c r="AQ54" s="107" t="s">
        <v>19</v>
      </c>
      <c r="AR54" s="108"/>
      <c r="AS54" s="109">
        <f>ROUND(AS55+SUM(AS56:AS61)+SUM(AS65:AS69),2)</f>
        <v>0</v>
      </c>
      <c r="AT54" s="110">
        <f>ROUND(SUM(AV54:AW54),2)</f>
        <v>0</v>
      </c>
      <c r="AU54" s="111">
        <f>ROUND(AU55+SUM(AU56:AU61)+SUM(AU65:AU69),5)</f>
        <v>0</v>
      </c>
      <c r="AV54" s="110">
        <f>ROUND(AZ54*L29,2)</f>
        <v>0</v>
      </c>
      <c r="AW54" s="110">
        <f>ROUND(BA54*L30,2)</f>
        <v>0</v>
      </c>
      <c r="AX54" s="110">
        <f>ROUND(BB54*L29,2)</f>
        <v>0</v>
      </c>
      <c r="AY54" s="110">
        <f>ROUND(BC54*L30,2)</f>
        <v>0</v>
      </c>
      <c r="AZ54" s="110">
        <f>ROUND(AZ55+SUM(AZ56:AZ61)+SUM(AZ65:AZ69),2)</f>
        <v>0</v>
      </c>
      <c r="BA54" s="110">
        <f>ROUND(BA55+SUM(BA56:BA61)+SUM(BA65:BA69),2)</f>
        <v>0</v>
      </c>
      <c r="BB54" s="110">
        <f>ROUND(BB55+SUM(BB56:BB61)+SUM(BB65:BB69),2)</f>
        <v>0</v>
      </c>
      <c r="BC54" s="110">
        <f>ROUND(BC55+SUM(BC56:BC61)+SUM(BC65:BC69),2)</f>
        <v>0</v>
      </c>
      <c r="BD54" s="112">
        <f>ROUND(BD55+SUM(BD56:BD61)+SUM(BD65:BD69),2)</f>
        <v>0</v>
      </c>
      <c r="BE54" s="6"/>
      <c r="BS54" s="113" t="s">
        <v>78</v>
      </c>
      <c r="BT54" s="113" t="s">
        <v>79</v>
      </c>
      <c r="BU54" s="114" t="s">
        <v>80</v>
      </c>
      <c r="BV54" s="113" t="s">
        <v>81</v>
      </c>
      <c r="BW54" s="113" t="s">
        <v>5</v>
      </c>
      <c r="BX54" s="113" t="s">
        <v>82</v>
      </c>
      <c r="CL54" s="113" t="s">
        <v>19</v>
      </c>
    </row>
    <row r="55" s="7" customFormat="1" ht="16.5" customHeight="1">
      <c r="A55" s="115" t="s">
        <v>83</v>
      </c>
      <c r="B55" s="116"/>
      <c r="C55" s="117"/>
      <c r="D55" s="118" t="s">
        <v>21</v>
      </c>
      <c r="E55" s="118"/>
      <c r="F55" s="118"/>
      <c r="G55" s="118"/>
      <c r="H55" s="118"/>
      <c r="I55" s="119"/>
      <c r="J55" s="118" t="s">
        <v>84</v>
      </c>
      <c r="K55" s="118"/>
      <c r="L55" s="118"/>
      <c r="M55" s="118"/>
      <c r="N55" s="118"/>
      <c r="O55" s="118"/>
      <c r="P55" s="118"/>
      <c r="Q55" s="118"/>
      <c r="R55" s="118"/>
      <c r="S55" s="118"/>
      <c r="T55" s="118"/>
      <c r="U55" s="118"/>
      <c r="V55" s="118"/>
      <c r="W55" s="118"/>
      <c r="X55" s="118"/>
      <c r="Y55" s="118"/>
      <c r="Z55" s="118"/>
      <c r="AA55" s="118"/>
      <c r="AB55" s="118"/>
      <c r="AC55" s="118"/>
      <c r="AD55" s="118"/>
      <c r="AE55" s="118"/>
      <c r="AF55" s="118"/>
      <c r="AG55" s="120">
        <f>'1 - Architektonicko - sta...'!J30</f>
        <v>0</v>
      </c>
      <c r="AH55" s="119"/>
      <c r="AI55" s="119"/>
      <c r="AJ55" s="119"/>
      <c r="AK55" s="119"/>
      <c r="AL55" s="119"/>
      <c r="AM55" s="119"/>
      <c r="AN55" s="120">
        <f>SUM(AG55,AT55)</f>
        <v>0</v>
      </c>
      <c r="AO55" s="119"/>
      <c r="AP55" s="119"/>
      <c r="AQ55" s="121" t="s">
        <v>85</v>
      </c>
      <c r="AR55" s="122"/>
      <c r="AS55" s="123">
        <v>0</v>
      </c>
      <c r="AT55" s="124">
        <f>ROUND(SUM(AV55:AW55),2)</f>
        <v>0</v>
      </c>
      <c r="AU55" s="125">
        <f>'1 - Architektonicko - sta...'!P134</f>
        <v>0</v>
      </c>
      <c r="AV55" s="124">
        <f>'1 - Architektonicko - sta...'!J33</f>
        <v>0</v>
      </c>
      <c r="AW55" s="124">
        <f>'1 - Architektonicko - sta...'!J34</f>
        <v>0</v>
      </c>
      <c r="AX55" s="124">
        <f>'1 - Architektonicko - sta...'!J35</f>
        <v>0</v>
      </c>
      <c r="AY55" s="124">
        <f>'1 - Architektonicko - sta...'!J36</f>
        <v>0</v>
      </c>
      <c r="AZ55" s="124">
        <f>'1 - Architektonicko - sta...'!F33</f>
        <v>0</v>
      </c>
      <c r="BA55" s="124">
        <f>'1 - Architektonicko - sta...'!F34</f>
        <v>0</v>
      </c>
      <c r="BB55" s="124">
        <f>'1 - Architektonicko - sta...'!F35</f>
        <v>0</v>
      </c>
      <c r="BC55" s="124">
        <f>'1 - Architektonicko - sta...'!F36</f>
        <v>0</v>
      </c>
      <c r="BD55" s="126">
        <f>'1 - Architektonicko - sta...'!F37</f>
        <v>0</v>
      </c>
      <c r="BE55" s="7"/>
      <c r="BT55" s="127" t="s">
        <v>21</v>
      </c>
      <c r="BV55" s="127" t="s">
        <v>81</v>
      </c>
      <c r="BW55" s="127" t="s">
        <v>86</v>
      </c>
      <c r="BX55" s="127" t="s">
        <v>5</v>
      </c>
      <c r="CL55" s="127" t="s">
        <v>19</v>
      </c>
      <c r="CM55" s="127" t="s">
        <v>87</v>
      </c>
    </row>
    <row r="56" s="7" customFormat="1" ht="16.5" customHeight="1">
      <c r="A56" s="115" t="s">
        <v>83</v>
      </c>
      <c r="B56" s="116"/>
      <c r="C56" s="117"/>
      <c r="D56" s="118" t="s">
        <v>88</v>
      </c>
      <c r="E56" s="118"/>
      <c r="F56" s="118"/>
      <c r="G56" s="118"/>
      <c r="H56" s="118"/>
      <c r="I56" s="119"/>
      <c r="J56" s="118" t="s">
        <v>89</v>
      </c>
      <c r="K56" s="118"/>
      <c r="L56" s="118"/>
      <c r="M56" s="118"/>
      <c r="N56" s="118"/>
      <c r="O56" s="118"/>
      <c r="P56" s="118"/>
      <c r="Q56" s="118"/>
      <c r="R56" s="118"/>
      <c r="S56" s="118"/>
      <c r="T56" s="118"/>
      <c r="U56" s="118"/>
      <c r="V56" s="118"/>
      <c r="W56" s="118"/>
      <c r="X56" s="118"/>
      <c r="Y56" s="118"/>
      <c r="Z56" s="118"/>
      <c r="AA56" s="118"/>
      <c r="AB56" s="118"/>
      <c r="AC56" s="118"/>
      <c r="AD56" s="118"/>
      <c r="AE56" s="118"/>
      <c r="AF56" s="118"/>
      <c r="AG56" s="120">
        <f>'1 - 1 - Sanace'!J30</f>
        <v>0</v>
      </c>
      <c r="AH56" s="119"/>
      <c r="AI56" s="119"/>
      <c r="AJ56" s="119"/>
      <c r="AK56" s="119"/>
      <c r="AL56" s="119"/>
      <c r="AM56" s="119"/>
      <c r="AN56" s="120">
        <f>SUM(AG56,AT56)</f>
        <v>0</v>
      </c>
      <c r="AO56" s="119"/>
      <c r="AP56" s="119"/>
      <c r="AQ56" s="121" t="s">
        <v>85</v>
      </c>
      <c r="AR56" s="122"/>
      <c r="AS56" s="123">
        <v>0</v>
      </c>
      <c r="AT56" s="124">
        <f>ROUND(SUM(AV56:AW56),2)</f>
        <v>0</v>
      </c>
      <c r="AU56" s="125">
        <f>'1 - 1 - Sanace'!P111</f>
        <v>0</v>
      </c>
      <c r="AV56" s="124">
        <f>'1 - 1 - Sanace'!J33</f>
        <v>0</v>
      </c>
      <c r="AW56" s="124">
        <f>'1 - 1 - Sanace'!J34</f>
        <v>0</v>
      </c>
      <c r="AX56" s="124">
        <f>'1 - 1 - Sanace'!J35</f>
        <v>0</v>
      </c>
      <c r="AY56" s="124">
        <f>'1 - 1 - Sanace'!J36</f>
        <v>0</v>
      </c>
      <c r="AZ56" s="124">
        <f>'1 - 1 - Sanace'!F33</f>
        <v>0</v>
      </c>
      <c r="BA56" s="124">
        <f>'1 - 1 - Sanace'!F34</f>
        <v>0</v>
      </c>
      <c r="BB56" s="124">
        <f>'1 - 1 - Sanace'!F35</f>
        <v>0</v>
      </c>
      <c r="BC56" s="124">
        <f>'1 - 1 - Sanace'!F36</f>
        <v>0</v>
      </c>
      <c r="BD56" s="126">
        <f>'1 - 1 - Sanace'!F37</f>
        <v>0</v>
      </c>
      <c r="BE56" s="7"/>
      <c r="BT56" s="127" t="s">
        <v>21</v>
      </c>
      <c r="BV56" s="127" t="s">
        <v>81</v>
      </c>
      <c r="BW56" s="127" t="s">
        <v>90</v>
      </c>
      <c r="BX56" s="127" t="s">
        <v>5</v>
      </c>
      <c r="CL56" s="127" t="s">
        <v>19</v>
      </c>
      <c r="CM56" s="127" t="s">
        <v>87</v>
      </c>
    </row>
    <row r="57" s="7" customFormat="1" ht="16.5" customHeight="1">
      <c r="A57" s="115" t="s">
        <v>83</v>
      </c>
      <c r="B57" s="116"/>
      <c r="C57" s="117"/>
      <c r="D57" s="118" t="s">
        <v>91</v>
      </c>
      <c r="E57" s="118"/>
      <c r="F57" s="118"/>
      <c r="G57" s="118"/>
      <c r="H57" s="118"/>
      <c r="I57" s="119"/>
      <c r="J57" s="118" t="s">
        <v>92</v>
      </c>
      <c r="K57" s="118"/>
      <c r="L57" s="118"/>
      <c r="M57" s="118"/>
      <c r="N57" s="118"/>
      <c r="O57" s="118"/>
      <c r="P57" s="118"/>
      <c r="Q57" s="118"/>
      <c r="R57" s="118"/>
      <c r="S57" s="118"/>
      <c r="T57" s="118"/>
      <c r="U57" s="118"/>
      <c r="V57" s="118"/>
      <c r="W57" s="118"/>
      <c r="X57" s="118"/>
      <c r="Y57" s="118"/>
      <c r="Z57" s="118"/>
      <c r="AA57" s="118"/>
      <c r="AB57" s="118"/>
      <c r="AC57" s="118"/>
      <c r="AD57" s="118"/>
      <c r="AE57" s="118"/>
      <c r="AF57" s="118"/>
      <c r="AG57" s="120">
        <f>'1 - 2 - Oprava střechy'!J30</f>
        <v>0</v>
      </c>
      <c r="AH57" s="119"/>
      <c r="AI57" s="119"/>
      <c r="AJ57" s="119"/>
      <c r="AK57" s="119"/>
      <c r="AL57" s="119"/>
      <c r="AM57" s="119"/>
      <c r="AN57" s="120">
        <f>SUM(AG57,AT57)</f>
        <v>0</v>
      </c>
      <c r="AO57" s="119"/>
      <c r="AP57" s="119"/>
      <c r="AQ57" s="121" t="s">
        <v>85</v>
      </c>
      <c r="AR57" s="122"/>
      <c r="AS57" s="123">
        <v>0</v>
      </c>
      <c r="AT57" s="124">
        <f>ROUND(SUM(AV57:AW57),2)</f>
        <v>0</v>
      </c>
      <c r="AU57" s="125">
        <f>'1 - 2 - Oprava střechy'!P89</f>
        <v>0</v>
      </c>
      <c r="AV57" s="124">
        <f>'1 - 2 - Oprava střechy'!J33</f>
        <v>0</v>
      </c>
      <c r="AW57" s="124">
        <f>'1 - 2 - Oprava střechy'!J34</f>
        <v>0</v>
      </c>
      <c r="AX57" s="124">
        <f>'1 - 2 - Oprava střechy'!J35</f>
        <v>0</v>
      </c>
      <c r="AY57" s="124">
        <f>'1 - 2 - Oprava střechy'!J36</f>
        <v>0</v>
      </c>
      <c r="AZ57" s="124">
        <f>'1 - 2 - Oprava střechy'!F33</f>
        <v>0</v>
      </c>
      <c r="BA57" s="124">
        <f>'1 - 2 - Oprava střechy'!F34</f>
        <v>0</v>
      </c>
      <c r="BB57" s="124">
        <f>'1 - 2 - Oprava střechy'!F35</f>
        <v>0</v>
      </c>
      <c r="BC57" s="124">
        <f>'1 - 2 - Oprava střechy'!F36</f>
        <v>0</v>
      </c>
      <c r="BD57" s="126">
        <f>'1 - 2 - Oprava střechy'!F37</f>
        <v>0</v>
      </c>
      <c r="BE57" s="7"/>
      <c r="BT57" s="127" t="s">
        <v>21</v>
      </c>
      <c r="BV57" s="127" t="s">
        <v>81</v>
      </c>
      <c r="BW57" s="127" t="s">
        <v>93</v>
      </c>
      <c r="BX57" s="127" t="s">
        <v>5</v>
      </c>
      <c r="CL57" s="127" t="s">
        <v>19</v>
      </c>
      <c r="CM57" s="127" t="s">
        <v>87</v>
      </c>
    </row>
    <row r="58" s="7" customFormat="1" ht="24.75" customHeight="1">
      <c r="A58" s="115" t="s">
        <v>83</v>
      </c>
      <c r="B58" s="116"/>
      <c r="C58" s="117"/>
      <c r="D58" s="118" t="s">
        <v>94</v>
      </c>
      <c r="E58" s="118"/>
      <c r="F58" s="118"/>
      <c r="G58" s="118"/>
      <c r="H58" s="118"/>
      <c r="I58" s="119"/>
      <c r="J58" s="118" t="s">
        <v>95</v>
      </c>
      <c r="K58" s="118"/>
      <c r="L58" s="118"/>
      <c r="M58" s="118"/>
      <c r="N58" s="118"/>
      <c r="O58" s="118"/>
      <c r="P58" s="118"/>
      <c r="Q58" s="118"/>
      <c r="R58" s="118"/>
      <c r="S58" s="118"/>
      <c r="T58" s="118"/>
      <c r="U58" s="118"/>
      <c r="V58" s="118"/>
      <c r="W58" s="118"/>
      <c r="X58" s="118"/>
      <c r="Y58" s="118"/>
      <c r="Z58" s="118"/>
      <c r="AA58" s="118"/>
      <c r="AB58" s="118"/>
      <c r="AC58" s="118"/>
      <c r="AD58" s="118"/>
      <c r="AE58" s="118"/>
      <c r="AF58" s="118"/>
      <c r="AG58" s="120">
        <f>'2 - 1 - Venkovní úpravy p...'!J30</f>
        <v>0</v>
      </c>
      <c r="AH58" s="119"/>
      <c r="AI58" s="119"/>
      <c r="AJ58" s="119"/>
      <c r="AK58" s="119"/>
      <c r="AL58" s="119"/>
      <c r="AM58" s="119"/>
      <c r="AN58" s="120">
        <f>SUM(AG58,AT58)</f>
        <v>0</v>
      </c>
      <c r="AO58" s="119"/>
      <c r="AP58" s="119"/>
      <c r="AQ58" s="121" t="s">
        <v>85</v>
      </c>
      <c r="AR58" s="122"/>
      <c r="AS58" s="123">
        <v>0</v>
      </c>
      <c r="AT58" s="124">
        <f>ROUND(SUM(AV58:AW58),2)</f>
        <v>0</v>
      </c>
      <c r="AU58" s="125">
        <f>'2 - 1 - Venkovní úpravy p...'!P117</f>
        <v>0</v>
      </c>
      <c r="AV58" s="124">
        <f>'2 - 1 - Venkovní úpravy p...'!J33</f>
        <v>0</v>
      </c>
      <c r="AW58" s="124">
        <f>'2 - 1 - Venkovní úpravy p...'!J34</f>
        <v>0</v>
      </c>
      <c r="AX58" s="124">
        <f>'2 - 1 - Venkovní úpravy p...'!J35</f>
        <v>0</v>
      </c>
      <c r="AY58" s="124">
        <f>'2 - 1 - Venkovní úpravy p...'!J36</f>
        <v>0</v>
      </c>
      <c r="AZ58" s="124">
        <f>'2 - 1 - Venkovní úpravy p...'!F33</f>
        <v>0</v>
      </c>
      <c r="BA58" s="124">
        <f>'2 - 1 - Venkovní úpravy p...'!F34</f>
        <v>0</v>
      </c>
      <c r="BB58" s="124">
        <f>'2 - 1 - Venkovní úpravy p...'!F35</f>
        <v>0</v>
      </c>
      <c r="BC58" s="124">
        <f>'2 - 1 - Venkovní úpravy p...'!F36</f>
        <v>0</v>
      </c>
      <c r="BD58" s="126">
        <f>'2 - 1 - Venkovní úpravy p...'!F37</f>
        <v>0</v>
      </c>
      <c r="BE58" s="7"/>
      <c r="BT58" s="127" t="s">
        <v>21</v>
      </c>
      <c r="BV58" s="127" t="s">
        <v>81</v>
      </c>
      <c r="BW58" s="127" t="s">
        <v>96</v>
      </c>
      <c r="BX58" s="127" t="s">
        <v>5</v>
      </c>
      <c r="CL58" s="127" t="s">
        <v>19</v>
      </c>
      <c r="CM58" s="127" t="s">
        <v>87</v>
      </c>
    </row>
    <row r="59" s="7" customFormat="1" ht="16.5" customHeight="1">
      <c r="A59" s="115" t="s">
        <v>83</v>
      </c>
      <c r="B59" s="116"/>
      <c r="C59" s="117"/>
      <c r="D59" s="118" t="s">
        <v>97</v>
      </c>
      <c r="E59" s="118"/>
      <c r="F59" s="118"/>
      <c r="G59" s="118"/>
      <c r="H59" s="118"/>
      <c r="I59" s="119"/>
      <c r="J59" s="118" t="s">
        <v>98</v>
      </c>
      <c r="K59" s="118"/>
      <c r="L59" s="118"/>
      <c r="M59" s="118"/>
      <c r="N59" s="118"/>
      <c r="O59" s="118"/>
      <c r="P59" s="118"/>
      <c r="Q59" s="118"/>
      <c r="R59" s="118"/>
      <c r="S59" s="118"/>
      <c r="T59" s="118"/>
      <c r="U59" s="118"/>
      <c r="V59" s="118"/>
      <c r="W59" s="118"/>
      <c r="X59" s="118"/>
      <c r="Y59" s="118"/>
      <c r="Z59" s="118"/>
      <c r="AA59" s="118"/>
      <c r="AB59" s="118"/>
      <c r="AC59" s="118"/>
      <c r="AD59" s="118"/>
      <c r="AE59" s="118"/>
      <c r="AF59" s="118"/>
      <c r="AG59" s="120">
        <f>'2 - 2 - Vodovodní přípojka'!J30</f>
        <v>0</v>
      </c>
      <c r="AH59" s="119"/>
      <c r="AI59" s="119"/>
      <c r="AJ59" s="119"/>
      <c r="AK59" s="119"/>
      <c r="AL59" s="119"/>
      <c r="AM59" s="119"/>
      <c r="AN59" s="120">
        <f>SUM(AG59,AT59)</f>
        <v>0</v>
      </c>
      <c r="AO59" s="119"/>
      <c r="AP59" s="119"/>
      <c r="AQ59" s="121" t="s">
        <v>85</v>
      </c>
      <c r="AR59" s="122"/>
      <c r="AS59" s="123">
        <v>0</v>
      </c>
      <c r="AT59" s="124">
        <f>ROUND(SUM(AV59:AW59),2)</f>
        <v>0</v>
      </c>
      <c r="AU59" s="125">
        <f>'2 - 2 - Vodovodní přípojka'!P104</f>
        <v>0</v>
      </c>
      <c r="AV59" s="124">
        <f>'2 - 2 - Vodovodní přípojka'!J33</f>
        <v>0</v>
      </c>
      <c r="AW59" s="124">
        <f>'2 - 2 - Vodovodní přípojka'!J34</f>
        <v>0</v>
      </c>
      <c r="AX59" s="124">
        <f>'2 - 2 - Vodovodní přípojka'!J35</f>
        <v>0</v>
      </c>
      <c r="AY59" s="124">
        <f>'2 - 2 - Vodovodní přípojka'!J36</f>
        <v>0</v>
      </c>
      <c r="AZ59" s="124">
        <f>'2 - 2 - Vodovodní přípojka'!F33</f>
        <v>0</v>
      </c>
      <c r="BA59" s="124">
        <f>'2 - 2 - Vodovodní přípojka'!F34</f>
        <v>0</v>
      </c>
      <c r="BB59" s="124">
        <f>'2 - 2 - Vodovodní přípojka'!F35</f>
        <v>0</v>
      </c>
      <c r="BC59" s="124">
        <f>'2 - 2 - Vodovodní přípojka'!F36</f>
        <v>0</v>
      </c>
      <c r="BD59" s="126">
        <f>'2 - 2 - Vodovodní přípojka'!F37</f>
        <v>0</v>
      </c>
      <c r="BE59" s="7"/>
      <c r="BT59" s="127" t="s">
        <v>21</v>
      </c>
      <c r="BV59" s="127" t="s">
        <v>81</v>
      </c>
      <c r="BW59" s="127" t="s">
        <v>99</v>
      </c>
      <c r="BX59" s="127" t="s">
        <v>5</v>
      </c>
      <c r="CL59" s="127" t="s">
        <v>19</v>
      </c>
      <c r="CM59" s="127" t="s">
        <v>87</v>
      </c>
    </row>
    <row r="60" s="7" customFormat="1" ht="16.5" customHeight="1">
      <c r="A60" s="115" t="s">
        <v>83</v>
      </c>
      <c r="B60" s="116"/>
      <c r="C60" s="117"/>
      <c r="D60" s="118" t="s">
        <v>100</v>
      </c>
      <c r="E60" s="118"/>
      <c r="F60" s="118"/>
      <c r="G60" s="118"/>
      <c r="H60" s="118"/>
      <c r="I60" s="119"/>
      <c r="J60" s="118" t="s">
        <v>101</v>
      </c>
      <c r="K60" s="118"/>
      <c r="L60" s="118"/>
      <c r="M60" s="118"/>
      <c r="N60" s="118"/>
      <c r="O60" s="118"/>
      <c r="P60" s="118"/>
      <c r="Q60" s="118"/>
      <c r="R60" s="118"/>
      <c r="S60" s="118"/>
      <c r="T60" s="118"/>
      <c r="U60" s="118"/>
      <c r="V60" s="118"/>
      <c r="W60" s="118"/>
      <c r="X60" s="118"/>
      <c r="Y60" s="118"/>
      <c r="Z60" s="118"/>
      <c r="AA60" s="118"/>
      <c r="AB60" s="118"/>
      <c r="AC60" s="118"/>
      <c r="AD60" s="118"/>
      <c r="AE60" s="118"/>
      <c r="AF60" s="118"/>
      <c r="AG60" s="120">
        <f>'3 - Výtah'!J30</f>
        <v>0</v>
      </c>
      <c r="AH60" s="119"/>
      <c r="AI60" s="119"/>
      <c r="AJ60" s="119"/>
      <c r="AK60" s="119"/>
      <c r="AL60" s="119"/>
      <c r="AM60" s="119"/>
      <c r="AN60" s="120">
        <f>SUM(AG60,AT60)</f>
        <v>0</v>
      </c>
      <c r="AO60" s="119"/>
      <c r="AP60" s="119"/>
      <c r="AQ60" s="121" t="s">
        <v>85</v>
      </c>
      <c r="AR60" s="122"/>
      <c r="AS60" s="123">
        <v>0</v>
      </c>
      <c r="AT60" s="124">
        <f>ROUND(SUM(AV60:AW60),2)</f>
        <v>0</v>
      </c>
      <c r="AU60" s="125">
        <f>'3 - Výtah'!P81</f>
        <v>0</v>
      </c>
      <c r="AV60" s="124">
        <f>'3 - Výtah'!J33</f>
        <v>0</v>
      </c>
      <c r="AW60" s="124">
        <f>'3 - Výtah'!J34</f>
        <v>0</v>
      </c>
      <c r="AX60" s="124">
        <f>'3 - Výtah'!J35</f>
        <v>0</v>
      </c>
      <c r="AY60" s="124">
        <f>'3 - Výtah'!J36</f>
        <v>0</v>
      </c>
      <c r="AZ60" s="124">
        <f>'3 - Výtah'!F33</f>
        <v>0</v>
      </c>
      <c r="BA60" s="124">
        <f>'3 - Výtah'!F34</f>
        <v>0</v>
      </c>
      <c r="BB60" s="124">
        <f>'3 - Výtah'!F35</f>
        <v>0</v>
      </c>
      <c r="BC60" s="124">
        <f>'3 - Výtah'!F36</f>
        <v>0</v>
      </c>
      <c r="BD60" s="126">
        <f>'3 - Výtah'!F37</f>
        <v>0</v>
      </c>
      <c r="BE60" s="7"/>
      <c r="BT60" s="127" t="s">
        <v>21</v>
      </c>
      <c r="BV60" s="127" t="s">
        <v>81</v>
      </c>
      <c r="BW60" s="127" t="s">
        <v>102</v>
      </c>
      <c r="BX60" s="127" t="s">
        <v>5</v>
      </c>
      <c r="CL60" s="127" t="s">
        <v>19</v>
      </c>
      <c r="CM60" s="127" t="s">
        <v>87</v>
      </c>
    </row>
    <row r="61" s="7" customFormat="1" ht="16.5" customHeight="1">
      <c r="A61" s="7"/>
      <c r="B61" s="116"/>
      <c r="C61" s="117"/>
      <c r="D61" s="118" t="s">
        <v>103</v>
      </c>
      <c r="E61" s="118"/>
      <c r="F61" s="118"/>
      <c r="G61" s="118"/>
      <c r="H61" s="118"/>
      <c r="I61" s="119"/>
      <c r="J61" s="118" t="s">
        <v>104</v>
      </c>
      <c r="K61" s="118"/>
      <c r="L61" s="118"/>
      <c r="M61" s="118"/>
      <c r="N61" s="118"/>
      <c r="O61" s="118"/>
      <c r="P61" s="118"/>
      <c r="Q61" s="118"/>
      <c r="R61" s="118"/>
      <c r="S61" s="118"/>
      <c r="T61" s="118"/>
      <c r="U61" s="118"/>
      <c r="V61" s="118"/>
      <c r="W61" s="118"/>
      <c r="X61" s="118"/>
      <c r="Y61" s="118"/>
      <c r="Z61" s="118"/>
      <c r="AA61" s="118"/>
      <c r="AB61" s="118"/>
      <c r="AC61" s="118"/>
      <c r="AD61" s="118"/>
      <c r="AE61" s="118"/>
      <c r="AF61" s="118"/>
      <c r="AG61" s="128">
        <f>ROUND(SUM(AG62:AG64),2)</f>
        <v>0</v>
      </c>
      <c r="AH61" s="119"/>
      <c r="AI61" s="119"/>
      <c r="AJ61" s="119"/>
      <c r="AK61" s="119"/>
      <c r="AL61" s="119"/>
      <c r="AM61" s="119"/>
      <c r="AN61" s="120">
        <f>SUM(AG61,AT61)</f>
        <v>0</v>
      </c>
      <c r="AO61" s="119"/>
      <c r="AP61" s="119"/>
      <c r="AQ61" s="121" t="s">
        <v>85</v>
      </c>
      <c r="AR61" s="122"/>
      <c r="AS61" s="123">
        <f>ROUND(SUM(AS62:AS64),2)</f>
        <v>0</v>
      </c>
      <c r="AT61" s="124">
        <f>ROUND(SUM(AV61:AW61),2)</f>
        <v>0</v>
      </c>
      <c r="AU61" s="125">
        <f>ROUND(SUM(AU62:AU64),5)</f>
        <v>0</v>
      </c>
      <c r="AV61" s="124">
        <f>ROUND(AZ61*L29,2)</f>
        <v>0</v>
      </c>
      <c r="AW61" s="124">
        <f>ROUND(BA61*L30,2)</f>
        <v>0</v>
      </c>
      <c r="AX61" s="124">
        <f>ROUND(BB61*L29,2)</f>
        <v>0</v>
      </c>
      <c r="AY61" s="124">
        <f>ROUND(BC61*L30,2)</f>
        <v>0</v>
      </c>
      <c r="AZ61" s="124">
        <f>ROUND(SUM(AZ62:AZ64),2)</f>
        <v>0</v>
      </c>
      <c r="BA61" s="124">
        <f>ROUND(SUM(BA62:BA64),2)</f>
        <v>0</v>
      </c>
      <c r="BB61" s="124">
        <f>ROUND(SUM(BB62:BB64),2)</f>
        <v>0</v>
      </c>
      <c r="BC61" s="124">
        <f>ROUND(SUM(BC62:BC64),2)</f>
        <v>0</v>
      </c>
      <c r="BD61" s="126">
        <f>ROUND(SUM(BD62:BD64),2)</f>
        <v>0</v>
      </c>
      <c r="BE61" s="7"/>
      <c r="BS61" s="127" t="s">
        <v>78</v>
      </c>
      <c r="BT61" s="127" t="s">
        <v>21</v>
      </c>
      <c r="BU61" s="127" t="s">
        <v>80</v>
      </c>
      <c r="BV61" s="127" t="s">
        <v>81</v>
      </c>
      <c r="BW61" s="127" t="s">
        <v>105</v>
      </c>
      <c r="BX61" s="127" t="s">
        <v>5</v>
      </c>
      <c r="CL61" s="127" t="s">
        <v>19</v>
      </c>
      <c r="CM61" s="127" t="s">
        <v>87</v>
      </c>
    </row>
    <row r="62" s="4" customFormat="1" ht="16.5" customHeight="1">
      <c r="A62" s="115" t="s">
        <v>83</v>
      </c>
      <c r="B62" s="67"/>
      <c r="C62" s="129"/>
      <c r="D62" s="129"/>
      <c r="E62" s="130" t="s">
        <v>106</v>
      </c>
      <c r="F62" s="130"/>
      <c r="G62" s="130"/>
      <c r="H62" s="130"/>
      <c r="I62" s="130"/>
      <c r="J62" s="129"/>
      <c r="K62" s="130" t="s">
        <v>107</v>
      </c>
      <c r="L62" s="130"/>
      <c r="M62" s="130"/>
      <c r="N62" s="130"/>
      <c r="O62" s="130"/>
      <c r="P62" s="130"/>
      <c r="Q62" s="130"/>
      <c r="R62" s="130"/>
      <c r="S62" s="130"/>
      <c r="T62" s="130"/>
      <c r="U62" s="130"/>
      <c r="V62" s="130"/>
      <c r="W62" s="130"/>
      <c r="X62" s="130"/>
      <c r="Y62" s="130"/>
      <c r="Z62" s="130"/>
      <c r="AA62" s="130"/>
      <c r="AB62" s="130"/>
      <c r="AC62" s="130"/>
      <c r="AD62" s="130"/>
      <c r="AE62" s="130"/>
      <c r="AF62" s="130"/>
      <c r="AG62" s="131">
        <f>'4.1 - ZTI -PD 04-2020 - B...'!J32</f>
        <v>0</v>
      </c>
      <c r="AH62" s="129"/>
      <c r="AI62" s="129"/>
      <c r="AJ62" s="129"/>
      <c r="AK62" s="129"/>
      <c r="AL62" s="129"/>
      <c r="AM62" s="129"/>
      <c r="AN62" s="131">
        <f>SUM(AG62,AT62)</f>
        <v>0</v>
      </c>
      <c r="AO62" s="129"/>
      <c r="AP62" s="129"/>
      <c r="AQ62" s="132" t="s">
        <v>108</v>
      </c>
      <c r="AR62" s="69"/>
      <c r="AS62" s="133">
        <v>0</v>
      </c>
      <c r="AT62" s="134">
        <f>ROUND(SUM(AV62:AW62),2)</f>
        <v>0</v>
      </c>
      <c r="AU62" s="135">
        <f>'4.1 - ZTI -PD 04-2020 - B...'!P88</f>
        <v>0</v>
      </c>
      <c r="AV62" s="134">
        <f>'4.1 - ZTI -PD 04-2020 - B...'!J35</f>
        <v>0</v>
      </c>
      <c r="AW62" s="134">
        <f>'4.1 - ZTI -PD 04-2020 - B...'!J36</f>
        <v>0</v>
      </c>
      <c r="AX62" s="134">
        <f>'4.1 - ZTI -PD 04-2020 - B...'!J37</f>
        <v>0</v>
      </c>
      <c r="AY62" s="134">
        <f>'4.1 - ZTI -PD 04-2020 - B...'!J38</f>
        <v>0</v>
      </c>
      <c r="AZ62" s="134">
        <f>'4.1 - ZTI -PD 04-2020 - B...'!F35</f>
        <v>0</v>
      </c>
      <c r="BA62" s="134">
        <f>'4.1 - ZTI -PD 04-2020 - B...'!F36</f>
        <v>0</v>
      </c>
      <c r="BB62" s="134">
        <f>'4.1 - ZTI -PD 04-2020 - B...'!F37</f>
        <v>0</v>
      </c>
      <c r="BC62" s="134">
        <f>'4.1 - ZTI -PD 04-2020 - B...'!F38</f>
        <v>0</v>
      </c>
      <c r="BD62" s="136">
        <f>'4.1 - ZTI -PD 04-2020 - B...'!F39</f>
        <v>0</v>
      </c>
      <c r="BE62" s="4"/>
      <c r="BT62" s="137" t="s">
        <v>87</v>
      </c>
      <c r="BV62" s="137" t="s">
        <v>81</v>
      </c>
      <c r="BW62" s="137" t="s">
        <v>109</v>
      </c>
      <c r="BX62" s="137" t="s">
        <v>105</v>
      </c>
      <c r="CL62" s="137" t="s">
        <v>19</v>
      </c>
    </row>
    <row r="63" s="4" customFormat="1" ht="23.25" customHeight="1">
      <c r="A63" s="115" t="s">
        <v>83</v>
      </c>
      <c r="B63" s="67"/>
      <c r="C63" s="129"/>
      <c r="D63" s="129"/>
      <c r="E63" s="130" t="s">
        <v>110</v>
      </c>
      <c r="F63" s="130"/>
      <c r="G63" s="130"/>
      <c r="H63" s="130"/>
      <c r="I63" s="130"/>
      <c r="J63" s="129"/>
      <c r="K63" s="130" t="s">
        <v>111</v>
      </c>
      <c r="L63" s="130"/>
      <c r="M63" s="130"/>
      <c r="N63" s="130"/>
      <c r="O63" s="130"/>
      <c r="P63" s="130"/>
      <c r="Q63" s="130"/>
      <c r="R63" s="130"/>
      <c r="S63" s="130"/>
      <c r="T63" s="130"/>
      <c r="U63" s="130"/>
      <c r="V63" s="130"/>
      <c r="W63" s="130"/>
      <c r="X63" s="130"/>
      <c r="Y63" s="130"/>
      <c r="Z63" s="130"/>
      <c r="AA63" s="130"/>
      <c r="AB63" s="130"/>
      <c r="AC63" s="130"/>
      <c r="AD63" s="130"/>
      <c r="AE63" s="130"/>
      <c r="AF63" s="130"/>
      <c r="AG63" s="131">
        <f>'4.2 - ZTI -PD - Ing. Mudr...'!J32</f>
        <v>0</v>
      </c>
      <c r="AH63" s="129"/>
      <c r="AI63" s="129"/>
      <c r="AJ63" s="129"/>
      <c r="AK63" s="129"/>
      <c r="AL63" s="129"/>
      <c r="AM63" s="129"/>
      <c r="AN63" s="131">
        <f>SUM(AG63,AT63)</f>
        <v>0</v>
      </c>
      <c r="AO63" s="129"/>
      <c r="AP63" s="129"/>
      <c r="AQ63" s="132" t="s">
        <v>108</v>
      </c>
      <c r="AR63" s="69"/>
      <c r="AS63" s="133">
        <v>0</v>
      </c>
      <c r="AT63" s="134">
        <f>ROUND(SUM(AV63:AW63),2)</f>
        <v>0</v>
      </c>
      <c r="AU63" s="135">
        <f>'4.2 - ZTI -PD - Ing. Mudr...'!P88</f>
        <v>0</v>
      </c>
      <c r="AV63" s="134">
        <f>'4.2 - ZTI -PD - Ing. Mudr...'!J35</f>
        <v>0</v>
      </c>
      <c r="AW63" s="134">
        <f>'4.2 - ZTI -PD - Ing. Mudr...'!J36</f>
        <v>0</v>
      </c>
      <c r="AX63" s="134">
        <f>'4.2 - ZTI -PD - Ing. Mudr...'!J37</f>
        <v>0</v>
      </c>
      <c r="AY63" s="134">
        <f>'4.2 - ZTI -PD - Ing. Mudr...'!J38</f>
        <v>0</v>
      </c>
      <c r="AZ63" s="134">
        <f>'4.2 - ZTI -PD - Ing. Mudr...'!F35</f>
        <v>0</v>
      </c>
      <c r="BA63" s="134">
        <f>'4.2 - ZTI -PD - Ing. Mudr...'!F36</f>
        <v>0</v>
      </c>
      <c r="BB63" s="134">
        <f>'4.2 - ZTI -PD - Ing. Mudr...'!F37</f>
        <v>0</v>
      </c>
      <c r="BC63" s="134">
        <f>'4.2 - ZTI -PD - Ing. Mudr...'!F38</f>
        <v>0</v>
      </c>
      <c r="BD63" s="136">
        <f>'4.2 - ZTI -PD - Ing. Mudr...'!F39</f>
        <v>0</v>
      </c>
      <c r="BE63" s="4"/>
      <c r="BT63" s="137" t="s">
        <v>87</v>
      </c>
      <c r="BV63" s="137" t="s">
        <v>81</v>
      </c>
      <c r="BW63" s="137" t="s">
        <v>112</v>
      </c>
      <c r="BX63" s="137" t="s">
        <v>105</v>
      </c>
      <c r="CL63" s="137" t="s">
        <v>19</v>
      </c>
    </row>
    <row r="64" s="4" customFormat="1" ht="16.5" customHeight="1">
      <c r="A64" s="115" t="s">
        <v>83</v>
      </c>
      <c r="B64" s="67"/>
      <c r="C64" s="129"/>
      <c r="D64" s="129"/>
      <c r="E64" s="130" t="s">
        <v>113</v>
      </c>
      <c r="F64" s="130"/>
      <c r="G64" s="130"/>
      <c r="H64" s="130"/>
      <c r="I64" s="130"/>
      <c r="J64" s="129"/>
      <c r="K64" s="130" t="s">
        <v>114</v>
      </c>
      <c r="L64" s="130"/>
      <c r="M64" s="130"/>
      <c r="N64" s="130"/>
      <c r="O64" s="130"/>
      <c r="P64" s="130"/>
      <c r="Q64" s="130"/>
      <c r="R64" s="130"/>
      <c r="S64" s="130"/>
      <c r="T64" s="130"/>
      <c r="U64" s="130"/>
      <c r="V64" s="130"/>
      <c r="W64" s="130"/>
      <c r="X64" s="130"/>
      <c r="Y64" s="130"/>
      <c r="Z64" s="130"/>
      <c r="AA64" s="130"/>
      <c r="AB64" s="130"/>
      <c r="AC64" s="130"/>
      <c r="AD64" s="130"/>
      <c r="AE64" s="130"/>
      <c r="AF64" s="130"/>
      <c r="AG64" s="131">
        <f>'4.3 - ZTI - Zařizovací př...'!J32</f>
        <v>0</v>
      </c>
      <c r="AH64" s="129"/>
      <c r="AI64" s="129"/>
      <c r="AJ64" s="129"/>
      <c r="AK64" s="129"/>
      <c r="AL64" s="129"/>
      <c r="AM64" s="129"/>
      <c r="AN64" s="131">
        <f>SUM(AG64,AT64)</f>
        <v>0</v>
      </c>
      <c r="AO64" s="129"/>
      <c r="AP64" s="129"/>
      <c r="AQ64" s="132" t="s">
        <v>108</v>
      </c>
      <c r="AR64" s="69"/>
      <c r="AS64" s="133">
        <v>0</v>
      </c>
      <c r="AT64" s="134">
        <f>ROUND(SUM(AV64:AW64),2)</f>
        <v>0</v>
      </c>
      <c r="AU64" s="135">
        <f>'4.3 - ZTI - Zařizovací př...'!P90</f>
        <v>0</v>
      </c>
      <c r="AV64" s="134">
        <f>'4.3 - ZTI - Zařizovací př...'!J35</f>
        <v>0</v>
      </c>
      <c r="AW64" s="134">
        <f>'4.3 - ZTI - Zařizovací př...'!J36</f>
        <v>0</v>
      </c>
      <c r="AX64" s="134">
        <f>'4.3 - ZTI - Zařizovací př...'!J37</f>
        <v>0</v>
      </c>
      <c r="AY64" s="134">
        <f>'4.3 - ZTI - Zařizovací př...'!J38</f>
        <v>0</v>
      </c>
      <c r="AZ64" s="134">
        <f>'4.3 - ZTI - Zařizovací př...'!F35</f>
        <v>0</v>
      </c>
      <c r="BA64" s="134">
        <f>'4.3 - ZTI - Zařizovací př...'!F36</f>
        <v>0</v>
      </c>
      <c r="BB64" s="134">
        <f>'4.3 - ZTI - Zařizovací př...'!F37</f>
        <v>0</v>
      </c>
      <c r="BC64" s="134">
        <f>'4.3 - ZTI - Zařizovací př...'!F38</f>
        <v>0</v>
      </c>
      <c r="BD64" s="136">
        <f>'4.3 - ZTI - Zařizovací př...'!F39</f>
        <v>0</v>
      </c>
      <c r="BE64" s="4"/>
      <c r="BT64" s="137" t="s">
        <v>87</v>
      </c>
      <c r="BV64" s="137" t="s">
        <v>81</v>
      </c>
      <c r="BW64" s="137" t="s">
        <v>115</v>
      </c>
      <c r="BX64" s="137" t="s">
        <v>105</v>
      </c>
      <c r="CL64" s="137" t="s">
        <v>19</v>
      </c>
    </row>
    <row r="65" s="7" customFormat="1" ht="16.5" customHeight="1">
      <c r="A65" s="115" t="s">
        <v>83</v>
      </c>
      <c r="B65" s="116"/>
      <c r="C65" s="117"/>
      <c r="D65" s="118" t="s">
        <v>116</v>
      </c>
      <c r="E65" s="118"/>
      <c r="F65" s="118"/>
      <c r="G65" s="118"/>
      <c r="H65" s="118"/>
      <c r="I65" s="119"/>
      <c r="J65" s="118" t="s">
        <v>117</v>
      </c>
      <c r="K65" s="118"/>
      <c r="L65" s="118"/>
      <c r="M65" s="118"/>
      <c r="N65" s="118"/>
      <c r="O65" s="118"/>
      <c r="P65" s="118"/>
      <c r="Q65" s="118"/>
      <c r="R65" s="118"/>
      <c r="S65" s="118"/>
      <c r="T65" s="118"/>
      <c r="U65" s="118"/>
      <c r="V65" s="118"/>
      <c r="W65" s="118"/>
      <c r="X65" s="118"/>
      <c r="Y65" s="118"/>
      <c r="Z65" s="118"/>
      <c r="AA65" s="118"/>
      <c r="AB65" s="118"/>
      <c r="AC65" s="118"/>
      <c r="AD65" s="118"/>
      <c r="AE65" s="118"/>
      <c r="AF65" s="118"/>
      <c r="AG65" s="120">
        <f>'5 - Vnitřní plynovod'!J30</f>
        <v>0</v>
      </c>
      <c r="AH65" s="119"/>
      <c r="AI65" s="119"/>
      <c r="AJ65" s="119"/>
      <c r="AK65" s="119"/>
      <c r="AL65" s="119"/>
      <c r="AM65" s="119"/>
      <c r="AN65" s="120">
        <f>SUM(AG65,AT65)</f>
        <v>0</v>
      </c>
      <c r="AO65" s="119"/>
      <c r="AP65" s="119"/>
      <c r="AQ65" s="121" t="s">
        <v>85</v>
      </c>
      <c r="AR65" s="122"/>
      <c r="AS65" s="123">
        <v>0</v>
      </c>
      <c r="AT65" s="124">
        <f>ROUND(SUM(AV65:AW65),2)</f>
        <v>0</v>
      </c>
      <c r="AU65" s="125">
        <f>'5 - Vnitřní plynovod'!P81</f>
        <v>0</v>
      </c>
      <c r="AV65" s="124">
        <f>'5 - Vnitřní plynovod'!J33</f>
        <v>0</v>
      </c>
      <c r="AW65" s="124">
        <f>'5 - Vnitřní plynovod'!J34</f>
        <v>0</v>
      </c>
      <c r="AX65" s="124">
        <f>'5 - Vnitřní plynovod'!J35</f>
        <v>0</v>
      </c>
      <c r="AY65" s="124">
        <f>'5 - Vnitřní plynovod'!J36</f>
        <v>0</v>
      </c>
      <c r="AZ65" s="124">
        <f>'5 - Vnitřní plynovod'!F33</f>
        <v>0</v>
      </c>
      <c r="BA65" s="124">
        <f>'5 - Vnitřní plynovod'!F34</f>
        <v>0</v>
      </c>
      <c r="BB65" s="124">
        <f>'5 - Vnitřní plynovod'!F35</f>
        <v>0</v>
      </c>
      <c r="BC65" s="124">
        <f>'5 - Vnitřní plynovod'!F36</f>
        <v>0</v>
      </c>
      <c r="BD65" s="126">
        <f>'5 - Vnitřní plynovod'!F37</f>
        <v>0</v>
      </c>
      <c r="BE65" s="7"/>
      <c r="BT65" s="127" t="s">
        <v>21</v>
      </c>
      <c r="BV65" s="127" t="s">
        <v>81</v>
      </c>
      <c r="BW65" s="127" t="s">
        <v>118</v>
      </c>
      <c r="BX65" s="127" t="s">
        <v>5</v>
      </c>
      <c r="CL65" s="127" t="s">
        <v>19</v>
      </c>
      <c r="CM65" s="127" t="s">
        <v>87</v>
      </c>
    </row>
    <row r="66" s="7" customFormat="1" ht="16.5" customHeight="1">
      <c r="A66" s="115" t="s">
        <v>83</v>
      </c>
      <c r="B66" s="116"/>
      <c r="C66" s="117"/>
      <c r="D66" s="118" t="s">
        <v>119</v>
      </c>
      <c r="E66" s="118"/>
      <c r="F66" s="118"/>
      <c r="G66" s="118"/>
      <c r="H66" s="118"/>
      <c r="I66" s="119"/>
      <c r="J66" s="118" t="s">
        <v>120</v>
      </c>
      <c r="K66" s="118"/>
      <c r="L66" s="118"/>
      <c r="M66" s="118"/>
      <c r="N66" s="118"/>
      <c r="O66" s="118"/>
      <c r="P66" s="118"/>
      <c r="Q66" s="118"/>
      <c r="R66" s="118"/>
      <c r="S66" s="118"/>
      <c r="T66" s="118"/>
      <c r="U66" s="118"/>
      <c r="V66" s="118"/>
      <c r="W66" s="118"/>
      <c r="X66" s="118"/>
      <c r="Y66" s="118"/>
      <c r="Z66" s="118"/>
      <c r="AA66" s="118"/>
      <c r="AB66" s="118"/>
      <c r="AC66" s="118"/>
      <c r="AD66" s="118"/>
      <c r="AE66" s="118"/>
      <c r="AF66" s="118"/>
      <c r="AG66" s="120">
        <f>'6 - Vzduchotechnika'!J30</f>
        <v>0</v>
      </c>
      <c r="AH66" s="119"/>
      <c r="AI66" s="119"/>
      <c r="AJ66" s="119"/>
      <c r="AK66" s="119"/>
      <c r="AL66" s="119"/>
      <c r="AM66" s="119"/>
      <c r="AN66" s="120">
        <f>SUM(AG66,AT66)</f>
        <v>0</v>
      </c>
      <c r="AO66" s="119"/>
      <c r="AP66" s="119"/>
      <c r="AQ66" s="121" t="s">
        <v>85</v>
      </c>
      <c r="AR66" s="122"/>
      <c r="AS66" s="123">
        <v>0</v>
      </c>
      <c r="AT66" s="124">
        <f>ROUND(SUM(AV66:AW66),2)</f>
        <v>0</v>
      </c>
      <c r="AU66" s="125">
        <f>'6 - Vzduchotechnika'!P81</f>
        <v>0</v>
      </c>
      <c r="AV66" s="124">
        <f>'6 - Vzduchotechnika'!J33</f>
        <v>0</v>
      </c>
      <c r="AW66" s="124">
        <f>'6 - Vzduchotechnika'!J34</f>
        <v>0</v>
      </c>
      <c r="AX66" s="124">
        <f>'6 - Vzduchotechnika'!J35</f>
        <v>0</v>
      </c>
      <c r="AY66" s="124">
        <f>'6 - Vzduchotechnika'!J36</f>
        <v>0</v>
      </c>
      <c r="AZ66" s="124">
        <f>'6 - Vzduchotechnika'!F33</f>
        <v>0</v>
      </c>
      <c r="BA66" s="124">
        <f>'6 - Vzduchotechnika'!F34</f>
        <v>0</v>
      </c>
      <c r="BB66" s="124">
        <f>'6 - Vzduchotechnika'!F35</f>
        <v>0</v>
      </c>
      <c r="BC66" s="124">
        <f>'6 - Vzduchotechnika'!F36</f>
        <v>0</v>
      </c>
      <c r="BD66" s="126">
        <f>'6 - Vzduchotechnika'!F37</f>
        <v>0</v>
      </c>
      <c r="BE66" s="7"/>
      <c r="BT66" s="127" t="s">
        <v>21</v>
      </c>
      <c r="BV66" s="127" t="s">
        <v>81</v>
      </c>
      <c r="BW66" s="127" t="s">
        <v>121</v>
      </c>
      <c r="BX66" s="127" t="s">
        <v>5</v>
      </c>
      <c r="CL66" s="127" t="s">
        <v>19</v>
      </c>
      <c r="CM66" s="127" t="s">
        <v>87</v>
      </c>
    </row>
    <row r="67" s="7" customFormat="1" ht="16.5" customHeight="1">
      <c r="A67" s="115" t="s">
        <v>83</v>
      </c>
      <c r="B67" s="116"/>
      <c r="C67" s="117"/>
      <c r="D67" s="118" t="s">
        <v>122</v>
      </c>
      <c r="E67" s="118"/>
      <c r="F67" s="118"/>
      <c r="G67" s="118"/>
      <c r="H67" s="118"/>
      <c r="I67" s="119"/>
      <c r="J67" s="118" t="s">
        <v>123</v>
      </c>
      <c r="K67" s="118"/>
      <c r="L67" s="118"/>
      <c r="M67" s="118"/>
      <c r="N67" s="118"/>
      <c r="O67" s="118"/>
      <c r="P67" s="118"/>
      <c r="Q67" s="118"/>
      <c r="R67" s="118"/>
      <c r="S67" s="118"/>
      <c r="T67" s="118"/>
      <c r="U67" s="118"/>
      <c r="V67" s="118"/>
      <c r="W67" s="118"/>
      <c r="X67" s="118"/>
      <c r="Y67" s="118"/>
      <c r="Z67" s="118"/>
      <c r="AA67" s="118"/>
      <c r="AB67" s="118"/>
      <c r="AC67" s="118"/>
      <c r="AD67" s="118"/>
      <c r="AE67" s="118"/>
      <c r="AF67" s="118"/>
      <c r="AG67" s="120">
        <f>'7 - Ústřední vytápění'!J30</f>
        <v>0</v>
      </c>
      <c r="AH67" s="119"/>
      <c r="AI67" s="119"/>
      <c r="AJ67" s="119"/>
      <c r="AK67" s="119"/>
      <c r="AL67" s="119"/>
      <c r="AM67" s="119"/>
      <c r="AN67" s="120">
        <f>SUM(AG67,AT67)</f>
        <v>0</v>
      </c>
      <c r="AO67" s="119"/>
      <c r="AP67" s="119"/>
      <c r="AQ67" s="121" t="s">
        <v>85</v>
      </c>
      <c r="AR67" s="122"/>
      <c r="AS67" s="123">
        <v>0</v>
      </c>
      <c r="AT67" s="124">
        <f>ROUND(SUM(AV67:AW67),2)</f>
        <v>0</v>
      </c>
      <c r="AU67" s="125">
        <f>'7 - Ústřední vytápění'!P81</f>
        <v>0</v>
      </c>
      <c r="AV67" s="124">
        <f>'7 - Ústřední vytápění'!J33</f>
        <v>0</v>
      </c>
      <c r="AW67" s="124">
        <f>'7 - Ústřední vytápění'!J34</f>
        <v>0</v>
      </c>
      <c r="AX67" s="124">
        <f>'7 - Ústřední vytápění'!J35</f>
        <v>0</v>
      </c>
      <c r="AY67" s="124">
        <f>'7 - Ústřední vytápění'!J36</f>
        <v>0</v>
      </c>
      <c r="AZ67" s="124">
        <f>'7 - Ústřední vytápění'!F33</f>
        <v>0</v>
      </c>
      <c r="BA67" s="124">
        <f>'7 - Ústřední vytápění'!F34</f>
        <v>0</v>
      </c>
      <c r="BB67" s="124">
        <f>'7 - Ústřední vytápění'!F35</f>
        <v>0</v>
      </c>
      <c r="BC67" s="124">
        <f>'7 - Ústřední vytápění'!F36</f>
        <v>0</v>
      </c>
      <c r="BD67" s="126">
        <f>'7 - Ústřední vytápění'!F37</f>
        <v>0</v>
      </c>
      <c r="BE67" s="7"/>
      <c r="BT67" s="127" t="s">
        <v>21</v>
      </c>
      <c r="BV67" s="127" t="s">
        <v>81</v>
      </c>
      <c r="BW67" s="127" t="s">
        <v>124</v>
      </c>
      <c r="BX67" s="127" t="s">
        <v>5</v>
      </c>
      <c r="CL67" s="127" t="s">
        <v>19</v>
      </c>
      <c r="CM67" s="127" t="s">
        <v>87</v>
      </c>
    </row>
    <row r="68" s="7" customFormat="1" ht="16.5" customHeight="1">
      <c r="A68" s="115" t="s">
        <v>83</v>
      </c>
      <c r="B68" s="116"/>
      <c r="C68" s="117"/>
      <c r="D68" s="118" t="s">
        <v>125</v>
      </c>
      <c r="E68" s="118"/>
      <c r="F68" s="118"/>
      <c r="G68" s="118"/>
      <c r="H68" s="118"/>
      <c r="I68" s="119"/>
      <c r="J68" s="118" t="s">
        <v>126</v>
      </c>
      <c r="K68" s="118"/>
      <c r="L68" s="118"/>
      <c r="M68" s="118"/>
      <c r="N68" s="118"/>
      <c r="O68" s="118"/>
      <c r="P68" s="118"/>
      <c r="Q68" s="118"/>
      <c r="R68" s="118"/>
      <c r="S68" s="118"/>
      <c r="T68" s="118"/>
      <c r="U68" s="118"/>
      <c r="V68" s="118"/>
      <c r="W68" s="118"/>
      <c r="X68" s="118"/>
      <c r="Y68" s="118"/>
      <c r="Z68" s="118"/>
      <c r="AA68" s="118"/>
      <c r="AB68" s="118"/>
      <c r="AC68" s="118"/>
      <c r="AD68" s="118"/>
      <c r="AE68" s="118"/>
      <c r="AF68" s="118"/>
      <c r="AG68" s="120">
        <f>'8 - Elektroinstalace siln...'!J30</f>
        <v>0</v>
      </c>
      <c r="AH68" s="119"/>
      <c r="AI68" s="119"/>
      <c r="AJ68" s="119"/>
      <c r="AK68" s="119"/>
      <c r="AL68" s="119"/>
      <c r="AM68" s="119"/>
      <c r="AN68" s="120">
        <f>SUM(AG68,AT68)</f>
        <v>0</v>
      </c>
      <c r="AO68" s="119"/>
      <c r="AP68" s="119"/>
      <c r="AQ68" s="121" t="s">
        <v>85</v>
      </c>
      <c r="AR68" s="122"/>
      <c r="AS68" s="123">
        <v>0</v>
      </c>
      <c r="AT68" s="124">
        <f>ROUND(SUM(AV68:AW68),2)</f>
        <v>0</v>
      </c>
      <c r="AU68" s="125">
        <f>'8 - Elektroinstalace siln...'!P81</f>
        <v>0</v>
      </c>
      <c r="AV68" s="124">
        <f>'8 - Elektroinstalace siln...'!J33</f>
        <v>0</v>
      </c>
      <c r="AW68" s="124">
        <f>'8 - Elektroinstalace siln...'!J34</f>
        <v>0</v>
      </c>
      <c r="AX68" s="124">
        <f>'8 - Elektroinstalace siln...'!J35</f>
        <v>0</v>
      </c>
      <c r="AY68" s="124">
        <f>'8 - Elektroinstalace siln...'!J36</f>
        <v>0</v>
      </c>
      <c r="AZ68" s="124">
        <f>'8 - Elektroinstalace siln...'!F33</f>
        <v>0</v>
      </c>
      <c r="BA68" s="124">
        <f>'8 - Elektroinstalace siln...'!F34</f>
        <v>0</v>
      </c>
      <c r="BB68" s="124">
        <f>'8 - Elektroinstalace siln...'!F35</f>
        <v>0</v>
      </c>
      <c r="BC68" s="124">
        <f>'8 - Elektroinstalace siln...'!F36</f>
        <v>0</v>
      </c>
      <c r="BD68" s="126">
        <f>'8 - Elektroinstalace siln...'!F37</f>
        <v>0</v>
      </c>
      <c r="BE68" s="7"/>
      <c r="BT68" s="127" t="s">
        <v>21</v>
      </c>
      <c r="BV68" s="127" t="s">
        <v>81</v>
      </c>
      <c r="BW68" s="127" t="s">
        <v>127</v>
      </c>
      <c r="BX68" s="127" t="s">
        <v>5</v>
      </c>
      <c r="CL68" s="127" t="s">
        <v>19</v>
      </c>
      <c r="CM68" s="127" t="s">
        <v>87</v>
      </c>
    </row>
    <row r="69" s="7" customFormat="1" ht="16.5" customHeight="1">
      <c r="A69" s="115" t="s">
        <v>83</v>
      </c>
      <c r="B69" s="116"/>
      <c r="C69" s="117"/>
      <c r="D69" s="118" t="s">
        <v>128</v>
      </c>
      <c r="E69" s="118"/>
      <c r="F69" s="118"/>
      <c r="G69" s="118"/>
      <c r="H69" s="118"/>
      <c r="I69" s="119"/>
      <c r="J69" s="118" t="s">
        <v>129</v>
      </c>
      <c r="K69" s="118"/>
      <c r="L69" s="118"/>
      <c r="M69" s="118"/>
      <c r="N69" s="118"/>
      <c r="O69" s="118"/>
      <c r="P69" s="118"/>
      <c r="Q69" s="118"/>
      <c r="R69" s="118"/>
      <c r="S69" s="118"/>
      <c r="T69" s="118"/>
      <c r="U69" s="118"/>
      <c r="V69" s="118"/>
      <c r="W69" s="118"/>
      <c r="X69" s="118"/>
      <c r="Y69" s="118"/>
      <c r="Z69" s="118"/>
      <c r="AA69" s="118"/>
      <c r="AB69" s="118"/>
      <c r="AC69" s="118"/>
      <c r="AD69" s="118"/>
      <c r="AE69" s="118"/>
      <c r="AF69" s="118"/>
      <c r="AG69" s="120">
        <f>'9 - Elektroinstalace slab...'!J30</f>
        <v>0</v>
      </c>
      <c r="AH69" s="119"/>
      <c r="AI69" s="119"/>
      <c r="AJ69" s="119"/>
      <c r="AK69" s="119"/>
      <c r="AL69" s="119"/>
      <c r="AM69" s="119"/>
      <c r="AN69" s="120">
        <f>SUM(AG69,AT69)</f>
        <v>0</v>
      </c>
      <c r="AO69" s="119"/>
      <c r="AP69" s="119"/>
      <c r="AQ69" s="121" t="s">
        <v>85</v>
      </c>
      <c r="AR69" s="122"/>
      <c r="AS69" s="138">
        <v>0</v>
      </c>
      <c r="AT69" s="139">
        <f>ROUND(SUM(AV69:AW69),2)</f>
        <v>0</v>
      </c>
      <c r="AU69" s="140">
        <f>'9 - Elektroinstalace slab...'!P81</f>
        <v>0</v>
      </c>
      <c r="AV69" s="139">
        <f>'9 - Elektroinstalace slab...'!J33</f>
        <v>0</v>
      </c>
      <c r="AW69" s="139">
        <f>'9 - Elektroinstalace slab...'!J34</f>
        <v>0</v>
      </c>
      <c r="AX69" s="139">
        <f>'9 - Elektroinstalace slab...'!J35</f>
        <v>0</v>
      </c>
      <c r="AY69" s="139">
        <f>'9 - Elektroinstalace slab...'!J36</f>
        <v>0</v>
      </c>
      <c r="AZ69" s="139">
        <f>'9 - Elektroinstalace slab...'!F33</f>
        <v>0</v>
      </c>
      <c r="BA69" s="139">
        <f>'9 - Elektroinstalace slab...'!F34</f>
        <v>0</v>
      </c>
      <c r="BB69" s="139">
        <f>'9 - Elektroinstalace slab...'!F35</f>
        <v>0</v>
      </c>
      <c r="BC69" s="139">
        <f>'9 - Elektroinstalace slab...'!F36</f>
        <v>0</v>
      </c>
      <c r="BD69" s="141">
        <f>'9 - Elektroinstalace slab...'!F37</f>
        <v>0</v>
      </c>
      <c r="BE69" s="7"/>
      <c r="BT69" s="127" t="s">
        <v>21</v>
      </c>
      <c r="BV69" s="127" t="s">
        <v>81</v>
      </c>
      <c r="BW69" s="127" t="s">
        <v>130</v>
      </c>
      <c r="BX69" s="127" t="s">
        <v>5</v>
      </c>
      <c r="CL69" s="127" t="s">
        <v>19</v>
      </c>
      <c r="CM69" s="127" t="s">
        <v>87</v>
      </c>
    </row>
    <row r="70" s="2" customFormat="1" ht="30" customHeight="1">
      <c r="A70" s="42"/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8"/>
      <c r="AS70" s="42"/>
      <c r="AT70" s="42"/>
      <c r="AU70" s="42"/>
      <c r="AV70" s="42"/>
      <c r="AW70" s="42"/>
      <c r="AX70" s="42"/>
      <c r="AY70" s="42"/>
      <c r="AZ70" s="42"/>
      <c r="BA70" s="42"/>
      <c r="BB70" s="42"/>
      <c r="BC70" s="42"/>
      <c r="BD70" s="42"/>
      <c r="BE70" s="42"/>
    </row>
    <row r="71" s="2" customFormat="1" ht="6.96" customHeight="1">
      <c r="A71" s="42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64"/>
      <c r="M71" s="64"/>
      <c r="N71" s="64"/>
      <c r="O71" s="64"/>
      <c r="P71" s="64"/>
      <c r="Q71" s="64"/>
      <c r="R71" s="64"/>
      <c r="S71" s="64"/>
      <c r="T71" s="64"/>
      <c r="U71" s="64"/>
      <c r="V71" s="64"/>
      <c r="W71" s="64"/>
      <c r="X71" s="64"/>
      <c r="Y71" s="64"/>
      <c r="Z71" s="64"/>
      <c r="AA71" s="64"/>
      <c r="AB71" s="64"/>
      <c r="AC71" s="64"/>
      <c r="AD71" s="64"/>
      <c r="AE71" s="64"/>
      <c r="AF71" s="64"/>
      <c r="AG71" s="64"/>
      <c r="AH71" s="64"/>
      <c r="AI71" s="64"/>
      <c r="AJ71" s="64"/>
      <c r="AK71" s="64"/>
      <c r="AL71" s="64"/>
      <c r="AM71" s="64"/>
      <c r="AN71" s="64"/>
      <c r="AO71" s="64"/>
      <c r="AP71" s="64"/>
      <c r="AQ71" s="64"/>
      <c r="AR71" s="48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</row>
  </sheetData>
  <sheetProtection sheet="1" formatColumns="0" formatRows="0" objects="1" scenarios="1" spinCount="100000" saltValue="q7Ex0etQ35sqitUMhybV2QI28AJE2A/v30zZ8Gbd5eYLslHWcwbYqQ6DguIeY6S08hdi4XEMu1W2C7+MyziINw==" hashValue="OzAWtYLyfbeMF6nPxJ5SuI/uE0Cywx/DQKkUCWkNorsXlC2ZWkPFknFNhykr/rnVpoaydPkrDDm1iYAr3t5DLA==" algorithmName="SHA-512" password="CC35"/>
  <mergeCells count="98">
    <mergeCell ref="C52:G52"/>
    <mergeCell ref="D57:H57"/>
    <mergeCell ref="D55:H55"/>
    <mergeCell ref="D58:H58"/>
    <mergeCell ref="D61:H61"/>
    <mergeCell ref="D60:H60"/>
    <mergeCell ref="D59:H59"/>
    <mergeCell ref="D56:H56"/>
    <mergeCell ref="E64:I64"/>
    <mergeCell ref="E62:I62"/>
    <mergeCell ref="E63:I63"/>
    <mergeCell ref="I52:AF52"/>
    <mergeCell ref="J59:AF59"/>
    <mergeCell ref="J60:AF60"/>
    <mergeCell ref="J61:AF61"/>
    <mergeCell ref="J57:AF57"/>
    <mergeCell ref="J56:AF56"/>
    <mergeCell ref="J58:AF58"/>
    <mergeCell ref="J55:AF55"/>
    <mergeCell ref="K63:AF63"/>
    <mergeCell ref="K62:AF62"/>
    <mergeCell ref="K64:AF64"/>
    <mergeCell ref="L45:AO45"/>
    <mergeCell ref="D65:H65"/>
    <mergeCell ref="J65:AF65"/>
    <mergeCell ref="D66:H66"/>
    <mergeCell ref="J66:AF66"/>
    <mergeCell ref="D67:H67"/>
    <mergeCell ref="J67:AF67"/>
    <mergeCell ref="D68:H68"/>
    <mergeCell ref="J68:AF68"/>
    <mergeCell ref="D69:H69"/>
    <mergeCell ref="J69:AF69"/>
    <mergeCell ref="AG54:AM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  <mergeCell ref="AG64:AM64"/>
    <mergeCell ref="AG63:AM63"/>
    <mergeCell ref="AG62:AM62"/>
    <mergeCell ref="AG61:AM61"/>
    <mergeCell ref="AG60:AM60"/>
    <mergeCell ref="AG52:AM52"/>
    <mergeCell ref="AG59:AM59"/>
    <mergeCell ref="AG56:AM56"/>
    <mergeCell ref="AG58:AM58"/>
    <mergeCell ref="AG57:AM57"/>
    <mergeCell ref="AG55:AM55"/>
    <mergeCell ref="AM47:AN47"/>
    <mergeCell ref="AM50:AP50"/>
    <mergeCell ref="AM49:AP49"/>
    <mergeCell ref="AN57:AP57"/>
    <mergeCell ref="AN64:AP64"/>
    <mergeCell ref="AN63:AP63"/>
    <mergeCell ref="AN55:AP55"/>
    <mergeCell ref="AN58:AP58"/>
    <mergeCell ref="AN62:AP62"/>
    <mergeCell ref="AN61:AP61"/>
    <mergeCell ref="AN56:AP56"/>
    <mergeCell ref="AN60:AP60"/>
    <mergeCell ref="AN59:AP59"/>
    <mergeCell ref="AN52:AP52"/>
    <mergeCell ref="AS49:AT51"/>
    <mergeCell ref="AN65:AP65"/>
    <mergeCell ref="AG65:AM65"/>
    <mergeCell ref="AN66:AP66"/>
    <mergeCell ref="AG66:AM66"/>
    <mergeCell ref="AN67:AP67"/>
    <mergeCell ref="AG67:AM67"/>
    <mergeCell ref="AN68:AP68"/>
    <mergeCell ref="AG68:AM68"/>
    <mergeCell ref="AN69:AP69"/>
    <mergeCell ref="AG69:AM69"/>
    <mergeCell ref="AN54:AP54"/>
  </mergeCells>
  <hyperlinks>
    <hyperlink ref="A55" location="'1 - Architektonicko - sta...'!C2" display="/"/>
    <hyperlink ref="A56" location="'1 - 1 - Sanace'!C2" display="/"/>
    <hyperlink ref="A57" location="'1 - 2 - Oprava střechy'!C2" display="/"/>
    <hyperlink ref="A58" location="'2 - 1 - Venkovní úpravy p...'!C2" display="/"/>
    <hyperlink ref="A59" location="'2 - 2 - Vodovodní přípojka'!C2" display="/"/>
    <hyperlink ref="A60" location="'3 - Výtah'!C2" display="/"/>
    <hyperlink ref="A62" location="'4.1 - ZTI -PD 04-2020 - B...'!C2" display="/"/>
    <hyperlink ref="A63" location="'4.2 - ZTI -PD - Ing. Mudr...'!C2" display="/"/>
    <hyperlink ref="A64" location="'4.3 - ZTI - Zařizovací př...'!C2" display="/"/>
    <hyperlink ref="A65" location="'5 - Vnitřní plynovod'!C2" display="/"/>
    <hyperlink ref="A66" location="'6 - Vzduchotechnika'!C2" display="/"/>
    <hyperlink ref="A67" location="'7 - Ústřední vytápění'!C2" display="/"/>
    <hyperlink ref="A68" location="'8 - Elektroinstalace siln...'!C2" display="/"/>
    <hyperlink ref="A69" location="'9 - Elektroinstalace slab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86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87</v>
      </c>
    </row>
    <row r="4" s="1" customFormat="1" ht="24.96" customHeight="1">
      <c r="B4" s="23"/>
      <c r="D4" s="144" t="s">
        <v>131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Rekonstrukce objektu č.p.98, Chelčického, Chomutov</v>
      </c>
      <c r="F7" s="146"/>
      <c r="G7" s="146"/>
      <c r="H7" s="146"/>
      <c r="L7" s="23"/>
    </row>
    <row r="8" s="2" customFormat="1" ht="12" customHeight="1">
      <c r="A8" s="42"/>
      <c r="B8" s="48"/>
      <c r="C8" s="42"/>
      <c r="D8" s="146" t="s">
        <v>132</v>
      </c>
      <c r="E8" s="42"/>
      <c r="F8" s="42"/>
      <c r="G8" s="42"/>
      <c r="H8" s="42"/>
      <c r="I8" s="42"/>
      <c r="J8" s="42"/>
      <c r="K8" s="42"/>
      <c r="L8" s="148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="2" customFormat="1" ht="16.5" customHeight="1">
      <c r="A9" s="42"/>
      <c r="B9" s="48"/>
      <c r="C9" s="42"/>
      <c r="D9" s="42"/>
      <c r="E9" s="149" t="s">
        <v>133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>
      <c r="A10" s="42"/>
      <c r="B10" s="48"/>
      <c r="C10" s="42"/>
      <c r="D10" s="42"/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2" customHeight="1">
      <c r="A11" s="42"/>
      <c r="B11" s="48"/>
      <c r="C11" s="42"/>
      <c r="D11" s="146" t="s">
        <v>18</v>
      </c>
      <c r="E11" s="42"/>
      <c r="F11" s="137" t="s">
        <v>19</v>
      </c>
      <c r="G11" s="42"/>
      <c r="H11" s="42"/>
      <c r="I11" s="146" t="s">
        <v>20</v>
      </c>
      <c r="J11" s="137" t="s">
        <v>19</v>
      </c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6" t="s">
        <v>22</v>
      </c>
      <c r="E12" s="42"/>
      <c r="F12" s="137" t="s">
        <v>23</v>
      </c>
      <c r="G12" s="42"/>
      <c r="H12" s="42"/>
      <c r="I12" s="146" t="s">
        <v>24</v>
      </c>
      <c r="J12" s="150" t="str">
        <f>'Rekapitulace stavby'!AN8</f>
        <v>20. 3. 2022</v>
      </c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0.8" customHeight="1">
      <c r="A13" s="42"/>
      <c r="B13" s="48"/>
      <c r="C13" s="42"/>
      <c r="D13" s="42"/>
      <c r="E13" s="42"/>
      <c r="F13" s="42"/>
      <c r="G13" s="42"/>
      <c r="H13" s="42"/>
      <c r="I13" s="42"/>
      <c r="J13" s="42"/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30</v>
      </c>
      <c r="E14" s="42"/>
      <c r="F14" s="42"/>
      <c r="G14" s="42"/>
      <c r="H14" s="42"/>
      <c r="I14" s="146" t="s">
        <v>31</v>
      </c>
      <c r="J14" s="137" t="s">
        <v>32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8" customHeight="1">
      <c r="A15" s="42"/>
      <c r="B15" s="48"/>
      <c r="C15" s="42"/>
      <c r="D15" s="42"/>
      <c r="E15" s="137" t="s">
        <v>33</v>
      </c>
      <c r="F15" s="42"/>
      <c r="G15" s="42"/>
      <c r="H15" s="42"/>
      <c r="I15" s="146" t="s">
        <v>34</v>
      </c>
      <c r="J15" s="137" t="s">
        <v>35</v>
      </c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6.96" customHeight="1">
      <c r="A16" s="42"/>
      <c r="B16" s="48"/>
      <c r="C16" s="42"/>
      <c r="D16" s="42"/>
      <c r="E16" s="42"/>
      <c r="F16" s="42"/>
      <c r="G16" s="42"/>
      <c r="H16" s="42"/>
      <c r="I16" s="42"/>
      <c r="J16" s="42"/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2" customHeight="1">
      <c r="A17" s="42"/>
      <c r="B17" s="48"/>
      <c r="C17" s="42"/>
      <c r="D17" s="146" t="s">
        <v>36</v>
      </c>
      <c r="E17" s="42"/>
      <c r="F17" s="42"/>
      <c r="G17" s="42"/>
      <c r="H17" s="42"/>
      <c r="I17" s="146" t="s">
        <v>31</v>
      </c>
      <c r="J17" s="36" t="str">
        <f>'Rekapitulace stavby'!AN13</f>
        <v>Vyplň údaj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8" customHeight="1">
      <c r="A18" s="42"/>
      <c r="B18" s="48"/>
      <c r="C18" s="42"/>
      <c r="D18" s="42"/>
      <c r="E18" s="36" t="str">
        <f>'Rekapitulace stavby'!E14</f>
        <v>Vyplň údaj</v>
      </c>
      <c r="F18" s="137"/>
      <c r="G18" s="137"/>
      <c r="H18" s="137"/>
      <c r="I18" s="146" t="s">
        <v>34</v>
      </c>
      <c r="J18" s="36" t="str">
        <f>'Rekapitulace stavby'!AN14</f>
        <v>Vyplň údaj</v>
      </c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6.96" customHeight="1">
      <c r="A19" s="42"/>
      <c r="B19" s="48"/>
      <c r="C19" s="42"/>
      <c r="D19" s="42"/>
      <c r="E19" s="42"/>
      <c r="F19" s="42"/>
      <c r="G19" s="42"/>
      <c r="H19" s="42"/>
      <c r="I19" s="42"/>
      <c r="J19" s="42"/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2" customHeight="1">
      <c r="A20" s="42"/>
      <c r="B20" s="48"/>
      <c r="C20" s="42"/>
      <c r="D20" s="146" t="s">
        <v>38</v>
      </c>
      <c r="E20" s="42"/>
      <c r="F20" s="42"/>
      <c r="G20" s="42"/>
      <c r="H20" s="42"/>
      <c r="I20" s="146" t="s">
        <v>31</v>
      </c>
      <c r="J20" s="137" t="str">
        <f>IF('Rekapitulace stavby'!AN16="","",'Rekapitulace stavby'!AN16)</f>
        <v/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8" customHeight="1">
      <c r="A21" s="42"/>
      <c r="B21" s="48"/>
      <c r="C21" s="42"/>
      <c r="D21" s="42"/>
      <c r="E21" s="137" t="str">
        <f>IF('Rekapitulace stavby'!E17="","",'Rekapitulace stavby'!E17)</f>
        <v xml:space="preserve"> </v>
      </c>
      <c r="F21" s="42"/>
      <c r="G21" s="42"/>
      <c r="H21" s="42"/>
      <c r="I21" s="146" t="s">
        <v>34</v>
      </c>
      <c r="J21" s="137" t="str">
        <f>IF('Rekapitulace stavby'!AN17="","",'Rekapitulace stavby'!AN17)</f>
        <v/>
      </c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6.96" customHeight="1">
      <c r="A22" s="42"/>
      <c r="B22" s="48"/>
      <c r="C22" s="42"/>
      <c r="D22" s="42"/>
      <c r="E22" s="42"/>
      <c r="F22" s="42"/>
      <c r="G22" s="42"/>
      <c r="H22" s="42"/>
      <c r="I22" s="42"/>
      <c r="J22" s="42"/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2" customHeight="1">
      <c r="A23" s="42"/>
      <c r="B23" s="48"/>
      <c r="C23" s="42"/>
      <c r="D23" s="146" t="s">
        <v>40</v>
      </c>
      <c r="E23" s="42"/>
      <c r="F23" s="42"/>
      <c r="G23" s="42"/>
      <c r="H23" s="42"/>
      <c r="I23" s="146" t="s">
        <v>31</v>
      </c>
      <c r="J23" s="137" t="s">
        <v>41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8" customHeight="1">
      <c r="A24" s="42"/>
      <c r="B24" s="48"/>
      <c r="C24" s="42"/>
      <c r="D24" s="42"/>
      <c r="E24" s="137" t="s">
        <v>42</v>
      </c>
      <c r="F24" s="42"/>
      <c r="G24" s="42"/>
      <c r="H24" s="42"/>
      <c r="I24" s="146" t="s">
        <v>34</v>
      </c>
      <c r="J24" s="137" t="s">
        <v>19</v>
      </c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6.96" customHeight="1">
      <c r="A25" s="42"/>
      <c r="B25" s="48"/>
      <c r="C25" s="42"/>
      <c r="D25" s="42"/>
      <c r="E25" s="42"/>
      <c r="F25" s="42"/>
      <c r="G25" s="42"/>
      <c r="H25" s="42"/>
      <c r="I25" s="42"/>
      <c r="J25" s="42"/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2" customHeight="1">
      <c r="A26" s="42"/>
      <c r="B26" s="48"/>
      <c r="C26" s="42"/>
      <c r="D26" s="146" t="s">
        <v>43</v>
      </c>
      <c r="E26" s="42"/>
      <c r="F26" s="42"/>
      <c r="G26" s="42"/>
      <c r="H26" s="42"/>
      <c r="I26" s="42"/>
      <c r="J26" s="42"/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8" customFormat="1" ht="71.25" customHeight="1">
      <c r="A27" s="151"/>
      <c r="B27" s="152"/>
      <c r="C27" s="151"/>
      <c r="D27" s="151"/>
      <c r="E27" s="153" t="s">
        <v>44</v>
      </c>
      <c r="F27" s="153"/>
      <c r="G27" s="153"/>
      <c r="H27" s="153"/>
      <c r="I27" s="151"/>
      <c r="J27" s="151"/>
      <c r="K27" s="151"/>
      <c r="L27" s="154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</row>
    <row r="28" s="2" customFormat="1" ht="6.96" customHeight="1">
      <c r="A28" s="42"/>
      <c r="B28" s="48"/>
      <c r="C28" s="42"/>
      <c r="D28" s="42"/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155"/>
      <c r="E29" s="155"/>
      <c r="F29" s="155"/>
      <c r="G29" s="155"/>
      <c r="H29" s="155"/>
      <c r="I29" s="155"/>
      <c r="J29" s="155"/>
      <c r="K29" s="155"/>
      <c r="L29" s="148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25.44" customHeight="1">
      <c r="A30" s="42"/>
      <c r="B30" s="48"/>
      <c r="C30" s="42"/>
      <c r="D30" s="156" t="s">
        <v>45</v>
      </c>
      <c r="E30" s="42"/>
      <c r="F30" s="42"/>
      <c r="G30" s="42"/>
      <c r="H30" s="42"/>
      <c r="I30" s="42"/>
      <c r="J30" s="157">
        <f>ROUND(J134, 2)</f>
        <v>0</v>
      </c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14.4" customHeight="1">
      <c r="A32" s="42"/>
      <c r="B32" s="48"/>
      <c r="C32" s="42"/>
      <c r="D32" s="42"/>
      <c r="E32" s="42"/>
      <c r="F32" s="158" t="s">
        <v>47</v>
      </c>
      <c r="G32" s="42"/>
      <c r="H32" s="42"/>
      <c r="I32" s="158" t="s">
        <v>46</v>
      </c>
      <c r="J32" s="158" t="s">
        <v>48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14.4" customHeight="1">
      <c r="A33" s="42"/>
      <c r="B33" s="48"/>
      <c r="C33" s="42"/>
      <c r="D33" s="159" t="s">
        <v>49</v>
      </c>
      <c r="E33" s="146" t="s">
        <v>50</v>
      </c>
      <c r="F33" s="160">
        <f>ROUND((SUM(BE134:BE4038)),  2)</f>
        <v>0</v>
      </c>
      <c r="G33" s="42"/>
      <c r="H33" s="42"/>
      <c r="I33" s="161">
        <v>0.20999999999999999</v>
      </c>
      <c r="J33" s="160">
        <f>ROUND(((SUM(BE134:BE4038))*I33),  2)</f>
        <v>0</v>
      </c>
      <c r="K33" s="42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146" t="s">
        <v>51</v>
      </c>
      <c r="F34" s="160">
        <f>ROUND((SUM(BF134:BF4038)),  2)</f>
        <v>0</v>
      </c>
      <c r="G34" s="42"/>
      <c r="H34" s="42"/>
      <c r="I34" s="161">
        <v>0.14999999999999999</v>
      </c>
      <c r="J34" s="160">
        <f>ROUND(((SUM(BF134:BF4038))*I34),  2)</f>
        <v>0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hidden="1" s="2" customFormat="1" ht="14.4" customHeight="1">
      <c r="A35" s="42"/>
      <c r="B35" s="48"/>
      <c r="C35" s="42"/>
      <c r="D35" s="42"/>
      <c r="E35" s="146" t="s">
        <v>52</v>
      </c>
      <c r="F35" s="160">
        <f>ROUND((SUM(BG134:BG4038)),  2)</f>
        <v>0</v>
      </c>
      <c r="G35" s="42"/>
      <c r="H35" s="42"/>
      <c r="I35" s="161">
        <v>0.20999999999999999</v>
      </c>
      <c r="J35" s="160">
        <f>0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hidden="1" s="2" customFormat="1" ht="14.4" customHeight="1">
      <c r="A36" s="42"/>
      <c r="B36" s="48"/>
      <c r="C36" s="42"/>
      <c r="D36" s="42"/>
      <c r="E36" s="146" t="s">
        <v>53</v>
      </c>
      <c r="F36" s="160">
        <f>ROUND((SUM(BH134:BH4038)),  2)</f>
        <v>0</v>
      </c>
      <c r="G36" s="42"/>
      <c r="H36" s="42"/>
      <c r="I36" s="161">
        <v>0.14999999999999999</v>
      </c>
      <c r="J36" s="160">
        <f>0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54</v>
      </c>
      <c r="F37" s="160">
        <f>ROUND((SUM(BI134:BI4038)),  2)</f>
        <v>0</v>
      </c>
      <c r="G37" s="42"/>
      <c r="H37" s="42"/>
      <c r="I37" s="161">
        <v>0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6.96" customHeight="1">
      <c r="A38" s="42"/>
      <c r="B38" s="48"/>
      <c r="C38" s="42"/>
      <c r="D38" s="42"/>
      <c r="E38" s="42"/>
      <c r="F38" s="42"/>
      <c r="G38" s="42"/>
      <c r="H38" s="42"/>
      <c r="I38" s="42"/>
      <c r="J38" s="42"/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s="2" customFormat="1" ht="25.44" customHeight="1">
      <c r="A39" s="42"/>
      <c r="B39" s="48"/>
      <c r="C39" s="162"/>
      <c r="D39" s="163" t="s">
        <v>55</v>
      </c>
      <c r="E39" s="164"/>
      <c r="F39" s="164"/>
      <c r="G39" s="165" t="s">
        <v>56</v>
      </c>
      <c r="H39" s="166" t="s">
        <v>57</v>
      </c>
      <c r="I39" s="164"/>
      <c r="J39" s="167">
        <f>SUM(J30:J37)</f>
        <v>0</v>
      </c>
      <c r="K39" s="168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14.4" customHeight="1">
      <c r="A40" s="42"/>
      <c r="B40" s="169"/>
      <c r="C40" s="170"/>
      <c r="D40" s="170"/>
      <c r="E40" s="170"/>
      <c r="F40" s="170"/>
      <c r="G40" s="170"/>
      <c r="H40" s="170"/>
      <c r="I40" s="170"/>
      <c r="J40" s="170"/>
      <c r="K40" s="170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4" s="2" customFormat="1" ht="6.96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48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5" s="2" customFormat="1" ht="24.96" customHeight="1">
      <c r="A45" s="42"/>
      <c r="B45" s="43"/>
      <c r="C45" s="26" t="s">
        <v>134</v>
      </c>
      <c r="D45" s="44"/>
      <c r="E45" s="44"/>
      <c r="F45" s="44"/>
      <c r="G45" s="44"/>
      <c r="H45" s="44"/>
      <c r="I45" s="44"/>
      <c r="J45" s="44"/>
      <c r="K45" s="44"/>
      <c r="L45" s="148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12" customHeight="1">
      <c r="A47" s="42"/>
      <c r="B47" s="43"/>
      <c r="C47" s="35" t="s">
        <v>16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16.5" customHeight="1">
      <c r="A48" s="42"/>
      <c r="B48" s="43"/>
      <c r="C48" s="44"/>
      <c r="D48" s="44"/>
      <c r="E48" s="173" t="str">
        <f>E7</f>
        <v>Rekonstrukce objektu č.p.98, Chelčického, Chomutov</v>
      </c>
      <c r="F48" s="35"/>
      <c r="G48" s="35"/>
      <c r="H48" s="35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132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73" t="str">
        <f>E9</f>
        <v>1 - Architektonicko - stavební řešení</v>
      </c>
      <c r="F50" s="44"/>
      <c r="G50" s="44"/>
      <c r="H50" s="44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6.96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148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2" customHeight="1">
      <c r="A52" s="42"/>
      <c r="B52" s="43"/>
      <c r="C52" s="35" t="s">
        <v>22</v>
      </c>
      <c r="D52" s="44"/>
      <c r="E52" s="44"/>
      <c r="F52" s="30" t="str">
        <f>F12</f>
        <v xml:space="preserve"> </v>
      </c>
      <c r="G52" s="44"/>
      <c r="H52" s="44"/>
      <c r="I52" s="35" t="s">
        <v>24</v>
      </c>
      <c r="J52" s="76" t="str">
        <f>IF(J12="","",J12)</f>
        <v>20. 3. 2022</v>
      </c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6.9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5.15" customHeight="1">
      <c r="A54" s="42"/>
      <c r="B54" s="43"/>
      <c r="C54" s="35" t="s">
        <v>30</v>
      </c>
      <c r="D54" s="44"/>
      <c r="E54" s="44"/>
      <c r="F54" s="30" t="str">
        <f>E15</f>
        <v>Město Chomutov, Zborovská 4602, 430 28 Chomutov</v>
      </c>
      <c r="G54" s="44"/>
      <c r="H54" s="44"/>
      <c r="I54" s="35" t="s">
        <v>38</v>
      </c>
      <c r="J54" s="40" t="str">
        <f>E21</f>
        <v xml:space="preserve"> </v>
      </c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15.15" customHeight="1">
      <c r="A55" s="42"/>
      <c r="B55" s="43"/>
      <c r="C55" s="35" t="s">
        <v>36</v>
      </c>
      <c r="D55" s="44"/>
      <c r="E55" s="44"/>
      <c r="F55" s="30" t="str">
        <f>IF(E18="","",E18)</f>
        <v>Vyplň údaj</v>
      </c>
      <c r="G55" s="44"/>
      <c r="H55" s="44"/>
      <c r="I55" s="35" t="s">
        <v>40</v>
      </c>
      <c r="J55" s="40" t="str">
        <f>E24</f>
        <v>Ing. Jaromír Pýcha</v>
      </c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0.32" customHeight="1">
      <c r="A56" s="42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29.28" customHeight="1">
      <c r="A57" s="42"/>
      <c r="B57" s="43"/>
      <c r="C57" s="174" t="s">
        <v>135</v>
      </c>
      <c r="D57" s="175"/>
      <c r="E57" s="175"/>
      <c r="F57" s="175"/>
      <c r="G57" s="175"/>
      <c r="H57" s="175"/>
      <c r="I57" s="175"/>
      <c r="J57" s="176" t="s">
        <v>136</v>
      </c>
      <c r="K57" s="175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0.32" customHeight="1">
      <c r="A58" s="42"/>
      <c r="B58" s="43"/>
      <c r="C58" s="44"/>
      <c r="D58" s="44"/>
      <c r="E58" s="44"/>
      <c r="F58" s="44"/>
      <c r="G58" s="44"/>
      <c r="H58" s="44"/>
      <c r="I58" s="44"/>
      <c r="J58" s="44"/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2.8" customHeight="1">
      <c r="A59" s="42"/>
      <c r="B59" s="43"/>
      <c r="C59" s="177" t="s">
        <v>77</v>
      </c>
      <c r="D59" s="44"/>
      <c r="E59" s="44"/>
      <c r="F59" s="44"/>
      <c r="G59" s="44"/>
      <c r="H59" s="44"/>
      <c r="I59" s="44"/>
      <c r="J59" s="106">
        <f>J134</f>
        <v>0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U59" s="20" t="s">
        <v>137</v>
      </c>
    </row>
    <row r="60" s="9" customFormat="1" ht="24.96" customHeight="1">
      <c r="A60" s="9"/>
      <c r="B60" s="178"/>
      <c r="C60" s="179"/>
      <c r="D60" s="180" t="s">
        <v>138</v>
      </c>
      <c r="E60" s="181"/>
      <c r="F60" s="181"/>
      <c r="G60" s="181"/>
      <c r="H60" s="181"/>
      <c r="I60" s="181"/>
      <c r="J60" s="182">
        <f>J135</f>
        <v>0</v>
      </c>
      <c r="K60" s="179"/>
      <c r="L60" s="18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4"/>
      <c r="C61" s="129"/>
      <c r="D61" s="185" t="s">
        <v>139</v>
      </c>
      <c r="E61" s="186"/>
      <c r="F61" s="186"/>
      <c r="G61" s="186"/>
      <c r="H61" s="186"/>
      <c r="I61" s="186"/>
      <c r="J61" s="187">
        <f>J136</f>
        <v>0</v>
      </c>
      <c r="K61" s="129"/>
      <c r="L61" s="18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4.88" customHeight="1">
      <c r="A62" s="10"/>
      <c r="B62" s="184"/>
      <c r="C62" s="129"/>
      <c r="D62" s="185" t="s">
        <v>140</v>
      </c>
      <c r="E62" s="186"/>
      <c r="F62" s="186"/>
      <c r="G62" s="186"/>
      <c r="H62" s="186"/>
      <c r="I62" s="186"/>
      <c r="J62" s="187">
        <f>J137</f>
        <v>0</v>
      </c>
      <c r="K62" s="129"/>
      <c r="L62" s="18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4.88" customHeight="1">
      <c r="A63" s="10"/>
      <c r="B63" s="184"/>
      <c r="C63" s="129"/>
      <c r="D63" s="185" t="s">
        <v>141</v>
      </c>
      <c r="E63" s="186"/>
      <c r="F63" s="186"/>
      <c r="G63" s="186"/>
      <c r="H63" s="186"/>
      <c r="I63" s="186"/>
      <c r="J63" s="187">
        <f>J141</f>
        <v>0</v>
      </c>
      <c r="K63" s="129"/>
      <c r="L63" s="18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4"/>
      <c r="C64" s="129"/>
      <c r="D64" s="185" t="s">
        <v>142</v>
      </c>
      <c r="E64" s="186"/>
      <c r="F64" s="186"/>
      <c r="G64" s="186"/>
      <c r="H64" s="186"/>
      <c r="I64" s="186"/>
      <c r="J64" s="187">
        <f>J163</f>
        <v>0</v>
      </c>
      <c r="K64" s="129"/>
      <c r="L64" s="18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4.88" customHeight="1">
      <c r="A65" s="10"/>
      <c r="B65" s="184"/>
      <c r="C65" s="129"/>
      <c r="D65" s="185" t="s">
        <v>143</v>
      </c>
      <c r="E65" s="186"/>
      <c r="F65" s="186"/>
      <c r="G65" s="186"/>
      <c r="H65" s="186"/>
      <c r="I65" s="186"/>
      <c r="J65" s="187">
        <f>J164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9"/>
      <c r="D66" s="185" t="s">
        <v>144</v>
      </c>
      <c r="E66" s="186"/>
      <c r="F66" s="186"/>
      <c r="G66" s="186"/>
      <c r="H66" s="186"/>
      <c r="I66" s="186"/>
      <c r="J66" s="187">
        <f>J186</f>
        <v>0</v>
      </c>
      <c r="K66" s="129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4.88" customHeight="1">
      <c r="A67" s="10"/>
      <c r="B67" s="184"/>
      <c r="C67" s="129"/>
      <c r="D67" s="185" t="s">
        <v>145</v>
      </c>
      <c r="E67" s="186"/>
      <c r="F67" s="186"/>
      <c r="G67" s="186"/>
      <c r="H67" s="186"/>
      <c r="I67" s="186"/>
      <c r="J67" s="187">
        <f>J187</f>
        <v>0</v>
      </c>
      <c r="K67" s="129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84"/>
      <c r="C68" s="129"/>
      <c r="D68" s="185" t="s">
        <v>146</v>
      </c>
      <c r="E68" s="186"/>
      <c r="F68" s="186"/>
      <c r="G68" s="186"/>
      <c r="H68" s="186"/>
      <c r="I68" s="186"/>
      <c r="J68" s="187">
        <f>J360</f>
        <v>0</v>
      </c>
      <c r="K68" s="129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9"/>
      <c r="D69" s="185" t="s">
        <v>147</v>
      </c>
      <c r="E69" s="186"/>
      <c r="F69" s="186"/>
      <c r="G69" s="186"/>
      <c r="H69" s="186"/>
      <c r="I69" s="186"/>
      <c r="J69" s="187">
        <f>J430</f>
        <v>0</v>
      </c>
      <c r="K69" s="129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4"/>
      <c r="C70" s="129"/>
      <c r="D70" s="185" t="s">
        <v>148</v>
      </c>
      <c r="E70" s="186"/>
      <c r="F70" s="186"/>
      <c r="G70" s="186"/>
      <c r="H70" s="186"/>
      <c r="I70" s="186"/>
      <c r="J70" s="187">
        <f>J431</f>
        <v>0</v>
      </c>
      <c r="K70" s="129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4.88" customHeight="1">
      <c r="A71" s="10"/>
      <c r="B71" s="184"/>
      <c r="C71" s="129"/>
      <c r="D71" s="185" t="s">
        <v>149</v>
      </c>
      <c r="E71" s="186"/>
      <c r="F71" s="186"/>
      <c r="G71" s="186"/>
      <c r="H71" s="186"/>
      <c r="I71" s="186"/>
      <c r="J71" s="187">
        <f>J501</f>
        <v>0</v>
      </c>
      <c r="K71" s="129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4"/>
      <c r="C72" s="129"/>
      <c r="D72" s="185" t="s">
        <v>150</v>
      </c>
      <c r="E72" s="186"/>
      <c r="F72" s="186"/>
      <c r="G72" s="186"/>
      <c r="H72" s="186"/>
      <c r="I72" s="186"/>
      <c r="J72" s="187">
        <f>J514</f>
        <v>0</v>
      </c>
      <c r="K72" s="129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4.88" customHeight="1">
      <c r="A73" s="10"/>
      <c r="B73" s="184"/>
      <c r="C73" s="129"/>
      <c r="D73" s="185" t="s">
        <v>151</v>
      </c>
      <c r="E73" s="186"/>
      <c r="F73" s="186"/>
      <c r="G73" s="186"/>
      <c r="H73" s="186"/>
      <c r="I73" s="186"/>
      <c r="J73" s="187">
        <f>J515</f>
        <v>0</v>
      </c>
      <c r="K73" s="129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4.88" customHeight="1">
      <c r="A74" s="10"/>
      <c r="B74" s="184"/>
      <c r="C74" s="129"/>
      <c r="D74" s="185" t="s">
        <v>152</v>
      </c>
      <c r="E74" s="186"/>
      <c r="F74" s="186"/>
      <c r="G74" s="186"/>
      <c r="H74" s="186"/>
      <c r="I74" s="186"/>
      <c r="J74" s="187">
        <f>J747</f>
        <v>0</v>
      </c>
      <c r="K74" s="129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4.88" customHeight="1">
      <c r="A75" s="10"/>
      <c r="B75" s="184"/>
      <c r="C75" s="129"/>
      <c r="D75" s="185" t="s">
        <v>153</v>
      </c>
      <c r="E75" s="186"/>
      <c r="F75" s="186"/>
      <c r="G75" s="186"/>
      <c r="H75" s="186"/>
      <c r="I75" s="186"/>
      <c r="J75" s="187">
        <f>J880</f>
        <v>0</v>
      </c>
      <c r="K75" s="129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4.88" customHeight="1">
      <c r="A76" s="10"/>
      <c r="B76" s="184"/>
      <c r="C76" s="129"/>
      <c r="D76" s="185" t="s">
        <v>154</v>
      </c>
      <c r="E76" s="186"/>
      <c r="F76" s="186"/>
      <c r="G76" s="186"/>
      <c r="H76" s="186"/>
      <c r="I76" s="186"/>
      <c r="J76" s="187">
        <f>J912</f>
        <v>0</v>
      </c>
      <c r="K76" s="129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9"/>
      <c r="D77" s="185" t="s">
        <v>155</v>
      </c>
      <c r="E77" s="186"/>
      <c r="F77" s="186"/>
      <c r="G77" s="186"/>
      <c r="H77" s="186"/>
      <c r="I77" s="186"/>
      <c r="J77" s="187">
        <f>J940</f>
        <v>0</v>
      </c>
      <c r="K77" s="129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4.88" customHeight="1">
      <c r="A78" s="10"/>
      <c r="B78" s="184"/>
      <c r="C78" s="129"/>
      <c r="D78" s="185" t="s">
        <v>156</v>
      </c>
      <c r="E78" s="186"/>
      <c r="F78" s="186"/>
      <c r="G78" s="186"/>
      <c r="H78" s="186"/>
      <c r="I78" s="186"/>
      <c r="J78" s="187">
        <f>J941</f>
        <v>0</v>
      </c>
      <c r="K78" s="129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4.88" customHeight="1">
      <c r="A79" s="10"/>
      <c r="B79" s="184"/>
      <c r="C79" s="129"/>
      <c r="D79" s="185" t="s">
        <v>157</v>
      </c>
      <c r="E79" s="186"/>
      <c r="F79" s="186"/>
      <c r="G79" s="186"/>
      <c r="H79" s="186"/>
      <c r="I79" s="186"/>
      <c r="J79" s="187">
        <f>J1000</f>
        <v>0</v>
      </c>
      <c r="K79" s="129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4.88" customHeight="1">
      <c r="A80" s="10"/>
      <c r="B80" s="184"/>
      <c r="C80" s="129"/>
      <c r="D80" s="185" t="s">
        <v>158</v>
      </c>
      <c r="E80" s="186"/>
      <c r="F80" s="186"/>
      <c r="G80" s="186"/>
      <c r="H80" s="186"/>
      <c r="I80" s="186"/>
      <c r="J80" s="187">
        <f>J1104</f>
        <v>0</v>
      </c>
      <c r="K80" s="129"/>
      <c r="L80" s="18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4.88" customHeight="1">
      <c r="A81" s="10"/>
      <c r="B81" s="184"/>
      <c r="C81" s="129"/>
      <c r="D81" s="185" t="s">
        <v>159</v>
      </c>
      <c r="E81" s="186"/>
      <c r="F81" s="186"/>
      <c r="G81" s="186"/>
      <c r="H81" s="186"/>
      <c r="I81" s="186"/>
      <c r="J81" s="187">
        <f>J1314</f>
        <v>0</v>
      </c>
      <c r="K81" s="129"/>
      <c r="L81" s="18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4.88" customHeight="1">
      <c r="A82" s="10"/>
      <c r="B82" s="184"/>
      <c r="C82" s="129"/>
      <c r="D82" s="185" t="s">
        <v>160</v>
      </c>
      <c r="E82" s="186"/>
      <c r="F82" s="186"/>
      <c r="G82" s="186"/>
      <c r="H82" s="186"/>
      <c r="I82" s="186"/>
      <c r="J82" s="187">
        <f>J1625</f>
        <v>0</v>
      </c>
      <c r="K82" s="129"/>
      <c r="L82" s="188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4.88" customHeight="1">
      <c r="A83" s="10"/>
      <c r="B83" s="184"/>
      <c r="C83" s="129"/>
      <c r="D83" s="185" t="s">
        <v>161</v>
      </c>
      <c r="E83" s="186"/>
      <c r="F83" s="186"/>
      <c r="G83" s="186"/>
      <c r="H83" s="186"/>
      <c r="I83" s="186"/>
      <c r="J83" s="187">
        <f>J1635</f>
        <v>0</v>
      </c>
      <c r="K83" s="129"/>
      <c r="L83" s="188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4.88" customHeight="1">
      <c r="A84" s="10"/>
      <c r="B84" s="184"/>
      <c r="C84" s="129"/>
      <c r="D84" s="185" t="s">
        <v>162</v>
      </c>
      <c r="E84" s="186"/>
      <c r="F84" s="186"/>
      <c r="G84" s="186"/>
      <c r="H84" s="186"/>
      <c r="I84" s="186"/>
      <c r="J84" s="187">
        <f>J1656</f>
        <v>0</v>
      </c>
      <c r="K84" s="129"/>
      <c r="L84" s="188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9" customFormat="1" ht="24.96" customHeight="1">
      <c r="A85" s="9"/>
      <c r="B85" s="178"/>
      <c r="C85" s="179"/>
      <c r="D85" s="180" t="s">
        <v>163</v>
      </c>
      <c r="E85" s="181"/>
      <c r="F85" s="181"/>
      <c r="G85" s="181"/>
      <c r="H85" s="181"/>
      <c r="I85" s="181"/>
      <c r="J85" s="182">
        <f>J1658</f>
        <v>0</v>
      </c>
      <c r="K85" s="179"/>
      <c r="L85" s="183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</row>
    <row r="86" s="10" customFormat="1" ht="19.92" customHeight="1">
      <c r="A86" s="10"/>
      <c r="B86" s="184"/>
      <c r="C86" s="129"/>
      <c r="D86" s="185" t="s">
        <v>164</v>
      </c>
      <c r="E86" s="186"/>
      <c r="F86" s="186"/>
      <c r="G86" s="186"/>
      <c r="H86" s="186"/>
      <c r="I86" s="186"/>
      <c r="J86" s="187">
        <f>J1659</f>
        <v>0</v>
      </c>
      <c r="K86" s="129"/>
      <c r="L86" s="188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4"/>
      <c r="C87" s="129"/>
      <c r="D87" s="185" t="s">
        <v>165</v>
      </c>
      <c r="E87" s="186"/>
      <c r="F87" s="186"/>
      <c r="G87" s="186"/>
      <c r="H87" s="186"/>
      <c r="I87" s="186"/>
      <c r="J87" s="187">
        <f>J1721</f>
        <v>0</v>
      </c>
      <c r="K87" s="129"/>
      <c r="L87" s="188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4"/>
      <c r="C88" s="129"/>
      <c r="D88" s="185" t="s">
        <v>166</v>
      </c>
      <c r="E88" s="186"/>
      <c r="F88" s="186"/>
      <c r="G88" s="186"/>
      <c r="H88" s="186"/>
      <c r="I88" s="186"/>
      <c r="J88" s="187">
        <f>J1730</f>
        <v>0</v>
      </c>
      <c r="K88" s="129"/>
      <c r="L88" s="188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4"/>
      <c r="C89" s="129"/>
      <c r="D89" s="185" t="s">
        <v>167</v>
      </c>
      <c r="E89" s="186"/>
      <c r="F89" s="186"/>
      <c r="G89" s="186"/>
      <c r="H89" s="186"/>
      <c r="I89" s="186"/>
      <c r="J89" s="187">
        <f>J1758</f>
        <v>0</v>
      </c>
      <c r="K89" s="129"/>
      <c r="L89" s="188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84"/>
      <c r="C90" s="129"/>
      <c r="D90" s="185" t="s">
        <v>168</v>
      </c>
      <c r="E90" s="186"/>
      <c r="F90" s="186"/>
      <c r="G90" s="186"/>
      <c r="H90" s="186"/>
      <c r="I90" s="186"/>
      <c r="J90" s="187">
        <f>J1764</f>
        <v>0</v>
      </c>
      <c r="K90" s="129"/>
      <c r="L90" s="188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9.92" customHeight="1">
      <c r="A91" s="10"/>
      <c r="B91" s="184"/>
      <c r="C91" s="129"/>
      <c r="D91" s="185" t="s">
        <v>169</v>
      </c>
      <c r="E91" s="186"/>
      <c r="F91" s="186"/>
      <c r="G91" s="186"/>
      <c r="H91" s="186"/>
      <c r="I91" s="186"/>
      <c r="J91" s="187">
        <f>J1768</f>
        <v>0</v>
      </c>
      <c r="K91" s="129"/>
      <c r="L91" s="188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19.92" customHeight="1">
      <c r="A92" s="10"/>
      <c r="B92" s="184"/>
      <c r="C92" s="129"/>
      <c r="D92" s="185" t="s">
        <v>170</v>
      </c>
      <c r="E92" s="186"/>
      <c r="F92" s="186"/>
      <c r="G92" s="186"/>
      <c r="H92" s="186"/>
      <c r="I92" s="186"/>
      <c r="J92" s="187">
        <f>J1802</f>
        <v>0</v>
      </c>
      <c r="K92" s="129"/>
      <c r="L92" s="188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19.92" customHeight="1">
      <c r="A93" s="10"/>
      <c r="B93" s="184"/>
      <c r="C93" s="129"/>
      <c r="D93" s="185" t="s">
        <v>171</v>
      </c>
      <c r="E93" s="186"/>
      <c r="F93" s="186"/>
      <c r="G93" s="186"/>
      <c r="H93" s="186"/>
      <c r="I93" s="186"/>
      <c r="J93" s="187">
        <f>J1830</f>
        <v>0</v>
      </c>
      <c r="K93" s="129"/>
      <c r="L93" s="188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19.92" customHeight="1">
      <c r="A94" s="10"/>
      <c r="B94" s="184"/>
      <c r="C94" s="129"/>
      <c r="D94" s="185" t="s">
        <v>172</v>
      </c>
      <c r="E94" s="186"/>
      <c r="F94" s="186"/>
      <c r="G94" s="186"/>
      <c r="H94" s="186"/>
      <c r="I94" s="186"/>
      <c r="J94" s="187">
        <f>J1834</f>
        <v>0</v>
      </c>
      <c r="K94" s="129"/>
      <c r="L94" s="188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19.92" customHeight="1">
      <c r="A95" s="10"/>
      <c r="B95" s="184"/>
      <c r="C95" s="129"/>
      <c r="D95" s="185" t="s">
        <v>173</v>
      </c>
      <c r="E95" s="186"/>
      <c r="F95" s="186"/>
      <c r="G95" s="186"/>
      <c r="H95" s="186"/>
      <c r="I95" s="186"/>
      <c r="J95" s="187">
        <f>J1860</f>
        <v>0</v>
      </c>
      <c r="K95" s="129"/>
      <c r="L95" s="188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19.92" customHeight="1">
      <c r="A96" s="10"/>
      <c r="B96" s="184"/>
      <c r="C96" s="129"/>
      <c r="D96" s="185" t="s">
        <v>174</v>
      </c>
      <c r="E96" s="186"/>
      <c r="F96" s="186"/>
      <c r="G96" s="186"/>
      <c r="H96" s="186"/>
      <c r="I96" s="186"/>
      <c r="J96" s="187">
        <f>J2149</f>
        <v>0</v>
      </c>
      <c r="K96" s="129"/>
      <c r="L96" s="188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19.92" customHeight="1">
      <c r="A97" s="10"/>
      <c r="B97" s="184"/>
      <c r="C97" s="129"/>
      <c r="D97" s="185" t="s">
        <v>175</v>
      </c>
      <c r="E97" s="186"/>
      <c r="F97" s="186"/>
      <c r="G97" s="186"/>
      <c r="H97" s="186"/>
      <c r="I97" s="186"/>
      <c r="J97" s="187">
        <f>J2318</f>
        <v>0</v>
      </c>
      <c r="K97" s="129"/>
      <c r="L97" s="188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19.92" customHeight="1">
      <c r="A98" s="10"/>
      <c r="B98" s="184"/>
      <c r="C98" s="129"/>
      <c r="D98" s="185" t="s">
        <v>176</v>
      </c>
      <c r="E98" s="186"/>
      <c r="F98" s="186"/>
      <c r="G98" s="186"/>
      <c r="H98" s="186"/>
      <c r="I98" s="186"/>
      <c r="J98" s="187">
        <f>J3021</f>
        <v>0</v>
      </c>
      <c r="K98" s="129"/>
      <c r="L98" s="188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84"/>
      <c r="C99" s="129"/>
      <c r="D99" s="185" t="s">
        <v>177</v>
      </c>
      <c r="E99" s="186"/>
      <c r="F99" s="186"/>
      <c r="G99" s="186"/>
      <c r="H99" s="186"/>
      <c r="I99" s="186"/>
      <c r="J99" s="187">
        <f>J3143</f>
        <v>0</v>
      </c>
      <c r="K99" s="129"/>
      <c r="L99" s="188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84"/>
      <c r="C100" s="129"/>
      <c r="D100" s="185" t="s">
        <v>178</v>
      </c>
      <c r="E100" s="186"/>
      <c r="F100" s="186"/>
      <c r="G100" s="186"/>
      <c r="H100" s="186"/>
      <c r="I100" s="186"/>
      <c r="J100" s="187">
        <f>J3341</f>
        <v>0</v>
      </c>
      <c r="K100" s="129"/>
      <c r="L100" s="188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84"/>
      <c r="C101" s="129"/>
      <c r="D101" s="185" t="s">
        <v>179</v>
      </c>
      <c r="E101" s="186"/>
      <c r="F101" s="186"/>
      <c r="G101" s="186"/>
      <c r="H101" s="186"/>
      <c r="I101" s="186"/>
      <c r="J101" s="187">
        <f>J3411</f>
        <v>0</v>
      </c>
      <c r="K101" s="129"/>
      <c r="L101" s="188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84"/>
      <c r="C102" s="129"/>
      <c r="D102" s="185" t="s">
        <v>180</v>
      </c>
      <c r="E102" s="186"/>
      <c r="F102" s="186"/>
      <c r="G102" s="186"/>
      <c r="H102" s="186"/>
      <c r="I102" s="186"/>
      <c r="J102" s="187">
        <f>J3426</f>
        <v>0</v>
      </c>
      <c r="K102" s="129"/>
      <c r="L102" s="188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84"/>
      <c r="C103" s="129"/>
      <c r="D103" s="185" t="s">
        <v>181</v>
      </c>
      <c r="E103" s="186"/>
      <c r="F103" s="186"/>
      <c r="G103" s="186"/>
      <c r="H103" s="186"/>
      <c r="I103" s="186"/>
      <c r="J103" s="187">
        <f>J3601</f>
        <v>0</v>
      </c>
      <c r="K103" s="129"/>
      <c r="L103" s="188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84"/>
      <c r="C104" s="129"/>
      <c r="D104" s="185" t="s">
        <v>182</v>
      </c>
      <c r="E104" s="186"/>
      <c r="F104" s="186"/>
      <c r="G104" s="186"/>
      <c r="H104" s="186"/>
      <c r="I104" s="186"/>
      <c r="J104" s="187">
        <f>J3694</f>
        <v>0</v>
      </c>
      <c r="K104" s="129"/>
      <c r="L104" s="188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84"/>
      <c r="C105" s="129"/>
      <c r="D105" s="185" t="s">
        <v>183</v>
      </c>
      <c r="E105" s="186"/>
      <c r="F105" s="186"/>
      <c r="G105" s="186"/>
      <c r="H105" s="186"/>
      <c r="I105" s="186"/>
      <c r="J105" s="187">
        <f>J3835</f>
        <v>0</v>
      </c>
      <c r="K105" s="129"/>
      <c r="L105" s="188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84"/>
      <c r="C106" s="129"/>
      <c r="D106" s="185" t="s">
        <v>184</v>
      </c>
      <c r="E106" s="186"/>
      <c r="F106" s="186"/>
      <c r="G106" s="186"/>
      <c r="H106" s="186"/>
      <c r="I106" s="186"/>
      <c r="J106" s="187">
        <f>J3926</f>
        <v>0</v>
      </c>
      <c r="K106" s="129"/>
      <c r="L106" s="188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84"/>
      <c r="C107" s="129"/>
      <c r="D107" s="185" t="s">
        <v>185</v>
      </c>
      <c r="E107" s="186"/>
      <c r="F107" s="186"/>
      <c r="G107" s="186"/>
      <c r="H107" s="186"/>
      <c r="I107" s="186"/>
      <c r="J107" s="187">
        <f>J3977</f>
        <v>0</v>
      </c>
      <c r="K107" s="129"/>
      <c r="L107" s="188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78"/>
      <c r="C108" s="179"/>
      <c r="D108" s="180" t="s">
        <v>186</v>
      </c>
      <c r="E108" s="181"/>
      <c r="F108" s="181"/>
      <c r="G108" s="181"/>
      <c r="H108" s="181"/>
      <c r="I108" s="181"/>
      <c r="J108" s="182">
        <f>J3993</f>
        <v>0</v>
      </c>
      <c r="K108" s="179"/>
      <c r="L108" s="183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84"/>
      <c r="C109" s="129"/>
      <c r="D109" s="185" t="s">
        <v>187</v>
      </c>
      <c r="E109" s="186"/>
      <c r="F109" s="186"/>
      <c r="G109" s="186"/>
      <c r="H109" s="186"/>
      <c r="I109" s="186"/>
      <c r="J109" s="187">
        <f>J3994</f>
        <v>0</v>
      </c>
      <c r="K109" s="129"/>
      <c r="L109" s="188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84"/>
      <c r="C110" s="129"/>
      <c r="D110" s="185" t="s">
        <v>188</v>
      </c>
      <c r="E110" s="186"/>
      <c r="F110" s="186"/>
      <c r="G110" s="186"/>
      <c r="H110" s="186"/>
      <c r="I110" s="186"/>
      <c r="J110" s="187">
        <f>J3998</f>
        <v>0</v>
      </c>
      <c r="K110" s="129"/>
      <c r="L110" s="188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9" customFormat="1" ht="24.96" customHeight="1">
      <c r="A111" s="9"/>
      <c r="B111" s="178"/>
      <c r="C111" s="179"/>
      <c r="D111" s="180" t="s">
        <v>189</v>
      </c>
      <c r="E111" s="181"/>
      <c r="F111" s="181"/>
      <c r="G111" s="181"/>
      <c r="H111" s="181"/>
      <c r="I111" s="181"/>
      <c r="J111" s="182">
        <f>J4018</f>
        <v>0</v>
      </c>
      <c r="K111" s="179"/>
      <c r="L111" s="183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s="10" customFormat="1" ht="19.92" customHeight="1">
      <c r="A112" s="10"/>
      <c r="B112" s="184"/>
      <c r="C112" s="129"/>
      <c r="D112" s="185" t="s">
        <v>190</v>
      </c>
      <c r="E112" s="186"/>
      <c r="F112" s="186"/>
      <c r="G112" s="186"/>
      <c r="H112" s="186"/>
      <c r="I112" s="186"/>
      <c r="J112" s="187">
        <f>J4025</f>
        <v>0</v>
      </c>
      <c r="K112" s="129"/>
      <c r="L112" s="188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84"/>
      <c r="C113" s="129"/>
      <c r="D113" s="185" t="s">
        <v>191</v>
      </c>
      <c r="E113" s="186"/>
      <c r="F113" s="186"/>
      <c r="G113" s="186"/>
      <c r="H113" s="186"/>
      <c r="I113" s="186"/>
      <c r="J113" s="187">
        <f>J4030</f>
        <v>0</v>
      </c>
      <c r="K113" s="129"/>
      <c r="L113" s="188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84"/>
      <c r="C114" s="129"/>
      <c r="D114" s="185" t="s">
        <v>192</v>
      </c>
      <c r="E114" s="186"/>
      <c r="F114" s="186"/>
      <c r="G114" s="186"/>
      <c r="H114" s="186"/>
      <c r="I114" s="186"/>
      <c r="J114" s="187">
        <f>J4036</f>
        <v>0</v>
      </c>
      <c r="K114" s="129"/>
      <c r="L114" s="188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2" customFormat="1" ht="21.84" customHeight="1">
      <c r="A115" s="42"/>
      <c r="B115" s="43"/>
      <c r="C115" s="44"/>
      <c r="D115" s="44"/>
      <c r="E115" s="44"/>
      <c r="F115" s="44"/>
      <c r="G115" s="44"/>
      <c r="H115" s="44"/>
      <c r="I115" s="44"/>
      <c r="J115" s="44"/>
      <c r="K115" s="44"/>
      <c r="L115" s="148"/>
      <c r="S115" s="42"/>
      <c r="T115" s="42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</row>
    <row r="116" s="2" customFormat="1" ht="6.96" customHeight="1">
      <c r="A116" s="42"/>
      <c r="B116" s="63"/>
      <c r="C116" s="64"/>
      <c r="D116" s="64"/>
      <c r="E116" s="64"/>
      <c r="F116" s="64"/>
      <c r="G116" s="64"/>
      <c r="H116" s="64"/>
      <c r="I116" s="64"/>
      <c r="J116" s="64"/>
      <c r="K116" s="64"/>
      <c r="L116" s="148"/>
      <c r="S116" s="42"/>
      <c r="T116" s="42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</row>
    <row r="120" s="2" customFormat="1" ht="6.96" customHeight="1">
      <c r="A120" s="42"/>
      <c r="B120" s="65"/>
      <c r="C120" s="66"/>
      <c r="D120" s="66"/>
      <c r="E120" s="66"/>
      <c r="F120" s="66"/>
      <c r="G120" s="66"/>
      <c r="H120" s="66"/>
      <c r="I120" s="66"/>
      <c r="J120" s="66"/>
      <c r="K120" s="66"/>
      <c r="L120" s="148"/>
      <c r="S120" s="42"/>
      <c r="T120" s="42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</row>
    <row r="121" s="2" customFormat="1" ht="24.96" customHeight="1">
      <c r="A121" s="42"/>
      <c r="B121" s="43"/>
      <c r="C121" s="26" t="s">
        <v>193</v>
      </c>
      <c r="D121" s="44"/>
      <c r="E121" s="44"/>
      <c r="F121" s="44"/>
      <c r="G121" s="44"/>
      <c r="H121" s="44"/>
      <c r="I121" s="44"/>
      <c r="J121" s="44"/>
      <c r="K121" s="44"/>
      <c r="L121" s="148"/>
      <c r="S121" s="42"/>
      <c r="T121" s="42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</row>
    <row r="122" s="2" customFormat="1" ht="6.96" customHeight="1">
      <c r="A122" s="42"/>
      <c r="B122" s="43"/>
      <c r="C122" s="44"/>
      <c r="D122" s="44"/>
      <c r="E122" s="44"/>
      <c r="F122" s="44"/>
      <c r="G122" s="44"/>
      <c r="H122" s="44"/>
      <c r="I122" s="44"/>
      <c r="J122" s="44"/>
      <c r="K122" s="44"/>
      <c r="L122" s="148"/>
      <c r="S122" s="42"/>
      <c r="T122" s="42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</row>
    <row r="123" s="2" customFormat="1" ht="12" customHeight="1">
      <c r="A123" s="42"/>
      <c r="B123" s="43"/>
      <c r="C123" s="35" t="s">
        <v>16</v>
      </c>
      <c r="D123" s="44"/>
      <c r="E123" s="44"/>
      <c r="F123" s="44"/>
      <c r="G123" s="44"/>
      <c r="H123" s="44"/>
      <c r="I123" s="44"/>
      <c r="J123" s="44"/>
      <c r="K123" s="44"/>
      <c r="L123" s="148"/>
      <c r="S123" s="42"/>
      <c r="T123" s="42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</row>
    <row r="124" s="2" customFormat="1" ht="16.5" customHeight="1">
      <c r="A124" s="42"/>
      <c r="B124" s="43"/>
      <c r="C124" s="44"/>
      <c r="D124" s="44"/>
      <c r="E124" s="173" t="str">
        <f>E7</f>
        <v>Rekonstrukce objektu č.p.98, Chelčického, Chomutov</v>
      </c>
      <c r="F124" s="35"/>
      <c r="G124" s="35"/>
      <c r="H124" s="35"/>
      <c r="I124" s="44"/>
      <c r="J124" s="44"/>
      <c r="K124" s="44"/>
      <c r="L124" s="148"/>
      <c r="S124" s="42"/>
      <c r="T124" s="42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</row>
    <row r="125" s="2" customFormat="1" ht="12" customHeight="1">
      <c r="A125" s="42"/>
      <c r="B125" s="43"/>
      <c r="C125" s="35" t="s">
        <v>132</v>
      </c>
      <c r="D125" s="44"/>
      <c r="E125" s="44"/>
      <c r="F125" s="44"/>
      <c r="G125" s="44"/>
      <c r="H125" s="44"/>
      <c r="I125" s="44"/>
      <c r="J125" s="44"/>
      <c r="K125" s="44"/>
      <c r="L125" s="148"/>
      <c r="S125" s="42"/>
      <c r="T125" s="42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</row>
    <row r="126" s="2" customFormat="1" ht="16.5" customHeight="1">
      <c r="A126" s="42"/>
      <c r="B126" s="43"/>
      <c r="C126" s="44"/>
      <c r="D126" s="44"/>
      <c r="E126" s="73" t="str">
        <f>E9</f>
        <v>1 - Architektonicko - stavební řešení</v>
      </c>
      <c r="F126" s="44"/>
      <c r="G126" s="44"/>
      <c r="H126" s="44"/>
      <c r="I126" s="44"/>
      <c r="J126" s="44"/>
      <c r="K126" s="44"/>
      <c r="L126" s="148"/>
      <c r="S126" s="42"/>
      <c r="T126" s="42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</row>
    <row r="127" s="2" customFormat="1" ht="6.96" customHeight="1">
      <c r="A127" s="42"/>
      <c r="B127" s="43"/>
      <c r="C127" s="44"/>
      <c r="D127" s="44"/>
      <c r="E127" s="44"/>
      <c r="F127" s="44"/>
      <c r="G127" s="44"/>
      <c r="H127" s="44"/>
      <c r="I127" s="44"/>
      <c r="J127" s="44"/>
      <c r="K127" s="44"/>
      <c r="L127" s="148"/>
      <c r="S127" s="42"/>
      <c r="T127" s="42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</row>
    <row r="128" s="2" customFormat="1" ht="12" customHeight="1">
      <c r="A128" s="42"/>
      <c r="B128" s="43"/>
      <c r="C128" s="35" t="s">
        <v>22</v>
      </c>
      <c r="D128" s="44"/>
      <c r="E128" s="44"/>
      <c r="F128" s="30" t="str">
        <f>F12</f>
        <v xml:space="preserve"> </v>
      </c>
      <c r="G128" s="44"/>
      <c r="H128" s="44"/>
      <c r="I128" s="35" t="s">
        <v>24</v>
      </c>
      <c r="J128" s="76" t="str">
        <f>IF(J12="","",J12)</f>
        <v>20. 3. 2022</v>
      </c>
      <c r="K128" s="44"/>
      <c r="L128" s="148"/>
      <c r="S128" s="42"/>
      <c r="T128" s="42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</row>
    <row r="129" s="2" customFormat="1" ht="6.96" customHeight="1">
      <c r="A129" s="42"/>
      <c r="B129" s="43"/>
      <c r="C129" s="44"/>
      <c r="D129" s="44"/>
      <c r="E129" s="44"/>
      <c r="F129" s="44"/>
      <c r="G129" s="44"/>
      <c r="H129" s="44"/>
      <c r="I129" s="44"/>
      <c r="J129" s="44"/>
      <c r="K129" s="44"/>
      <c r="L129" s="148"/>
      <c r="S129" s="42"/>
      <c r="T129" s="42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</row>
    <row r="130" s="2" customFormat="1" ht="15.15" customHeight="1">
      <c r="A130" s="42"/>
      <c r="B130" s="43"/>
      <c r="C130" s="35" t="s">
        <v>30</v>
      </c>
      <c r="D130" s="44"/>
      <c r="E130" s="44"/>
      <c r="F130" s="30" t="str">
        <f>E15</f>
        <v>Město Chomutov, Zborovská 4602, 430 28 Chomutov</v>
      </c>
      <c r="G130" s="44"/>
      <c r="H130" s="44"/>
      <c r="I130" s="35" t="s">
        <v>38</v>
      </c>
      <c r="J130" s="40" t="str">
        <f>E21</f>
        <v xml:space="preserve"> </v>
      </c>
      <c r="K130" s="44"/>
      <c r="L130" s="148"/>
      <c r="S130" s="42"/>
      <c r="T130" s="42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</row>
    <row r="131" s="2" customFormat="1" ht="15.15" customHeight="1">
      <c r="A131" s="42"/>
      <c r="B131" s="43"/>
      <c r="C131" s="35" t="s">
        <v>36</v>
      </c>
      <c r="D131" s="44"/>
      <c r="E131" s="44"/>
      <c r="F131" s="30" t="str">
        <f>IF(E18="","",E18)</f>
        <v>Vyplň údaj</v>
      </c>
      <c r="G131" s="44"/>
      <c r="H131" s="44"/>
      <c r="I131" s="35" t="s">
        <v>40</v>
      </c>
      <c r="J131" s="40" t="str">
        <f>E24</f>
        <v>Ing. Jaromír Pýcha</v>
      </c>
      <c r="K131" s="44"/>
      <c r="L131" s="148"/>
      <c r="S131" s="42"/>
      <c r="T131" s="42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</row>
    <row r="132" s="2" customFormat="1" ht="10.32" customHeight="1">
      <c r="A132" s="42"/>
      <c r="B132" s="43"/>
      <c r="C132" s="44"/>
      <c r="D132" s="44"/>
      <c r="E132" s="44"/>
      <c r="F132" s="44"/>
      <c r="G132" s="44"/>
      <c r="H132" s="44"/>
      <c r="I132" s="44"/>
      <c r="J132" s="44"/>
      <c r="K132" s="44"/>
      <c r="L132" s="148"/>
      <c r="S132" s="42"/>
      <c r="T132" s="42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</row>
    <row r="133" s="11" customFormat="1" ht="29.28" customHeight="1">
      <c r="A133" s="189"/>
      <c r="B133" s="190"/>
      <c r="C133" s="191" t="s">
        <v>194</v>
      </c>
      <c r="D133" s="192" t="s">
        <v>64</v>
      </c>
      <c r="E133" s="192" t="s">
        <v>60</v>
      </c>
      <c r="F133" s="192" t="s">
        <v>61</v>
      </c>
      <c r="G133" s="192" t="s">
        <v>195</v>
      </c>
      <c r="H133" s="192" t="s">
        <v>196</v>
      </c>
      <c r="I133" s="192" t="s">
        <v>197</v>
      </c>
      <c r="J133" s="193" t="s">
        <v>136</v>
      </c>
      <c r="K133" s="194" t="s">
        <v>198</v>
      </c>
      <c r="L133" s="195"/>
      <c r="M133" s="96" t="s">
        <v>19</v>
      </c>
      <c r="N133" s="97" t="s">
        <v>49</v>
      </c>
      <c r="O133" s="97" t="s">
        <v>199</v>
      </c>
      <c r="P133" s="97" t="s">
        <v>200</v>
      </c>
      <c r="Q133" s="97" t="s">
        <v>201</v>
      </c>
      <c r="R133" s="97" t="s">
        <v>202</v>
      </c>
      <c r="S133" s="97" t="s">
        <v>203</v>
      </c>
      <c r="T133" s="98" t="s">
        <v>204</v>
      </c>
      <c r="U133" s="189"/>
      <c r="V133" s="189"/>
      <c r="W133" s="189"/>
      <c r="X133" s="189"/>
      <c r="Y133" s="189"/>
      <c r="Z133" s="189"/>
      <c r="AA133" s="189"/>
      <c r="AB133" s="189"/>
      <c r="AC133" s="189"/>
      <c r="AD133" s="189"/>
      <c r="AE133" s="189"/>
    </row>
    <row r="134" s="2" customFormat="1" ht="22.8" customHeight="1">
      <c r="A134" s="42"/>
      <c r="B134" s="43"/>
      <c r="C134" s="103" t="s">
        <v>205</v>
      </c>
      <c r="D134" s="44"/>
      <c r="E134" s="44"/>
      <c r="F134" s="44"/>
      <c r="G134" s="44"/>
      <c r="H134" s="44"/>
      <c r="I134" s="44"/>
      <c r="J134" s="196">
        <f>BK134</f>
        <v>0</v>
      </c>
      <c r="K134" s="44"/>
      <c r="L134" s="48"/>
      <c r="M134" s="99"/>
      <c r="N134" s="197"/>
      <c r="O134" s="100"/>
      <c r="P134" s="198">
        <f>P135+P1658+P3993+P4018</f>
        <v>0</v>
      </c>
      <c r="Q134" s="100"/>
      <c r="R134" s="198">
        <f>R135+R1658+R3993+R4018</f>
        <v>667.50820781000004</v>
      </c>
      <c r="S134" s="100"/>
      <c r="T134" s="199">
        <f>T135+T1658+T3993+T4018</f>
        <v>1134.46901398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0" t="s">
        <v>78</v>
      </c>
      <c r="AU134" s="20" t="s">
        <v>137</v>
      </c>
      <c r="BK134" s="200">
        <f>BK135+BK1658+BK3993+BK4018</f>
        <v>0</v>
      </c>
    </row>
    <row r="135" s="12" customFormat="1" ht="25.92" customHeight="1">
      <c r="A135" s="12"/>
      <c r="B135" s="201"/>
      <c r="C135" s="202"/>
      <c r="D135" s="203" t="s">
        <v>78</v>
      </c>
      <c r="E135" s="204" t="s">
        <v>206</v>
      </c>
      <c r="F135" s="204" t="s">
        <v>207</v>
      </c>
      <c r="G135" s="202"/>
      <c r="H135" s="202"/>
      <c r="I135" s="205"/>
      <c r="J135" s="206">
        <f>BK135</f>
        <v>0</v>
      </c>
      <c r="K135" s="202"/>
      <c r="L135" s="207"/>
      <c r="M135" s="208"/>
      <c r="N135" s="209"/>
      <c r="O135" s="209"/>
      <c r="P135" s="210">
        <f>P136+P163+P186+P430+P514+P940</f>
        <v>0</v>
      </c>
      <c r="Q135" s="209"/>
      <c r="R135" s="210">
        <f>R136+R163+R186+R430+R514+R940</f>
        <v>516.23775499999999</v>
      </c>
      <c r="S135" s="209"/>
      <c r="T135" s="211">
        <f>T136+T163+T186+T430+T514+T940</f>
        <v>1110.0687949999999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12" t="s">
        <v>21</v>
      </c>
      <c r="AT135" s="213" t="s">
        <v>78</v>
      </c>
      <c r="AU135" s="213" t="s">
        <v>79</v>
      </c>
      <c r="AY135" s="212" t="s">
        <v>208</v>
      </c>
      <c r="BK135" s="214">
        <f>BK136+BK163+BK186+BK430+BK514+BK940</f>
        <v>0</v>
      </c>
    </row>
    <row r="136" s="12" customFormat="1" ht="22.8" customHeight="1">
      <c r="A136" s="12"/>
      <c r="B136" s="201"/>
      <c r="C136" s="202"/>
      <c r="D136" s="203" t="s">
        <v>78</v>
      </c>
      <c r="E136" s="215" t="s">
        <v>21</v>
      </c>
      <c r="F136" s="215" t="s">
        <v>209</v>
      </c>
      <c r="G136" s="202"/>
      <c r="H136" s="202"/>
      <c r="I136" s="205"/>
      <c r="J136" s="216">
        <f>BK136</f>
        <v>0</v>
      </c>
      <c r="K136" s="202"/>
      <c r="L136" s="207"/>
      <c r="M136" s="208"/>
      <c r="N136" s="209"/>
      <c r="O136" s="209"/>
      <c r="P136" s="210">
        <f>P137+P141</f>
        <v>0</v>
      </c>
      <c r="Q136" s="209"/>
      <c r="R136" s="210">
        <f>R137+R141</f>
        <v>0</v>
      </c>
      <c r="S136" s="209"/>
      <c r="T136" s="211">
        <f>T137+T141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12" t="s">
        <v>21</v>
      </c>
      <c r="AT136" s="213" t="s">
        <v>78</v>
      </c>
      <c r="AU136" s="213" t="s">
        <v>21</v>
      </c>
      <c r="AY136" s="212" t="s">
        <v>208</v>
      </c>
      <c r="BK136" s="214">
        <f>BK137+BK141</f>
        <v>0</v>
      </c>
    </row>
    <row r="137" s="12" customFormat="1" ht="20.88" customHeight="1">
      <c r="A137" s="12"/>
      <c r="B137" s="201"/>
      <c r="C137" s="202"/>
      <c r="D137" s="203" t="s">
        <v>78</v>
      </c>
      <c r="E137" s="215" t="s">
        <v>210</v>
      </c>
      <c r="F137" s="215" t="s">
        <v>211</v>
      </c>
      <c r="G137" s="202"/>
      <c r="H137" s="202"/>
      <c r="I137" s="205"/>
      <c r="J137" s="216">
        <f>BK137</f>
        <v>0</v>
      </c>
      <c r="K137" s="202"/>
      <c r="L137" s="207"/>
      <c r="M137" s="208"/>
      <c r="N137" s="209"/>
      <c r="O137" s="209"/>
      <c r="P137" s="210">
        <f>SUM(P138:P140)</f>
        <v>0</v>
      </c>
      <c r="Q137" s="209"/>
      <c r="R137" s="210">
        <f>SUM(R138:R140)</f>
        <v>0</v>
      </c>
      <c r="S137" s="209"/>
      <c r="T137" s="211">
        <f>SUM(T138:T140)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2" t="s">
        <v>21</v>
      </c>
      <c r="AT137" s="213" t="s">
        <v>78</v>
      </c>
      <c r="AU137" s="213" t="s">
        <v>87</v>
      </c>
      <c r="AY137" s="212" t="s">
        <v>208</v>
      </c>
      <c r="BK137" s="214">
        <f>SUM(BK138:BK140)</f>
        <v>0</v>
      </c>
    </row>
    <row r="138" s="2" customFormat="1" ht="37.8" customHeight="1">
      <c r="A138" s="42"/>
      <c r="B138" s="43"/>
      <c r="C138" s="217" t="s">
        <v>21</v>
      </c>
      <c r="D138" s="217" t="s">
        <v>212</v>
      </c>
      <c r="E138" s="218" t="s">
        <v>213</v>
      </c>
      <c r="F138" s="219" t="s">
        <v>214</v>
      </c>
      <c r="G138" s="220" t="s">
        <v>215</v>
      </c>
      <c r="H138" s="221">
        <v>15.188000000000001</v>
      </c>
      <c r="I138" s="222"/>
      <c r="J138" s="223">
        <f>ROUND(I138*H138,2)</f>
        <v>0</v>
      </c>
      <c r="K138" s="224"/>
      <c r="L138" s="48"/>
      <c r="M138" s="225" t="s">
        <v>19</v>
      </c>
      <c r="N138" s="226" t="s">
        <v>50</v>
      </c>
      <c r="O138" s="88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103</v>
      </c>
      <c r="AT138" s="229" t="s">
        <v>212</v>
      </c>
      <c r="AU138" s="229" t="s">
        <v>100</v>
      </c>
      <c r="AY138" s="20" t="s">
        <v>208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0" t="s">
        <v>21</v>
      </c>
      <c r="BK138" s="230">
        <f>ROUND(I138*H138,2)</f>
        <v>0</v>
      </c>
      <c r="BL138" s="20" t="s">
        <v>103</v>
      </c>
      <c r="BM138" s="229" t="s">
        <v>216</v>
      </c>
    </row>
    <row r="139" s="13" customFormat="1">
      <c r="A139" s="13"/>
      <c r="B139" s="231"/>
      <c r="C139" s="232"/>
      <c r="D139" s="233" t="s">
        <v>217</v>
      </c>
      <c r="E139" s="234" t="s">
        <v>19</v>
      </c>
      <c r="F139" s="235" t="s">
        <v>218</v>
      </c>
      <c r="G139" s="232"/>
      <c r="H139" s="234" t="s">
        <v>19</v>
      </c>
      <c r="I139" s="236"/>
      <c r="J139" s="232"/>
      <c r="K139" s="232"/>
      <c r="L139" s="237"/>
      <c r="M139" s="238"/>
      <c r="N139" s="239"/>
      <c r="O139" s="239"/>
      <c r="P139" s="239"/>
      <c r="Q139" s="239"/>
      <c r="R139" s="239"/>
      <c r="S139" s="239"/>
      <c r="T139" s="240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1" t="s">
        <v>217</v>
      </c>
      <c r="AU139" s="241" t="s">
        <v>100</v>
      </c>
      <c r="AV139" s="13" t="s">
        <v>21</v>
      </c>
      <c r="AW139" s="13" t="s">
        <v>39</v>
      </c>
      <c r="AX139" s="13" t="s">
        <v>79</v>
      </c>
      <c r="AY139" s="241" t="s">
        <v>208</v>
      </c>
    </row>
    <row r="140" s="14" customFormat="1">
      <c r="A140" s="14"/>
      <c r="B140" s="242"/>
      <c r="C140" s="243"/>
      <c r="D140" s="233" t="s">
        <v>217</v>
      </c>
      <c r="E140" s="244" t="s">
        <v>19</v>
      </c>
      <c r="F140" s="245" t="s">
        <v>219</v>
      </c>
      <c r="G140" s="243"/>
      <c r="H140" s="246">
        <v>15.188000000000001</v>
      </c>
      <c r="I140" s="247"/>
      <c r="J140" s="243"/>
      <c r="K140" s="243"/>
      <c r="L140" s="248"/>
      <c r="M140" s="249"/>
      <c r="N140" s="250"/>
      <c r="O140" s="250"/>
      <c r="P140" s="250"/>
      <c r="Q140" s="250"/>
      <c r="R140" s="250"/>
      <c r="S140" s="250"/>
      <c r="T140" s="251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2" t="s">
        <v>217</v>
      </c>
      <c r="AU140" s="252" t="s">
        <v>100</v>
      </c>
      <c r="AV140" s="14" t="s">
        <v>87</v>
      </c>
      <c r="AW140" s="14" t="s">
        <v>39</v>
      </c>
      <c r="AX140" s="14" t="s">
        <v>79</v>
      </c>
      <c r="AY140" s="252" t="s">
        <v>208</v>
      </c>
    </row>
    <row r="141" s="12" customFormat="1" ht="20.88" customHeight="1">
      <c r="A141" s="12"/>
      <c r="B141" s="201"/>
      <c r="C141" s="202"/>
      <c r="D141" s="203" t="s">
        <v>78</v>
      </c>
      <c r="E141" s="215" t="s">
        <v>220</v>
      </c>
      <c r="F141" s="215" t="s">
        <v>221</v>
      </c>
      <c r="G141" s="202"/>
      <c r="H141" s="202"/>
      <c r="I141" s="205"/>
      <c r="J141" s="216">
        <f>BK141</f>
        <v>0</v>
      </c>
      <c r="K141" s="202"/>
      <c r="L141" s="207"/>
      <c r="M141" s="208"/>
      <c r="N141" s="209"/>
      <c r="O141" s="209"/>
      <c r="P141" s="210">
        <f>SUM(P142:P162)</f>
        <v>0</v>
      </c>
      <c r="Q141" s="209"/>
      <c r="R141" s="210">
        <f>SUM(R142:R162)</f>
        <v>0</v>
      </c>
      <c r="S141" s="209"/>
      <c r="T141" s="211">
        <f>SUM(T142:T162)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12" t="s">
        <v>21</v>
      </c>
      <c r="AT141" s="213" t="s">
        <v>78</v>
      </c>
      <c r="AU141" s="213" t="s">
        <v>87</v>
      </c>
      <c r="AY141" s="212" t="s">
        <v>208</v>
      </c>
      <c r="BK141" s="214">
        <f>SUM(BK142:BK162)</f>
        <v>0</v>
      </c>
    </row>
    <row r="142" s="2" customFormat="1" ht="49.05" customHeight="1">
      <c r="A142" s="42"/>
      <c r="B142" s="43"/>
      <c r="C142" s="217" t="s">
        <v>87</v>
      </c>
      <c r="D142" s="217" t="s">
        <v>212</v>
      </c>
      <c r="E142" s="218" t="s">
        <v>222</v>
      </c>
      <c r="F142" s="219" t="s">
        <v>223</v>
      </c>
      <c r="G142" s="220" t="s">
        <v>215</v>
      </c>
      <c r="H142" s="221">
        <v>15.188000000000001</v>
      </c>
      <c r="I142" s="222"/>
      <c r="J142" s="223">
        <f>ROUND(I142*H142,2)</f>
        <v>0</v>
      </c>
      <c r="K142" s="224"/>
      <c r="L142" s="48"/>
      <c r="M142" s="225" t="s">
        <v>19</v>
      </c>
      <c r="N142" s="226" t="s">
        <v>50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103</v>
      </c>
      <c r="AT142" s="229" t="s">
        <v>212</v>
      </c>
      <c r="AU142" s="229" t="s">
        <v>100</v>
      </c>
      <c r="AY142" s="20" t="s">
        <v>208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0" t="s">
        <v>21</v>
      </c>
      <c r="BK142" s="230">
        <f>ROUND(I142*H142,2)</f>
        <v>0</v>
      </c>
      <c r="BL142" s="20" t="s">
        <v>103</v>
      </c>
      <c r="BM142" s="229" t="s">
        <v>220</v>
      </c>
    </row>
    <row r="143" s="14" customFormat="1">
      <c r="A143" s="14"/>
      <c r="B143" s="242"/>
      <c r="C143" s="243"/>
      <c r="D143" s="233" t="s">
        <v>217</v>
      </c>
      <c r="E143" s="244" t="s">
        <v>19</v>
      </c>
      <c r="F143" s="245" t="s">
        <v>224</v>
      </c>
      <c r="G143" s="243"/>
      <c r="H143" s="246">
        <v>15.188000000000001</v>
      </c>
      <c r="I143" s="247"/>
      <c r="J143" s="243"/>
      <c r="K143" s="243"/>
      <c r="L143" s="248"/>
      <c r="M143" s="249"/>
      <c r="N143" s="250"/>
      <c r="O143" s="250"/>
      <c r="P143" s="250"/>
      <c r="Q143" s="250"/>
      <c r="R143" s="250"/>
      <c r="S143" s="250"/>
      <c r="T143" s="251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2" t="s">
        <v>217</v>
      </c>
      <c r="AU143" s="252" t="s">
        <v>100</v>
      </c>
      <c r="AV143" s="14" t="s">
        <v>87</v>
      </c>
      <c r="AW143" s="14" t="s">
        <v>39</v>
      </c>
      <c r="AX143" s="14" t="s">
        <v>79</v>
      </c>
      <c r="AY143" s="252" t="s">
        <v>208</v>
      </c>
    </row>
    <row r="144" s="2" customFormat="1" ht="62.7" customHeight="1">
      <c r="A144" s="42"/>
      <c r="B144" s="43"/>
      <c r="C144" s="217" t="s">
        <v>100</v>
      </c>
      <c r="D144" s="217" t="s">
        <v>212</v>
      </c>
      <c r="E144" s="218" t="s">
        <v>225</v>
      </c>
      <c r="F144" s="219" t="s">
        <v>226</v>
      </c>
      <c r="G144" s="220" t="s">
        <v>215</v>
      </c>
      <c r="H144" s="221">
        <v>15.188000000000001</v>
      </c>
      <c r="I144" s="222"/>
      <c r="J144" s="223">
        <f>ROUND(I144*H144,2)</f>
        <v>0</v>
      </c>
      <c r="K144" s="224"/>
      <c r="L144" s="48"/>
      <c r="M144" s="225" t="s">
        <v>19</v>
      </c>
      <c r="N144" s="226" t="s">
        <v>50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103</v>
      </c>
      <c r="AT144" s="229" t="s">
        <v>212</v>
      </c>
      <c r="AU144" s="229" t="s">
        <v>100</v>
      </c>
      <c r="AY144" s="20" t="s">
        <v>208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0" t="s">
        <v>21</v>
      </c>
      <c r="BK144" s="230">
        <f>ROUND(I144*H144,2)</f>
        <v>0</v>
      </c>
      <c r="BL144" s="20" t="s">
        <v>103</v>
      </c>
      <c r="BM144" s="229" t="s">
        <v>227</v>
      </c>
    </row>
    <row r="145" s="14" customFormat="1">
      <c r="A145" s="14"/>
      <c r="B145" s="242"/>
      <c r="C145" s="243"/>
      <c r="D145" s="233" t="s">
        <v>217</v>
      </c>
      <c r="E145" s="244" t="s">
        <v>19</v>
      </c>
      <c r="F145" s="245" t="s">
        <v>224</v>
      </c>
      <c r="G145" s="243"/>
      <c r="H145" s="246">
        <v>15.188000000000001</v>
      </c>
      <c r="I145" s="247"/>
      <c r="J145" s="243"/>
      <c r="K145" s="243"/>
      <c r="L145" s="248"/>
      <c r="M145" s="249"/>
      <c r="N145" s="250"/>
      <c r="O145" s="250"/>
      <c r="P145" s="250"/>
      <c r="Q145" s="250"/>
      <c r="R145" s="250"/>
      <c r="S145" s="250"/>
      <c r="T145" s="251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2" t="s">
        <v>217</v>
      </c>
      <c r="AU145" s="252" t="s">
        <v>100</v>
      </c>
      <c r="AV145" s="14" t="s">
        <v>87</v>
      </c>
      <c r="AW145" s="14" t="s">
        <v>39</v>
      </c>
      <c r="AX145" s="14" t="s">
        <v>79</v>
      </c>
      <c r="AY145" s="252" t="s">
        <v>208</v>
      </c>
    </row>
    <row r="146" s="2" customFormat="1" ht="49.05" customHeight="1">
      <c r="A146" s="42"/>
      <c r="B146" s="43"/>
      <c r="C146" s="217" t="s">
        <v>103</v>
      </c>
      <c r="D146" s="217" t="s">
        <v>212</v>
      </c>
      <c r="E146" s="218" t="s">
        <v>228</v>
      </c>
      <c r="F146" s="219" t="s">
        <v>229</v>
      </c>
      <c r="G146" s="220" t="s">
        <v>215</v>
      </c>
      <c r="H146" s="221">
        <v>30.376000000000001</v>
      </c>
      <c r="I146" s="222"/>
      <c r="J146" s="223">
        <f>ROUND(I146*H146,2)</f>
        <v>0</v>
      </c>
      <c r="K146" s="224"/>
      <c r="L146" s="48"/>
      <c r="M146" s="225" t="s">
        <v>19</v>
      </c>
      <c r="N146" s="226" t="s">
        <v>50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103</v>
      </c>
      <c r="AT146" s="229" t="s">
        <v>212</v>
      </c>
      <c r="AU146" s="229" t="s">
        <v>100</v>
      </c>
      <c r="AY146" s="20" t="s">
        <v>208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0" t="s">
        <v>21</v>
      </c>
      <c r="BK146" s="230">
        <f>ROUND(I146*H146,2)</f>
        <v>0</v>
      </c>
      <c r="BL146" s="20" t="s">
        <v>103</v>
      </c>
      <c r="BM146" s="229" t="s">
        <v>230</v>
      </c>
    </row>
    <row r="147" s="14" customFormat="1">
      <c r="A147" s="14"/>
      <c r="B147" s="242"/>
      <c r="C147" s="243"/>
      <c r="D147" s="233" t="s">
        <v>217</v>
      </c>
      <c r="E147" s="244" t="s">
        <v>19</v>
      </c>
      <c r="F147" s="245" t="s">
        <v>224</v>
      </c>
      <c r="G147" s="243"/>
      <c r="H147" s="246">
        <v>15.188000000000001</v>
      </c>
      <c r="I147" s="247"/>
      <c r="J147" s="243"/>
      <c r="K147" s="243"/>
      <c r="L147" s="248"/>
      <c r="M147" s="249"/>
      <c r="N147" s="250"/>
      <c r="O147" s="250"/>
      <c r="P147" s="250"/>
      <c r="Q147" s="250"/>
      <c r="R147" s="250"/>
      <c r="S147" s="250"/>
      <c r="T147" s="251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2" t="s">
        <v>217</v>
      </c>
      <c r="AU147" s="252" t="s">
        <v>100</v>
      </c>
      <c r="AV147" s="14" t="s">
        <v>87</v>
      </c>
      <c r="AW147" s="14" t="s">
        <v>39</v>
      </c>
      <c r="AX147" s="14" t="s">
        <v>79</v>
      </c>
      <c r="AY147" s="252" t="s">
        <v>208</v>
      </c>
    </row>
    <row r="148" s="13" customFormat="1">
      <c r="A148" s="13"/>
      <c r="B148" s="231"/>
      <c r="C148" s="232"/>
      <c r="D148" s="233" t="s">
        <v>217</v>
      </c>
      <c r="E148" s="234" t="s">
        <v>19</v>
      </c>
      <c r="F148" s="235" t="s">
        <v>231</v>
      </c>
      <c r="G148" s="232"/>
      <c r="H148" s="234" t="s">
        <v>19</v>
      </c>
      <c r="I148" s="236"/>
      <c r="J148" s="232"/>
      <c r="K148" s="232"/>
      <c r="L148" s="237"/>
      <c r="M148" s="238"/>
      <c r="N148" s="239"/>
      <c r="O148" s="239"/>
      <c r="P148" s="239"/>
      <c r="Q148" s="239"/>
      <c r="R148" s="239"/>
      <c r="S148" s="239"/>
      <c r="T148" s="24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1" t="s">
        <v>217</v>
      </c>
      <c r="AU148" s="241" t="s">
        <v>100</v>
      </c>
      <c r="AV148" s="13" t="s">
        <v>21</v>
      </c>
      <c r="AW148" s="13" t="s">
        <v>39</v>
      </c>
      <c r="AX148" s="13" t="s">
        <v>79</v>
      </c>
      <c r="AY148" s="241" t="s">
        <v>208</v>
      </c>
    </row>
    <row r="149" s="14" customFormat="1">
      <c r="A149" s="14"/>
      <c r="B149" s="242"/>
      <c r="C149" s="243"/>
      <c r="D149" s="233" t="s">
        <v>217</v>
      </c>
      <c r="E149" s="244" t="s">
        <v>19</v>
      </c>
      <c r="F149" s="245" t="s">
        <v>232</v>
      </c>
      <c r="G149" s="243"/>
      <c r="H149" s="246">
        <v>4.8259999999999996</v>
      </c>
      <c r="I149" s="247"/>
      <c r="J149" s="243"/>
      <c r="K149" s="243"/>
      <c r="L149" s="248"/>
      <c r="M149" s="249"/>
      <c r="N149" s="250"/>
      <c r="O149" s="250"/>
      <c r="P149" s="250"/>
      <c r="Q149" s="250"/>
      <c r="R149" s="250"/>
      <c r="S149" s="250"/>
      <c r="T149" s="25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2" t="s">
        <v>217</v>
      </c>
      <c r="AU149" s="252" t="s">
        <v>100</v>
      </c>
      <c r="AV149" s="14" t="s">
        <v>87</v>
      </c>
      <c r="AW149" s="14" t="s">
        <v>39</v>
      </c>
      <c r="AX149" s="14" t="s">
        <v>79</v>
      </c>
      <c r="AY149" s="252" t="s">
        <v>208</v>
      </c>
    </row>
    <row r="150" s="14" customFormat="1">
      <c r="A150" s="14"/>
      <c r="B150" s="242"/>
      <c r="C150" s="243"/>
      <c r="D150" s="233" t="s">
        <v>217</v>
      </c>
      <c r="E150" s="244" t="s">
        <v>19</v>
      </c>
      <c r="F150" s="245" t="s">
        <v>233</v>
      </c>
      <c r="G150" s="243"/>
      <c r="H150" s="246">
        <v>2.6640000000000001</v>
      </c>
      <c r="I150" s="247"/>
      <c r="J150" s="243"/>
      <c r="K150" s="243"/>
      <c r="L150" s="248"/>
      <c r="M150" s="249"/>
      <c r="N150" s="250"/>
      <c r="O150" s="250"/>
      <c r="P150" s="250"/>
      <c r="Q150" s="250"/>
      <c r="R150" s="250"/>
      <c r="S150" s="250"/>
      <c r="T150" s="25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2" t="s">
        <v>217</v>
      </c>
      <c r="AU150" s="252" t="s">
        <v>100</v>
      </c>
      <c r="AV150" s="14" t="s">
        <v>87</v>
      </c>
      <c r="AW150" s="14" t="s">
        <v>39</v>
      </c>
      <c r="AX150" s="14" t="s">
        <v>79</v>
      </c>
      <c r="AY150" s="252" t="s">
        <v>208</v>
      </c>
    </row>
    <row r="151" s="14" customFormat="1">
      <c r="A151" s="14"/>
      <c r="B151" s="242"/>
      <c r="C151" s="243"/>
      <c r="D151" s="233" t="s">
        <v>217</v>
      </c>
      <c r="E151" s="244" t="s">
        <v>19</v>
      </c>
      <c r="F151" s="245" t="s">
        <v>234</v>
      </c>
      <c r="G151" s="243"/>
      <c r="H151" s="246">
        <v>7.8099999999999996</v>
      </c>
      <c r="I151" s="247"/>
      <c r="J151" s="243"/>
      <c r="K151" s="243"/>
      <c r="L151" s="248"/>
      <c r="M151" s="249"/>
      <c r="N151" s="250"/>
      <c r="O151" s="250"/>
      <c r="P151" s="250"/>
      <c r="Q151" s="250"/>
      <c r="R151" s="250"/>
      <c r="S151" s="250"/>
      <c r="T151" s="25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2" t="s">
        <v>217</v>
      </c>
      <c r="AU151" s="252" t="s">
        <v>100</v>
      </c>
      <c r="AV151" s="14" t="s">
        <v>87</v>
      </c>
      <c r="AW151" s="14" t="s">
        <v>39</v>
      </c>
      <c r="AX151" s="14" t="s">
        <v>79</v>
      </c>
      <c r="AY151" s="252" t="s">
        <v>208</v>
      </c>
    </row>
    <row r="152" s="13" customFormat="1">
      <c r="A152" s="13"/>
      <c r="B152" s="231"/>
      <c r="C152" s="232"/>
      <c r="D152" s="233" t="s">
        <v>217</v>
      </c>
      <c r="E152" s="234" t="s">
        <v>19</v>
      </c>
      <c r="F152" s="235" t="s">
        <v>235</v>
      </c>
      <c r="G152" s="232"/>
      <c r="H152" s="234" t="s">
        <v>19</v>
      </c>
      <c r="I152" s="236"/>
      <c r="J152" s="232"/>
      <c r="K152" s="232"/>
      <c r="L152" s="237"/>
      <c r="M152" s="238"/>
      <c r="N152" s="239"/>
      <c r="O152" s="239"/>
      <c r="P152" s="239"/>
      <c r="Q152" s="239"/>
      <c r="R152" s="239"/>
      <c r="S152" s="239"/>
      <c r="T152" s="24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1" t="s">
        <v>217</v>
      </c>
      <c r="AU152" s="241" t="s">
        <v>100</v>
      </c>
      <c r="AV152" s="13" t="s">
        <v>21</v>
      </c>
      <c r="AW152" s="13" t="s">
        <v>39</v>
      </c>
      <c r="AX152" s="13" t="s">
        <v>79</v>
      </c>
      <c r="AY152" s="241" t="s">
        <v>208</v>
      </c>
    </row>
    <row r="153" s="14" customFormat="1">
      <c r="A153" s="14"/>
      <c r="B153" s="242"/>
      <c r="C153" s="243"/>
      <c r="D153" s="233" t="s">
        <v>217</v>
      </c>
      <c r="E153" s="244" t="s">
        <v>19</v>
      </c>
      <c r="F153" s="245" t="s">
        <v>236</v>
      </c>
      <c r="G153" s="243"/>
      <c r="H153" s="246">
        <v>-0.112</v>
      </c>
      <c r="I153" s="247"/>
      <c r="J153" s="243"/>
      <c r="K153" s="243"/>
      <c r="L153" s="248"/>
      <c r="M153" s="249"/>
      <c r="N153" s="250"/>
      <c r="O153" s="250"/>
      <c r="P153" s="250"/>
      <c r="Q153" s="250"/>
      <c r="R153" s="250"/>
      <c r="S153" s="250"/>
      <c r="T153" s="251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2" t="s">
        <v>217</v>
      </c>
      <c r="AU153" s="252" t="s">
        <v>100</v>
      </c>
      <c r="AV153" s="14" t="s">
        <v>87</v>
      </c>
      <c r="AW153" s="14" t="s">
        <v>39</v>
      </c>
      <c r="AX153" s="14" t="s">
        <v>79</v>
      </c>
      <c r="AY153" s="252" t="s">
        <v>208</v>
      </c>
    </row>
    <row r="154" s="2" customFormat="1" ht="37.8" customHeight="1">
      <c r="A154" s="42"/>
      <c r="B154" s="43"/>
      <c r="C154" s="217" t="s">
        <v>116</v>
      </c>
      <c r="D154" s="217" t="s">
        <v>212</v>
      </c>
      <c r="E154" s="218" t="s">
        <v>237</v>
      </c>
      <c r="F154" s="219" t="s">
        <v>238</v>
      </c>
      <c r="G154" s="220" t="s">
        <v>215</v>
      </c>
      <c r="H154" s="221">
        <v>15.188000000000001</v>
      </c>
      <c r="I154" s="222"/>
      <c r="J154" s="223">
        <f>ROUND(I154*H154,2)</f>
        <v>0</v>
      </c>
      <c r="K154" s="224"/>
      <c r="L154" s="48"/>
      <c r="M154" s="225" t="s">
        <v>19</v>
      </c>
      <c r="N154" s="226" t="s">
        <v>50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103</v>
      </c>
      <c r="AT154" s="229" t="s">
        <v>212</v>
      </c>
      <c r="AU154" s="229" t="s">
        <v>100</v>
      </c>
      <c r="AY154" s="20" t="s">
        <v>208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0" t="s">
        <v>21</v>
      </c>
      <c r="BK154" s="230">
        <f>ROUND(I154*H154,2)</f>
        <v>0</v>
      </c>
      <c r="BL154" s="20" t="s">
        <v>103</v>
      </c>
      <c r="BM154" s="229" t="s">
        <v>239</v>
      </c>
    </row>
    <row r="155" s="14" customFormat="1">
      <c r="A155" s="14"/>
      <c r="B155" s="242"/>
      <c r="C155" s="243"/>
      <c r="D155" s="233" t="s">
        <v>217</v>
      </c>
      <c r="E155" s="244" t="s">
        <v>19</v>
      </c>
      <c r="F155" s="245" t="s">
        <v>224</v>
      </c>
      <c r="G155" s="243"/>
      <c r="H155" s="246">
        <v>15.188000000000001</v>
      </c>
      <c r="I155" s="247"/>
      <c r="J155" s="243"/>
      <c r="K155" s="243"/>
      <c r="L155" s="248"/>
      <c r="M155" s="249"/>
      <c r="N155" s="250"/>
      <c r="O155" s="250"/>
      <c r="P155" s="250"/>
      <c r="Q155" s="250"/>
      <c r="R155" s="250"/>
      <c r="S155" s="250"/>
      <c r="T155" s="251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2" t="s">
        <v>217</v>
      </c>
      <c r="AU155" s="252" t="s">
        <v>100</v>
      </c>
      <c r="AV155" s="14" t="s">
        <v>87</v>
      </c>
      <c r="AW155" s="14" t="s">
        <v>39</v>
      </c>
      <c r="AX155" s="14" t="s">
        <v>79</v>
      </c>
      <c r="AY155" s="252" t="s">
        <v>208</v>
      </c>
    </row>
    <row r="156" s="2" customFormat="1" ht="37.8" customHeight="1">
      <c r="A156" s="42"/>
      <c r="B156" s="43"/>
      <c r="C156" s="217" t="s">
        <v>119</v>
      </c>
      <c r="D156" s="217" t="s">
        <v>212</v>
      </c>
      <c r="E156" s="218" t="s">
        <v>240</v>
      </c>
      <c r="F156" s="219" t="s">
        <v>241</v>
      </c>
      <c r="G156" s="220" t="s">
        <v>215</v>
      </c>
      <c r="H156" s="221">
        <v>15.188000000000001</v>
      </c>
      <c r="I156" s="222"/>
      <c r="J156" s="223">
        <f>ROUND(I156*H156,2)</f>
        <v>0</v>
      </c>
      <c r="K156" s="224"/>
      <c r="L156" s="48"/>
      <c r="M156" s="225" t="s">
        <v>19</v>
      </c>
      <c r="N156" s="226" t="s">
        <v>50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103</v>
      </c>
      <c r="AT156" s="229" t="s">
        <v>212</v>
      </c>
      <c r="AU156" s="229" t="s">
        <v>100</v>
      </c>
      <c r="AY156" s="20" t="s">
        <v>208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0" t="s">
        <v>21</v>
      </c>
      <c r="BK156" s="230">
        <f>ROUND(I156*H156,2)</f>
        <v>0</v>
      </c>
      <c r="BL156" s="20" t="s">
        <v>103</v>
      </c>
      <c r="BM156" s="229" t="s">
        <v>242</v>
      </c>
    </row>
    <row r="157" s="13" customFormat="1">
      <c r="A157" s="13"/>
      <c r="B157" s="231"/>
      <c r="C157" s="232"/>
      <c r="D157" s="233" t="s">
        <v>217</v>
      </c>
      <c r="E157" s="234" t="s">
        <v>19</v>
      </c>
      <c r="F157" s="235" t="s">
        <v>231</v>
      </c>
      <c r="G157" s="232"/>
      <c r="H157" s="234" t="s">
        <v>19</v>
      </c>
      <c r="I157" s="236"/>
      <c r="J157" s="232"/>
      <c r="K157" s="232"/>
      <c r="L157" s="237"/>
      <c r="M157" s="238"/>
      <c r="N157" s="239"/>
      <c r="O157" s="239"/>
      <c r="P157" s="239"/>
      <c r="Q157" s="239"/>
      <c r="R157" s="239"/>
      <c r="S157" s="239"/>
      <c r="T157" s="24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1" t="s">
        <v>217</v>
      </c>
      <c r="AU157" s="241" t="s">
        <v>100</v>
      </c>
      <c r="AV157" s="13" t="s">
        <v>21</v>
      </c>
      <c r="AW157" s="13" t="s">
        <v>39</v>
      </c>
      <c r="AX157" s="13" t="s">
        <v>79</v>
      </c>
      <c r="AY157" s="241" t="s">
        <v>208</v>
      </c>
    </row>
    <row r="158" s="14" customFormat="1">
      <c r="A158" s="14"/>
      <c r="B158" s="242"/>
      <c r="C158" s="243"/>
      <c r="D158" s="233" t="s">
        <v>217</v>
      </c>
      <c r="E158" s="244" t="s">
        <v>19</v>
      </c>
      <c r="F158" s="245" t="s">
        <v>232</v>
      </c>
      <c r="G158" s="243"/>
      <c r="H158" s="246">
        <v>4.8259999999999996</v>
      </c>
      <c r="I158" s="247"/>
      <c r="J158" s="243"/>
      <c r="K158" s="243"/>
      <c r="L158" s="248"/>
      <c r="M158" s="249"/>
      <c r="N158" s="250"/>
      <c r="O158" s="250"/>
      <c r="P158" s="250"/>
      <c r="Q158" s="250"/>
      <c r="R158" s="250"/>
      <c r="S158" s="250"/>
      <c r="T158" s="251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2" t="s">
        <v>217</v>
      </c>
      <c r="AU158" s="252" t="s">
        <v>100</v>
      </c>
      <c r="AV158" s="14" t="s">
        <v>87</v>
      </c>
      <c r="AW158" s="14" t="s">
        <v>39</v>
      </c>
      <c r="AX158" s="14" t="s">
        <v>79</v>
      </c>
      <c r="AY158" s="252" t="s">
        <v>208</v>
      </c>
    </row>
    <row r="159" s="14" customFormat="1">
      <c r="A159" s="14"/>
      <c r="B159" s="242"/>
      <c r="C159" s="243"/>
      <c r="D159" s="233" t="s">
        <v>217</v>
      </c>
      <c r="E159" s="244" t="s">
        <v>19</v>
      </c>
      <c r="F159" s="245" t="s">
        <v>233</v>
      </c>
      <c r="G159" s="243"/>
      <c r="H159" s="246">
        <v>2.6640000000000001</v>
      </c>
      <c r="I159" s="247"/>
      <c r="J159" s="243"/>
      <c r="K159" s="243"/>
      <c r="L159" s="248"/>
      <c r="M159" s="249"/>
      <c r="N159" s="250"/>
      <c r="O159" s="250"/>
      <c r="P159" s="250"/>
      <c r="Q159" s="250"/>
      <c r="R159" s="250"/>
      <c r="S159" s="250"/>
      <c r="T159" s="251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2" t="s">
        <v>217</v>
      </c>
      <c r="AU159" s="252" t="s">
        <v>100</v>
      </c>
      <c r="AV159" s="14" t="s">
        <v>87</v>
      </c>
      <c r="AW159" s="14" t="s">
        <v>39</v>
      </c>
      <c r="AX159" s="14" t="s">
        <v>79</v>
      </c>
      <c r="AY159" s="252" t="s">
        <v>208</v>
      </c>
    </row>
    <row r="160" s="14" customFormat="1">
      <c r="A160" s="14"/>
      <c r="B160" s="242"/>
      <c r="C160" s="243"/>
      <c r="D160" s="233" t="s">
        <v>217</v>
      </c>
      <c r="E160" s="244" t="s">
        <v>19</v>
      </c>
      <c r="F160" s="245" t="s">
        <v>234</v>
      </c>
      <c r="G160" s="243"/>
      <c r="H160" s="246">
        <v>7.8099999999999996</v>
      </c>
      <c r="I160" s="247"/>
      <c r="J160" s="243"/>
      <c r="K160" s="243"/>
      <c r="L160" s="248"/>
      <c r="M160" s="249"/>
      <c r="N160" s="250"/>
      <c r="O160" s="250"/>
      <c r="P160" s="250"/>
      <c r="Q160" s="250"/>
      <c r="R160" s="250"/>
      <c r="S160" s="250"/>
      <c r="T160" s="251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2" t="s">
        <v>217</v>
      </c>
      <c r="AU160" s="252" t="s">
        <v>100</v>
      </c>
      <c r="AV160" s="14" t="s">
        <v>87</v>
      </c>
      <c r="AW160" s="14" t="s">
        <v>39</v>
      </c>
      <c r="AX160" s="14" t="s">
        <v>79</v>
      </c>
      <c r="AY160" s="252" t="s">
        <v>208</v>
      </c>
    </row>
    <row r="161" s="13" customFormat="1">
      <c r="A161" s="13"/>
      <c r="B161" s="231"/>
      <c r="C161" s="232"/>
      <c r="D161" s="233" t="s">
        <v>217</v>
      </c>
      <c r="E161" s="234" t="s">
        <v>19</v>
      </c>
      <c r="F161" s="235" t="s">
        <v>235</v>
      </c>
      <c r="G161" s="232"/>
      <c r="H161" s="234" t="s">
        <v>19</v>
      </c>
      <c r="I161" s="236"/>
      <c r="J161" s="232"/>
      <c r="K161" s="232"/>
      <c r="L161" s="237"/>
      <c r="M161" s="238"/>
      <c r="N161" s="239"/>
      <c r="O161" s="239"/>
      <c r="P161" s="239"/>
      <c r="Q161" s="239"/>
      <c r="R161" s="239"/>
      <c r="S161" s="239"/>
      <c r="T161" s="24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1" t="s">
        <v>217</v>
      </c>
      <c r="AU161" s="241" t="s">
        <v>100</v>
      </c>
      <c r="AV161" s="13" t="s">
        <v>21</v>
      </c>
      <c r="AW161" s="13" t="s">
        <v>39</v>
      </c>
      <c r="AX161" s="13" t="s">
        <v>79</v>
      </c>
      <c r="AY161" s="241" t="s">
        <v>208</v>
      </c>
    </row>
    <row r="162" s="14" customFormat="1">
      <c r="A162" s="14"/>
      <c r="B162" s="242"/>
      <c r="C162" s="243"/>
      <c r="D162" s="233" t="s">
        <v>217</v>
      </c>
      <c r="E162" s="244" t="s">
        <v>19</v>
      </c>
      <c r="F162" s="245" t="s">
        <v>236</v>
      </c>
      <c r="G162" s="243"/>
      <c r="H162" s="246">
        <v>-0.112</v>
      </c>
      <c r="I162" s="247"/>
      <c r="J162" s="243"/>
      <c r="K162" s="243"/>
      <c r="L162" s="248"/>
      <c r="M162" s="249"/>
      <c r="N162" s="250"/>
      <c r="O162" s="250"/>
      <c r="P162" s="250"/>
      <c r="Q162" s="250"/>
      <c r="R162" s="250"/>
      <c r="S162" s="250"/>
      <c r="T162" s="25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2" t="s">
        <v>217</v>
      </c>
      <c r="AU162" s="252" t="s">
        <v>100</v>
      </c>
      <c r="AV162" s="14" t="s">
        <v>87</v>
      </c>
      <c r="AW162" s="14" t="s">
        <v>39</v>
      </c>
      <c r="AX162" s="14" t="s">
        <v>79</v>
      </c>
      <c r="AY162" s="252" t="s">
        <v>208</v>
      </c>
    </row>
    <row r="163" s="12" customFormat="1" ht="22.8" customHeight="1">
      <c r="A163" s="12"/>
      <c r="B163" s="201"/>
      <c r="C163" s="202"/>
      <c r="D163" s="203" t="s">
        <v>78</v>
      </c>
      <c r="E163" s="215" t="s">
        <v>87</v>
      </c>
      <c r="F163" s="215" t="s">
        <v>243</v>
      </c>
      <c r="G163" s="202"/>
      <c r="H163" s="202"/>
      <c r="I163" s="205"/>
      <c r="J163" s="216">
        <f>BK163</f>
        <v>0</v>
      </c>
      <c r="K163" s="202"/>
      <c r="L163" s="207"/>
      <c r="M163" s="208"/>
      <c r="N163" s="209"/>
      <c r="O163" s="209"/>
      <c r="P163" s="210">
        <f>P164</f>
        <v>0</v>
      </c>
      <c r="Q163" s="209"/>
      <c r="R163" s="210">
        <f>R164</f>
        <v>2.6912190200000001</v>
      </c>
      <c r="S163" s="209"/>
      <c r="T163" s="211">
        <f>T164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12" t="s">
        <v>21</v>
      </c>
      <c r="AT163" s="213" t="s">
        <v>78</v>
      </c>
      <c r="AU163" s="213" t="s">
        <v>21</v>
      </c>
      <c r="AY163" s="212" t="s">
        <v>208</v>
      </c>
      <c r="BK163" s="214">
        <f>BK164</f>
        <v>0</v>
      </c>
    </row>
    <row r="164" s="12" customFormat="1" ht="20.88" customHeight="1">
      <c r="A164" s="12"/>
      <c r="B164" s="201"/>
      <c r="C164" s="202"/>
      <c r="D164" s="203" t="s">
        <v>78</v>
      </c>
      <c r="E164" s="215" t="s">
        <v>244</v>
      </c>
      <c r="F164" s="215" t="s">
        <v>245</v>
      </c>
      <c r="G164" s="202"/>
      <c r="H164" s="202"/>
      <c r="I164" s="205"/>
      <c r="J164" s="216">
        <f>BK164</f>
        <v>0</v>
      </c>
      <c r="K164" s="202"/>
      <c r="L164" s="207"/>
      <c r="M164" s="208"/>
      <c r="N164" s="209"/>
      <c r="O164" s="209"/>
      <c r="P164" s="210">
        <f>SUM(P165:P185)</f>
        <v>0</v>
      </c>
      <c r="Q164" s="209"/>
      <c r="R164" s="210">
        <f>SUM(R165:R185)</f>
        <v>2.6912190200000001</v>
      </c>
      <c r="S164" s="209"/>
      <c r="T164" s="211">
        <f>SUM(T165:T185)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12" t="s">
        <v>21</v>
      </c>
      <c r="AT164" s="213" t="s">
        <v>78</v>
      </c>
      <c r="AU164" s="213" t="s">
        <v>87</v>
      </c>
      <c r="AY164" s="212" t="s">
        <v>208</v>
      </c>
      <c r="BK164" s="214">
        <f>SUM(BK165:BK185)</f>
        <v>0</v>
      </c>
    </row>
    <row r="165" s="2" customFormat="1" ht="24.15" customHeight="1">
      <c r="A165" s="42"/>
      <c r="B165" s="43"/>
      <c r="C165" s="217" t="s">
        <v>122</v>
      </c>
      <c r="D165" s="217" t="s">
        <v>212</v>
      </c>
      <c r="E165" s="218" t="s">
        <v>246</v>
      </c>
      <c r="F165" s="219" t="s">
        <v>247</v>
      </c>
      <c r="G165" s="220" t="s">
        <v>215</v>
      </c>
      <c r="H165" s="221">
        <v>0.90000000000000002</v>
      </c>
      <c r="I165" s="222"/>
      <c r="J165" s="223">
        <f>ROUND(I165*H165,2)</f>
        <v>0</v>
      </c>
      <c r="K165" s="224"/>
      <c r="L165" s="48"/>
      <c r="M165" s="225" t="s">
        <v>19</v>
      </c>
      <c r="N165" s="226" t="s">
        <v>50</v>
      </c>
      <c r="O165" s="88"/>
      <c r="P165" s="227">
        <f>O165*H165</f>
        <v>0</v>
      </c>
      <c r="Q165" s="227">
        <v>1.98</v>
      </c>
      <c r="R165" s="227">
        <f>Q165*H165</f>
        <v>1.782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103</v>
      </c>
      <c r="AT165" s="229" t="s">
        <v>212</v>
      </c>
      <c r="AU165" s="229" t="s">
        <v>100</v>
      </c>
      <c r="AY165" s="20" t="s">
        <v>208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0" t="s">
        <v>21</v>
      </c>
      <c r="BK165" s="230">
        <f>ROUND(I165*H165,2)</f>
        <v>0</v>
      </c>
      <c r="BL165" s="20" t="s">
        <v>103</v>
      </c>
      <c r="BM165" s="229" t="s">
        <v>248</v>
      </c>
    </row>
    <row r="166" s="14" customFormat="1">
      <c r="A166" s="14"/>
      <c r="B166" s="242"/>
      <c r="C166" s="243"/>
      <c r="D166" s="233" t="s">
        <v>217</v>
      </c>
      <c r="E166" s="244" t="s">
        <v>19</v>
      </c>
      <c r="F166" s="245" t="s">
        <v>249</v>
      </c>
      <c r="G166" s="243"/>
      <c r="H166" s="246">
        <v>0.90000000000000002</v>
      </c>
      <c r="I166" s="247"/>
      <c r="J166" s="243"/>
      <c r="K166" s="243"/>
      <c r="L166" s="248"/>
      <c r="M166" s="249"/>
      <c r="N166" s="250"/>
      <c r="O166" s="250"/>
      <c r="P166" s="250"/>
      <c r="Q166" s="250"/>
      <c r="R166" s="250"/>
      <c r="S166" s="250"/>
      <c r="T166" s="25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2" t="s">
        <v>217</v>
      </c>
      <c r="AU166" s="252" t="s">
        <v>100</v>
      </c>
      <c r="AV166" s="14" t="s">
        <v>87</v>
      </c>
      <c r="AW166" s="14" t="s">
        <v>39</v>
      </c>
      <c r="AX166" s="14" t="s">
        <v>79</v>
      </c>
      <c r="AY166" s="252" t="s">
        <v>208</v>
      </c>
    </row>
    <row r="167" s="2" customFormat="1" ht="14.4" customHeight="1">
      <c r="A167" s="42"/>
      <c r="B167" s="43"/>
      <c r="C167" s="217" t="s">
        <v>125</v>
      </c>
      <c r="D167" s="217" t="s">
        <v>212</v>
      </c>
      <c r="E167" s="218" t="s">
        <v>250</v>
      </c>
      <c r="F167" s="219" t="s">
        <v>251</v>
      </c>
      <c r="G167" s="220" t="s">
        <v>252</v>
      </c>
      <c r="H167" s="221">
        <v>1.3020000000000001</v>
      </c>
      <c r="I167" s="222"/>
      <c r="J167" s="223">
        <f>ROUND(I167*H167,2)</f>
        <v>0</v>
      </c>
      <c r="K167" s="224"/>
      <c r="L167" s="48"/>
      <c r="M167" s="225" t="s">
        <v>19</v>
      </c>
      <c r="N167" s="226" t="s">
        <v>50</v>
      </c>
      <c r="O167" s="88"/>
      <c r="P167" s="227">
        <f>O167*H167</f>
        <v>0</v>
      </c>
      <c r="Q167" s="227">
        <v>0.00247</v>
      </c>
      <c r="R167" s="227">
        <f>Q167*H167</f>
        <v>0.00321594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103</v>
      </c>
      <c r="AT167" s="229" t="s">
        <v>212</v>
      </c>
      <c r="AU167" s="229" t="s">
        <v>100</v>
      </c>
      <c r="AY167" s="20" t="s">
        <v>208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0" t="s">
        <v>21</v>
      </c>
      <c r="BK167" s="230">
        <f>ROUND(I167*H167,2)</f>
        <v>0</v>
      </c>
      <c r="BL167" s="20" t="s">
        <v>103</v>
      </c>
      <c r="BM167" s="229" t="s">
        <v>253</v>
      </c>
    </row>
    <row r="168" s="13" customFormat="1">
      <c r="A168" s="13"/>
      <c r="B168" s="231"/>
      <c r="C168" s="232"/>
      <c r="D168" s="233" t="s">
        <v>217</v>
      </c>
      <c r="E168" s="234" t="s">
        <v>19</v>
      </c>
      <c r="F168" s="235" t="s">
        <v>254</v>
      </c>
      <c r="G168" s="232"/>
      <c r="H168" s="234" t="s">
        <v>19</v>
      </c>
      <c r="I168" s="236"/>
      <c r="J168" s="232"/>
      <c r="K168" s="232"/>
      <c r="L168" s="237"/>
      <c r="M168" s="238"/>
      <c r="N168" s="239"/>
      <c r="O168" s="239"/>
      <c r="P168" s="239"/>
      <c r="Q168" s="239"/>
      <c r="R168" s="239"/>
      <c r="S168" s="239"/>
      <c r="T168" s="24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1" t="s">
        <v>217</v>
      </c>
      <c r="AU168" s="241" t="s">
        <v>100</v>
      </c>
      <c r="AV168" s="13" t="s">
        <v>21</v>
      </c>
      <c r="AW168" s="13" t="s">
        <v>39</v>
      </c>
      <c r="AX168" s="13" t="s">
        <v>79</v>
      </c>
      <c r="AY168" s="241" t="s">
        <v>208</v>
      </c>
    </row>
    <row r="169" s="14" customFormat="1">
      <c r="A169" s="14"/>
      <c r="B169" s="242"/>
      <c r="C169" s="243"/>
      <c r="D169" s="233" t="s">
        <v>217</v>
      </c>
      <c r="E169" s="244" t="s">
        <v>19</v>
      </c>
      <c r="F169" s="245" t="s">
        <v>255</v>
      </c>
      <c r="G169" s="243"/>
      <c r="H169" s="246">
        <v>1.3020000000000001</v>
      </c>
      <c r="I169" s="247"/>
      <c r="J169" s="243"/>
      <c r="K169" s="243"/>
      <c r="L169" s="248"/>
      <c r="M169" s="249"/>
      <c r="N169" s="250"/>
      <c r="O169" s="250"/>
      <c r="P169" s="250"/>
      <c r="Q169" s="250"/>
      <c r="R169" s="250"/>
      <c r="S169" s="250"/>
      <c r="T169" s="251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2" t="s">
        <v>217</v>
      </c>
      <c r="AU169" s="252" t="s">
        <v>100</v>
      </c>
      <c r="AV169" s="14" t="s">
        <v>87</v>
      </c>
      <c r="AW169" s="14" t="s">
        <v>39</v>
      </c>
      <c r="AX169" s="14" t="s">
        <v>79</v>
      </c>
      <c r="AY169" s="252" t="s">
        <v>208</v>
      </c>
    </row>
    <row r="170" s="2" customFormat="1" ht="14.4" customHeight="1">
      <c r="A170" s="42"/>
      <c r="B170" s="43"/>
      <c r="C170" s="217" t="s">
        <v>128</v>
      </c>
      <c r="D170" s="217" t="s">
        <v>212</v>
      </c>
      <c r="E170" s="218" t="s">
        <v>256</v>
      </c>
      <c r="F170" s="219" t="s">
        <v>257</v>
      </c>
      <c r="G170" s="220" t="s">
        <v>252</v>
      </c>
      <c r="H170" s="221">
        <v>1.3020000000000001</v>
      </c>
      <c r="I170" s="222"/>
      <c r="J170" s="223">
        <f>ROUND(I170*H170,2)</f>
        <v>0</v>
      </c>
      <c r="K170" s="224"/>
      <c r="L170" s="48"/>
      <c r="M170" s="225" t="s">
        <v>19</v>
      </c>
      <c r="N170" s="226" t="s">
        <v>50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103</v>
      </c>
      <c r="AT170" s="229" t="s">
        <v>212</v>
      </c>
      <c r="AU170" s="229" t="s">
        <v>100</v>
      </c>
      <c r="AY170" s="20" t="s">
        <v>208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0" t="s">
        <v>21</v>
      </c>
      <c r="BK170" s="230">
        <f>ROUND(I170*H170,2)</f>
        <v>0</v>
      </c>
      <c r="BL170" s="20" t="s">
        <v>103</v>
      </c>
      <c r="BM170" s="229" t="s">
        <v>258</v>
      </c>
    </row>
    <row r="171" s="14" customFormat="1">
      <c r="A171" s="14"/>
      <c r="B171" s="242"/>
      <c r="C171" s="243"/>
      <c r="D171" s="233" t="s">
        <v>217</v>
      </c>
      <c r="E171" s="244" t="s">
        <v>19</v>
      </c>
      <c r="F171" s="245" t="s">
        <v>259</v>
      </c>
      <c r="G171" s="243"/>
      <c r="H171" s="246">
        <v>1.3020000000000001</v>
      </c>
      <c r="I171" s="247"/>
      <c r="J171" s="243"/>
      <c r="K171" s="243"/>
      <c r="L171" s="248"/>
      <c r="M171" s="249"/>
      <c r="N171" s="250"/>
      <c r="O171" s="250"/>
      <c r="P171" s="250"/>
      <c r="Q171" s="250"/>
      <c r="R171" s="250"/>
      <c r="S171" s="250"/>
      <c r="T171" s="251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2" t="s">
        <v>217</v>
      </c>
      <c r="AU171" s="252" t="s">
        <v>100</v>
      </c>
      <c r="AV171" s="14" t="s">
        <v>87</v>
      </c>
      <c r="AW171" s="14" t="s">
        <v>39</v>
      </c>
      <c r="AX171" s="14" t="s">
        <v>79</v>
      </c>
      <c r="AY171" s="252" t="s">
        <v>208</v>
      </c>
    </row>
    <row r="172" s="2" customFormat="1" ht="24.15" customHeight="1">
      <c r="A172" s="42"/>
      <c r="B172" s="43"/>
      <c r="C172" s="217" t="s">
        <v>260</v>
      </c>
      <c r="D172" s="217" t="s">
        <v>212</v>
      </c>
      <c r="E172" s="218" t="s">
        <v>261</v>
      </c>
      <c r="F172" s="219" t="s">
        <v>262</v>
      </c>
      <c r="G172" s="220" t="s">
        <v>263</v>
      </c>
      <c r="H172" s="221">
        <v>0.075999999999999998</v>
      </c>
      <c r="I172" s="222"/>
      <c r="J172" s="223">
        <f>ROUND(I172*H172,2)</f>
        <v>0</v>
      </c>
      <c r="K172" s="224"/>
      <c r="L172" s="48"/>
      <c r="M172" s="225" t="s">
        <v>19</v>
      </c>
      <c r="N172" s="226" t="s">
        <v>50</v>
      </c>
      <c r="O172" s="88"/>
      <c r="P172" s="227">
        <f>O172*H172</f>
        <v>0</v>
      </c>
      <c r="Q172" s="227">
        <v>1.06277</v>
      </c>
      <c r="R172" s="227">
        <f>Q172*H172</f>
        <v>0.080770519999999998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103</v>
      </c>
      <c r="AT172" s="229" t="s">
        <v>212</v>
      </c>
      <c r="AU172" s="229" t="s">
        <v>100</v>
      </c>
      <c r="AY172" s="20" t="s">
        <v>208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0" t="s">
        <v>21</v>
      </c>
      <c r="BK172" s="230">
        <f>ROUND(I172*H172,2)</f>
        <v>0</v>
      </c>
      <c r="BL172" s="20" t="s">
        <v>103</v>
      </c>
      <c r="BM172" s="229" t="s">
        <v>264</v>
      </c>
    </row>
    <row r="173" s="13" customFormat="1">
      <c r="A173" s="13"/>
      <c r="B173" s="231"/>
      <c r="C173" s="232"/>
      <c r="D173" s="233" t="s">
        <v>217</v>
      </c>
      <c r="E173" s="234" t="s">
        <v>19</v>
      </c>
      <c r="F173" s="235" t="s">
        <v>254</v>
      </c>
      <c r="G173" s="232"/>
      <c r="H173" s="234" t="s">
        <v>19</v>
      </c>
      <c r="I173" s="236"/>
      <c r="J173" s="232"/>
      <c r="K173" s="232"/>
      <c r="L173" s="237"/>
      <c r="M173" s="238"/>
      <c r="N173" s="239"/>
      <c r="O173" s="239"/>
      <c r="P173" s="239"/>
      <c r="Q173" s="239"/>
      <c r="R173" s="239"/>
      <c r="S173" s="239"/>
      <c r="T173" s="24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1" t="s">
        <v>217</v>
      </c>
      <c r="AU173" s="241" t="s">
        <v>100</v>
      </c>
      <c r="AV173" s="13" t="s">
        <v>21</v>
      </c>
      <c r="AW173" s="13" t="s">
        <v>39</v>
      </c>
      <c r="AX173" s="13" t="s">
        <v>79</v>
      </c>
      <c r="AY173" s="241" t="s">
        <v>208</v>
      </c>
    </row>
    <row r="174" s="14" customFormat="1">
      <c r="A174" s="14"/>
      <c r="B174" s="242"/>
      <c r="C174" s="243"/>
      <c r="D174" s="233" t="s">
        <v>217</v>
      </c>
      <c r="E174" s="244" t="s">
        <v>19</v>
      </c>
      <c r="F174" s="245" t="s">
        <v>265</v>
      </c>
      <c r="G174" s="243"/>
      <c r="H174" s="246">
        <v>0.075999999999999998</v>
      </c>
      <c r="I174" s="247"/>
      <c r="J174" s="243"/>
      <c r="K174" s="243"/>
      <c r="L174" s="248"/>
      <c r="M174" s="249"/>
      <c r="N174" s="250"/>
      <c r="O174" s="250"/>
      <c r="P174" s="250"/>
      <c r="Q174" s="250"/>
      <c r="R174" s="250"/>
      <c r="S174" s="250"/>
      <c r="T174" s="251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2" t="s">
        <v>217</v>
      </c>
      <c r="AU174" s="252" t="s">
        <v>100</v>
      </c>
      <c r="AV174" s="14" t="s">
        <v>87</v>
      </c>
      <c r="AW174" s="14" t="s">
        <v>39</v>
      </c>
      <c r="AX174" s="14" t="s">
        <v>79</v>
      </c>
      <c r="AY174" s="252" t="s">
        <v>208</v>
      </c>
    </row>
    <row r="175" s="2" customFormat="1" ht="14.4" customHeight="1">
      <c r="A175" s="42"/>
      <c r="B175" s="43"/>
      <c r="C175" s="217" t="s">
        <v>266</v>
      </c>
      <c r="D175" s="217" t="s">
        <v>212</v>
      </c>
      <c r="E175" s="218" t="s">
        <v>267</v>
      </c>
      <c r="F175" s="219" t="s">
        <v>268</v>
      </c>
      <c r="G175" s="220" t="s">
        <v>263</v>
      </c>
      <c r="H175" s="221">
        <v>0.01</v>
      </c>
      <c r="I175" s="222"/>
      <c r="J175" s="223">
        <f>ROUND(I175*H175,2)</f>
        <v>0</v>
      </c>
      <c r="K175" s="224"/>
      <c r="L175" s="48"/>
      <c r="M175" s="225" t="s">
        <v>19</v>
      </c>
      <c r="N175" s="226" t="s">
        <v>50</v>
      </c>
      <c r="O175" s="88"/>
      <c r="P175" s="227">
        <f>O175*H175</f>
        <v>0</v>
      </c>
      <c r="Q175" s="227">
        <v>1.05962</v>
      </c>
      <c r="R175" s="227">
        <f>Q175*H175</f>
        <v>0.0105962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103</v>
      </c>
      <c r="AT175" s="229" t="s">
        <v>212</v>
      </c>
      <c r="AU175" s="229" t="s">
        <v>100</v>
      </c>
      <c r="AY175" s="20" t="s">
        <v>208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0" t="s">
        <v>21</v>
      </c>
      <c r="BK175" s="230">
        <f>ROUND(I175*H175,2)</f>
        <v>0</v>
      </c>
      <c r="BL175" s="20" t="s">
        <v>103</v>
      </c>
      <c r="BM175" s="229" t="s">
        <v>269</v>
      </c>
    </row>
    <row r="176" s="13" customFormat="1">
      <c r="A176" s="13"/>
      <c r="B176" s="231"/>
      <c r="C176" s="232"/>
      <c r="D176" s="233" t="s">
        <v>217</v>
      </c>
      <c r="E176" s="234" t="s">
        <v>19</v>
      </c>
      <c r="F176" s="235" t="s">
        <v>270</v>
      </c>
      <c r="G176" s="232"/>
      <c r="H176" s="234" t="s">
        <v>19</v>
      </c>
      <c r="I176" s="236"/>
      <c r="J176" s="232"/>
      <c r="K176" s="232"/>
      <c r="L176" s="237"/>
      <c r="M176" s="238"/>
      <c r="N176" s="239"/>
      <c r="O176" s="239"/>
      <c r="P176" s="239"/>
      <c r="Q176" s="239"/>
      <c r="R176" s="239"/>
      <c r="S176" s="239"/>
      <c r="T176" s="24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1" t="s">
        <v>217</v>
      </c>
      <c r="AU176" s="241" t="s">
        <v>100</v>
      </c>
      <c r="AV176" s="13" t="s">
        <v>21</v>
      </c>
      <c r="AW176" s="13" t="s">
        <v>39</v>
      </c>
      <c r="AX176" s="13" t="s">
        <v>79</v>
      </c>
      <c r="AY176" s="241" t="s">
        <v>208</v>
      </c>
    </row>
    <row r="177" s="14" customFormat="1">
      <c r="A177" s="14"/>
      <c r="B177" s="242"/>
      <c r="C177" s="243"/>
      <c r="D177" s="233" t="s">
        <v>217</v>
      </c>
      <c r="E177" s="244" t="s">
        <v>19</v>
      </c>
      <c r="F177" s="245" t="s">
        <v>271</v>
      </c>
      <c r="G177" s="243"/>
      <c r="H177" s="246">
        <v>0.01</v>
      </c>
      <c r="I177" s="247"/>
      <c r="J177" s="243"/>
      <c r="K177" s="243"/>
      <c r="L177" s="248"/>
      <c r="M177" s="249"/>
      <c r="N177" s="250"/>
      <c r="O177" s="250"/>
      <c r="P177" s="250"/>
      <c r="Q177" s="250"/>
      <c r="R177" s="250"/>
      <c r="S177" s="250"/>
      <c r="T177" s="25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2" t="s">
        <v>217</v>
      </c>
      <c r="AU177" s="252" t="s">
        <v>100</v>
      </c>
      <c r="AV177" s="14" t="s">
        <v>87</v>
      </c>
      <c r="AW177" s="14" t="s">
        <v>39</v>
      </c>
      <c r="AX177" s="14" t="s">
        <v>79</v>
      </c>
      <c r="AY177" s="252" t="s">
        <v>208</v>
      </c>
    </row>
    <row r="178" s="2" customFormat="1" ht="24.15" customHeight="1">
      <c r="A178" s="42"/>
      <c r="B178" s="43"/>
      <c r="C178" s="253" t="s">
        <v>272</v>
      </c>
      <c r="D178" s="253" t="s">
        <v>273</v>
      </c>
      <c r="E178" s="254" t="s">
        <v>274</v>
      </c>
      <c r="F178" s="255" t="s">
        <v>275</v>
      </c>
      <c r="G178" s="256" t="s">
        <v>276</v>
      </c>
      <c r="H178" s="257">
        <v>21</v>
      </c>
      <c r="I178" s="258"/>
      <c r="J178" s="259">
        <f>ROUND(I178*H178,2)</f>
        <v>0</v>
      </c>
      <c r="K178" s="260"/>
      <c r="L178" s="261"/>
      <c r="M178" s="262" t="s">
        <v>19</v>
      </c>
      <c r="N178" s="263" t="s">
        <v>50</v>
      </c>
      <c r="O178" s="88"/>
      <c r="P178" s="227">
        <f>O178*H178</f>
        <v>0</v>
      </c>
      <c r="Q178" s="227">
        <v>0.00017000000000000001</v>
      </c>
      <c r="R178" s="227">
        <f>Q178*H178</f>
        <v>0.0035700000000000003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125</v>
      </c>
      <c r="AT178" s="229" t="s">
        <v>273</v>
      </c>
      <c r="AU178" s="229" t="s">
        <v>100</v>
      </c>
      <c r="AY178" s="20" t="s">
        <v>208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0" t="s">
        <v>21</v>
      </c>
      <c r="BK178" s="230">
        <f>ROUND(I178*H178,2)</f>
        <v>0</v>
      </c>
      <c r="BL178" s="20" t="s">
        <v>103</v>
      </c>
      <c r="BM178" s="229" t="s">
        <v>277</v>
      </c>
    </row>
    <row r="179" s="14" customFormat="1">
      <c r="A179" s="14"/>
      <c r="B179" s="242"/>
      <c r="C179" s="243"/>
      <c r="D179" s="233" t="s">
        <v>217</v>
      </c>
      <c r="E179" s="244" t="s">
        <v>19</v>
      </c>
      <c r="F179" s="245" t="s">
        <v>278</v>
      </c>
      <c r="G179" s="243"/>
      <c r="H179" s="246">
        <v>21</v>
      </c>
      <c r="I179" s="247"/>
      <c r="J179" s="243"/>
      <c r="K179" s="243"/>
      <c r="L179" s="248"/>
      <c r="M179" s="249"/>
      <c r="N179" s="250"/>
      <c r="O179" s="250"/>
      <c r="P179" s="250"/>
      <c r="Q179" s="250"/>
      <c r="R179" s="250"/>
      <c r="S179" s="250"/>
      <c r="T179" s="251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2" t="s">
        <v>217</v>
      </c>
      <c r="AU179" s="252" t="s">
        <v>100</v>
      </c>
      <c r="AV179" s="14" t="s">
        <v>87</v>
      </c>
      <c r="AW179" s="14" t="s">
        <v>39</v>
      </c>
      <c r="AX179" s="14" t="s">
        <v>79</v>
      </c>
      <c r="AY179" s="252" t="s">
        <v>208</v>
      </c>
    </row>
    <row r="180" s="2" customFormat="1" ht="24.15" customHeight="1">
      <c r="A180" s="42"/>
      <c r="B180" s="43"/>
      <c r="C180" s="217" t="s">
        <v>210</v>
      </c>
      <c r="D180" s="217" t="s">
        <v>212</v>
      </c>
      <c r="E180" s="218" t="s">
        <v>279</v>
      </c>
      <c r="F180" s="219" t="s">
        <v>280</v>
      </c>
      <c r="G180" s="220" t="s">
        <v>215</v>
      </c>
      <c r="H180" s="221">
        <v>0.26600000000000001</v>
      </c>
      <c r="I180" s="222"/>
      <c r="J180" s="223">
        <f>ROUND(I180*H180,2)</f>
        <v>0</v>
      </c>
      <c r="K180" s="224"/>
      <c r="L180" s="48"/>
      <c r="M180" s="225" t="s">
        <v>19</v>
      </c>
      <c r="N180" s="226" t="s">
        <v>50</v>
      </c>
      <c r="O180" s="88"/>
      <c r="P180" s="227">
        <f>O180*H180</f>
        <v>0</v>
      </c>
      <c r="Q180" s="227">
        <v>2.4875600000000002</v>
      </c>
      <c r="R180" s="227">
        <f>Q180*H180</f>
        <v>0.66169096000000005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103</v>
      </c>
      <c r="AT180" s="229" t="s">
        <v>212</v>
      </c>
      <c r="AU180" s="229" t="s">
        <v>100</v>
      </c>
      <c r="AY180" s="20" t="s">
        <v>208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0" t="s">
        <v>21</v>
      </c>
      <c r="BK180" s="230">
        <f>ROUND(I180*H180,2)</f>
        <v>0</v>
      </c>
      <c r="BL180" s="20" t="s">
        <v>103</v>
      </c>
      <c r="BM180" s="229" t="s">
        <v>281</v>
      </c>
    </row>
    <row r="181" s="13" customFormat="1">
      <c r="A181" s="13"/>
      <c r="B181" s="231"/>
      <c r="C181" s="232"/>
      <c r="D181" s="233" t="s">
        <v>217</v>
      </c>
      <c r="E181" s="234" t="s">
        <v>19</v>
      </c>
      <c r="F181" s="235" t="s">
        <v>282</v>
      </c>
      <c r="G181" s="232"/>
      <c r="H181" s="234" t="s">
        <v>19</v>
      </c>
      <c r="I181" s="236"/>
      <c r="J181" s="232"/>
      <c r="K181" s="232"/>
      <c r="L181" s="237"/>
      <c r="M181" s="238"/>
      <c r="N181" s="239"/>
      <c r="O181" s="239"/>
      <c r="P181" s="239"/>
      <c r="Q181" s="239"/>
      <c r="R181" s="239"/>
      <c r="S181" s="239"/>
      <c r="T181" s="24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1" t="s">
        <v>217</v>
      </c>
      <c r="AU181" s="241" t="s">
        <v>100</v>
      </c>
      <c r="AV181" s="13" t="s">
        <v>21</v>
      </c>
      <c r="AW181" s="13" t="s">
        <v>39</v>
      </c>
      <c r="AX181" s="13" t="s">
        <v>79</v>
      </c>
      <c r="AY181" s="241" t="s">
        <v>208</v>
      </c>
    </row>
    <row r="182" s="14" customFormat="1">
      <c r="A182" s="14"/>
      <c r="B182" s="242"/>
      <c r="C182" s="243"/>
      <c r="D182" s="233" t="s">
        <v>217</v>
      </c>
      <c r="E182" s="244" t="s">
        <v>19</v>
      </c>
      <c r="F182" s="245" t="s">
        <v>283</v>
      </c>
      <c r="G182" s="243"/>
      <c r="H182" s="246">
        <v>0.26600000000000001</v>
      </c>
      <c r="I182" s="247"/>
      <c r="J182" s="243"/>
      <c r="K182" s="243"/>
      <c r="L182" s="248"/>
      <c r="M182" s="249"/>
      <c r="N182" s="250"/>
      <c r="O182" s="250"/>
      <c r="P182" s="250"/>
      <c r="Q182" s="250"/>
      <c r="R182" s="250"/>
      <c r="S182" s="250"/>
      <c r="T182" s="251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2" t="s">
        <v>217</v>
      </c>
      <c r="AU182" s="252" t="s">
        <v>100</v>
      </c>
      <c r="AV182" s="14" t="s">
        <v>87</v>
      </c>
      <c r="AW182" s="14" t="s">
        <v>39</v>
      </c>
      <c r="AX182" s="14" t="s">
        <v>79</v>
      </c>
      <c r="AY182" s="252" t="s">
        <v>208</v>
      </c>
    </row>
    <row r="183" s="2" customFormat="1" ht="49.05" customHeight="1">
      <c r="A183" s="42"/>
      <c r="B183" s="43"/>
      <c r="C183" s="217" t="s">
        <v>216</v>
      </c>
      <c r="D183" s="217" t="s">
        <v>212</v>
      </c>
      <c r="E183" s="218" t="s">
        <v>284</v>
      </c>
      <c r="F183" s="219" t="s">
        <v>285</v>
      </c>
      <c r="G183" s="220" t="s">
        <v>263</v>
      </c>
      <c r="H183" s="221">
        <v>0.14099999999999999</v>
      </c>
      <c r="I183" s="222"/>
      <c r="J183" s="223">
        <f>ROUND(I183*H183,2)</f>
        <v>0</v>
      </c>
      <c r="K183" s="224"/>
      <c r="L183" s="48"/>
      <c r="M183" s="225" t="s">
        <v>19</v>
      </c>
      <c r="N183" s="226" t="s">
        <v>50</v>
      </c>
      <c r="O183" s="88"/>
      <c r="P183" s="227">
        <f>O183*H183</f>
        <v>0</v>
      </c>
      <c r="Q183" s="227">
        <v>1.0593999999999999</v>
      </c>
      <c r="R183" s="227">
        <f>Q183*H183</f>
        <v>0.14937539999999996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103</v>
      </c>
      <c r="AT183" s="229" t="s">
        <v>212</v>
      </c>
      <c r="AU183" s="229" t="s">
        <v>100</v>
      </c>
      <c r="AY183" s="20" t="s">
        <v>208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0" t="s">
        <v>21</v>
      </c>
      <c r="BK183" s="230">
        <f>ROUND(I183*H183,2)</f>
        <v>0</v>
      </c>
      <c r="BL183" s="20" t="s">
        <v>103</v>
      </c>
      <c r="BM183" s="229" t="s">
        <v>286</v>
      </c>
    </row>
    <row r="184" s="14" customFormat="1">
      <c r="A184" s="14"/>
      <c r="B184" s="242"/>
      <c r="C184" s="243"/>
      <c r="D184" s="233" t="s">
        <v>217</v>
      </c>
      <c r="E184" s="244" t="s">
        <v>19</v>
      </c>
      <c r="F184" s="245" t="s">
        <v>287</v>
      </c>
      <c r="G184" s="243"/>
      <c r="H184" s="246">
        <v>0.074999999999999997</v>
      </c>
      <c r="I184" s="247"/>
      <c r="J184" s="243"/>
      <c r="K184" s="243"/>
      <c r="L184" s="248"/>
      <c r="M184" s="249"/>
      <c r="N184" s="250"/>
      <c r="O184" s="250"/>
      <c r="P184" s="250"/>
      <c r="Q184" s="250"/>
      <c r="R184" s="250"/>
      <c r="S184" s="250"/>
      <c r="T184" s="251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2" t="s">
        <v>217</v>
      </c>
      <c r="AU184" s="252" t="s">
        <v>100</v>
      </c>
      <c r="AV184" s="14" t="s">
        <v>87</v>
      </c>
      <c r="AW184" s="14" t="s">
        <v>39</v>
      </c>
      <c r="AX184" s="14" t="s">
        <v>79</v>
      </c>
      <c r="AY184" s="252" t="s">
        <v>208</v>
      </c>
    </row>
    <row r="185" s="14" customFormat="1">
      <c r="A185" s="14"/>
      <c r="B185" s="242"/>
      <c r="C185" s="243"/>
      <c r="D185" s="233" t="s">
        <v>217</v>
      </c>
      <c r="E185" s="244" t="s">
        <v>19</v>
      </c>
      <c r="F185" s="245" t="s">
        <v>288</v>
      </c>
      <c r="G185" s="243"/>
      <c r="H185" s="246">
        <v>0.066000000000000003</v>
      </c>
      <c r="I185" s="247"/>
      <c r="J185" s="243"/>
      <c r="K185" s="243"/>
      <c r="L185" s="248"/>
      <c r="M185" s="249"/>
      <c r="N185" s="250"/>
      <c r="O185" s="250"/>
      <c r="P185" s="250"/>
      <c r="Q185" s="250"/>
      <c r="R185" s="250"/>
      <c r="S185" s="250"/>
      <c r="T185" s="251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2" t="s">
        <v>217</v>
      </c>
      <c r="AU185" s="252" t="s">
        <v>100</v>
      </c>
      <c r="AV185" s="14" t="s">
        <v>87</v>
      </c>
      <c r="AW185" s="14" t="s">
        <v>39</v>
      </c>
      <c r="AX185" s="14" t="s">
        <v>79</v>
      </c>
      <c r="AY185" s="252" t="s">
        <v>208</v>
      </c>
    </row>
    <row r="186" s="12" customFormat="1" ht="22.8" customHeight="1">
      <c r="A186" s="12"/>
      <c r="B186" s="201"/>
      <c r="C186" s="202"/>
      <c r="D186" s="203" t="s">
        <v>78</v>
      </c>
      <c r="E186" s="215" t="s">
        <v>100</v>
      </c>
      <c r="F186" s="215" t="s">
        <v>289</v>
      </c>
      <c r="G186" s="202"/>
      <c r="H186" s="202"/>
      <c r="I186" s="205"/>
      <c r="J186" s="216">
        <f>BK186</f>
        <v>0</v>
      </c>
      <c r="K186" s="202"/>
      <c r="L186" s="207"/>
      <c r="M186" s="208"/>
      <c r="N186" s="209"/>
      <c r="O186" s="209"/>
      <c r="P186" s="210">
        <f>P187+P360</f>
        <v>0</v>
      </c>
      <c r="Q186" s="209"/>
      <c r="R186" s="210">
        <f>R187+R360</f>
        <v>165.95173128999997</v>
      </c>
      <c r="S186" s="209"/>
      <c r="T186" s="211">
        <f>T187+T360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12" t="s">
        <v>21</v>
      </c>
      <c r="AT186" s="213" t="s">
        <v>78</v>
      </c>
      <c r="AU186" s="213" t="s">
        <v>21</v>
      </c>
      <c r="AY186" s="212" t="s">
        <v>208</v>
      </c>
      <c r="BK186" s="214">
        <f>BK187+BK360</f>
        <v>0</v>
      </c>
    </row>
    <row r="187" s="12" customFormat="1" ht="20.88" customHeight="1">
      <c r="A187" s="12"/>
      <c r="B187" s="201"/>
      <c r="C187" s="202"/>
      <c r="D187" s="203" t="s">
        <v>78</v>
      </c>
      <c r="E187" s="215" t="s">
        <v>290</v>
      </c>
      <c r="F187" s="215" t="s">
        <v>291</v>
      </c>
      <c r="G187" s="202"/>
      <c r="H187" s="202"/>
      <c r="I187" s="205"/>
      <c r="J187" s="216">
        <f>BK187</f>
        <v>0</v>
      </c>
      <c r="K187" s="202"/>
      <c r="L187" s="207"/>
      <c r="M187" s="208"/>
      <c r="N187" s="209"/>
      <c r="O187" s="209"/>
      <c r="P187" s="210">
        <f>SUM(P188:P359)</f>
        <v>0</v>
      </c>
      <c r="Q187" s="209"/>
      <c r="R187" s="210">
        <f>SUM(R188:R359)</f>
        <v>128.15367794999997</v>
      </c>
      <c r="S187" s="209"/>
      <c r="T187" s="211">
        <f>SUM(T188:T359)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212" t="s">
        <v>21</v>
      </c>
      <c r="AT187" s="213" t="s">
        <v>78</v>
      </c>
      <c r="AU187" s="213" t="s">
        <v>87</v>
      </c>
      <c r="AY187" s="212" t="s">
        <v>208</v>
      </c>
      <c r="BK187" s="214">
        <f>SUM(BK188:BK359)</f>
        <v>0</v>
      </c>
    </row>
    <row r="188" s="2" customFormat="1" ht="37.8" customHeight="1">
      <c r="A188" s="42"/>
      <c r="B188" s="43"/>
      <c r="C188" s="217" t="s">
        <v>8</v>
      </c>
      <c r="D188" s="217" t="s">
        <v>212</v>
      </c>
      <c r="E188" s="218" t="s">
        <v>292</v>
      </c>
      <c r="F188" s="219" t="s">
        <v>293</v>
      </c>
      <c r="G188" s="220" t="s">
        <v>294</v>
      </c>
      <c r="H188" s="221">
        <v>8</v>
      </c>
      <c r="I188" s="222"/>
      <c r="J188" s="223">
        <f>ROUND(I188*H188,2)</f>
        <v>0</v>
      </c>
      <c r="K188" s="224"/>
      <c r="L188" s="48"/>
      <c r="M188" s="225" t="s">
        <v>19</v>
      </c>
      <c r="N188" s="226" t="s">
        <v>50</v>
      </c>
      <c r="O188" s="88"/>
      <c r="P188" s="227">
        <f>O188*H188</f>
        <v>0</v>
      </c>
      <c r="Q188" s="227">
        <v>0.46505000000000002</v>
      </c>
      <c r="R188" s="227">
        <f>Q188*H188</f>
        <v>3.7204000000000002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103</v>
      </c>
      <c r="AT188" s="229" t="s">
        <v>212</v>
      </c>
      <c r="AU188" s="229" t="s">
        <v>100</v>
      </c>
      <c r="AY188" s="20" t="s">
        <v>208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0" t="s">
        <v>21</v>
      </c>
      <c r="BK188" s="230">
        <f>ROUND(I188*H188,2)</f>
        <v>0</v>
      </c>
      <c r="BL188" s="20" t="s">
        <v>103</v>
      </c>
      <c r="BM188" s="229" t="s">
        <v>295</v>
      </c>
    </row>
    <row r="189" s="13" customFormat="1">
      <c r="A189" s="13"/>
      <c r="B189" s="231"/>
      <c r="C189" s="232"/>
      <c r="D189" s="233" t="s">
        <v>217</v>
      </c>
      <c r="E189" s="234" t="s">
        <v>19</v>
      </c>
      <c r="F189" s="235" t="s">
        <v>296</v>
      </c>
      <c r="G189" s="232"/>
      <c r="H189" s="234" t="s">
        <v>19</v>
      </c>
      <c r="I189" s="236"/>
      <c r="J189" s="232"/>
      <c r="K189" s="232"/>
      <c r="L189" s="237"/>
      <c r="M189" s="238"/>
      <c r="N189" s="239"/>
      <c r="O189" s="239"/>
      <c r="P189" s="239"/>
      <c r="Q189" s="239"/>
      <c r="R189" s="239"/>
      <c r="S189" s="239"/>
      <c r="T189" s="24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1" t="s">
        <v>217</v>
      </c>
      <c r="AU189" s="241" t="s">
        <v>100</v>
      </c>
      <c r="AV189" s="13" t="s">
        <v>21</v>
      </c>
      <c r="AW189" s="13" t="s">
        <v>39</v>
      </c>
      <c r="AX189" s="13" t="s">
        <v>79</v>
      </c>
      <c r="AY189" s="241" t="s">
        <v>208</v>
      </c>
    </row>
    <row r="190" s="14" customFormat="1">
      <c r="A190" s="14"/>
      <c r="B190" s="242"/>
      <c r="C190" s="243"/>
      <c r="D190" s="233" t="s">
        <v>217</v>
      </c>
      <c r="E190" s="244" t="s">
        <v>19</v>
      </c>
      <c r="F190" s="245" t="s">
        <v>125</v>
      </c>
      <c r="G190" s="243"/>
      <c r="H190" s="246">
        <v>8</v>
      </c>
      <c r="I190" s="247"/>
      <c r="J190" s="243"/>
      <c r="K190" s="243"/>
      <c r="L190" s="248"/>
      <c r="M190" s="249"/>
      <c r="N190" s="250"/>
      <c r="O190" s="250"/>
      <c r="P190" s="250"/>
      <c r="Q190" s="250"/>
      <c r="R190" s="250"/>
      <c r="S190" s="250"/>
      <c r="T190" s="251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2" t="s">
        <v>217</v>
      </c>
      <c r="AU190" s="252" t="s">
        <v>100</v>
      </c>
      <c r="AV190" s="14" t="s">
        <v>87</v>
      </c>
      <c r="AW190" s="14" t="s">
        <v>39</v>
      </c>
      <c r="AX190" s="14" t="s">
        <v>79</v>
      </c>
      <c r="AY190" s="252" t="s">
        <v>208</v>
      </c>
    </row>
    <row r="191" s="2" customFormat="1" ht="37.8" customHeight="1">
      <c r="A191" s="42"/>
      <c r="B191" s="43"/>
      <c r="C191" s="217" t="s">
        <v>220</v>
      </c>
      <c r="D191" s="217" t="s">
        <v>212</v>
      </c>
      <c r="E191" s="218" t="s">
        <v>297</v>
      </c>
      <c r="F191" s="219" t="s">
        <v>298</v>
      </c>
      <c r="G191" s="220" t="s">
        <v>215</v>
      </c>
      <c r="H191" s="221">
        <v>4.8209999999999997</v>
      </c>
      <c r="I191" s="222"/>
      <c r="J191" s="223">
        <f>ROUND(I191*H191,2)</f>
        <v>0</v>
      </c>
      <c r="K191" s="224"/>
      <c r="L191" s="48"/>
      <c r="M191" s="225" t="s">
        <v>19</v>
      </c>
      <c r="N191" s="226" t="s">
        <v>50</v>
      </c>
      <c r="O191" s="88"/>
      <c r="P191" s="227">
        <f>O191*H191</f>
        <v>0</v>
      </c>
      <c r="Q191" s="227">
        <v>1.8775</v>
      </c>
      <c r="R191" s="227">
        <f>Q191*H191</f>
        <v>9.0514274999999991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103</v>
      </c>
      <c r="AT191" s="229" t="s">
        <v>212</v>
      </c>
      <c r="AU191" s="229" t="s">
        <v>100</v>
      </c>
      <c r="AY191" s="20" t="s">
        <v>208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0" t="s">
        <v>21</v>
      </c>
      <c r="BK191" s="230">
        <f>ROUND(I191*H191,2)</f>
        <v>0</v>
      </c>
      <c r="BL191" s="20" t="s">
        <v>103</v>
      </c>
      <c r="BM191" s="229" t="s">
        <v>299</v>
      </c>
    </row>
    <row r="192" s="13" customFormat="1">
      <c r="A192" s="13"/>
      <c r="B192" s="231"/>
      <c r="C192" s="232"/>
      <c r="D192" s="233" t="s">
        <v>217</v>
      </c>
      <c r="E192" s="234" t="s">
        <v>19</v>
      </c>
      <c r="F192" s="235" t="s">
        <v>300</v>
      </c>
      <c r="G192" s="232"/>
      <c r="H192" s="234" t="s">
        <v>19</v>
      </c>
      <c r="I192" s="236"/>
      <c r="J192" s="232"/>
      <c r="K192" s="232"/>
      <c r="L192" s="237"/>
      <c r="M192" s="238"/>
      <c r="N192" s="239"/>
      <c r="O192" s="239"/>
      <c r="P192" s="239"/>
      <c r="Q192" s="239"/>
      <c r="R192" s="239"/>
      <c r="S192" s="239"/>
      <c r="T192" s="24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1" t="s">
        <v>217</v>
      </c>
      <c r="AU192" s="241" t="s">
        <v>100</v>
      </c>
      <c r="AV192" s="13" t="s">
        <v>21</v>
      </c>
      <c r="AW192" s="13" t="s">
        <v>39</v>
      </c>
      <c r="AX192" s="13" t="s">
        <v>79</v>
      </c>
      <c r="AY192" s="241" t="s">
        <v>208</v>
      </c>
    </row>
    <row r="193" s="14" customFormat="1">
      <c r="A193" s="14"/>
      <c r="B193" s="242"/>
      <c r="C193" s="243"/>
      <c r="D193" s="233" t="s">
        <v>217</v>
      </c>
      <c r="E193" s="244" t="s">
        <v>19</v>
      </c>
      <c r="F193" s="245" t="s">
        <v>301</v>
      </c>
      <c r="G193" s="243"/>
      <c r="H193" s="246">
        <v>2</v>
      </c>
      <c r="I193" s="247"/>
      <c r="J193" s="243"/>
      <c r="K193" s="243"/>
      <c r="L193" s="248"/>
      <c r="M193" s="249"/>
      <c r="N193" s="250"/>
      <c r="O193" s="250"/>
      <c r="P193" s="250"/>
      <c r="Q193" s="250"/>
      <c r="R193" s="250"/>
      <c r="S193" s="250"/>
      <c r="T193" s="251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2" t="s">
        <v>217</v>
      </c>
      <c r="AU193" s="252" t="s">
        <v>100</v>
      </c>
      <c r="AV193" s="14" t="s">
        <v>87</v>
      </c>
      <c r="AW193" s="14" t="s">
        <v>39</v>
      </c>
      <c r="AX193" s="14" t="s">
        <v>79</v>
      </c>
      <c r="AY193" s="252" t="s">
        <v>208</v>
      </c>
    </row>
    <row r="194" s="13" customFormat="1">
      <c r="A194" s="13"/>
      <c r="B194" s="231"/>
      <c r="C194" s="232"/>
      <c r="D194" s="233" t="s">
        <v>217</v>
      </c>
      <c r="E194" s="234" t="s">
        <v>19</v>
      </c>
      <c r="F194" s="235" t="s">
        <v>302</v>
      </c>
      <c r="G194" s="232"/>
      <c r="H194" s="234" t="s">
        <v>19</v>
      </c>
      <c r="I194" s="236"/>
      <c r="J194" s="232"/>
      <c r="K194" s="232"/>
      <c r="L194" s="237"/>
      <c r="M194" s="238"/>
      <c r="N194" s="239"/>
      <c r="O194" s="239"/>
      <c r="P194" s="239"/>
      <c r="Q194" s="239"/>
      <c r="R194" s="239"/>
      <c r="S194" s="239"/>
      <c r="T194" s="24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1" t="s">
        <v>217</v>
      </c>
      <c r="AU194" s="241" t="s">
        <v>100</v>
      </c>
      <c r="AV194" s="13" t="s">
        <v>21</v>
      </c>
      <c r="AW194" s="13" t="s">
        <v>39</v>
      </c>
      <c r="AX194" s="13" t="s">
        <v>79</v>
      </c>
      <c r="AY194" s="241" t="s">
        <v>208</v>
      </c>
    </row>
    <row r="195" s="14" customFormat="1">
      <c r="A195" s="14"/>
      <c r="B195" s="242"/>
      <c r="C195" s="243"/>
      <c r="D195" s="233" t="s">
        <v>217</v>
      </c>
      <c r="E195" s="244" t="s">
        <v>19</v>
      </c>
      <c r="F195" s="245" t="s">
        <v>303</v>
      </c>
      <c r="G195" s="243"/>
      <c r="H195" s="246">
        <v>0.35899999999999999</v>
      </c>
      <c r="I195" s="247"/>
      <c r="J195" s="243"/>
      <c r="K195" s="243"/>
      <c r="L195" s="248"/>
      <c r="M195" s="249"/>
      <c r="N195" s="250"/>
      <c r="O195" s="250"/>
      <c r="P195" s="250"/>
      <c r="Q195" s="250"/>
      <c r="R195" s="250"/>
      <c r="S195" s="250"/>
      <c r="T195" s="251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2" t="s">
        <v>217</v>
      </c>
      <c r="AU195" s="252" t="s">
        <v>100</v>
      </c>
      <c r="AV195" s="14" t="s">
        <v>87</v>
      </c>
      <c r="AW195" s="14" t="s">
        <v>39</v>
      </c>
      <c r="AX195" s="14" t="s">
        <v>79</v>
      </c>
      <c r="AY195" s="252" t="s">
        <v>208</v>
      </c>
    </row>
    <row r="196" s="14" customFormat="1">
      <c r="A196" s="14"/>
      <c r="B196" s="242"/>
      <c r="C196" s="243"/>
      <c r="D196" s="233" t="s">
        <v>217</v>
      </c>
      <c r="E196" s="244" t="s">
        <v>19</v>
      </c>
      <c r="F196" s="245" t="s">
        <v>304</v>
      </c>
      <c r="G196" s="243"/>
      <c r="H196" s="246">
        <v>0.25900000000000001</v>
      </c>
      <c r="I196" s="247"/>
      <c r="J196" s="243"/>
      <c r="K196" s="243"/>
      <c r="L196" s="248"/>
      <c r="M196" s="249"/>
      <c r="N196" s="250"/>
      <c r="O196" s="250"/>
      <c r="P196" s="250"/>
      <c r="Q196" s="250"/>
      <c r="R196" s="250"/>
      <c r="S196" s="250"/>
      <c r="T196" s="251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2" t="s">
        <v>217</v>
      </c>
      <c r="AU196" s="252" t="s">
        <v>100</v>
      </c>
      <c r="AV196" s="14" t="s">
        <v>87</v>
      </c>
      <c r="AW196" s="14" t="s">
        <v>39</v>
      </c>
      <c r="AX196" s="14" t="s">
        <v>79</v>
      </c>
      <c r="AY196" s="252" t="s">
        <v>208</v>
      </c>
    </row>
    <row r="197" s="14" customFormat="1">
      <c r="A197" s="14"/>
      <c r="B197" s="242"/>
      <c r="C197" s="243"/>
      <c r="D197" s="233" t="s">
        <v>217</v>
      </c>
      <c r="E197" s="244" t="s">
        <v>19</v>
      </c>
      <c r="F197" s="245" t="s">
        <v>305</v>
      </c>
      <c r="G197" s="243"/>
      <c r="H197" s="246">
        <v>0.23100000000000001</v>
      </c>
      <c r="I197" s="247"/>
      <c r="J197" s="243"/>
      <c r="K197" s="243"/>
      <c r="L197" s="248"/>
      <c r="M197" s="249"/>
      <c r="N197" s="250"/>
      <c r="O197" s="250"/>
      <c r="P197" s="250"/>
      <c r="Q197" s="250"/>
      <c r="R197" s="250"/>
      <c r="S197" s="250"/>
      <c r="T197" s="251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2" t="s">
        <v>217</v>
      </c>
      <c r="AU197" s="252" t="s">
        <v>100</v>
      </c>
      <c r="AV197" s="14" t="s">
        <v>87</v>
      </c>
      <c r="AW197" s="14" t="s">
        <v>39</v>
      </c>
      <c r="AX197" s="14" t="s">
        <v>79</v>
      </c>
      <c r="AY197" s="252" t="s">
        <v>208</v>
      </c>
    </row>
    <row r="198" s="13" customFormat="1">
      <c r="A198" s="13"/>
      <c r="B198" s="231"/>
      <c r="C198" s="232"/>
      <c r="D198" s="233" t="s">
        <v>217</v>
      </c>
      <c r="E198" s="234" t="s">
        <v>19</v>
      </c>
      <c r="F198" s="235" t="s">
        <v>306</v>
      </c>
      <c r="G198" s="232"/>
      <c r="H198" s="234" t="s">
        <v>19</v>
      </c>
      <c r="I198" s="236"/>
      <c r="J198" s="232"/>
      <c r="K198" s="232"/>
      <c r="L198" s="237"/>
      <c r="M198" s="238"/>
      <c r="N198" s="239"/>
      <c r="O198" s="239"/>
      <c r="P198" s="239"/>
      <c r="Q198" s="239"/>
      <c r="R198" s="239"/>
      <c r="S198" s="239"/>
      <c r="T198" s="240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1" t="s">
        <v>217</v>
      </c>
      <c r="AU198" s="241" t="s">
        <v>100</v>
      </c>
      <c r="AV198" s="13" t="s">
        <v>21</v>
      </c>
      <c r="AW198" s="13" t="s">
        <v>39</v>
      </c>
      <c r="AX198" s="13" t="s">
        <v>79</v>
      </c>
      <c r="AY198" s="241" t="s">
        <v>208</v>
      </c>
    </row>
    <row r="199" s="14" customFormat="1">
      <c r="A199" s="14"/>
      <c r="B199" s="242"/>
      <c r="C199" s="243"/>
      <c r="D199" s="233" t="s">
        <v>217</v>
      </c>
      <c r="E199" s="244" t="s">
        <v>19</v>
      </c>
      <c r="F199" s="245" t="s">
        <v>307</v>
      </c>
      <c r="G199" s="243"/>
      <c r="H199" s="246">
        <v>0.223</v>
      </c>
      <c r="I199" s="247"/>
      <c r="J199" s="243"/>
      <c r="K199" s="243"/>
      <c r="L199" s="248"/>
      <c r="M199" s="249"/>
      <c r="N199" s="250"/>
      <c r="O199" s="250"/>
      <c r="P199" s="250"/>
      <c r="Q199" s="250"/>
      <c r="R199" s="250"/>
      <c r="S199" s="250"/>
      <c r="T199" s="251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2" t="s">
        <v>217</v>
      </c>
      <c r="AU199" s="252" t="s">
        <v>100</v>
      </c>
      <c r="AV199" s="14" t="s">
        <v>87</v>
      </c>
      <c r="AW199" s="14" t="s">
        <v>39</v>
      </c>
      <c r="AX199" s="14" t="s">
        <v>79</v>
      </c>
      <c r="AY199" s="252" t="s">
        <v>208</v>
      </c>
    </row>
    <row r="200" s="13" customFormat="1">
      <c r="A200" s="13"/>
      <c r="B200" s="231"/>
      <c r="C200" s="232"/>
      <c r="D200" s="233" t="s">
        <v>217</v>
      </c>
      <c r="E200" s="234" t="s">
        <v>19</v>
      </c>
      <c r="F200" s="235" t="s">
        <v>308</v>
      </c>
      <c r="G200" s="232"/>
      <c r="H200" s="234" t="s">
        <v>19</v>
      </c>
      <c r="I200" s="236"/>
      <c r="J200" s="232"/>
      <c r="K200" s="232"/>
      <c r="L200" s="237"/>
      <c r="M200" s="238"/>
      <c r="N200" s="239"/>
      <c r="O200" s="239"/>
      <c r="P200" s="239"/>
      <c r="Q200" s="239"/>
      <c r="R200" s="239"/>
      <c r="S200" s="239"/>
      <c r="T200" s="24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1" t="s">
        <v>217</v>
      </c>
      <c r="AU200" s="241" t="s">
        <v>100</v>
      </c>
      <c r="AV200" s="13" t="s">
        <v>21</v>
      </c>
      <c r="AW200" s="13" t="s">
        <v>39</v>
      </c>
      <c r="AX200" s="13" t="s">
        <v>79</v>
      </c>
      <c r="AY200" s="241" t="s">
        <v>208</v>
      </c>
    </row>
    <row r="201" s="14" customFormat="1">
      <c r="A201" s="14"/>
      <c r="B201" s="242"/>
      <c r="C201" s="243"/>
      <c r="D201" s="233" t="s">
        <v>217</v>
      </c>
      <c r="E201" s="244" t="s">
        <v>19</v>
      </c>
      <c r="F201" s="245" t="s">
        <v>309</v>
      </c>
      <c r="G201" s="243"/>
      <c r="H201" s="246">
        <v>0.189</v>
      </c>
      <c r="I201" s="247"/>
      <c r="J201" s="243"/>
      <c r="K201" s="243"/>
      <c r="L201" s="248"/>
      <c r="M201" s="249"/>
      <c r="N201" s="250"/>
      <c r="O201" s="250"/>
      <c r="P201" s="250"/>
      <c r="Q201" s="250"/>
      <c r="R201" s="250"/>
      <c r="S201" s="250"/>
      <c r="T201" s="251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2" t="s">
        <v>217</v>
      </c>
      <c r="AU201" s="252" t="s">
        <v>100</v>
      </c>
      <c r="AV201" s="14" t="s">
        <v>87</v>
      </c>
      <c r="AW201" s="14" t="s">
        <v>39</v>
      </c>
      <c r="AX201" s="14" t="s">
        <v>79</v>
      </c>
      <c r="AY201" s="252" t="s">
        <v>208</v>
      </c>
    </row>
    <row r="202" s="13" customFormat="1">
      <c r="A202" s="13"/>
      <c r="B202" s="231"/>
      <c r="C202" s="232"/>
      <c r="D202" s="233" t="s">
        <v>217</v>
      </c>
      <c r="E202" s="234" t="s">
        <v>19</v>
      </c>
      <c r="F202" s="235" t="s">
        <v>310</v>
      </c>
      <c r="G202" s="232"/>
      <c r="H202" s="234" t="s">
        <v>19</v>
      </c>
      <c r="I202" s="236"/>
      <c r="J202" s="232"/>
      <c r="K202" s="232"/>
      <c r="L202" s="237"/>
      <c r="M202" s="238"/>
      <c r="N202" s="239"/>
      <c r="O202" s="239"/>
      <c r="P202" s="239"/>
      <c r="Q202" s="239"/>
      <c r="R202" s="239"/>
      <c r="S202" s="239"/>
      <c r="T202" s="24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1" t="s">
        <v>217</v>
      </c>
      <c r="AU202" s="241" t="s">
        <v>100</v>
      </c>
      <c r="AV202" s="13" t="s">
        <v>21</v>
      </c>
      <c r="AW202" s="13" t="s">
        <v>39</v>
      </c>
      <c r="AX202" s="13" t="s">
        <v>79</v>
      </c>
      <c r="AY202" s="241" t="s">
        <v>208</v>
      </c>
    </row>
    <row r="203" s="14" customFormat="1">
      <c r="A203" s="14"/>
      <c r="B203" s="242"/>
      <c r="C203" s="243"/>
      <c r="D203" s="233" t="s">
        <v>217</v>
      </c>
      <c r="E203" s="244" t="s">
        <v>19</v>
      </c>
      <c r="F203" s="245" t="s">
        <v>311</v>
      </c>
      <c r="G203" s="243"/>
      <c r="H203" s="246">
        <v>1.44</v>
      </c>
      <c r="I203" s="247"/>
      <c r="J203" s="243"/>
      <c r="K203" s="243"/>
      <c r="L203" s="248"/>
      <c r="M203" s="249"/>
      <c r="N203" s="250"/>
      <c r="O203" s="250"/>
      <c r="P203" s="250"/>
      <c r="Q203" s="250"/>
      <c r="R203" s="250"/>
      <c r="S203" s="250"/>
      <c r="T203" s="251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2" t="s">
        <v>217</v>
      </c>
      <c r="AU203" s="252" t="s">
        <v>100</v>
      </c>
      <c r="AV203" s="14" t="s">
        <v>87</v>
      </c>
      <c r="AW203" s="14" t="s">
        <v>39</v>
      </c>
      <c r="AX203" s="14" t="s">
        <v>79</v>
      </c>
      <c r="AY203" s="252" t="s">
        <v>208</v>
      </c>
    </row>
    <row r="204" s="13" customFormat="1">
      <c r="A204" s="13"/>
      <c r="B204" s="231"/>
      <c r="C204" s="232"/>
      <c r="D204" s="233" t="s">
        <v>217</v>
      </c>
      <c r="E204" s="234" t="s">
        <v>19</v>
      </c>
      <c r="F204" s="235" t="s">
        <v>312</v>
      </c>
      <c r="G204" s="232"/>
      <c r="H204" s="234" t="s">
        <v>19</v>
      </c>
      <c r="I204" s="236"/>
      <c r="J204" s="232"/>
      <c r="K204" s="232"/>
      <c r="L204" s="237"/>
      <c r="M204" s="238"/>
      <c r="N204" s="239"/>
      <c r="O204" s="239"/>
      <c r="P204" s="239"/>
      <c r="Q204" s="239"/>
      <c r="R204" s="239"/>
      <c r="S204" s="239"/>
      <c r="T204" s="24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1" t="s">
        <v>217</v>
      </c>
      <c r="AU204" s="241" t="s">
        <v>100</v>
      </c>
      <c r="AV204" s="13" t="s">
        <v>21</v>
      </c>
      <c r="AW204" s="13" t="s">
        <v>39</v>
      </c>
      <c r="AX204" s="13" t="s">
        <v>79</v>
      </c>
      <c r="AY204" s="241" t="s">
        <v>208</v>
      </c>
    </row>
    <row r="205" s="14" customFormat="1">
      <c r="A205" s="14"/>
      <c r="B205" s="242"/>
      <c r="C205" s="243"/>
      <c r="D205" s="233" t="s">
        <v>217</v>
      </c>
      <c r="E205" s="244" t="s">
        <v>19</v>
      </c>
      <c r="F205" s="245" t="s">
        <v>313</v>
      </c>
      <c r="G205" s="243"/>
      <c r="H205" s="246">
        <v>0.12</v>
      </c>
      <c r="I205" s="247"/>
      <c r="J205" s="243"/>
      <c r="K205" s="243"/>
      <c r="L205" s="248"/>
      <c r="M205" s="249"/>
      <c r="N205" s="250"/>
      <c r="O205" s="250"/>
      <c r="P205" s="250"/>
      <c r="Q205" s="250"/>
      <c r="R205" s="250"/>
      <c r="S205" s="250"/>
      <c r="T205" s="251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2" t="s">
        <v>217</v>
      </c>
      <c r="AU205" s="252" t="s">
        <v>100</v>
      </c>
      <c r="AV205" s="14" t="s">
        <v>87</v>
      </c>
      <c r="AW205" s="14" t="s">
        <v>39</v>
      </c>
      <c r="AX205" s="14" t="s">
        <v>79</v>
      </c>
      <c r="AY205" s="252" t="s">
        <v>208</v>
      </c>
    </row>
    <row r="206" s="2" customFormat="1" ht="37.8" customHeight="1">
      <c r="A206" s="42"/>
      <c r="B206" s="43"/>
      <c r="C206" s="217" t="s">
        <v>314</v>
      </c>
      <c r="D206" s="217" t="s">
        <v>212</v>
      </c>
      <c r="E206" s="218" t="s">
        <v>315</v>
      </c>
      <c r="F206" s="219" t="s">
        <v>316</v>
      </c>
      <c r="G206" s="220" t="s">
        <v>215</v>
      </c>
      <c r="H206" s="221">
        <v>36.067</v>
      </c>
      <c r="I206" s="222"/>
      <c r="J206" s="223">
        <f>ROUND(I206*H206,2)</f>
        <v>0</v>
      </c>
      <c r="K206" s="224"/>
      <c r="L206" s="48"/>
      <c r="M206" s="225" t="s">
        <v>19</v>
      </c>
      <c r="N206" s="226" t="s">
        <v>50</v>
      </c>
      <c r="O206" s="88"/>
      <c r="P206" s="227">
        <f>O206*H206</f>
        <v>0</v>
      </c>
      <c r="Q206" s="227">
        <v>1.8775</v>
      </c>
      <c r="R206" s="227">
        <f>Q206*H206</f>
        <v>67.715792499999992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103</v>
      </c>
      <c r="AT206" s="229" t="s">
        <v>212</v>
      </c>
      <c r="AU206" s="229" t="s">
        <v>100</v>
      </c>
      <c r="AY206" s="20" t="s">
        <v>208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0" t="s">
        <v>21</v>
      </c>
      <c r="BK206" s="230">
        <f>ROUND(I206*H206,2)</f>
        <v>0</v>
      </c>
      <c r="BL206" s="20" t="s">
        <v>103</v>
      </c>
      <c r="BM206" s="229" t="s">
        <v>317</v>
      </c>
    </row>
    <row r="207" s="13" customFormat="1">
      <c r="A207" s="13"/>
      <c r="B207" s="231"/>
      <c r="C207" s="232"/>
      <c r="D207" s="233" t="s">
        <v>217</v>
      </c>
      <c r="E207" s="234" t="s">
        <v>19</v>
      </c>
      <c r="F207" s="235" t="s">
        <v>296</v>
      </c>
      <c r="G207" s="232"/>
      <c r="H207" s="234" t="s">
        <v>19</v>
      </c>
      <c r="I207" s="236"/>
      <c r="J207" s="232"/>
      <c r="K207" s="232"/>
      <c r="L207" s="237"/>
      <c r="M207" s="238"/>
      <c r="N207" s="239"/>
      <c r="O207" s="239"/>
      <c r="P207" s="239"/>
      <c r="Q207" s="239"/>
      <c r="R207" s="239"/>
      <c r="S207" s="239"/>
      <c r="T207" s="24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1" t="s">
        <v>217</v>
      </c>
      <c r="AU207" s="241" t="s">
        <v>100</v>
      </c>
      <c r="AV207" s="13" t="s">
        <v>21</v>
      </c>
      <c r="AW207" s="13" t="s">
        <v>39</v>
      </c>
      <c r="AX207" s="13" t="s">
        <v>79</v>
      </c>
      <c r="AY207" s="241" t="s">
        <v>208</v>
      </c>
    </row>
    <row r="208" s="14" customFormat="1">
      <c r="A208" s="14"/>
      <c r="B208" s="242"/>
      <c r="C208" s="243"/>
      <c r="D208" s="233" t="s">
        <v>217</v>
      </c>
      <c r="E208" s="244" t="s">
        <v>19</v>
      </c>
      <c r="F208" s="245" t="s">
        <v>318</v>
      </c>
      <c r="G208" s="243"/>
      <c r="H208" s="246">
        <v>0.55000000000000004</v>
      </c>
      <c r="I208" s="247"/>
      <c r="J208" s="243"/>
      <c r="K208" s="243"/>
      <c r="L208" s="248"/>
      <c r="M208" s="249"/>
      <c r="N208" s="250"/>
      <c r="O208" s="250"/>
      <c r="P208" s="250"/>
      <c r="Q208" s="250"/>
      <c r="R208" s="250"/>
      <c r="S208" s="250"/>
      <c r="T208" s="251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2" t="s">
        <v>217</v>
      </c>
      <c r="AU208" s="252" t="s">
        <v>100</v>
      </c>
      <c r="AV208" s="14" t="s">
        <v>87</v>
      </c>
      <c r="AW208" s="14" t="s">
        <v>39</v>
      </c>
      <c r="AX208" s="14" t="s">
        <v>79</v>
      </c>
      <c r="AY208" s="252" t="s">
        <v>208</v>
      </c>
    </row>
    <row r="209" s="14" customFormat="1">
      <c r="A209" s="14"/>
      <c r="B209" s="242"/>
      <c r="C209" s="243"/>
      <c r="D209" s="233" t="s">
        <v>217</v>
      </c>
      <c r="E209" s="244" t="s">
        <v>19</v>
      </c>
      <c r="F209" s="245" t="s">
        <v>319</v>
      </c>
      <c r="G209" s="243"/>
      <c r="H209" s="246">
        <v>0.34899999999999998</v>
      </c>
      <c r="I209" s="247"/>
      <c r="J209" s="243"/>
      <c r="K209" s="243"/>
      <c r="L209" s="248"/>
      <c r="M209" s="249"/>
      <c r="N209" s="250"/>
      <c r="O209" s="250"/>
      <c r="P209" s="250"/>
      <c r="Q209" s="250"/>
      <c r="R209" s="250"/>
      <c r="S209" s="250"/>
      <c r="T209" s="251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2" t="s">
        <v>217</v>
      </c>
      <c r="AU209" s="252" t="s">
        <v>100</v>
      </c>
      <c r="AV209" s="14" t="s">
        <v>87</v>
      </c>
      <c r="AW209" s="14" t="s">
        <v>39</v>
      </c>
      <c r="AX209" s="14" t="s">
        <v>79</v>
      </c>
      <c r="AY209" s="252" t="s">
        <v>208</v>
      </c>
    </row>
    <row r="210" s="14" customFormat="1">
      <c r="A210" s="14"/>
      <c r="B210" s="242"/>
      <c r="C210" s="243"/>
      <c r="D210" s="233" t="s">
        <v>217</v>
      </c>
      <c r="E210" s="244" t="s">
        <v>19</v>
      </c>
      <c r="F210" s="245" t="s">
        <v>320</v>
      </c>
      <c r="G210" s="243"/>
      <c r="H210" s="246">
        <v>1.2869999999999999</v>
      </c>
      <c r="I210" s="247"/>
      <c r="J210" s="243"/>
      <c r="K210" s="243"/>
      <c r="L210" s="248"/>
      <c r="M210" s="249"/>
      <c r="N210" s="250"/>
      <c r="O210" s="250"/>
      <c r="P210" s="250"/>
      <c r="Q210" s="250"/>
      <c r="R210" s="250"/>
      <c r="S210" s="250"/>
      <c r="T210" s="251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2" t="s">
        <v>217</v>
      </c>
      <c r="AU210" s="252" t="s">
        <v>100</v>
      </c>
      <c r="AV210" s="14" t="s">
        <v>87</v>
      </c>
      <c r="AW210" s="14" t="s">
        <v>39</v>
      </c>
      <c r="AX210" s="14" t="s">
        <v>79</v>
      </c>
      <c r="AY210" s="252" t="s">
        <v>208</v>
      </c>
    </row>
    <row r="211" s="14" customFormat="1">
      <c r="A211" s="14"/>
      <c r="B211" s="242"/>
      <c r="C211" s="243"/>
      <c r="D211" s="233" t="s">
        <v>217</v>
      </c>
      <c r="E211" s="244" t="s">
        <v>19</v>
      </c>
      <c r="F211" s="245" t="s">
        <v>321</v>
      </c>
      <c r="G211" s="243"/>
      <c r="H211" s="246">
        <v>0.439</v>
      </c>
      <c r="I211" s="247"/>
      <c r="J211" s="243"/>
      <c r="K211" s="243"/>
      <c r="L211" s="248"/>
      <c r="M211" s="249"/>
      <c r="N211" s="250"/>
      <c r="O211" s="250"/>
      <c r="P211" s="250"/>
      <c r="Q211" s="250"/>
      <c r="R211" s="250"/>
      <c r="S211" s="250"/>
      <c r="T211" s="251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2" t="s">
        <v>217</v>
      </c>
      <c r="AU211" s="252" t="s">
        <v>100</v>
      </c>
      <c r="AV211" s="14" t="s">
        <v>87</v>
      </c>
      <c r="AW211" s="14" t="s">
        <v>39</v>
      </c>
      <c r="AX211" s="14" t="s">
        <v>79</v>
      </c>
      <c r="AY211" s="252" t="s">
        <v>208</v>
      </c>
    </row>
    <row r="212" s="13" customFormat="1">
      <c r="A212" s="13"/>
      <c r="B212" s="231"/>
      <c r="C212" s="232"/>
      <c r="D212" s="233" t="s">
        <v>217</v>
      </c>
      <c r="E212" s="234" t="s">
        <v>19</v>
      </c>
      <c r="F212" s="235" t="s">
        <v>322</v>
      </c>
      <c r="G212" s="232"/>
      <c r="H212" s="234" t="s">
        <v>19</v>
      </c>
      <c r="I212" s="236"/>
      <c r="J212" s="232"/>
      <c r="K212" s="232"/>
      <c r="L212" s="237"/>
      <c r="M212" s="238"/>
      <c r="N212" s="239"/>
      <c r="O212" s="239"/>
      <c r="P212" s="239"/>
      <c r="Q212" s="239"/>
      <c r="R212" s="239"/>
      <c r="S212" s="239"/>
      <c r="T212" s="24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1" t="s">
        <v>217</v>
      </c>
      <c r="AU212" s="241" t="s">
        <v>100</v>
      </c>
      <c r="AV212" s="13" t="s">
        <v>21</v>
      </c>
      <c r="AW212" s="13" t="s">
        <v>39</v>
      </c>
      <c r="AX212" s="13" t="s">
        <v>79</v>
      </c>
      <c r="AY212" s="241" t="s">
        <v>208</v>
      </c>
    </row>
    <row r="213" s="14" customFormat="1">
      <c r="A213" s="14"/>
      <c r="B213" s="242"/>
      <c r="C213" s="243"/>
      <c r="D213" s="233" t="s">
        <v>217</v>
      </c>
      <c r="E213" s="244" t="s">
        <v>19</v>
      </c>
      <c r="F213" s="245" t="s">
        <v>323</v>
      </c>
      <c r="G213" s="243"/>
      <c r="H213" s="246">
        <v>0.66000000000000003</v>
      </c>
      <c r="I213" s="247"/>
      <c r="J213" s="243"/>
      <c r="K213" s="243"/>
      <c r="L213" s="248"/>
      <c r="M213" s="249"/>
      <c r="N213" s="250"/>
      <c r="O213" s="250"/>
      <c r="P213" s="250"/>
      <c r="Q213" s="250"/>
      <c r="R213" s="250"/>
      <c r="S213" s="250"/>
      <c r="T213" s="251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2" t="s">
        <v>217</v>
      </c>
      <c r="AU213" s="252" t="s">
        <v>100</v>
      </c>
      <c r="AV213" s="14" t="s">
        <v>87</v>
      </c>
      <c r="AW213" s="14" t="s">
        <v>39</v>
      </c>
      <c r="AX213" s="14" t="s">
        <v>79</v>
      </c>
      <c r="AY213" s="252" t="s">
        <v>208</v>
      </c>
    </row>
    <row r="214" s="14" customFormat="1">
      <c r="A214" s="14"/>
      <c r="B214" s="242"/>
      <c r="C214" s="243"/>
      <c r="D214" s="233" t="s">
        <v>217</v>
      </c>
      <c r="E214" s="244" t="s">
        <v>19</v>
      </c>
      <c r="F214" s="245" t="s">
        <v>324</v>
      </c>
      <c r="G214" s="243"/>
      <c r="H214" s="246">
        <v>1.508</v>
      </c>
      <c r="I214" s="247"/>
      <c r="J214" s="243"/>
      <c r="K214" s="243"/>
      <c r="L214" s="248"/>
      <c r="M214" s="249"/>
      <c r="N214" s="250"/>
      <c r="O214" s="250"/>
      <c r="P214" s="250"/>
      <c r="Q214" s="250"/>
      <c r="R214" s="250"/>
      <c r="S214" s="250"/>
      <c r="T214" s="251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2" t="s">
        <v>217</v>
      </c>
      <c r="AU214" s="252" t="s">
        <v>100</v>
      </c>
      <c r="AV214" s="14" t="s">
        <v>87</v>
      </c>
      <c r="AW214" s="14" t="s">
        <v>39</v>
      </c>
      <c r="AX214" s="14" t="s">
        <v>79</v>
      </c>
      <c r="AY214" s="252" t="s">
        <v>208</v>
      </c>
    </row>
    <row r="215" s="14" customFormat="1">
      <c r="A215" s="14"/>
      <c r="B215" s="242"/>
      <c r="C215" s="243"/>
      <c r="D215" s="233" t="s">
        <v>217</v>
      </c>
      <c r="E215" s="244" t="s">
        <v>19</v>
      </c>
      <c r="F215" s="245" t="s">
        <v>325</v>
      </c>
      <c r="G215" s="243"/>
      <c r="H215" s="246">
        <v>0.98999999999999999</v>
      </c>
      <c r="I215" s="247"/>
      <c r="J215" s="243"/>
      <c r="K215" s="243"/>
      <c r="L215" s="248"/>
      <c r="M215" s="249"/>
      <c r="N215" s="250"/>
      <c r="O215" s="250"/>
      <c r="P215" s="250"/>
      <c r="Q215" s="250"/>
      <c r="R215" s="250"/>
      <c r="S215" s="250"/>
      <c r="T215" s="251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2" t="s">
        <v>217</v>
      </c>
      <c r="AU215" s="252" t="s">
        <v>100</v>
      </c>
      <c r="AV215" s="14" t="s">
        <v>87</v>
      </c>
      <c r="AW215" s="14" t="s">
        <v>39</v>
      </c>
      <c r="AX215" s="14" t="s">
        <v>79</v>
      </c>
      <c r="AY215" s="252" t="s">
        <v>208</v>
      </c>
    </row>
    <row r="216" s="14" customFormat="1">
      <c r="A216" s="14"/>
      <c r="B216" s="242"/>
      <c r="C216" s="243"/>
      <c r="D216" s="233" t="s">
        <v>217</v>
      </c>
      <c r="E216" s="244" t="s">
        <v>19</v>
      </c>
      <c r="F216" s="245" t="s">
        <v>326</v>
      </c>
      <c r="G216" s="243"/>
      <c r="H216" s="246">
        <v>5.4379999999999997</v>
      </c>
      <c r="I216" s="247"/>
      <c r="J216" s="243"/>
      <c r="K216" s="243"/>
      <c r="L216" s="248"/>
      <c r="M216" s="249"/>
      <c r="N216" s="250"/>
      <c r="O216" s="250"/>
      <c r="P216" s="250"/>
      <c r="Q216" s="250"/>
      <c r="R216" s="250"/>
      <c r="S216" s="250"/>
      <c r="T216" s="251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2" t="s">
        <v>217</v>
      </c>
      <c r="AU216" s="252" t="s">
        <v>100</v>
      </c>
      <c r="AV216" s="14" t="s">
        <v>87</v>
      </c>
      <c r="AW216" s="14" t="s">
        <v>39</v>
      </c>
      <c r="AX216" s="14" t="s">
        <v>79</v>
      </c>
      <c r="AY216" s="252" t="s">
        <v>208</v>
      </c>
    </row>
    <row r="217" s="14" customFormat="1">
      <c r="A217" s="14"/>
      <c r="B217" s="242"/>
      <c r="C217" s="243"/>
      <c r="D217" s="233" t="s">
        <v>217</v>
      </c>
      <c r="E217" s="244" t="s">
        <v>19</v>
      </c>
      <c r="F217" s="245" t="s">
        <v>327</v>
      </c>
      <c r="G217" s="243"/>
      <c r="H217" s="246">
        <v>0.82499999999999996</v>
      </c>
      <c r="I217" s="247"/>
      <c r="J217" s="243"/>
      <c r="K217" s="243"/>
      <c r="L217" s="248"/>
      <c r="M217" s="249"/>
      <c r="N217" s="250"/>
      <c r="O217" s="250"/>
      <c r="P217" s="250"/>
      <c r="Q217" s="250"/>
      <c r="R217" s="250"/>
      <c r="S217" s="250"/>
      <c r="T217" s="251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2" t="s">
        <v>217</v>
      </c>
      <c r="AU217" s="252" t="s">
        <v>100</v>
      </c>
      <c r="AV217" s="14" t="s">
        <v>87</v>
      </c>
      <c r="AW217" s="14" t="s">
        <v>39</v>
      </c>
      <c r="AX217" s="14" t="s">
        <v>79</v>
      </c>
      <c r="AY217" s="252" t="s">
        <v>208</v>
      </c>
    </row>
    <row r="218" s="14" customFormat="1">
      <c r="A218" s="14"/>
      <c r="B218" s="242"/>
      <c r="C218" s="243"/>
      <c r="D218" s="233" t="s">
        <v>217</v>
      </c>
      <c r="E218" s="244" t="s">
        <v>19</v>
      </c>
      <c r="F218" s="245" t="s">
        <v>328</v>
      </c>
      <c r="G218" s="243"/>
      <c r="H218" s="246">
        <v>3.9390000000000001</v>
      </c>
      <c r="I218" s="247"/>
      <c r="J218" s="243"/>
      <c r="K218" s="243"/>
      <c r="L218" s="248"/>
      <c r="M218" s="249"/>
      <c r="N218" s="250"/>
      <c r="O218" s="250"/>
      <c r="P218" s="250"/>
      <c r="Q218" s="250"/>
      <c r="R218" s="250"/>
      <c r="S218" s="250"/>
      <c r="T218" s="251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2" t="s">
        <v>217</v>
      </c>
      <c r="AU218" s="252" t="s">
        <v>100</v>
      </c>
      <c r="AV218" s="14" t="s">
        <v>87</v>
      </c>
      <c r="AW218" s="14" t="s">
        <v>39</v>
      </c>
      <c r="AX218" s="14" t="s">
        <v>79</v>
      </c>
      <c r="AY218" s="252" t="s">
        <v>208</v>
      </c>
    </row>
    <row r="219" s="14" customFormat="1">
      <c r="A219" s="14"/>
      <c r="B219" s="242"/>
      <c r="C219" s="243"/>
      <c r="D219" s="233" t="s">
        <v>217</v>
      </c>
      <c r="E219" s="244" t="s">
        <v>19</v>
      </c>
      <c r="F219" s="245" t="s">
        <v>329</v>
      </c>
      <c r="G219" s="243"/>
      <c r="H219" s="246">
        <v>0.88</v>
      </c>
      <c r="I219" s="247"/>
      <c r="J219" s="243"/>
      <c r="K219" s="243"/>
      <c r="L219" s="248"/>
      <c r="M219" s="249"/>
      <c r="N219" s="250"/>
      <c r="O219" s="250"/>
      <c r="P219" s="250"/>
      <c r="Q219" s="250"/>
      <c r="R219" s="250"/>
      <c r="S219" s="250"/>
      <c r="T219" s="251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2" t="s">
        <v>217</v>
      </c>
      <c r="AU219" s="252" t="s">
        <v>100</v>
      </c>
      <c r="AV219" s="14" t="s">
        <v>87</v>
      </c>
      <c r="AW219" s="14" t="s">
        <v>39</v>
      </c>
      <c r="AX219" s="14" t="s">
        <v>79</v>
      </c>
      <c r="AY219" s="252" t="s">
        <v>208</v>
      </c>
    </row>
    <row r="220" s="14" customFormat="1">
      <c r="A220" s="14"/>
      <c r="B220" s="242"/>
      <c r="C220" s="243"/>
      <c r="D220" s="233" t="s">
        <v>217</v>
      </c>
      <c r="E220" s="244" t="s">
        <v>19</v>
      </c>
      <c r="F220" s="245" t="s">
        <v>330</v>
      </c>
      <c r="G220" s="243"/>
      <c r="H220" s="246">
        <v>0.66800000000000004</v>
      </c>
      <c r="I220" s="247"/>
      <c r="J220" s="243"/>
      <c r="K220" s="243"/>
      <c r="L220" s="248"/>
      <c r="M220" s="249"/>
      <c r="N220" s="250"/>
      <c r="O220" s="250"/>
      <c r="P220" s="250"/>
      <c r="Q220" s="250"/>
      <c r="R220" s="250"/>
      <c r="S220" s="250"/>
      <c r="T220" s="251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2" t="s">
        <v>217</v>
      </c>
      <c r="AU220" s="252" t="s">
        <v>100</v>
      </c>
      <c r="AV220" s="14" t="s">
        <v>87</v>
      </c>
      <c r="AW220" s="14" t="s">
        <v>39</v>
      </c>
      <c r="AX220" s="14" t="s">
        <v>79</v>
      </c>
      <c r="AY220" s="252" t="s">
        <v>208</v>
      </c>
    </row>
    <row r="221" s="13" customFormat="1">
      <c r="A221" s="13"/>
      <c r="B221" s="231"/>
      <c r="C221" s="232"/>
      <c r="D221" s="233" t="s">
        <v>217</v>
      </c>
      <c r="E221" s="234" t="s">
        <v>19</v>
      </c>
      <c r="F221" s="235" t="s">
        <v>331</v>
      </c>
      <c r="G221" s="232"/>
      <c r="H221" s="234" t="s">
        <v>19</v>
      </c>
      <c r="I221" s="236"/>
      <c r="J221" s="232"/>
      <c r="K221" s="232"/>
      <c r="L221" s="237"/>
      <c r="M221" s="238"/>
      <c r="N221" s="239"/>
      <c r="O221" s="239"/>
      <c r="P221" s="239"/>
      <c r="Q221" s="239"/>
      <c r="R221" s="239"/>
      <c r="S221" s="239"/>
      <c r="T221" s="240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1" t="s">
        <v>217</v>
      </c>
      <c r="AU221" s="241" t="s">
        <v>100</v>
      </c>
      <c r="AV221" s="13" t="s">
        <v>21</v>
      </c>
      <c r="AW221" s="13" t="s">
        <v>39</v>
      </c>
      <c r="AX221" s="13" t="s">
        <v>79</v>
      </c>
      <c r="AY221" s="241" t="s">
        <v>208</v>
      </c>
    </row>
    <row r="222" s="14" customFormat="1">
      <c r="A222" s="14"/>
      <c r="B222" s="242"/>
      <c r="C222" s="243"/>
      <c r="D222" s="233" t="s">
        <v>217</v>
      </c>
      <c r="E222" s="244" t="s">
        <v>19</v>
      </c>
      <c r="F222" s="245" t="s">
        <v>332</v>
      </c>
      <c r="G222" s="243"/>
      <c r="H222" s="246">
        <v>1.7949999999999999</v>
      </c>
      <c r="I222" s="247"/>
      <c r="J222" s="243"/>
      <c r="K222" s="243"/>
      <c r="L222" s="248"/>
      <c r="M222" s="249"/>
      <c r="N222" s="250"/>
      <c r="O222" s="250"/>
      <c r="P222" s="250"/>
      <c r="Q222" s="250"/>
      <c r="R222" s="250"/>
      <c r="S222" s="250"/>
      <c r="T222" s="251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2" t="s">
        <v>217</v>
      </c>
      <c r="AU222" s="252" t="s">
        <v>100</v>
      </c>
      <c r="AV222" s="14" t="s">
        <v>87</v>
      </c>
      <c r="AW222" s="14" t="s">
        <v>39</v>
      </c>
      <c r="AX222" s="14" t="s">
        <v>79</v>
      </c>
      <c r="AY222" s="252" t="s">
        <v>208</v>
      </c>
    </row>
    <row r="223" s="13" customFormat="1">
      <c r="A223" s="13"/>
      <c r="B223" s="231"/>
      <c r="C223" s="232"/>
      <c r="D223" s="233" t="s">
        <v>217</v>
      </c>
      <c r="E223" s="234" t="s">
        <v>19</v>
      </c>
      <c r="F223" s="235" t="s">
        <v>333</v>
      </c>
      <c r="G223" s="232"/>
      <c r="H223" s="234" t="s">
        <v>19</v>
      </c>
      <c r="I223" s="236"/>
      <c r="J223" s="232"/>
      <c r="K223" s="232"/>
      <c r="L223" s="237"/>
      <c r="M223" s="238"/>
      <c r="N223" s="239"/>
      <c r="O223" s="239"/>
      <c r="P223" s="239"/>
      <c r="Q223" s="239"/>
      <c r="R223" s="239"/>
      <c r="S223" s="239"/>
      <c r="T223" s="240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1" t="s">
        <v>217</v>
      </c>
      <c r="AU223" s="241" t="s">
        <v>100</v>
      </c>
      <c r="AV223" s="13" t="s">
        <v>21</v>
      </c>
      <c r="AW223" s="13" t="s">
        <v>39</v>
      </c>
      <c r="AX223" s="13" t="s">
        <v>79</v>
      </c>
      <c r="AY223" s="241" t="s">
        <v>208</v>
      </c>
    </row>
    <row r="224" s="14" customFormat="1">
      <c r="A224" s="14"/>
      <c r="B224" s="242"/>
      <c r="C224" s="243"/>
      <c r="D224" s="233" t="s">
        <v>217</v>
      </c>
      <c r="E224" s="244" t="s">
        <v>19</v>
      </c>
      <c r="F224" s="245" t="s">
        <v>334</v>
      </c>
      <c r="G224" s="243"/>
      <c r="H224" s="246">
        <v>2.9180000000000001</v>
      </c>
      <c r="I224" s="247"/>
      <c r="J224" s="243"/>
      <c r="K224" s="243"/>
      <c r="L224" s="248"/>
      <c r="M224" s="249"/>
      <c r="N224" s="250"/>
      <c r="O224" s="250"/>
      <c r="P224" s="250"/>
      <c r="Q224" s="250"/>
      <c r="R224" s="250"/>
      <c r="S224" s="250"/>
      <c r="T224" s="251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2" t="s">
        <v>217</v>
      </c>
      <c r="AU224" s="252" t="s">
        <v>100</v>
      </c>
      <c r="AV224" s="14" t="s">
        <v>87</v>
      </c>
      <c r="AW224" s="14" t="s">
        <v>39</v>
      </c>
      <c r="AX224" s="14" t="s">
        <v>79</v>
      </c>
      <c r="AY224" s="252" t="s">
        <v>208</v>
      </c>
    </row>
    <row r="225" s="14" customFormat="1">
      <c r="A225" s="14"/>
      <c r="B225" s="242"/>
      <c r="C225" s="243"/>
      <c r="D225" s="233" t="s">
        <v>217</v>
      </c>
      <c r="E225" s="244" t="s">
        <v>19</v>
      </c>
      <c r="F225" s="245" t="s">
        <v>335</v>
      </c>
      <c r="G225" s="243"/>
      <c r="H225" s="246">
        <v>2.9340000000000002</v>
      </c>
      <c r="I225" s="247"/>
      <c r="J225" s="243"/>
      <c r="K225" s="243"/>
      <c r="L225" s="248"/>
      <c r="M225" s="249"/>
      <c r="N225" s="250"/>
      <c r="O225" s="250"/>
      <c r="P225" s="250"/>
      <c r="Q225" s="250"/>
      <c r="R225" s="250"/>
      <c r="S225" s="250"/>
      <c r="T225" s="251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2" t="s">
        <v>217</v>
      </c>
      <c r="AU225" s="252" t="s">
        <v>100</v>
      </c>
      <c r="AV225" s="14" t="s">
        <v>87</v>
      </c>
      <c r="AW225" s="14" t="s">
        <v>39</v>
      </c>
      <c r="AX225" s="14" t="s">
        <v>79</v>
      </c>
      <c r="AY225" s="252" t="s">
        <v>208</v>
      </c>
    </row>
    <row r="226" s="14" customFormat="1">
      <c r="A226" s="14"/>
      <c r="B226" s="242"/>
      <c r="C226" s="243"/>
      <c r="D226" s="233" t="s">
        <v>217</v>
      </c>
      <c r="E226" s="244" t="s">
        <v>19</v>
      </c>
      <c r="F226" s="245" t="s">
        <v>336</v>
      </c>
      <c r="G226" s="243"/>
      <c r="H226" s="246">
        <v>0.90800000000000003</v>
      </c>
      <c r="I226" s="247"/>
      <c r="J226" s="243"/>
      <c r="K226" s="243"/>
      <c r="L226" s="248"/>
      <c r="M226" s="249"/>
      <c r="N226" s="250"/>
      <c r="O226" s="250"/>
      <c r="P226" s="250"/>
      <c r="Q226" s="250"/>
      <c r="R226" s="250"/>
      <c r="S226" s="250"/>
      <c r="T226" s="251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2" t="s">
        <v>217</v>
      </c>
      <c r="AU226" s="252" t="s">
        <v>100</v>
      </c>
      <c r="AV226" s="14" t="s">
        <v>87</v>
      </c>
      <c r="AW226" s="14" t="s">
        <v>39</v>
      </c>
      <c r="AX226" s="14" t="s">
        <v>79</v>
      </c>
      <c r="AY226" s="252" t="s">
        <v>208</v>
      </c>
    </row>
    <row r="227" s="14" customFormat="1">
      <c r="A227" s="14"/>
      <c r="B227" s="242"/>
      <c r="C227" s="243"/>
      <c r="D227" s="233" t="s">
        <v>217</v>
      </c>
      <c r="E227" s="244" t="s">
        <v>19</v>
      </c>
      <c r="F227" s="245" t="s">
        <v>337</v>
      </c>
      <c r="G227" s="243"/>
      <c r="H227" s="246">
        <v>0.59399999999999997</v>
      </c>
      <c r="I227" s="247"/>
      <c r="J227" s="243"/>
      <c r="K227" s="243"/>
      <c r="L227" s="248"/>
      <c r="M227" s="249"/>
      <c r="N227" s="250"/>
      <c r="O227" s="250"/>
      <c r="P227" s="250"/>
      <c r="Q227" s="250"/>
      <c r="R227" s="250"/>
      <c r="S227" s="250"/>
      <c r="T227" s="251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2" t="s">
        <v>217</v>
      </c>
      <c r="AU227" s="252" t="s">
        <v>100</v>
      </c>
      <c r="AV227" s="14" t="s">
        <v>87</v>
      </c>
      <c r="AW227" s="14" t="s">
        <v>39</v>
      </c>
      <c r="AX227" s="14" t="s">
        <v>79</v>
      </c>
      <c r="AY227" s="252" t="s">
        <v>208</v>
      </c>
    </row>
    <row r="228" s="13" customFormat="1">
      <c r="A228" s="13"/>
      <c r="B228" s="231"/>
      <c r="C228" s="232"/>
      <c r="D228" s="233" t="s">
        <v>217</v>
      </c>
      <c r="E228" s="234" t="s">
        <v>19</v>
      </c>
      <c r="F228" s="235" t="s">
        <v>338</v>
      </c>
      <c r="G228" s="232"/>
      <c r="H228" s="234" t="s">
        <v>19</v>
      </c>
      <c r="I228" s="236"/>
      <c r="J228" s="232"/>
      <c r="K228" s="232"/>
      <c r="L228" s="237"/>
      <c r="M228" s="238"/>
      <c r="N228" s="239"/>
      <c r="O228" s="239"/>
      <c r="P228" s="239"/>
      <c r="Q228" s="239"/>
      <c r="R228" s="239"/>
      <c r="S228" s="239"/>
      <c r="T228" s="240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1" t="s">
        <v>217</v>
      </c>
      <c r="AU228" s="241" t="s">
        <v>100</v>
      </c>
      <c r="AV228" s="13" t="s">
        <v>21</v>
      </c>
      <c r="AW228" s="13" t="s">
        <v>39</v>
      </c>
      <c r="AX228" s="13" t="s">
        <v>79</v>
      </c>
      <c r="AY228" s="241" t="s">
        <v>208</v>
      </c>
    </row>
    <row r="229" s="14" customFormat="1">
      <c r="A229" s="14"/>
      <c r="B229" s="242"/>
      <c r="C229" s="243"/>
      <c r="D229" s="233" t="s">
        <v>217</v>
      </c>
      <c r="E229" s="244" t="s">
        <v>19</v>
      </c>
      <c r="F229" s="245" t="s">
        <v>339</v>
      </c>
      <c r="G229" s="243"/>
      <c r="H229" s="246">
        <v>1.2649999999999999</v>
      </c>
      <c r="I229" s="247"/>
      <c r="J229" s="243"/>
      <c r="K229" s="243"/>
      <c r="L229" s="248"/>
      <c r="M229" s="249"/>
      <c r="N229" s="250"/>
      <c r="O229" s="250"/>
      <c r="P229" s="250"/>
      <c r="Q229" s="250"/>
      <c r="R229" s="250"/>
      <c r="S229" s="250"/>
      <c r="T229" s="251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2" t="s">
        <v>217</v>
      </c>
      <c r="AU229" s="252" t="s">
        <v>100</v>
      </c>
      <c r="AV229" s="14" t="s">
        <v>87</v>
      </c>
      <c r="AW229" s="14" t="s">
        <v>39</v>
      </c>
      <c r="AX229" s="14" t="s">
        <v>79</v>
      </c>
      <c r="AY229" s="252" t="s">
        <v>208</v>
      </c>
    </row>
    <row r="230" s="14" customFormat="1">
      <c r="A230" s="14"/>
      <c r="B230" s="242"/>
      <c r="C230" s="243"/>
      <c r="D230" s="233" t="s">
        <v>217</v>
      </c>
      <c r="E230" s="244" t="s">
        <v>19</v>
      </c>
      <c r="F230" s="245" t="s">
        <v>340</v>
      </c>
      <c r="G230" s="243"/>
      <c r="H230" s="246">
        <v>2.4689999999999999</v>
      </c>
      <c r="I230" s="247"/>
      <c r="J230" s="243"/>
      <c r="K230" s="243"/>
      <c r="L230" s="248"/>
      <c r="M230" s="249"/>
      <c r="N230" s="250"/>
      <c r="O230" s="250"/>
      <c r="P230" s="250"/>
      <c r="Q230" s="250"/>
      <c r="R230" s="250"/>
      <c r="S230" s="250"/>
      <c r="T230" s="251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2" t="s">
        <v>217</v>
      </c>
      <c r="AU230" s="252" t="s">
        <v>100</v>
      </c>
      <c r="AV230" s="14" t="s">
        <v>87</v>
      </c>
      <c r="AW230" s="14" t="s">
        <v>39</v>
      </c>
      <c r="AX230" s="14" t="s">
        <v>79</v>
      </c>
      <c r="AY230" s="252" t="s">
        <v>208</v>
      </c>
    </row>
    <row r="231" s="14" customFormat="1">
      <c r="A231" s="14"/>
      <c r="B231" s="242"/>
      <c r="C231" s="243"/>
      <c r="D231" s="233" t="s">
        <v>217</v>
      </c>
      <c r="E231" s="244" t="s">
        <v>19</v>
      </c>
      <c r="F231" s="245" t="s">
        <v>341</v>
      </c>
      <c r="G231" s="243"/>
      <c r="H231" s="246">
        <v>2.7789999999999999</v>
      </c>
      <c r="I231" s="247"/>
      <c r="J231" s="243"/>
      <c r="K231" s="243"/>
      <c r="L231" s="248"/>
      <c r="M231" s="249"/>
      <c r="N231" s="250"/>
      <c r="O231" s="250"/>
      <c r="P231" s="250"/>
      <c r="Q231" s="250"/>
      <c r="R231" s="250"/>
      <c r="S231" s="250"/>
      <c r="T231" s="251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2" t="s">
        <v>217</v>
      </c>
      <c r="AU231" s="252" t="s">
        <v>100</v>
      </c>
      <c r="AV231" s="14" t="s">
        <v>87</v>
      </c>
      <c r="AW231" s="14" t="s">
        <v>39</v>
      </c>
      <c r="AX231" s="14" t="s">
        <v>79</v>
      </c>
      <c r="AY231" s="252" t="s">
        <v>208</v>
      </c>
    </row>
    <row r="232" s="14" customFormat="1">
      <c r="A232" s="14"/>
      <c r="B232" s="242"/>
      <c r="C232" s="243"/>
      <c r="D232" s="233" t="s">
        <v>217</v>
      </c>
      <c r="E232" s="244" t="s">
        <v>19</v>
      </c>
      <c r="F232" s="245" t="s">
        <v>342</v>
      </c>
      <c r="G232" s="243"/>
      <c r="H232" s="246">
        <v>1.6279999999999999</v>
      </c>
      <c r="I232" s="247"/>
      <c r="J232" s="243"/>
      <c r="K232" s="243"/>
      <c r="L232" s="248"/>
      <c r="M232" s="249"/>
      <c r="N232" s="250"/>
      <c r="O232" s="250"/>
      <c r="P232" s="250"/>
      <c r="Q232" s="250"/>
      <c r="R232" s="250"/>
      <c r="S232" s="250"/>
      <c r="T232" s="251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2" t="s">
        <v>217</v>
      </c>
      <c r="AU232" s="252" t="s">
        <v>100</v>
      </c>
      <c r="AV232" s="14" t="s">
        <v>87</v>
      </c>
      <c r="AW232" s="14" t="s">
        <v>39</v>
      </c>
      <c r="AX232" s="14" t="s">
        <v>79</v>
      </c>
      <c r="AY232" s="252" t="s">
        <v>208</v>
      </c>
    </row>
    <row r="233" s="14" customFormat="1">
      <c r="A233" s="14"/>
      <c r="B233" s="242"/>
      <c r="C233" s="243"/>
      <c r="D233" s="233" t="s">
        <v>217</v>
      </c>
      <c r="E233" s="244" t="s">
        <v>19</v>
      </c>
      <c r="F233" s="245" t="s">
        <v>343</v>
      </c>
      <c r="G233" s="243"/>
      <c r="H233" s="246">
        <v>0.25600000000000001</v>
      </c>
      <c r="I233" s="247"/>
      <c r="J233" s="243"/>
      <c r="K233" s="243"/>
      <c r="L233" s="248"/>
      <c r="M233" s="249"/>
      <c r="N233" s="250"/>
      <c r="O233" s="250"/>
      <c r="P233" s="250"/>
      <c r="Q233" s="250"/>
      <c r="R233" s="250"/>
      <c r="S233" s="250"/>
      <c r="T233" s="251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2" t="s">
        <v>217</v>
      </c>
      <c r="AU233" s="252" t="s">
        <v>100</v>
      </c>
      <c r="AV233" s="14" t="s">
        <v>87</v>
      </c>
      <c r="AW233" s="14" t="s">
        <v>39</v>
      </c>
      <c r="AX233" s="14" t="s">
        <v>79</v>
      </c>
      <c r="AY233" s="252" t="s">
        <v>208</v>
      </c>
    </row>
    <row r="234" s="13" customFormat="1">
      <c r="A234" s="13"/>
      <c r="B234" s="231"/>
      <c r="C234" s="232"/>
      <c r="D234" s="233" t="s">
        <v>217</v>
      </c>
      <c r="E234" s="234" t="s">
        <v>19</v>
      </c>
      <c r="F234" s="235" t="s">
        <v>344</v>
      </c>
      <c r="G234" s="232"/>
      <c r="H234" s="234" t="s">
        <v>19</v>
      </c>
      <c r="I234" s="236"/>
      <c r="J234" s="232"/>
      <c r="K234" s="232"/>
      <c r="L234" s="237"/>
      <c r="M234" s="238"/>
      <c r="N234" s="239"/>
      <c r="O234" s="239"/>
      <c r="P234" s="239"/>
      <c r="Q234" s="239"/>
      <c r="R234" s="239"/>
      <c r="S234" s="239"/>
      <c r="T234" s="240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1" t="s">
        <v>217</v>
      </c>
      <c r="AU234" s="241" t="s">
        <v>100</v>
      </c>
      <c r="AV234" s="13" t="s">
        <v>21</v>
      </c>
      <c r="AW234" s="13" t="s">
        <v>39</v>
      </c>
      <c r="AX234" s="13" t="s">
        <v>79</v>
      </c>
      <c r="AY234" s="241" t="s">
        <v>208</v>
      </c>
    </row>
    <row r="235" s="14" customFormat="1">
      <c r="A235" s="14"/>
      <c r="B235" s="242"/>
      <c r="C235" s="243"/>
      <c r="D235" s="233" t="s">
        <v>217</v>
      </c>
      <c r="E235" s="244" t="s">
        <v>19</v>
      </c>
      <c r="F235" s="245" t="s">
        <v>345</v>
      </c>
      <c r="G235" s="243"/>
      <c r="H235" s="246">
        <v>0.495</v>
      </c>
      <c r="I235" s="247"/>
      <c r="J235" s="243"/>
      <c r="K235" s="243"/>
      <c r="L235" s="248"/>
      <c r="M235" s="249"/>
      <c r="N235" s="250"/>
      <c r="O235" s="250"/>
      <c r="P235" s="250"/>
      <c r="Q235" s="250"/>
      <c r="R235" s="250"/>
      <c r="S235" s="250"/>
      <c r="T235" s="251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2" t="s">
        <v>217</v>
      </c>
      <c r="AU235" s="252" t="s">
        <v>100</v>
      </c>
      <c r="AV235" s="14" t="s">
        <v>87</v>
      </c>
      <c r="AW235" s="14" t="s">
        <v>39</v>
      </c>
      <c r="AX235" s="14" t="s">
        <v>79</v>
      </c>
      <c r="AY235" s="252" t="s">
        <v>208</v>
      </c>
    </row>
    <row r="236" s="14" customFormat="1">
      <c r="A236" s="14"/>
      <c r="B236" s="242"/>
      <c r="C236" s="243"/>
      <c r="D236" s="233" t="s">
        <v>217</v>
      </c>
      <c r="E236" s="244" t="s">
        <v>19</v>
      </c>
      <c r="F236" s="245" t="s">
        <v>346</v>
      </c>
      <c r="G236" s="243"/>
      <c r="H236" s="246">
        <v>0.49299999999999999</v>
      </c>
      <c r="I236" s="247"/>
      <c r="J236" s="243"/>
      <c r="K236" s="243"/>
      <c r="L236" s="248"/>
      <c r="M236" s="249"/>
      <c r="N236" s="250"/>
      <c r="O236" s="250"/>
      <c r="P236" s="250"/>
      <c r="Q236" s="250"/>
      <c r="R236" s="250"/>
      <c r="S236" s="250"/>
      <c r="T236" s="251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2" t="s">
        <v>217</v>
      </c>
      <c r="AU236" s="252" t="s">
        <v>100</v>
      </c>
      <c r="AV236" s="14" t="s">
        <v>87</v>
      </c>
      <c r="AW236" s="14" t="s">
        <v>39</v>
      </c>
      <c r="AX236" s="14" t="s">
        <v>79</v>
      </c>
      <c r="AY236" s="252" t="s">
        <v>208</v>
      </c>
    </row>
    <row r="237" s="2" customFormat="1" ht="37.8" customHeight="1">
      <c r="A237" s="42"/>
      <c r="B237" s="43"/>
      <c r="C237" s="217" t="s">
        <v>227</v>
      </c>
      <c r="D237" s="217" t="s">
        <v>212</v>
      </c>
      <c r="E237" s="218" t="s">
        <v>347</v>
      </c>
      <c r="F237" s="219" t="s">
        <v>348</v>
      </c>
      <c r="G237" s="220" t="s">
        <v>252</v>
      </c>
      <c r="H237" s="221">
        <v>26.989000000000001</v>
      </c>
      <c r="I237" s="222"/>
      <c r="J237" s="223">
        <f>ROUND(I237*H237,2)</f>
        <v>0</v>
      </c>
      <c r="K237" s="224"/>
      <c r="L237" s="48"/>
      <c r="M237" s="225" t="s">
        <v>19</v>
      </c>
      <c r="N237" s="226" t="s">
        <v>50</v>
      </c>
      <c r="O237" s="88"/>
      <c r="P237" s="227">
        <f>O237*H237</f>
        <v>0</v>
      </c>
      <c r="Q237" s="227">
        <v>0.36276999999999998</v>
      </c>
      <c r="R237" s="227">
        <f>Q237*H237</f>
        <v>9.7907995299999993</v>
      </c>
      <c r="S237" s="227">
        <v>0</v>
      </c>
      <c r="T237" s="228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9" t="s">
        <v>103</v>
      </c>
      <c r="AT237" s="229" t="s">
        <v>212</v>
      </c>
      <c r="AU237" s="229" t="s">
        <v>100</v>
      </c>
      <c r="AY237" s="20" t="s">
        <v>208</v>
      </c>
      <c r="BE237" s="230">
        <f>IF(N237="základní",J237,0)</f>
        <v>0</v>
      </c>
      <c r="BF237" s="230">
        <f>IF(N237="snížená",J237,0)</f>
        <v>0</v>
      </c>
      <c r="BG237" s="230">
        <f>IF(N237="zákl. přenesená",J237,0)</f>
        <v>0</v>
      </c>
      <c r="BH237" s="230">
        <f>IF(N237="sníž. přenesená",J237,0)</f>
        <v>0</v>
      </c>
      <c r="BI237" s="230">
        <f>IF(N237="nulová",J237,0)</f>
        <v>0</v>
      </c>
      <c r="BJ237" s="20" t="s">
        <v>21</v>
      </c>
      <c r="BK237" s="230">
        <f>ROUND(I237*H237,2)</f>
        <v>0</v>
      </c>
      <c r="BL237" s="20" t="s">
        <v>103</v>
      </c>
      <c r="BM237" s="229" t="s">
        <v>349</v>
      </c>
    </row>
    <row r="238" s="13" customFormat="1">
      <c r="A238" s="13"/>
      <c r="B238" s="231"/>
      <c r="C238" s="232"/>
      <c r="D238" s="233" t="s">
        <v>217</v>
      </c>
      <c r="E238" s="234" t="s">
        <v>19</v>
      </c>
      <c r="F238" s="235" t="s">
        <v>350</v>
      </c>
      <c r="G238" s="232"/>
      <c r="H238" s="234" t="s">
        <v>19</v>
      </c>
      <c r="I238" s="236"/>
      <c r="J238" s="232"/>
      <c r="K238" s="232"/>
      <c r="L238" s="237"/>
      <c r="M238" s="238"/>
      <c r="N238" s="239"/>
      <c r="O238" s="239"/>
      <c r="P238" s="239"/>
      <c r="Q238" s="239"/>
      <c r="R238" s="239"/>
      <c r="S238" s="239"/>
      <c r="T238" s="24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1" t="s">
        <v>217</v>
      </c>
      <c r="AU238" s="241" t="s">
        <v>100</v>
      </c>
      <c r="AV238" s="13" t="s">
        <v>21</v>
      </c>
      <c r="AW238" s="13" t="s">
        <v>39</v>
      </c>
      <c r="AX238" s="13" t="s">
        <v>79</v>
      </c>
      <c r="AY238" s="241" t="s">
        <v>208</v>
      </c>
    </row>
    <row r="239" s="14" customFormat="1">
      <c r="A239" s="14"/>
      <c r="B239" s="242"/>
      <c r="C239" s="243"/>
      <c r="D239" s="233" t="s">
        <v>217</v>
      </c>
      <c r="E239" s="244" t="s">
        <v>19</v>
      </c>
      <c r="F239" s="245" t="s">
        <v>351</v>
      </c>
      <c r="G239" s="243"/>
      <c r="H239" s="246">
        <v>13.699</v>
      </c>
      <c r="I239" s="247"/>
      <c r="J239" s="243"/>
      <c r="K239" s="243"/>
      <c r="L239" s="248"/>
      <c r="M239" s="249"/>
      <c r="N239" s="250"/>
      <c r="O239" s="250"/>
      <c r="P239" s="250"/>
      <c r="Q239" s="250"/>
      <c r="R239" s="250"/>
      <c r="S239" s="250"/>
      <c r="T239" s="251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2" t="s">
        <v>217</v>
      </c>
      <c r="AU239" s="252" t="s">
        <v>100</v>
      </c>
      <c r="AV239" s="14" t="s">
        <v>87</v>
      </c>
      <c r="AW239" s="14" t="s">
        <v>39</v>
      </c>
      <c r="AX239" s="14" t="s">
        <v>79</v>
      </c>
      <c r="AY239" s="252" t="s">
        <v>208</v>
      </c>
    </row>
    <row r="240" s="14" customFormat="1">
      <c r="A240" s="14"/>
      <c r="B240" s="242"/>
      <c r="C240" s="243"/>
      <c r="D240" s="233" t="s">
        <v>217</v>
      </c>
      <c r="E240" s="244" t="s">
        <v>19</v>
      </c>
      <c r="F240" s="245" t="s">
        <v>352</v>
      </c>
      <c r="G240" s="243"/>
      <c r="H240" s="246">
        <v>5.5899999999999999</v>
      </c>
      <c r="I240" s="247"/>
      <c r="J240" s="243"/>
      <c r="K240" s="243"/>
      <c r="L240" s="248"/>
      <c r="M240" s="249"/>
      <c r="N240" s="250"/>
      <c r="O240" s="250"/>
      <c r="P240" s="250"/>
      <c r="Q240" s="250"/>
      <c r="R240" s="250"/>
      <c r="S240" s="250"/>
      <c r="T240" s="251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2" t="s">
        <v>217</v>
      </c>
      <c r="AU240" s="252" t="s">
        <v>100</v>
      </c>
      <c r="AV240" s="14" t="s">
        <v>87</v>
      </c>
      <c r="AW240" s="14" t="s">
        <v>39</v>
      </c>
      <c r="AX240" s="14" t="s">
        <v>79</v>
      </c>
      <c r="AY240" s="252" t="s">
        <v>208</v>
      </c>
    </row>
    <row r="241" s="14" customFormat="1">
      <c r="A241" s="14"/>
      <c r="B241" s="242"/>
      <c r="C241" s="243"/>
      <c r="D241" s="233" t="s">
        <v>217</v>
      </c>
      <c r="E241" s="244" t="s">
        <v>19</v>
      </c>
      <c r="F241" s="245" t="s">
        <v>353</v>
      </c>
      <c r="G241" s="243"/>
      <c r="H241" s="246">
        <v>7.7000000000000002</v>
      </c>
      <c r="I241" s="247"/>
      <c r="J241" s="243"/>
      <c r="K241" s="243"/>
      <c r="L241" s="248"/>
      <c r="M241" s="249"/>
      <c r="N241" s="250"/>
      <c r="O241" s="250"/>
      <c r="P241" s="250"/>
      <c r="Q241" s="250"/>
      <c r="R241" s="250"/>
      <c r="S241" s="250"/>
      <c r="T241" s="251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52" t="s">
        <v>217</v>
      </c>
      <c r="AU241" s="252" t="s">
        <v>100</v>
      </c>
      <c r="AV241" s="14" t="s">
        <v>87</v>
      </c>
      <c r="AW241" s="14" t="s">
        <v>39</v>
      </c>
      <c r="AX241" s="14" t="s">
        <v>79</v>
      </c>
      <c r="AY241" s="252" t="s">
        <v>208</v>
      </c>
    </row>
    <row r="242" s="2" customFormat="1" ht="24.15" customHeight="1">
      <c r="A242" s="42"/>
      <c r="B242" s="43"/>
      <c r="C242" s="217" t="s">
        <v>354</v>
      </c>
      <c r="D242" s="217" t="s">
        <v>212</v>
      </c>
      <c r="E242" s="218" t="s">
        <v>355</v>
      </c>
      <c r="F242" s="219" t="s">
        <v>356</v>
      </c>
      <c r="G242" s="220" t="s">
        <v>215</v>
      </c>
      <c r="H242" s="221">
        <v>6.173</v>
      </c>
      <c r="I242" s="222"/>
      <c r="J242" s="223">
        <f>ROUND(I242*H242,2)</f>
        <v>0</v>
      </c>
      <c r="K242" s="224"/>
      <c r="L242" s="48"/>
      <c r="M242" s="225" t="s">
        <v>19</v>
      </c>
      <c r="N242" s="226" t="s">
        <v>50</v>
      </c>
      <c r="O242" s="88"/>
      <c r="P242" s="227">
        <f>O242*H242</f>
        <v>0</v>
      </c>
      <c r="Q242" s="227">
        <v>1.80972</v>
      </c>
      <c r="R242" s="227">
        <f>Q242*H242</f>
        <v>11.17140156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103</v>
      </c>
      <c r="AT242" s="229" t="s">
        <v>212</v>
      </c>
      <c r="AU242" s="229" t="s">
        <v>100</v>
      </c>
      <c r="AY242" s="20" t="s">
        <v>208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0" t="s">
        <v>21</v>
      </c>
      <c r="BK242" s="230">
        <f>ROUND(I242*H242,2)</f>
        <v>0</v>
      </c>
      <c r="BL242" s="20" t="s">
        <v>103</v>
      </c>
      <c r="BM242" s="229" t="s">
        <v>357</v>
      </c>
    </row>
    <row r="243" s="13" customFormat="1">
      <c r="A243" s="13"/>
      <c r="B243" s="231"/>
      <c r="C243" s="232"/>
      <c r="D243" s="233" t="s">
        <v>217</v>
      </c>
      <c r="E243" s="234" t="s">
        <v>19</v>
      </c>
      <c r="F243" s="235" t="s">
        <v>344</v>
      </c>
      <c r="G243" s="232"/>
      <c r="H243" s="234" t="s">
        <v>19</v>
      </c>
      <c r="I243" s="236"/>
      <c r="J243" s="232"/>
      <c r="K243" s="232"/>
      <c r="L243" s="237"/>
      <c r="M243" s="238"/>
      <c r="N243" s="239"/>
      <c r="O243" s="239"/>
      <c r="P243" s="239"/>
      <c r="Q243" s="239"/>
      <c r="R243" s="239"/>
      <c r="S243" s="239"/>
      <c r="T243" s="240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1" t="s">
        <v>217</v>
      </c>
      <c r="AU243" s="241" t="s">
        <v>100</v>
      </c>
      <c r="AV243" s="13" t="s">
        <v>21</v>
      </c>
      <c r="AW243" s="13" t="s">
        <v>39</v>
      </c>
      <c r="AX243" s="13" t="s">
        <v>79</v>
      </c>
      <c r="AY243" s="241" t="s">
        <v>208</v>
      </c>
    </row>
    <row r="244" s="14" customFormat="1">
      <c r="A244" s="14"/>
      <c r="B244" s="242"/>
      <c r="C244" s="243"/>
      <c r="D244" s="233" t="s">
        <v>217</v>
      </c>
      <c r="E244" s="244" t="s">
        <v>19</v>
      </c>
      <c r="F244" s="245" t="s">
        <v>358</v>
      </c>
      <c r="G244" s="243"/>
      <c r="H244" s="246">
        <v>4.3899999999999997</v>
      </c>
      <c r="I244" s="247"/>
      <c r="J244" s="243"/>
      <c r="K244" s="243"/>
      <c r="L244" s="248"/>
      <c r="M244" s="249"/>
      <c r="N244" s="250"/>
      <c r="O244" s="250"/>
      <c r="P244" s="250"/>
      <c r="Q244" s="250"/>
      <c r="R244" s="250"/>
      <c r="S244" s="250"/>
      <c r="T244" s="251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2" t="s">
        <v>217</v>
      </c>
      <c r="AU244" s="252" t="s">
        <v>100</v>
      </c>
      <c r="AV244" s="14" t="s">
        <v>87</v>
      </c>
      <c r="AW244" s="14" t="s">
        <v>39</v>
      </c>
      <c r="AX244" s="14" t="s">
        <v>79</v>
      </c>
      <c r="AY244" s="252" t="s">
        <v>208</v>
      </c>
    </row>
    <row r="245" s="14" customFormat="1">
      <c r="A245" s="14"/>
      <c r="B245" s="242"/>
      <c r="C245" s="243"/>
      <c r="D245" s="233" t="s">
        <v>217</v>
      </c>
      <c r="E245" s="244" t="s">
        <v>19</v>
      </c>
      <c r="F245" s="245" t="s">
        <v>359</v>
      </c>
      <c r="G245" s="243"/>
      <c r="H245" s="246">
        <v>1.7829999999999999</v>
      </c>
      <c r="I245" s="247"/>
      <c r="J245" s="243"/>
      <c r="K245" s="243"/>
      <c r="L245" s="248"/>
      <c r="M245" s="249"/>
      <c r="N245" s="250"/>
      <c r="O245" s="250"/>
      <c r="P245" s="250"/>
      <c r="Q245" s="250"/>
      <c r="R245" s="250"/>
      <c r="S245" s="250"/>
      <c r="T245" s="251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2" t="s">
        <v>217</v>
      </c>
      <c r="AU245" s="252" t="s">
        <v>100</v>
      </c>
      <c r="AV245" s="14" t="s">
        <v>87</v>
      </c>
      <c r="AW245" s="14" t="s">
        <v>39</v>
      </c>
      <c r="AX245" s="14" t="s">
        <v>79</v>
      </c>
      <c r="AY245" s="252" t="s">
        <v>208</v>
      </c>
    </row>
    <row r="246" s="2" customFormat="1" ht="37.8" customHeight="1">
      <c r="A246" s="42"/>
      <c r="B246" s="43"/>
      <c r="C246" s="217" t="s">
        <v>360</v>
      </c>
      <c r="D246" s="217" t="s">
        <v>212</v>
      </c>
      <c r="E246" s="218" t="s">
        <v>361</v>
      </c>
      <c r="F246" s="219" t="s">
        <v>362</v>
      </c>
      <c r="G246" s="220" t="s">
        <v>252</v>
      </c>
      <c r="H246" s="221">
        <v>26.806999999999999</v>
      </c>
      <c r="I246" s="222"/>
      <c r="J246" s="223">
        <f>ROUND(I246*H246,2)</f>
        <v>0</v>
      </c>
      <c r="K246" s="224"/>
      <c r="L246" s="48"/>
      <c r="M246" s="225" t="s">
        <v>19</v>
      </c>
      <c r="N246" s="226" t="s">
        <v>50</v>
      </c>
      <c r="O246" s="88"/>
      <c r="P246" s="227">
        <f>O246*H246</f>
        <v>0</v>
      </c>
      <c r="Q246" s="227">
        <v>0.14854000000000001</v>
      </c>
      <c r="R246" s="227">
        <f>Q246*H246</f>
        <v>3.9819117799999999</v>
      </c>
      <c r="S246" s="227">
        <v>0</v>
      </c>
      <c r="T246" s="228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9" t="s">
        <v>103</v>
      </c>
      <c r="AT246" s="229" t="s">
        <v>212</v>
      </c>
      <c r="AU246" s="229" t="s">
        <v>100</v>
      </c>
      <c r="AY246" s="20" t="s">
        <v>208</v>
      </c>
      <c r="BE246" s="230">
        <f>IF(N246="základní",J246,0)</f>
        <v>0</v>
      </c>
      <c r="BF246" s="230">
        <f>IF(N246="snížená",J246,0)</f>
        <v>0</v>
      </c>
      <c r="BG246" s="230">
        <f>IF(N246="zákl. přenesená",J246,0)</f>
        <v>0</v>
      </c>
      <c r="BH246" s="230">
        <f>IF(N246="sníž. přenesená",J246,0)</f>
        <v>0</v>
      </c>
      <c r="BI246" s="230">
        <f>IF(N246="nulová",J246,0)</f>
        <v>0</v>
      </c>
      <c r="BJ246" s="20" t="s">
        <v>21</v>
      </c>
      <c r="BK246" s="230">
        <f>ROUND(I246*H246,2)</f>
        <v>0</v>
      </c>
      <c r="BL246" s="20" t="s">
        <v>103</v>
      </c>
      <c r="BM246" s="229" t="s">
        <v>363</v>
      </c>
    </row>
    <row r="247" s="13" customFormat="1">
      <c r="A247" s="13"/>
      <c r="B247" s="231"/>
      <c r="C247" s="232"/>
      <c r="D247" s="233" t="s">
        <v>217</v>
      </c>
      <c r="E247" s="234" t="s">
        <v>19</v>
      </c>
      <c r="F247" s="235" t="s">
        <v>364</v>
      </c>
      <c r="G247" s="232"/>
      <c r="H247" s="234" t="s">
        <v>19</v>
      </c>
      <c r="I247" s="236"/>
      <c r="J247" s="232"/>
      <c r="K247" s="232"/>
      <c r="L247" s="237"/>
      <c r="M247" s="238"/>
      <c r="N247" s="239"/>
      <c r="O247" s="239"/>
      <c r="P247" s="239"/>
      <c r="Q247" s="239"/>
      <c r="R247" s="239"/>
      <c r="S247" s="239"/>
      <c r="T247" s="24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1" t="s">
        <v>217</v>
      </c>
      <c r="AU247" s="241" t="s">
        <v>100</v>
      </c>
      <c r="AV247" s="13" t="s">
        <v>21</v>
      </c>
      <c r="AW247" s="13" t="s">
        <v>39</v>
      </c>
      <c r="AX247" s="13" t="s">
        <v>79</v>
      </c>
      <c r="AY247" s="241" t="s">
        <v>208</v>
      </c>
    </row>
    <row r="248" s="14" customFormat="1">
      <c r="A248" s="14"/>
      <c r="B248" s="242"/>
      <c r="C248" s="243"/>
      <c r="D248" s="233" t="s">
        <v>217</v>
      </c>
      <c r="E248" s="244" t="s">
        <v>19</v>
      </c>
      <c r="F248" s="245" t="s">
        <v>365</v>
      </c>
      <c r="G248" s="243"/>
      <c r="H248" s="246">
        <v>8.2400000000000002</v>
      </c>
      <c r="I248" s="247"/>
      <c r="J248" s="243"/>
      <c r="K248" s="243"/>
      <c r="L248" s="248"/>
      <c r="M248" s="249"/>
      <c r="N248" s="250"/>
      <c r="O248" s="250"/>
      <c r="P248" s="250"/>
      <c r="Q248" s="250"/>
      <c r="R248" s="250"/>
      <c r="S248" s="250"/>
      <c r="T248" s="251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2" t="s">
        <v>217</v>
      </c>
      <c r="AU248" s="252" t="s">
        <v>100</v>
      </c>
      <c r="AV248" s="14" t="s">
        <v>87</v>
      </c>
      <c r="AW248" s="14" t="s">
        <v>39</v>
      </c>
      <c r="AX248" s="14" t="s">
        <v>79</v>
      </c>
      <c r="AY248" s="252" t="s">
        <v>208</v>
      </c>
    </row>
    <row r="249" s="13" customFormat="1">
      <c r="A249" s="13"/>
      <c r="B249" s="231"/>
      <c r="C249" s="232"/>
      <c r="D249" s="233" t="s">
        <v>217</v>
      </c>
      <c r="E249" s="234" t="s">
        <v>19</v>
      </c>
      <c r="F249" s="235" t="s">
        <v>333</v>
      </c>
      <c r="G249" s="232"/>
      <c r="H249" s="234" t="s">
        <v>19</v>
      </c>
      <c r="I249" s="236"/>
      <c r="J249" s="232"/>
      <c r="K249" s="232"/>
      <c r="L249" s="237"/>
      <c r="M249" s="238"/>
      <c r="N249" s="239"/>
      <c r="O249" s="239"/>
      <c r="P249" s="239"/>
      <c r="Q249" s="239"/>
      <c r="R249" s="239"/>
      <c r="S249" s="239"/>
      <c r="T249" s="240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1" t="s">
        <v>217</v>
      </c>
      <c r="AU249" s="241" t="s">
        <v>100</v>
      </c>
      <c r="AV249" s="13" t="s">
        <v>21</v>
      </c>
      <c r="AW249" s="13" t="s">
        <v>39</v>
      </c>
      <c r="AX249" s="13" t="s">
        <v>79</v>
      </c>
      <c r="AY249" s="241" t="s">
        <v>208</v>
      </c>
    </row>
    <row r="250" s="14" customFormat="1">
      <c r="A250" s="14"/>
      <c r="B250" s="242"/>
      <c r="C250" s="243"/>
      <c r="D250" s="233" t="s">
        <v>217</v>
      </c>
      <c r="E250" s="244" t="s">
        <v>19</v>
      </c>
      <c r="F250" s="245" t="s">
        <v>366</v>
      </c>
      <c r="G250" s="243"/>
      <c r="H250" s="246">
        <v>18.567</v>
      </c>
      <c r="I250" s="247"/>
      <c r="J250" s="243"/>
      <c r="K250" s="243"/>
      <c r="L250" s="248"/>
      <c r="M250" s="249"/>
      <c r="N250" s="250"/>
      <c r="O250" s="250"/>
      <c r="P250" s="250"/>
      <c r="Q250" s="250"/>
      <c r="R250" s="250"/>
      <c r="S250" s="250"/>
      <c r="T250" s="251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2" t="s">
        <v>217</v>
      </c>
      <c r="AU250" s="252" t="s">
        <v>100</v>
      </c>
      <c r="AV250" s="14" t="s">
        <v>87</v>
      </c>
      <c r="AW250" s="14" t="s">
        <v>39</v>
      </c>
      <c r="AX250" s="14" t="s">
        <v>79</v>
      </c>
      <c r="AY250" s="252" t="s">
        <v>208</v>
      </c>
    </row>
    <row r="251" s="2" customFormat="1" ht="37.8" customHeight="1">
      <c r="A251" s="42"/>
      <c r="B251" s="43"/>
      <c r="C251" s="217" t="s">
        <v>7</v>
      </c>
      <c r="D251" s="217" t="s">
        <v>212</v>
      </c>
      <c r="E251" s="218" t="s">
        <v>367</v>
      </c>
      <c r="F251" s="219" t="s">
        <v>368</v>
      </c>
      <c r="G251" s="220" t="s">
        <v>263</v>
      </c>
      <c r="H251" s="221">
        <v>0.17399999999999999</v>
      </c>
      <c r="I251" s="222"/>
      <c r="J251" s="223">
        <f>ROUND(I251*H251,2)</f>
        <v>0</v>
      </c>
      <c r="K251" s="224"/>
      <c r="L251" s="48"/>
      <c r="M251" s="225" t="s">
        <v>19</v>
      </c>
      <c r="N251" s="226" t="s">
        <v>50</v>
      </c>
      <c r="O251" s="88"/>
      <c r="P251" s="227">
        <f>O251*H251</f>
        <v>0</v>
      </c>
      <c r="Q251" s="227">
        <v>1.04922</v>
      </c>
      <c r="R251" s="227">
        <f>Q251*H251</f>
        <v>0.18256428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103</v>
      </c>
      <c r="AT251" s="229" t="s">
        <v>212</v>
      </c>
      <c r="AU251" s="229" t="s">
        <v>100</v>
      </c>
      <c r="AY251" s="20" t="s">
        <v>208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0" t="s">
        <v>21</v>
      </c>
      <c r="BK251" s="230">
        <f>ROUND(I251*H251,2)</f>
        <v>0</v>
      </c>
      <c r="BL251" s="20" t="s">
        <v>103</v>
      </c>
      <c r="BM251" s="229" t="s">
        <v>369</v>
      </c>
    </row>
    <row r="252" s="13" customFormat="1">
      <c r="A252" s="13"/>
      <c r="B252" s="231"/>
      <c r="C252" s="232"/>
      <c r="D252" s="233" t="s">
        <v>217</v>
      </c>
      <c r="E252" s="234" t="s">
        <v>19</v>
      </c>
      <c r="F252" s="235" t="s">
        <v>218</v>
      </c>
      <c r="G252" s="232"/>
      <c r="H252" s="234" t="s">
        <v>19</v>
      </c>
      <c r="I252" s="236"/>
      <c r="J252" s="232"/>
      <c r="K252" s="232"/>
      <c r="L252" s="237"/>
      <c r="M252" s="238"/>
      <c r="N252" s="239"/>
      <c r="O252" s="239"/>
      <c r="P252" s="239"/>
      <c r="Q252" s="239"/>
      <c r="R252" s="239"/>
      <c r="S252" s="239"/>
      <c r="T252" s="24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1" t="s">
        <v>217</v>
      </c>
      <c r="AU252" s="241" t="s">
        <v>100</v>
      </c>
      <c r="AV252" s="13" t="s">
        <v>21</v>
      </c>
      <c r="AW252" s="13" t="s">
        <v>39</v>
      </c>
      <c r="AX252" s="13" t="s">
        <v>79</v>
      </c>
      <c r="AY252" s="241" t="s">
        <v>208</v>
      </c>
    </row>
    <row r="253" s="14" customFormat="1">
      <c r="A253" s="14"/>
      <c r="B253" s="242"/>
      <c r="C253" s="243"/>
      <c r="D253" s="233" t="s">
        <v>217</v>
      </c>
      <c r="E253" s="244" t="s">
        <v>19</v>
      </c>
      <c r="F253" s="245" t="s">
        <v>370</v>
      </c>
      <c r="G253" s="243"/>
      <c r="H253" s="246">
        <v>0.043999999999999997</v>
      </c>
      <c r="I253" s="247"/>
      <c r="J253" s="243"/>
      <c r="K253" s="243"/>
      <c r="L253" s="248"/>
      <c r="M253" s="249"/>
      <c r="N253" s="250"/>
      <c r="O253" s="250"/>
      <c r="P253" s="250"/>
      <c r="Q253" s="250"/>
      <c r="R253" s="250"/>
      <c r="S253" s="250"/>
      <c r="T253" s="251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2" t="s">
        <v>217</v>
      </c>
      <c r="AU253" s="252" t="s">
        <v>100</v>
      </c>
      <c r="AV253" s="14" t="s">
        <v>87</v>
      </c>
      <c r="AW253" s="14" t="s">
        <v>39</v>
      </c>
      <c r="AX253" s="14" t="s">
        <v>79</v>
      </c>
      <c r="AY253" s="252" t="s">
        <v>208</v>
      </c>
    </row>
    <row r="254" s="14" customFormat="1">
      <c r="A254" s="14"/>
      <c r="B254" s="242"/>
      <c r="C254" s="243"/>
      <c r="D254" s="233" t="s">
        <v>217</v>
      </c>
      <c r="E254" s="244" t="s">
        <v>19</v>
      </c>
      <c r="F254" s="245" t="s">
        <v>370</v>
      </c>
      <c r="G254" s="243"/>
      <c r="H254" s="246">
        <v>0.043999999999999997</v>
      </c>
      <c r="I254" s="247"/>
      <c r="J254" s="243"/>
      <c r="K254" s="243"/>
      <c r="L254" s="248"/>
      <c r="M254" s="249"/>
      <c r="N254" s="250"/>
      <c r="O254" s="250"/>
      <c r="P254" s="250"/>
      <c r="Q254" s="250"/>
      <c r="R254" s="250"/>
      <c r="S254" s="250"/>
      <c r="T254" s="251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2" t="s">
        <v>217</v>
      </c>
      <c r="AU254" s="252" t="s">
        <v>100</v>
      </c>
      <c r="AV254" s="14" t="s">
        <v>87</v>
      </c>
      <c r="AW254" s="14" t="s">
        <v>39</v>
      </c>
      <c r="AX254" s="14" t="s">
        <v>79</v>
      </c>
      <c r="AY254" s="252" t="s">
        <v>208</v>
      </c>
    </row>
    <row r="255" s="14" customFormat="1">
      <c r="A255" s="14"/>
      <c r="B255" s="242"/>
      <c r="C255" s="243"/>
      <c r="D255" s="233" t="s">
        <v>217</v>
      </c>
      <c r="E255" s="244" t="s">
        <v>19</v>
      </c>
      <c r="F255" s="245" t="s">
        <v>371</v>
      </c>
      <c r="G255" s="243"/>
      <c r="H255" s="246">
        <v>0.017999999999999999</v>
      </c>
      <c r="I255" s="247"/>
      <c r="J255" s="243"/>
      <c r="K255" s="243"/>
      <c r="L255" s="248"/>
      <c r="M255" s="249"/>
      <c r="N255" s="250"/>
      <c r="O255" s="250"/>
      <c r="P255" s="250"/>
      <c r="Q255" s="250"/>
      <c r="R255" s="250"/>
      <c r="S255" s="250"/>
      <c r="T255" s="251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2" t="s">
        <v>217</v>
      </c>
      <c r="AU255" s="252" t="s">
        <v>100</v>
      </c>
      <c r="AV255" s="14" t="s">
        <v>87</v>
      </c>
      <c r="AW255" s="14" t="s">
        <v>39</v>
      </c>
      <c r="AX255" s="14" t="s">
        <v>79</v>
      </c>
      <c r="AY255" s="252" t="s">
        <v>208</v>
      </c>
    </row>
    <row r="256" s="14" customFormat="1">
      <c r="A256" s="14"/>
      <c r="B256" s="242"/>
      <c r="C256" s="243"/>
      <c r="D256" s="233" t="s">
        <v>217</v>
      </c>
      <c r="E256" s="244" t="s">
        <v>19</v>
      </c>
      <c r="F256" s="245" t="s">
        <v>371</v>
      </c>
      <c r="G256" s="243"/>
      <c r="H256" s="246">
        <v>0.017999999999999999</v>
      </c>
      <c r="I256" s="247"/>
      <c r="J256" s="243"/>
      <c r="K256" s="243"/>
      <c r="L256" s="248"/>
      <c r="M256" s="249"/>
      <c r="N256" s="250"/>
      <c r="O256" s="250"/>
      <c r="P256" s="250"/>
      <c r="Q256" s="250"/>
      <c r="R256" s="250"/>
      <c r="S256" s="250"/>
      <c r="T256" s="251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2" t="s">
        <v>217</v>
      </c>
      <c r="AU256" s="252" t="s">
        <v>100</v>
      </c>
      <c r="AV256" s="14" t="s">
        <v>87</v>
      </c>
      <c r="AW256" s="14" t="s">
        <v>39</v>
      </c>
      <c r="AX256" s="14" t="s">
        <v>79</v>
      </c>
      <c r="AY256" s="252" t="s">
        <v>208</v>
      </c>
    </row>
    <row r="257" s="14" customFormat="1">
      <c r="A257" s="14"/>
      <c r="B257" s="242"/>
      <c r="C257" s="243"/>
      <c r="D257" s="233" t="s">
        <v>217</v>
      </c>
      <c r="E257" s="244" t="s">
        <v>19</v>
      </c>
      <c r="F257" s="245" t="s">
        <v>372</v>
      </c>
      <c r="G257" s="243"/>
      <c r="H257" s="246">
        <v>0.025000000000000001</v>
      </c>
      <c r="I257" s="247"/>
      <c r="J257" s="243"/>
      <c r="K257" s="243"/>
      <c r="L257" s="248"/>
      <c r="M257" s="249"/>
      <c r="N257" s="250"/>
      <c r="O257" s="250"/>
      <c r="P257" s="250"/>
      <c r="Q257" s="250"/>
      <c r="R257" s="250"/>
      <c r="S257" s="250"/>
      <c r="T257" s="251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2" t="s">
        <v>217</v>
      </c>
      <c r="AU257" s="252" t="s">
        <v>100</v>
      </c>
      <c r="AV257" s="14" t="s">
        <v>87</v>
      </c>
      <c r="AW257" s="14" t="s">
        <v>39</v>
      </c>
      <c r="AX257" s="14" t="s">
        <v>79</v>
      </c>
      <c r="AY257" s="252" t="s">
        <v>208</v>
      </c>
    </row>
    <row r="258" s="14" customFormat="1">
      <c r="A258" s="14"/>
      <c r="B258" s="242"/>
      <c r="C258" s="243"/>
      <c r="D258" s="233" t="s">
        <v>217</v>
      </c>
      <c r="E258" s="244" t="s">
        <v>19</v>
      </c>
      <c r="F258" s="245" t="s">
        <v>372</v>
      </c>
      <c r="G258" s="243"/>
      <c r="H258" s="246">
        <v>0.025000000000000001</v>
      </c>
      <c r="I258" s="247"/>
      <c r="J258" s="243"/>
      <c r="K258" s="243"/>
      <c r="L258" s="248"/>
      <c r="M258" s="249"/>
      <c r="N258" s="250"/>
      <c r="O258" s="250"/>
      <c r="P258" s="250"/>
      <c r="Q258" s="250"/>
      <c r="R258" s="250"/>
      <c r="S258" s="250"/>
      <c r="T258" s="251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2" t="s">
        <v>217</v>
      </c>
      <c r="AU258" s="252" t="s">
        <v>100</v>
      </c>
      <c r="AV258" s="14" t="s">
        <v>87</v>
      </c>
      <c r="AW258" s="14" t="s">
        <v>39</v>
      </c>
      <c r="AX258" s="14" t="s">
        <v>79</v>
      </c>
      <c r="AY258" s="252" t="s">
        <v>208</v>
      </c>
    </row>
    <row r="259" s="2" customFormat="1" ht="62.7" customHeight="1">
      <c r="A259" s="42"/>
      <c r="B259" s="43"/>
      <c r="C259" s="217" t="s">
        <v>373</v>
      </c>
      <c r="D259" s="217" t="s">
        <v>212</v>
      </c>
      <c r="E259" s="218" t="s">
        <v>374</v>
      </c>
      <c r="F259" s="219" t="s">
        <v>375</v>
      </c>
      <c r="G259" s="220" t="s">
        <v>252</v>
      </c>
      <c r="H259" s="221">
        <v>3.29</v>
      </c>
      <c r="I259" s="222"/>
      <c r="J259" s="223">
        <f>ROUND(I259*H259,2)</f>
        <v>0</v>
      </c>
      <c r="K259" s="224"/>
      <c r="L259" s="48"/>
      <c r="M259" s="225" t="s">
        <v>19</v>
      </c>
      <c r="N259" s="226" t="s">
        <v>50</v>
      </c>
      <c r="O259" s="88"/>
      <c r="P259" s="227">
        <f>O259*H259</f>
        <v>0</v>
      </c>
      <c r="Q259" s="227">
        <v>0.30464999999999998</v>
      </c>
      <c r="R259" s="227">
        <f>Q259*H259</f>
        <v>1.0022985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103</v>
      </c>
      <c r="AT259" s="229" t="s">
        <v>212</v>
      </c>
      <c r="AU259" s="229" t="s">
        <v>100</v>
      </c>
      <c r="AY259" s="20" t="s">
        <v>208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0" t="s">
        <v>21</v>
      </c>
      <c r="BK259" s="230">
        <f>ROUND(I259*H259,2)</f>
        <v>0</v>
      </c>
      <c r="BL259" s="20" t="s">
        <v>103</v>
      </c>
      <c r="BM259" s="229" t="s">
        <v>376</v>
      </c>
    </row>
    <row r="260" s="14" customFormat="1">
      <c r="A260" s="14"/>
      <c r="B260" s="242"/>
      <c r="C260" s="243"/>
      <c r="D260" s="233" t="s">
        <v>217</v>
      </c>
      <c r="E260" s="244" t="s">
        <v>19</v>
      </c>
      <c r="F260" s="245" t="s">
        <v>377</v>
      </c>
      <c r="G260" s="243"/>
      <c r="H260" s="246">
        <v>1.47</v>
      </c>
      <c r="I260" s="247"/>
      <c r="J260" s="243"/>
      <c r="K260" s="243"/>
      <c r="L260" s="248"/>
      <c r="M260" s="249"/>
      <c r="N260" s="250"/>
      <c r="O260" s="250"/>
      <c r="P260" s="250"/>
      <c r="Q260" s="250"/>
      <c r="R260" s="250"/>
      <c r="S260" s="250"/>
      <c r="T260" s="251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2" t="s">
        <v>217</v>
      </c>
      <c r="AU260" s="252" t="s">
        <v>100</v>
      </c>
      <c r="AV260" s="14" t="s">
        <v>87</v>
      </c>
      <c r="AW260" s="14" t="s">
        <v>39</v>
      </c>
      <c r="AX260" s="14" t="s">
        <v>79</v>
      </c>
      <c r="AY260" s="252" t="s">
        <v>208</v>
      </c>
    </row>
    <row r="261" s="14" customFormat="1">
      <c r="A261" s="14"/>
      <c r="B261" s="242"/>
      <c r="C261" s="243"/>
      <c r="D261" s="233" t="s">
        <v>217</v>
      </c>
      <c r="E261" s="244" t="s">
        <v>19</v>
      </c>
      <c r="F261" s="245" t="s">
        <v>378</v>
      </c>
      <c r="G261" s="243"/>
      <c r="H261" s="246">
        <v>0.97999999999999998</v>
      </c>
      <c r="I261" s="247"/>
      <c r="J261" s="243"/>
      <c r="K261" s="243"/>
      <c r="L261" s="248"/>
      <c r="M261" s="249"/>
      <c r="N261" s="250"/>
      <c r="O261" s="250"/>
      <c r="P261" s="250"/>
      <c r="Q261" s="250"/>
      <c r="R261" s="250"/>
      <c r="S261" s="250"/>
      <c r="T261" s="251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2" t="s">
        <v>217</v>
      </c>
      <c r="AU261" s="252" t="s">
        <v>100</v>
      </c>
      <c r="AV261" s="14" t="s">
        <v>87</v>
      </c>
      <c r="AW261" s="14" t="s">
        <v>39</v>
      </c>
      <c r="AX261" s="14" t="s">
        <v>79</v>
      </c>
      <c r="AY261" s="252" t="s">
        <v>208</v>
      </c>
    </row>
    <row r="262" s="14" customFormat="1">
      <c r="A262" s="14"/>
      <c r="B262" s="242"/>
      <c r="C262" s="243"/>
      <c r="D262" s="233" t="s">
        <v>217</v>
      </c>
      <c r="E262" s="244" t="s">
        <v>19</v>
      </c>
      <c r="F262" s="245" t="s">
        <v>379</v>
      </c>
      <c r="G262" s="243"/>
      <c r="H262" s="246">
        <v>0.83999999999999997</v>
      </c>
      <c r="I262" s="247"/>
      <c r="J262" s="243"/>
      <c r="K262" s="243"/>
      <c r="L262" s="248"/>
      <c r="M262" s="249"/>
      <c r="N262" s="250"/>
      <c r="O262" s="250"/>
      <c r="P262" s="250"/>
      <c r="Q262" s="250"/>
      <c r="R262" s="250"/>
      <c r="S262" s="250"/>
      <c r="T262" s="251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2" t="s">
        <v>217</v>
      </c>
      <c r="AU262" s="252" t="s">
        <v>100</v>
      </c>
      <c r="AV262" s="14" t="s">
        <v>87</v>
      </c>
      <c r="AW262" s="14" t="s">
        <v>39</v>
      </c>
      <c r="AX262" s="14" t="s">
        <v>79</v>
      </c>
      <c r="AY262" s="252" t="s">
        <v>208</v>
      </c>
    </row>
    <row r="263" s="2" customFormat="1" ht="37.8" customHeight="1">
      <c r="A263" s="42"/>
      <c r="B263" s="43"/>
      <c r="C263" s="217" t="s">
        <v>380</v>
      </c>
      <c r="D263" s="217" t="s">
        <v>212</v>
      </c>
      <c r="E263" s="218" t="s">
        <v>381</v>
      </c>
      <c r="F263" s="219" t="s">
        <v>382</v>
      </c>
      <c r="G263" s="220" t="s">
        <v>294</v>
      </c>
      <c r="H263" s="221">
        <v>32</v>
      </c>
      <c r="I263" s="222"/>
      <c r="J263" s="223">
        <f>ROUND(I263*H263,2)</f>
        <v>0</v>
      </c>
      <c r="K263" s="224"/>
      <c r="L263" s="48"/>
      <c r="M263" s="225" t="s">
        <v>19</v>
      </c>
      <c r="N263" s="226" t="s">
        <v>50</v>
      </c>
      <c r="O263" s="88"/>
      <c r="P263" s="227">
        <f>O263*H263</f>
        <v>0</v>
      </c>
      <c r="Q263" s="227">
        <v>0.026280000000000001</v>
      </c>
      <c r="R263" s="227">
        <f>Q263*H263</f>
        <v>0.84096000000000004</v>
      </c>
      <c r="S263" s="227">
        <v>0</v>
      </c>
      <c r="T263" s="228">
        <f>S263*H263</f>
        <v>0</v>
      </c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R263" s="229" t="s">
        <v>103</v>
      </c>
      <c r="AT263" s="229" t="s">
        <v>212</v>
      </c>
      <c r="AU263" s="229" t="s">
        <v>100</v>
      </c>
      <c r="AY263" s="20" t="s">
        <v>208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20" t="s">
        <v>21</v>
      </c>
      <c r="BK263" s="230">
        <f>ROUND(I263*H263,2)</f>
        <v>0</v>
      </c>
      <c r="BL263" s="20" t="s">
        <v>103</v>
      </c>
      <c r="BM263" s="229" t="s">
        <v>383</v>
      </c>
    </row>
    <row r="264" s="13" customFormat="1">
      <c r="A264" s="13"/>
      <c r="B264" s="231"/>
      <c r="C264" s="232"/>
      <c r="D264" s="233" t="s">
        <v>217</v>
      </c>
      <c r="E264" s="234" t="s">
        <v>19</v>
      </c>
      <c r="F264" s="235" t="s">
        <v>322</v>
      </c>
      <c r="G264" s="232"/>
      <c r="H264" s="234" t="s">
        <v>19</v>
      </c>
      <c r="I264" s="236"/>
      <c r="J264" s="232"/>
      <c r="K264" s="232"/>
      <c r="L264" s="237"/>
      <c r="M264" s="238"/>
      <c r="N264" s="239"/>
      <c r="O264" s="239"/>
      <c r="P264" s="239"/>
      <c r="Q264" s="239"/>
      <c r="R264" s="239"/>
      <c r="S264" s="239"/>
      <c r="T264" s="24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1" t="s">
        <v>217</v>
      </c>
      <c r="AU264" s="241" t="s">
        <v>100</v>
      </c>
      <c r="AV264" s="13" t="s">
        <v>21</v>
      </c>
      <c r="AW264" s="13" t="s">
        <v>39</v>
      </c>
      <c r="AX264" s="13" t="s">
        <v>79</v>
      </c>
      <c r="AY264" s="241" t="s">
        <v>208</v>
      </c>
    </row>
    <row r="265" s="14" customFormat="1">
      <c r="A265" s="14"/>
      <c r="B265" s="242"/>
      <c r="C265" s="243"/>
      <c r="D265" s="233" t="s">
        <v>217</v>
      </c>
      <c r="E265" s="244" t="s">
        <v>19</v>
      </c>
      <c r="F265" s="245" t="s">
        <v>260</v>
      </c>
      <c r="G265" s="243"/>
      <c r="H265" s="246">
        <v>10</v>
      </c>
      <c r="I265" s="247"/>
      <c r="J265" s="243"/>
      <c r="K265" s="243"/>
      <c r="L265" s="248"/>
      <c r="M265" s="249"/>
      <c r="N265" s="250"/>
      <c r="O265" s="250"/>
      <c r="P265" s="250"/>
      <c r="Q265" s="250"/>
      <c r="R265" s="250"/>
      <c r="S265" s="250"/>
      <c r="T265" s="251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2" t="s">
        <v>217</v>
      </c>
      <c r="AU265" s="252" t="s">
        <v>100</v>
      </c>
      <c r="AV265" s="14" t="s">
        <v>87</v>
      </c>
      <c r="AW265" s="14" t="s">
        <v>39</v>
      </c>
      <c r="AX265" s="14" t="s">
        <v>79</v>
      </c>
      <c r="AY265" s="252" t="s">
        <v>208</v>
      </c>
    </row>
    <row r="266" s="13" customFormat="1">
      <c r="A266" s="13"/>
      <c r="B266" s="231"/>
      <c r="C266" s="232"/>
      <c r="D266" s="233" t="s">
        <v>217</v>
      </c>
      <c r="E266" s="234" t="s">
        <v>19</v>
      </c>
      <c r="F266" s="235" t="s">
        <v>333</v>
      </c>
      <c r="G266" s="232"/>
      <c r="H266" s="234" t="s">
        <v>19</v>
      </c>
      <c r="I266" s="236"/>
      <c r="J266" s="232"/>
      <c r="K266" s="232"/>
      <c r="L266" s="237"/>
      <c r="M266" s="238"/>
      <c r="N266" s="239"/>
      <c r="O266" s="239"/>
      <c r="P266" s="239"/>
      <c r="Q266" s="239"/>
      <c r="R266" s="239"/>
      <c r="S266" s="239"/>
      <c r="T266" s="240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1" t="s">
        <v>217</v>
      </c>
      <c r="AU266" s="241" t="s">
        <v>100</v>
      </c>
      <c r="AV266" s="13" t="s">
        <v>21</v>
      </c>
      <c r="AW266" s="13" t="s">
        <v>39</v>
      </c>
      <c r="AX266" s="13" t="s">
        <v>79</v>
      </c>
      <c r="AY266" s="241" t="s">
        <v>208</v>
      </c>
    </row>
    <row r="267" s="14" customFormat="1">
      <c r="A267" s="14"/>
      <c r="B267" s="242"/>
      <c r="C267" s="243"/>
      <c r="D267" s="233" t="s">
        <v>217</v>
      </c>
      <c r="E267" s="244" t="s">
        <v>19</v>
      </c>
      <c r="F267" s="245" t="s">
        <v>122</v>
      </c>
      <c r="G267" s="243"/>
      <c r="H267" s="246">
        <v>7</v>
      </c>
      <c r="I267" s="247"/>
      <c r="J267" s="243"/>
      <c r="K267" s="243"/>
      <c r="L267" s="248"/>
      <c r="M267" s="249"/>
      <c r="N267" s="250"/>
      <c r="O267" s="250"/>
      <c r="P267" s="250"/>
      <c r="Q267" s="250"/>
      <c r="R267" s="250"/>
      <c r="S267" s="250"/>
      <c r="T267" s="251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2" t="s">
        <v>217</v>
      </c>
      <c r="AU267" s="252" t="s">
        <v>100</v>
      </c>
      <c r="AV267" s="14" t="s">
        <v>87</v>
      </c>
      <c r="AW267" s="14" t="s">
        <v>39</v>
      </c>
      <c r="AX267" s="14" t="s">
        <v>79</v>
      </c>
      <c r="AY267" s="252" t="s">
        <v>208</v>
      </c>
    </row>
    <row r="268" s="13" customFormat="1">
      <c r="A268" s="13"/>
      <c r="B268" s="231"/>
      <c r="C268" s="232"/>
      <c r="D268" s="233" t="s">
        <v>217</v>
      </c>
      <c r="E268" s="234" t="s">
        <v>19</v>
      </c>
      <c r="F268" s="235" t="s">
        <v>338</v>
      </c>
      <c r="G268" s="232"/>
      <c r="H268" s="234" t="s">
        <v>19</v>
      </c>
      <c r="I268" s="236"/>
      <c r="J268" s="232"/>
      <c r="K268" s="232"/>
      <c r="L268" s="237"/>
      <c r="M268" s="238"/>
      <c r="N268" s="239"/>
      <c r="O268" s="239"/>
      <c r="P268" s="239"/>
      <c r="Q268" s="239"/>
      <c r="R268" s="239"/>
      <c r="S268" s="239"/>
      <c r="T268" s="24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1" t="s">
        <v>217</v>
      </c>
      <c r="AU268" s="241" t="s">
        <v>100</v>
      </c>
      <c r="AV268" s="13" t="s">
        <v>21</v>
      </c>
      <c r="AW268" s="13" t="s">
        <v>39</v>
      </c>
      <c r="AX268" s="13" t="s">
        <v>79</v>
      </c>
      <c r="AY268" s="241" t="s">
        <v>208</v>
      </c>
    </row>
    <row r="269" s="14" customFormat="1">
      <c r="A269" s="14"/>
      <c r="B269" s="242"/>
      <c r="C269" s="243"/>
      <c r="D269" s="233" t="s">
        <v>217</v>
      </c>
      <c r="E269" s="244" t="s">
        <v>19</v>
      </c>
      <c r="F269" s="245" t="s">
        <v>122</v>
      </c>
      <c r="G269" s="243"/>
      <c r="H269" s="246">
        <v>7</v>
      </c>
      <c r="I269" s="247"/>
      <c r="J269" s="243"/>
      <c r="K269" s="243"/>
      <c r="L269" s="248"/>
      <c r="M269" s="249"/>
      <c r="N269" s="250"/>
      <c r="O269" s="250"/>
      <c r="P269" s="250"/>
      <c r="Q269" s="250"/>
      <c r="R269" s="250"/>
      <c r="S269" s="250"/>
      <c r="T269" s="251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2" t="s">
        <v>217</v>
      </c>
      <c r="AU269" s="252" t="s">
        <v>100</v>
      </c>
      <c r="AV269" s="14" t="s">
        <v>87</v>
      </c>
      <c r="AW269" s="14" t="s">
        <v>39</v>
      </c>
      <c r="AX269" s="14" t="s">
        <v>79</v>
      </c>
      <c r="AY269" s="252" t="s">
        <v>208</v>
      </c>
    </row>
    <row r="270" s="13" customFormat="1">
      <c r="A270" s="13"/>
      <c r="B270" s="231"/>
      <c r="C270" s="232"/>
      <c r="D270" s="233" t="s">
        <v>217</v>
      </c>
      <c r="E270" s="234" t="s">
        <v>19</v>
      </c>
      <c r="F270" s="235" t="s">
        <v>344</v>
      </c>
      <c r="G270" s="232"/>
      <c r="H270" s="234" t="s">
        <v>19</v>
      </c>
      <c r="I270" s="236"/>
      <c r="J270" s="232"/>
      <c r="K270" s="232"/>
      <c r="L270" s="237"/>
      <c r="M270" s="238"/>
      <c r="N270" s="239"/>
      <c r="O270" s="239"/>
      <c r="P270" s="239"/>
      <c r="Q270" s="239"/>
      <c r="R270" s="239"/>
      <c r="S270" s="239"/>
      <c r="T270" s="24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1" t="s">
        <v>217</v>
      </c>
      <c r="AU270" s="241" t="s">
        <v>100</v>
      </c>
      <c r="AV270" s="13" t="s">
        <v>21</v>
      </c>
      <c r="AW270" s="13" t="s">
        <v>39</v>
      </c>
      <c r="AX270" s="13" t="s">
        <v>79</v>
      </c>
      <c r="AY270" s="241" t="s">
        <v>208</v>
      </c>
    </row>
    <row r="271" s="14" customFormat="1">
      <c r="A271" s="14"/>
      <c r="B271" s="242"/>
      <c r="C271" s="243"/>
      <c r="D271" s="233" t="s">
        <v>217</v>
      </c>
      <c r="E271" s="244" t="s">
        <v>19</v>
      </c>
      <c r="F271" s="245" t="s">
        <v>125</v>
      </c>
      <c r="G271" s="243"/>
      <c r="H271" s="246">
        <v>8</v>
      </c>
      <c r="I271" s="247"/>
      <c r="J271" s="243"/>
      <c r="K271" s="243"/>
      <c r="L271" s="248"/>
      <c r="M271" s="249"/>
      <c r="N271" s="250"/>
      <c r="O271" s="250"/>
      <c r="P271" s="250"/>
      <c r="Q271" s="250"/>
      <c r="R271" s="250"/>
      <c r="S271" s="250"/>
      <c r="T271" s="251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2" t="s">
        <v>217</v>
      </c>
      <c r="AU271" s="252" t="s">
        <v>100</v>
      </c>
      <c r="AV271" s="14" t="s">
        <v>87</v>
      </c>
      <c r="AW271" s="14" t="s">
        <v>39</v>
      </c>
      <c r="AX271" s="14" t="s">
        <v>79</v>
      </c>
      <c r="AY271" s="252" t="s">
        <v>208</v>
      </c>
    </row>
    <row r="272" s="2" customFormat="1" ht="37.8" customHeight="1">
      <c r="A272" s="42"/>
      <c r="B272" s="43"/>
      <c r="C272" s="217" t="s">
        <v>384</v>
      </c>
      <c r="D272" s="217" t="s">
        <v>212</v>
      </c>
      <c r="E272" s="218" t="s">
        <v>385</v>
      </c>
      <c r="F272" s="219" t="s">
        <v>386</v>
      </c>
      <c r="G272" s="220" t="s">
        <v>294</v>
      </c>
      <c r="H272" s="221">
        <v>1</v>
      </c>
      <c r="I272" s="222"/>
      <c r="J272" s="223">
        <f>ROUND(I272*H272,2)</f>
        <v>0</v>
      </c>
      <c r="K272" s="224"/>
      <c r="L272" s="48"/>
      <c r="M272" s="225" t="s">
        <v>19</v>
      </c>
      <c r="N272" s="226" t="s">
        <v>50</v>
      </c>
      <c r="O272" s="88"/>
      <c r="P272" s="227">
        <f>O272*H272</f>
        <v>0</v>
      </c>
      <c r="Q272" s="227">
        <v>0.039629999999999999</v>
      </c>
      <c r="R272" s="227">
        <f>Q272*H272</f>
        <v>0.039629999999999999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103</v>
      </c>
      <c r="AT272" s="229" t="s">
        <v>212</v>
      </c>
      <c r="AU272" s="229" t="s">
        <v>100</v>
      </c>
      <c r="AY272" s="20" t="s">
        <v>208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0" t="s">
        <v>21</v>
      </c>
      <c r="BK272" s="230">
        <f>ROUND(I272*H272,2)</f>
        <v>0</v>
      </c>
      <c r="BL272" s="20" t="s">
        <v>103</v>
      </c>
      <c r="BM272" s="229" t="s">
        <v>387</v>
      </c>
    </row>
    <row r="273" s="13" customFormat="1">
      <c r="A273" s="13"/>
      <c r="B273" s="231"/>
      <c r="C273" s="232"/>
      <c r="D273" s="233" t="s">
        <v>217</v>
      </c>
      <c r="E273" s="234" t="s">
        <v>19</v>
      </c>
      <c r="F273" s="235" t="s">
        <v>322</v>
      </c>
      <c r="G273" s="232"/>
      <c r="H273" s="234" t="s">
        <v>19</v>
      </c>
      <c r="I273" s="236"/>
      <c r="J273" s="232"/>
      <c r="K273" s="232"/>
      <c r="L273" s="237"/>
      <c r="M273" s="238"/>
      <c r="N273" s="239"/>
      <c r="O273" s="239"/>
      <c r="P273" s="239"/>
      <c r="Q273" s="239"/>
      <c r="R273" s="239"/>
      <c r="S273" s="239"/>
      <c r="T273" s="24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1" t="s">
        <v>217</v>
      </c>
      <c r="AU273" s="241" t="s">
        <v>100</v>
      </c>
      <c r="AV273" s="13" t="s">
        <v>21</v>
      </c>
      <c r="AW273" s="13" t="s">
        <v>39</v>
      </c>
      <c r="AX273" s="13" t="s">
        <v>79</v>
      </c>
      <c r="AY273" s="241" t="s">
        <v>208</v>
      </c>
    </row>
    <row r="274" s="14" customFormat="1">
      <c r="A274" s="14"/>
      <c r="B274" s="242"/>
      <c r="C274" s="243"/>
      <c r="D274" s="233" t="s">
        <v>217</v>
      </c>
      <c r="E274" s="244" t="s">
        <v>19</v>
      </c>
      <c r="F274" s="245" t="s">
        <v>21</v>
      </c>
      <c r="G274" s="243"/>
      <c r="H274" s="246">
        <v>1</v>
      </c>
      <c r="I274" s="247"/>
      <c r="J274" s="243"/>
      <c r="K274" s="243"/>
      <c r="L274" s="248"/>
      <c r="M274" s="249"/>
      <c r="N274" s="250"/>
      <c r="O274" s="250"/>
      <c r="P274" s="250"/>
      <c r="Q274" s="250"/>
      <c r="R274" s="250"/>
      <c r="S274" s="250"/>
      <c r="T274" s="251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2" t="s">
        <v>217</v>
      </c>
      <c r="AU274" s="252" t="s">
        <v>100</v>
      </c>
      <c r="AV274" s="14" t="s">
        <v>87</v>
      </c>
      <c r="AW274" s="14" t="s">
        <v>39</v>
      </c>
      <c r="AX274" s="14" t="s">
        <v>79</v>
      </c>
      <c r="AY274" s="252" t="s">
        <v>208</v>
      </c>
    </row>
    <row r="275" s="2" customFormat="1" ht="37.8" customHeight="1">
      <c r="A275" s="42"/>
      <c r="B275" s="43"/>
      <c r="C275" s="217" t="s">
        <v>388</v>
      </c>
      <c r="D275" s="217" t="s">
        <v>212</v>
      </c>
      <c r="E275" s="218" t="s">
        <v>389</v>
      </c>
      <c r="F275" s="219" t="s">
        <v>390</v>
      </c>
      <c r="G275" s="220" t="s">
        <v>294</v>
      </c>
      <c r="H275" s="221">
        <v>3</v>
      </c>
      <c r="I275" s="222"/>
      <c r="J275" s="223">
        <f>ROUND(I275*H275,2)</f>
        <v>0</v>
      </c>
      <c r="K275" s="224"/>
      <c r="L275" s="48"/>
      <c r="M275" s="225" t="s">
        <v>19</v>
      </c>
      <c r="N275" s="226" t="s">
        <v>50</v>
      </c>
      <c r="O275" s="88"/>
      <c r="P275" s="227">
        <f>O275*H275</f>
        <v>0</v>
      </c>
      <c r="Q275" s="227">
        <v>0.034279999999999998</v>
      </c>
      <c r="R275" s="227">
        <f>Q275*H275</f>
        <v>0.10283999999999999</v>
      </c>
      <c r="S275" s="227">
        <v>0</v>
      </c>
      <c r="T275" s="228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9" t="s">
        <v>103</v>
      </c>
      <c r="AT275" s="229" t="s">
        <v>212</v>
      </c>
      <c r="AU275" s="229" t="s">
        <v>100</v>
      </c>
      <c r="AY275" s="20" t="s">
        <v>208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20" t="s">
        <v>21</v>
      </c>
      <c r="BK275" s="230">
        <f>ROUND(I275*H275,2)</f>
        <v>0</v>
      </c>
      <c r="BL275" s="20" t="s">
        <v>103</v>
      </c>
      <c r="BM275" s="229" t="s">
        <v>391</v>
      </c>
    </row>
    <row r="276" s="13" customFormat="1">
      <c r="A276" s="13"/>
      <c r="B276" s="231"/>
      <c r="C276" s="232"/>
      <c r="D276" s="233" t="s">
        <v>217</v>
      </c>
      <c r="E276" s="234" t="s">
        <v>19</v>
      </c>
      <c r="F276" s="235" t="s">
        <v>344</v>
      </c>
      <c r="G276" s="232"/>
      <c r="H276" s="234" t="s">
        <v>19</v>
      </c>
      <c r="I276" s="236"/>
      <c r="J276" s="232"/>
      <c r="K276" s="232"/>
      <c r="L276" s="237"/>
      <c r="M276" s="238"/>
      <c r="N276" s="239"/>
      <c r="O276" s="239"/>
      <c r="P276" s="239"/>
      <c r="Q276" s="239"/>
      <c r="R276" s="239"/>
      <c r="S276" s="239"/>
      <c r="T276" s="24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1" t="s">
        <v>217</v>
      </c>
      <c r="AU276" s="241" t="s">
        <v>100</v>
      </c>
      <c r="AV276" s="13" t="s">
        <v>21</v>
      </c>
      <c r="AW276" s="13" t="s">
        <v>39</v>
      </c>
      <c r="AX276" s="13" t="s">
        <v>79</v>
      </c>
      <c r="AY276" s="241" t="s">
        <v>208</v>
      </c>
    </row>
    <row r="277" s="14" customFormat="1">
      <c r="A277" s="14"/>
      <c r="B277" s="242"/>
      <c r="C277" s="243"/>
      <c r="D277" s="233" t="s">
        <v>217</v>
      </c>
      <c r="E277" s="244" t="s">
        <v>19</v>
      </c>
      <c r="F277" s="245" t="s">
        <v>100</v>
      </c>
      <c r="G277" s="243"/>
      <c r="H277" s="246">
        <v>3</v>
      </c>
      <c r="I277" s="247"/>
      <c r="J277" s="243"/>
      <c r="K277" s="243"/>
      <c r="L277" s="248"/>
      <c r="M277" s="249"/>
      <c r="N277" s="250"/>
      <c r="O277" s="250"/>
      <c r="P277" s="250"/>
      <c r="Q277" s="250"/>
      <c r="R277" s="250"/>
      <c r="S277" s="250"/>
      <c r="T277" s="251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2" t="s">
        <v>217</v>
      </c>
      <c r="AU277" s="252" t="s">
        <v>100</v>
      </c>
      <c r="AV277" s="14" t="s">
        <v>87</v>
      </c>
      <c r="AW277" s="14" t="s">
        <v>39</v>
      </c>
      <c r="AX277" s="14" t="s">
        <v>79</v>
      </c>
      <c r="AY277" s="252" t="s">
        <v>208</v>
      </c>
    </row>
    <row r="278" s="2" customFormat="1" ht="37.8" customHeight="1">
      <c r="A278" s="42"/>
      <c r="B278" s="43"/>
      <c r="C278" s="217" t="s">
        <v>392</v>
      </c>
      <c r="D278" s="217" t="s">
        <v>212</v>
      </c>
      <c r="E278" s="218" t="s">
        <v>393</v>
      </c>
      <c r="F278" s="219" t="s">
        <v>394</v>
      </c>
      <c r="G278" s="220" t="s">
        <v>294</v>
      </c>
      <c r="H278" s="221">
        <v>1</v>
      </c>
      <c r="I278" s="222"/>
      <c r="J278" s="223">
        <f>ROUND(I278*H278,2)</f>
        <v>0</v>
      </c>
      <c r="K278" s="224"/>
      <c r="L278" s="48"/>
      <c r="M278" s="225" t="s">
        <v>19</v>
      </c>
      <c r="N278" s="226" t="s">
        <v>50</v>
      </c>
      <c r="O278" s="88"/>
      <c r="P278" s="227">
        <f>O278*H278</f>
        <v>0</v>
      </c>
      <c r="Q278" s="227">
        <v>0.062210000000000001</v>
      </c>
      <c r="R278" s="227">
        <f>Q278*H278</f>
        <v>0.062210000000000001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103</v>
      </c>
      <c r="AT278" s="229" t="s">
        <v>212</v>
      </c>
      <c r="AU278" s="229" t="s">
        <v>100</v>
      </c>
      <c r="AY278" s="20" t="s">
        <v>208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0" t="s">
        <v>21</v>
      </c>
      <c r="BK278" s="230">
        <f>ROUND(I278*H278,2)</f>
        <v>0</v>
      </c>
      <c r="BL278" s="20" t="s">
        <v>103</v>
      </c>
      <c r="BM278" s="229" t="s">
        <v>395</v>
      </c>
    </row>
    <row r="279" s="13" customFormat="1">
      <c r="A279" s="13"/>
      <c r="B279" s="231"/>
      <c r="C279" s="232"/>
      <c r="D279" s="233" t="s">
        <v>217</v>
      </c>
      <c r="E279" s="234" t="s">
        <v>19</v>
      </c>
      <c r="F279" s="235" t="s">
        <v>322</v>
      </c>
      <c r="G279" s="232"/>
      <c r="H279" s="234" t="s">
        <v>19</v>
      </c>
      <c r="I279" s="236"/>
      <c r="J279" s="232"/>
      <c r="K279" s="232"/>
      <c r="L279" s="237"/>
      <c r="M279" s="238"/>
      <c r="N279" s="239"/>
      <c r="O279" s="239"/>
      <c r="P279" s="239"/>
      <c r="Q279" s="239"/>
      <c r="R279" s="239"/>
      <c r="S279" s="239"/>
      <c r="T279" s="24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1" t="s">
        <v>217</v>
      </c>
      <c r="AU279" s="241" t="s">
        <v>100</v>
      </c>
      <c r="AV279" s="13" t="s">
        <v>21</v>
      </c>
      <c r="AW279" s="13" t="s">
        <v>39</v>
      </c>
      <c r="AX279" s="13" t="s">
        <v>79</v>
      </c>
      <c r="AY279" s="241" t="s">
        <v>208</v>
      </c>
    </row>
    <row r="280" s="14" customFormat="1">
      <c r="A280" s="14"/>
      <c r="B280" s="242"/>
      <c r="C280" s="243"/>
      <c r="D280" s="233" t="s">
        <v>217</v>
      </c>
      <c r="E280" s="244" t="s">
        <v>19</v>
      </c>
      <c r="F280" s="245" t="s">
        <v>21</v>
      </c>
      <c r="G280" s="243"/>
      <c r="H280" s="246">
        <v>1</v>
      </c>
      <c r="I280" s="247"/>
      <c r="J280" s="243"/>
      <c r="K280" s="243"/>
      <c r="L280" s="248"/>
      <c r="M280" s="249"/>
      <c r="N280" s="250"/>
      <c r="O280" s="250"/>
      <c r="P280" s="250"/>
      <c r="Q280" s="250"/>
      <c r="R280" s="250"/>
      <c r="S280" s="250"/>
      <c r="T280" s="251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2" t="s">
        <v>217</v>
      </c>
      <c r="AU280" s="252" t="s">
        <v>100</v>
      </c>
      <c r="AV280" s="14" t="s">
        <v>87</v>
      </c>
      <c r="AW280" s="14" t="s">
        <v>39</v>
      </c>
      <c r="AX280" s="14" t="s">
        <v>79</v>
      </c>
      <c r="AY280" s="252" t="s">
        <v>208</v>
      </c>
    </row>
    <row r="281" s="2" customFormat="1" ht="24.15" customHeight="1">
      <c r="A281" s="42"/>
      <c r="B281" s="43"/>
      <c r="C281" s="217" t="s">
        <v>244</v>
      </c>
      <c r="D281" s="217" t="s">
        <v>212</v>
      </c>
      <c r="E281" s="218" t="s">
        <v>396</v>
      </c>
      <c r="F281" s="219" t="s">
        <v>397</v>
      </c>
      <c r="G281" s="220" t="s">
        <v>215</v>
      </c>
      <c r="H281" s="221">
        <v>5.9560000000000004</v>
      </c>
      <c r="I281" s="222"/>
      <c r="J281" s="223">
        <f>ROUND(I281*H281,2)</f>
        <v>0</v>
      </c>
      <c r="K281" s="224"/>
      <c r="L281" s="48"/>
      <c r="M281" s="225" t="s">
        <v>19</v>
      </c>
      <c r="N281" s="226" t="s">
        <v>50</v>
      </c>
      <c r="O281" s="88"/>
      <c r="P281" s="227">
        <f>O281*H281</f>
        <v>0</v>
      </c>
      <c r="Q281" s="227">
        <v>1.94302</v>
      </c>
      <c r="R281" s="227">
        <f>Q281*H281</f>
        <v>11.57262712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103</v>
      </c>
      <c r="AT281" s="229" t="s">
        <v>212</v>
      </c>
      <c r="AU281" s="229" t="s">
        <v>100</v>
      </c>
      <c r="AY281" s="20" t="s">
        <v>208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0" t="s">
        <v>21</v>
      </c>
      <c r="BK281" s="230">
        <f>ROUND(I281*H281,2)</f>
        <v>0</v>
      </c>
      <c r="BL281" s="20" t="s">
        <v>103</v>
      </c>
      <c r="BM281" s="229" t="s">
        <v>398</v>
      </c>
    </row>
    <row r="282" s="13" customFormat="1">
      <c r="A282" s="13"/>
      <c r="B282" s="231"/>
      <c r="C282" s="232"/>
      <c r="D282" s="233" t="s">
        <v>217</v>
      </c>
      <c r="E282" s="234" t="s">
        <v>19</v>
      </c>
      <c r="F282" s="235" t="s">
        <v>296</v>
      </c>
      <c r="G282" s="232"/>
      <c r="H282" s="234" t="s">
        <v>19</v>
      </c>
      <c r="I282" s="236"/>
      <c r="J282" s="232"/>
      <c r="K282" s="232"/>
      <c r="L282" s="237"/>
      <c r="M282" s="238"/>
      <c r="N282" s="239"/>
      <c r="O282" s="239"/>
      <c r="P282" s="239"/>
      <c r="Q282" s="239"/>
      <c r="R282" s="239"/>
      <c r="S282" s="239"/>
      <c r="T282" s="240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1" t="s">
        <v>217</v>
      </c>
      <c r="AU282" s="241" t="s">
        <v>100</v>
      </c>
      <c r="AV282" s="13" t="s">
        <v>21</v>
      </c>
      <c r="AW282" s="13" t="s">
        <v>39</v>
      </c>
      <c r="AX282" s="13" t="s">
        <v>79</v>
      </c>
      <c r="AY282" s="241" t="s">
        <v>208</v>
      </c>
    </row>
    <row r="283" s="14" customFormat="1">
      <c r="A283" s="14"/>
      <c r="B283" s="242"/>
      <c r="C283" s="243"/>
      <c r="D283" s="233" t="s">
        <v>217</v>
      </c>
      <c r="E283" s="244" t="s">
        <v>19</v>
      </c>
      <c r="F283" s="245" t="s">
        <v>399</v>
      </c>
      <c r="G283" s="243"/>
      <c r="H283" s="246">
        <v>0.46000000000000002</v>
      </c>
      <c r="I283" s="247"/>
      <c r="J283" s="243"/>
      <c r="K283" s="243"/>
      <c r="L283" s="248"/>
      <c r="M283" s="249"/>
      <c r="N283" s="250"/>
      <c r="O283" s="250"/>
      <c r="P283" s="250"/>
      <c r="Q283" s="250"/>
      <c r="R283" s="250"/>
      <c r="S283" s="250"/>
      <c r="T283" s="251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2" t="s">
        <v>217</v>
      </c>
      <c r="AU283" s="252" t="s">
        <v>100</v>
      </c>
      <c r="AV283" s="14" t="s">
        <v>87</v>
      </c>
      <c r="AW283" s="14" t="s">
        <v>39</v>
      </c>
      <c r="AX283" s="14" t="s">
        <v>79</v>
      </c>
      <c r="AY283" s="252" t="s">
        <v>208</v>
      </c>
    </row>
    <row r="284" s="14" customFormat="1">
      <c r="A284" s="14"/>
      <c r="B284" s="242"/>
      <c r="C284" s="243"/>
      <c r="D284" s="233" t="s">
        <v>217</v>
      </c>
      <c r="E284" s="244" t="s">
        <v>19</v>
      </c>
      <c r="F284" s="245" t="s">
        <v>400</v>
      </c>
      <c r="G284" s="243"/>
      <c r="H284" s="246">
        <v>0.52600000000000002</v>
      </c>
      <c r="I284" s="247"/>
      <c r="J284" s="243"/>
      <c r="K284" s="243"/>
      <c r="L284" s="248"/>
      <c r="M284" s="249"/>
      <c r="N284" s="250"/>
      <c r="O284" s="250"/>
      <c r="P284" s="250"/>
      <c r="Q284" s="250"/>
      <c r="R284" s="250"/>
      <c r="S284" s="250"/>
      <c r="T284" s="251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2" t="s">
        <v>217</v>
      </c>
      <c r="AU284" s="252" t="s">
        <v>100</v>
      </c>
      <c r="AV284" s="14" t="s">
        <v>87</v>
      </c>
      <c r="AW284" s="14" t="s">
        <v>39</v>
      </c>
      <c r="AX284" s="14" t="s">
        <v>79</v>
      </c>
      <c r="AY284" s="252" t="s">
        <v>208</v>
      </c>
    </row>
    <row r="285" s="14" customFormat="1">
      <c r="A285" s="14"/>
      <c r="B285" s="242"/>
      <c r="C285" s="243"/>
      <c r="D285" s="233" t="s">
        <v>217</v>
      </c>
      <c r="E285" s="244" t="s">
        <v>19</v>
      </c>
      <c r="F285" s="245" t="s">
        <v>401</v>
      </c>
      <c r="G285" s="243"/>
      <c r="H285" s="246">
        <v>0.65000000000000002</v>
      </c>
      <c r="I285" s="247"/>
      <c r="J285" s="243"/>
      <c r="K285" s="243"/>
      <c r="L285" s="248"/>
      <c r="M285" s="249"/>
      <c r="N285" s="250"/>
      <c r="O285" s="250"/>
      <c r="P285" s="250"/>
      <c r="Q285" s="250"/>
      <c r="R285" s="250"/>
      <c r="S285" s="250"/>
      <c r="T285" s="251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2" t="s">
        <v>217</v>
      </c>
      <c r="AU285" s="252" t="s">
        <v>100</v>
      </c>
      <c r="AV285" s="14" t="s">
        <v>87</v>
      </c>
      <c r="AW285" s="14" t="s">
        <v>39</v>
      </c>
      <c r="AX285" s="14" t="s">
        <v>79</v>
      </c>
      <c r="AY285" s="252" t="s">
        <v>208</v>
      </c>
    </row>
    <row r="286" s="13" customFormat="1">
      <c r="A286" s="13"/>
      <c r="B286" s="231"/>
      <c r="C286" s="232"/>
      <c r="D286" s="233" t="s">
        <v>217</v>
      </c>
      <c r="E286" s="234" t="s">
        <v>19</v>
      </c>
      <c r="F286" s="235" t="s">
        <v>322</v>
      </c>
      <c r="G286" s="232"/>
      <c r="H286" s="234" t="s">
        <v>19</v>
      </c>
      <c r="I286" s="236"/>
      <c r="J286" s="232"/>
      <c r="K286" s="232"/>
      <c r="L286" s="237"/>
      <c r="M286" s="238"/>
      <c r="N286" s="239"/>
      <c r="O286" s="239"/>
      <c r="P286" s="239"/>
      <c r="Q286" s="239"/>
      <c r="R286" s="239"/>
      <c r="S286" s="239"/>
      <c r="T286" s="240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1" t="s">
        <v>217</v>
      </c>
      <c r="AU286" s="241" t="s">
        <v>100</v>
      </c>
      <c r="AV286" s="13" t="s">
        <v>21</v>
      </c>
      <c r="AW286" s="13" t="s">
        <v>39</v>
      </c>
      <c r="AX286" s="13" t="s">
        <v>79</v>
      </c>
      <c r="AY286" s="241" t="s">
        <v>208</v>
      </c>
    </row>
    <row r="287" s="14" customFormat="1">
      <c r="A287" s="14"/>
      <c r="B287" s="242"/>
      <c r="C287" s="243"/>
      <c r="D287" s="233" t="s">
        <v>217</v>
      </c>
      <c r="E287" s="244" t="s">
        <v>19</v>
      </c>
      <c r="F287" s="245" t="s">
        <v>402</v>
      </c>
      <c r="G287" s="243"/>
      <c r="H287" s="246">
        <v>0.128</v>
      </c>
      <c r="I287" s="247"/>
      <c r="J287" s="243"/>
      <c r="K287" s="243"/>
      <c r="L287" s="248"/>
      <c r="M287" s="249"/>
      <c r="N287" s="250"/>
      <c r="O287" s="250"/>
      <c r="P287" s="250"/>
      <c r="Q287" s="250"/>
      <c r="R287" s="250"/>
      <c r="S287" s="250"/>
      <c r="T287" s="251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2" t="s">
        <v>217</v>
      </c>
      <c r="AU287" s="252" t="s">
        <v>100</v>
      </c>
      <c r="AV287" s="14" t="s">
        <v>87</v>
      </c>
      <c r="AW287" s="14" t="s">
        <v>39</v>
      </c>
      <c r="AX287" s="14" t="s">
        <v>79</v>
      </c>
      <c r="AY287" s="252" t="s">
        <v>208</v>
      </c>
    </row>
    <row r="288" s="14" customFormat="1">
      <c r="A288" s="14"/>
      <c r="B288" s="242"/>
      <c r="C288" s="243"/>
      <c r="D288" s="233" t="s">
        <v>217</v>
      </c>
      <c r="E288" s="244" t="s">
        <v>19</v>
      </c>
      <c r="F288" s="245" t="s">
        <v>403</v>
      </c>
      <c r="G288" s="243"/>
      <c r="H288" s="246">
        <v>0.71599999999999997</v>
      </c>
      <c r="I288" s="247"/>
      <c r="J288" s="243"/>
      <c r="K288" s="243"/>
      <c r="L288" s="248"/>
      <c r="M288" s="249"/>
      <c r="N288" s="250"/>
      <c r="O288" s="250"/>
      <c r="P288" s="250"/>
      <c r="Q288" s="250"/>
      <c r="R288" s="250"/>
      <c r="S288" s="250"/>
      <c r="T288" s="251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2" t="s">
        <v>217</v>
      </c>
      <c r="AU288" s="252" t="s">
        <v>100</v>
      </c>
      <c r="AV288" s="14" t="s">
        <v>87</v>
      </c>
      <c r="AW288" s="14" t="s">
        <v>39</v>
      </c>
      <c r="AX288" s="14" t="s">
        <v>79</v>
      </c>
      <c r="AY288" s="252" t="s">
        <v>208</v>
      </c>
    </row>
    <row r="289" s="14" customFormat="1">
      <c r="A289" s="14"/>
      <c r="B289" s="242"/>
      <c r="C289" s="243"/>
      <c r="D289" s="233" t="s">
        <v>217</v>
      </c>
      <c r="E289" s="244" t="s">
        <v>19</v>
      </c>
      <c r="F289" s="245" t="s">
        <v>404</v>
      </c>
      <c r="G289" s="243"/>
      <c r="H289" s="246">
        <v>0.60499999999999998</v>
      </c>
      <c r="I289" s="247"/>
      <c r="J289" s="243"/>
      <c r="K289" s="243"/>
      <c r="L289" s="248"/>
      <c r="M289" s="249"/>
      <c r="N289" s="250"/>
      <c r="O289" s="250"/>
      <c r="P289" s="250"/>
      <c r="Q289" s="250"/>
      <c r="R289" s="250"/>
      <c r="S289" s="250"/>
      <c r="T289" s="251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2" t="s">
        <v>217</v>
      </c>
      <c r="AU289" s="252" t="s">
        <v>100</v>
      </c>
      <c r="AV289" s="14" t="s">
        <v>87</v>
      </c>
      <c r="AW289" s="14" t="s">
        <v>39</v>
      </c>
      <c r="AX289" s="14" t="s">
        <v>79</v>
      </c>
      <c r="AY289" s="252" t="s">
        <v>208</v>
      </c>
    </row>
    <row r="290" s="14" customFormat="1">
      <c r="A290" s="14"/>
      <c r="B290" s="242"/>
      <c r="C290" s="243"/>
      <c r="D290" s="233" t="s">
        <v>217</v>
      </c>
      <c r="E290" s="244" t="s">
        <v>19</v>
      </c>
      <c r="F290" s="245" t="s">
        <v>405</v>
      </c>
      <c r="G290" s="243"/>
      <c r="H290" s="246">
        <v>0.216</v>
      </c>
      <c r="I290" s="247"/>
      <c r="J290" s="243"/>
      <c r="K290" s="243"/>
      <c r="L290" s="248"/>
      <c r="M290" s="249"/>
      <c r="N290" s="250"/>
      <c r="O290" s="250"/>
      <c r="P290" s="250"/>
      <c r="Q290" s="250"/>
      <c r="R290" s="250"/>
      <c r="S290" s="250"/>
      <c r="T290" s="251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2" t="s">
        <v>217</v>
      </c>
      <c r="AU290" s="252" t="s">
        <v>100</v>
      </c>
      <c r="AV290" s="14" t="s">
        <v>87</v>
      </c>
      <c r="AW290" s="14" t="s">
        <v>39</v>
      </c>
      <c r="AX290" s="14" t="s">
        <v>79</v>
      </c>
      <c r="AY290" s="252" t="s">
        <v>208</v>
      </c>
    </row>
    <row r="291" s="14" customFormat="1">
      <c r="A291" s="14"/>
      <c r="B291" s="242"/>
      <c r="C291" s="243"/>
      <c r="D291" s="233" t="s">
        <v>217</v>
      </c>
      <c r="E291" s="244" t="s">
        <v>19</v>
      </c>
      <c r="F291" s="245" t="s">
        <v>406</v>
      </c>
      <c r="G291" s="243"/>
      <c r="H291" s="246">
        <v>0.26900000000000002</v>
      </c>
      <c r="I291" s="247"/>
      <c r="J291" s="243"/>
      <c r="K291" s="243"/>
      <c r="L291" s="248"/>
      <c r="M291" s="249"/>
      <c r="N291" s="250"/>
      <c r="O291" s="250"/>
      <c r="P291" s="250"/>
      <c r="Q291" s="250"/>
      <c r="R291" s="250"/>
      <c r="S291" s="250"/>
      <c r="T291" s="251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2" t="s">
        <v>217</v>
      </c>
      <c r="AU291" s="252" t="s">
        <v>100</v>
      </c>
      <c r="AV291" s="14" t="s">
        <v>87</v>
      </c>
      <c r="AW291" s="14" t="s">
        <v>39</v>
      </c>
      <c r="AX291" s="14" t="s">
        <v>79</v>
      </c>
      <c r="AY291" s="252" t="s">
        <v>208</v>
      </c>
    </row>
    <row r="292" s="14" customFormat="1">
      <c r="A292" s="14"/>
      <c r="B292" s="242"/>
      <c r="C292" s="243"/>
      <c r="D292" s="233" t="s">
        <v>217</v>
      </c>
      <c r="E292" s="244" t="s">
        <v>19</v>
      </c>
      <c r="F292" s="245" t="s">
        <v>407</v>
      </c>
      <c r="G292" s="243"/>
      <c r="H292" s="246">
        <v>0.38900000000000001</v>
      </c>
      <c r="I292" s="247"/>
      <c r="J292" s="243"/>
      <c r="K292" s="243"/>
      <c r="L292" s="248"/>
      <c r="M292" s="249"/>
      <c r="N292" s="250"/>
      <c r="O292" s="250"/>
      <c r="P292" s="250"/>
      <c r="Q292" s="250"/>
      <c r="R292" s="250"/>
      <c r="S292" s="250"/>
      <c r="T292" s="251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52" t="s">
        <v>217</v>
      </c>
      <c r="AU292" s="252" t="s">
        <v>100</v>
      </c>
      <c r="AV292" s="14" t="s">
        <v>87</v>
      </c>
      <c r="AW292" s="14" t="s">
        <v>39</v>
      </c>
      <c r="AX292" s="14" t="s">
        <v>79</v>
      </c>
      <c r="AY292" s="252" t="s">
        <v>208</v>
      </c>
    </row>
    <row r="293" s="13" customFormat="1">
      <c r="A293" s="13"/>
      <c r="B293" s="231"/>
      <c r="C293" s="232"/>
      <c r="D293" s="233" t="s">
        <v>217</v>
      </c>
      <c r="E293" s="234" t="s">
        <v>19</v>
      </c>
      <c r="F293" s="235" t="s">
        <v>333</v>
      </c>
      <c r="G293" s="232"/>
      <c r="H293" s="234" t="s">
        <v>19</v>
      </c>
      <c r="I293" s="236"/>
      <c r="J293" s="232"/>
      <c r="K293" s="232"/>
      <c r="L293" s="237"/>
      <c r="M293" s="238"/>
      <c r="N293" s="239"/>
      <c r="O293" s="239"/>
      <c r="P293" s="239"/>
      <c r="Q293" s="239"/>
      <c r="R293" s="239"/>
      <c r="S293" s="239"/>
      <c r="T293" s="24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1" t="s">
        <v>217</v>
      </c>
      <c r="AU293" s="241" t="s">
        <v>100</v>
      </c>
      <c r="AV293" s="13" t="s">
        <v>21</v>
      </c>
      <c r="AW293" s="13" t="s">
        <v>39</v>
      </c>
      <c r="AX293" s="13" t="s">
        <v>79</v>
      </c>
      <c r="AY293" s="241" t="s">
        <v>208</v>
      </c>
    </row>
    <row r="294" s="14" customFormat="1">
      <c r="A294" s="14"/>
      <c r="B294" s="242"/>
      <c r="C294" s="243"/>
      <c r="D294" s="233" t="s">
        <v>217</v>
      </c>
      <c r="E294" s="244" t="s">
        <v>19</v>
      </c>
      <c r="F294" s="245" t="s">
        <v>408</v>
      </c>
      <c r="G294" s="243"/>
      <c r="H294" s="246">
        <v>0.214</v>
      </c>
      <c r="I294" s="247"/>
      <c r="J294" s="243"/>
      <c r="K294" s="243"/>
      <c r="L294" s="248"/>
      <c r="M294" s="249"/>
      <c r="N294" s="250"/>
      <c r="O294" s="250"/>
      <c r="P294" s="250"/>
      <c r="Q294" s="250"/>
      <c r="R294" s="250"/>
      <c r="S294" s="250"/>
      <c r="T294" s="251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2" t="s">
        <v>217</v>
      </c>
      <c r="AU294" s="252" t="s">
        <v>100</v>
      </c>
      <c r="AV294" s="14" t="s">
        <v>87</v>
      </c>
      <c r="AW294" s="14" t="s">
        <v>39</v>
      </c>
      <c r="AX294" s="14" t="s">
        <v>79</v>
      </c>
      <c r="AY294" s="252" t="s">
        <v>208</v>
      </c>
    </row>
    <row r="295" s="14" customFormat="1">
      <c r="A295" s="14"/>
      <c r="B295" s="242"/>
      <c r="C295" s="243"/>
      <c r="D295" s="233" t="s">
        <v>217</v>
      </c>
      <c r="E295" s="244" t="s">
        <v>19</v>
      </c>
      <c r="F295" s="245" t="s">
        <v>409</v>
      </c>
      <c r="G295" s="243"/>
      <c r="H295" s="246">
        <v>0.214</v>
      </c>
      <c r="I295" s="247"/>
      <c r="J295" s="243"/>
      <c r="K295" s="243"/>
      <c r="L295" s="248"/>
      <c r="M295" s="249"/>
      <c r="N295" s="250"/>
      <c r="O295" s="250"/>
      <c r="P295" s="250"/>
      <c r="Q295" s="250"/>
      <c r="R295" s="250"/>
      <c r="S295" s="250"/>
      <c r="T295" s="251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2" t="s">
        <v>217</v>
      </c>
      <c r="AU295" s="252" t="s">
        <v>100</v>
      </c>
      <c r="AV295" s="14" t="s">
        <v>87</v>
      </c>
      <c r="AW295" s="14" t="s">
        <v>39</v>
      </c>
      <c r="AX295" s="14" t="s">
        <v>79</v>
      </c>
      <c r="AY295" s="252" t="s">
        <v>208</v>
      </c>
    </row>
    <row r="296" s="14" customFormat="1">
      <c r="A296" s="14"/>
      <c r="B296" s="242"/>
      <c r="C296" s="243"/>
      <c r="D296" s="233" t="s">
        <v>217</v>
      </c>
      <c r="E296" s="244" t="s">
        <v>19</v>
      </c>
      <c r="F296" s="245" t="s">
        <v>410</v>
      </c>
      <c r="G296" s="243"/>
      <c r="H296" s="246">
        <v>0.125</v>
      </c>
      <c r="I296" s="247"/>
      <c r="J296" s="243"/>
      <c r="K296" s="243"/>
      <c r="L296" s="248"/>
      <c r="M296" s="249"/>
      <c r="N296" s="250"/>
      <c r="O296" s="250"/>
      <c r="P296" s="250"/>
      <c r="Q296" s="250"/>
      <c r="R296" s="250"/>
      <c r="S296" s="250"/>
      <c r="T296" s="251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2" t="s">
        <v>217</v>
      </c>
      <c r="AU296" s="252" t="s">
        <v>100</v>
      </c>
      <c r="AV296" s="14" t="s">
        <v>87</v>
      </c>
      <c r="AW296" s="14" t="s">
        <v>39</v>
      </c>
      <c r="AX296" s="14" t="s">
        <v>79</v>
      </c>
      <c r="AY296" s="252" t="s">
        <v>208</v>
      </c>
    </row>
    <row r="297" s="14" customFormat="1">
      <c r="A297" s="14"/>
      <c r="B297" s="242"/>
      <c r="C297" s="243"/>
      <c r="D297" s="233" t="s">
        <v>217</v>
      </c>
      <c r="E297" s="244" t="s">
        <v>19</v>
      </c>
      <c r="F297" s="245" t="s">
        <v>411</v>
      </c>
      <c r="G297" s="243"/>
      <c r="H297" s="246">
        <v>0.18099999999999999</v>
      </c>
      <c r="I297" s="247"/>
      <c r="J297" s="243"/>
      <c r="K297" s="243"/>
      <c r="L297" s="248"/>
      <c r="M297" s="249"/>
      <c r="N297" s="250"/>
      <c r="O297" s="250"/>
      <c r="P297" s="250"/>
      <c r="Q297" s="250"/>
      <c r="R297" s="250"/>
      <c r="S297" s="250"/>
      <c r="T297" s="251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2" t="s">
        <v>217</v>
      </c>
      <c r="AU297" s="252" t="s">
        <v>100</v>
      </c>
      <c r="AV297" s="14" t="s">
        <v>87</v>
      </c>
      <c r="AW297" s="14" t="s">
        <v>39</v>
      </c>
      <c r="AX297" s="14" t="s">
        <v>79</v>
      </c>
      <c r="AY297" s="252" t="s">
        <v>208</v>
      </c>
    </row>
    <row r="298" s="13" customFormat="1">
      <c r="A298" s="13"/>
      <c r="B298" s="231"/>
      <c r="C298" s="232"/>
      <c r="D298" s="233" t="s">
        <v>217</v>
      </c>
      <c r="E298" s="234" t="s">
        <v>19</v>
      </c>
      <c r="F298" s="235" t="s">
        <v>338</v>
      </c>
      <c r="G298" s="232"/>
      <c r="H298" s="234" t="s">
        <v>19</v>
      </c>
      <c r="I298" s="236"/>
      <c r="J298" s="232"/>
      <c r="K298" s="232"/>
      <c r="L298" s="237"/>
      <c r="M298" s="238"/>
      <c r="N298" s="239"/>
      <c r="O298" s="239"/>
      <c r="P298" s="239"/>
      <c r="Q298" s="239"/>
      <c r="R298" s="239"/>
      <c r="S298" s="239"/>
      <c r="T298" s="240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1" t="s">
        <v>217</v>
      </c>
      <c r="AU298" s="241" t="s">
        <v>100</v>
      </c>
      <c r="AV298" s="13" t="s">
        <v>21</v>
      </c>
      <c r="AW298" s="13" t="s">
        <v>39</v>
      </c>
      <c r="AX298" s="13" t="s">
        <v>79</v>
      </c>
      <c r="AY298" s="241" t="s">
        <v>208</v>
      </c>
    </row>
    <row r="299" s="14" customFormat="1">
      <c r="A299" s="14"/>
      <c r="B299" s="242"/>
      <c r="C299" s="243"/>
      <c r="D299" s="233" t="s">
        <v>217</v>
      </c>
      <c r="E299" s="244" t="s">
        <v>19</v>
      </c>
      <c r="F299" s="245" t="s">
        <v>412</v>
      </c>
      <c r="G299" s="243"/>
      <c r="H299" s="246">
        <v>0.14799999999999999</v>
      </c>
      <c r="I299" s="247"/>
      <c r="J299" s="243"/>
      <c r="K299" s="243"/>
      <c r="L299" s="248"/>
      <c r="M299" s="249"/>
      <c r="N299" s="250"/>
      <c r="O299" s="250"/>
      <c r="P299" s="250"/>
      <c r="Q299" s="250"/>
      <c r="R299" s="250"/>
      <c r="S299" s="250"/>
      <c r="T299" s="251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2" t="s">
        <v>217</v>
      </c>
      <c r="AU299" s="252" t="s">
        <v>100</v>
      </c>
      <c r="AV299" s="14" t="s">
        <v>87</v>
      </c>
      <c r="AW299" s="14" t="s">
        <v>39</v>
      </c>
      <c r="AX299" s="14" t="s">
        <v>79</v>
      </c>
      <c r="AY299" s="252" t="s">
        <v>208</v>
      </c>
    </row>
    <row r="300" s="14" customFormat="1">
      <c r="A300" s="14"/>
      <c r="B300" s="242"/>
      <c r="C300" s="243"/>
      <c r="D300" s="233" t="s">
        <v>217</v>
      </c>
      <c r="E300" s="244" t="s">
        <v>19</v>
      </c>
      <c r="F300" s="245" t="s">
        <v>413</v>
      </c>
      <c r="G300" s="243"/>
      <c r="H300" s="246">
        <v>0.40300000000000002</v>
      </c>
      <c r="I300" s="247"/>
      <c r="J300" s="243"/>
      <c r="K300" s="243"/>
      <c r="L300" s="248"/>
      <c r="M300" s="249"/>
      <c r="N300" s="250"/>
      <c r="O300" s="250"/>
      <c r="P300" s="250"/>
      <c r="Q300" s="250"/>
      <c r="R300" s="250"/>
      <c r="S300" s="250"/>
      <c r="T300" s="251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2" t="s">
        <v>217</v>
      </c>
      <c r="AU300" s="252" t="s">
        <v>100</v>
      </c>
      <c r="AV300" s="14" t="s">
        <v>87</v>
      </c>
      <c r="AW300" s="14" t="s">
        <v>39</v>
      </c>
      <c r="AX300" s="14" t="s">
        <v>79</v>
      </c>
      <c r="AY300" s="252" t="s">
        <v>208</v>
      </c>
    </row>
    <row r="301" s="14" customFormat="1">
      <c r="A301" s="14"/>
      <c r="B301" s="242"/>
      <c r="C301" s="243"/>
      <c r="D301" s="233" t="s">
        <v>217</v>
      </c>
      <c r="E301" s="244" t="s">
        <v>19</v>
      </c>
      <c r="F301" s="245" t="s">
        <v>414</v>
      </c>
      <c r="G301" s="243"/>
      <c r="H301" s="246">
        <v>0.13800000000000001</v>
      </c>
      <c r="I301" s="247"/>
      <c r="J301" s="243"/>
      <c r="K301" s="243"/>
      <c r="L301" s="248"/>
      <c r="M301" s="249"/>
      <c r="N301" s="250"/>
      <c r="O301" s="250"/>
      <c r="P301" s="250"/>
      <c r="Q301" s="250"/>
      <c r="R301" s="250"/>
      <c r="S301" s="250"/>
      <c r="T301" s="251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2" t="s">
        <v>217</v>
      </c>
      <c r="AU301" s="252" t="s">
        <v>100</v>
      </c>
      <c r="AV301" s="14" t="s">
        <v>87</v>
      </c>
      <c r="AW301" s="14" t="s">
        <v>39</v>
      </c>
      <c r="AX301" s="14" t="s">
        <v>79</v>
      </c>
      <c r="AY301" s="252" t="s">
        <v>208</v>
      </c>
    </row>
    <row r="302" s="13" customFormat="1">
      <c r="A302" s="13"/>
      <c r="B302" s="231"/>
      <c r="C302" s="232"/>
      <c r="D302" s="233" t="s">
        <v>217</v>
      </c>
      <c r="E302" s="234" t="s">
        <v>19</v>
      </c>
      <c r="F302" s="235" t="s">
        <v>344</v>
      </c>
      <c r="G302" s="232"/>
      <c r="H302" s="234" t="s">
        <v>19</v>
      </c>
      <c r="I302" s="236"/>
      <c r="J302" s="232"/>
      <c r="K302" s="232"/>
      <c r="L302" s="237"/>
      <c r="M302" s="238"/>
      <c r="N302" s="239"/>
      <c r="O302" s="239"/>
      <c r="P302" s="239"/>
      <c r="Q302" s="239"/>
      <c r="R302" s="239"/>
      <c r="S302" s="239"/>
      <c r="T302" s="24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1" t="s">
        <v>217</v>
      </c>
      <c r="AU302" s="241" t="s">
        <v>100</v>
      </c>
      <c r="AV302" s="13" t="s">
        <v>21</v>
      </c>
      <c r="AW302" s="13" t="s">
        <v>39</v>
      </c>
      <c r="AX302" s="13" t="s">
        <v>79</v>
      </c>
      <c r="AY302" s="241" t="s">
        <v>208</v>
      </c>
    </row>
    <row r="303" s="14" customFormat="1">
      <c r="A303" s="14"/>
      <c r="B303" s="242"/>
      <c r="C303" s="243"/>
      <c r="D303" s="233" t="s">
        <v>217</v>
      </c>
      <c r="E303" s="244" t="s">
        <v>19</v>
      </c>
      <c r="F303" s="245" t="s">
        <v>415</v>
      </c>
      <c r="G303" s="243"/>
      <c r="H303" s="246">
        <v>0.39600000000000002</v>
      </c>
      <c r="I303" s="247"/>
      <c r="J303" s="243"/>
      <c r="K303" s="243"/>
      <c r="L303" s="248"/>
      <c r="M303" s="249"/>
      <c r="N303" s="250"/>
      <c r="O303" s="250"/>
      <c r="P303" s="250"/>
      <c r="Q303" s="250"/>
      <c r="R303" s="250"/>
      <c r="S303" s="250"/>
      <c r="T303" s="251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2" t="s">
        <v>217</v>
      </c>
      <c r="AU303" s="252" t="s">
        <v>100</v>
      </c>
      <c r="AV303" s="14" t="s">
        <v>87</v>
      </c>
      <c r="AW303" s="14" t="s">
        <v>39</v>
      </c>
      <c r="AX303" s="14" t="s">
        <v>79</v>
      </c>
      <c r="AY303" s="252" t="s">
        <v>208</v>
      </c>
    </row>
    <row r="304" s="14" customFormat="1">
      <c r="A304" s="14"/>
      <c r="B304" s="242"/>
      <c r="C304" s="243"/>
      <c r="D304" s="233" t="s">
        <v>217</v>
      </c>
      <c r="E304" s="244" t="s">
        <v>19</v>
      </c>
      <c r="F304" s="245" t="s">
        <v>416</v>
      </c>
      <c r="G304" s="243"/>
      <c r="H304" s="246">
        <v>0.099000000000000005</v>
      </c>
      <c r="I304" s="247"/>
      <c r="J304" s="243"/>
      <c r="K304" s="243"/>
      <c r="L304" s="248"/>
      <c r="M304" s="249"/>
      <c r="N304" s="250"/>
      <c r="O304" s="250"/>
      <c r="P304" s="250"/>
      <c r="Q304" s="250"/>
      <c r="R304" s="250"/>
      <c r="S304" s="250"/>
      <c r="T304" s="251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2" t="s">
        <v>217</v>
      </c>
      <c r="AU304" s="252" t="s">
        <v>100</v>
      </c>
      <c r="AV304" s="14" t="s">
        <v>87</v>
      </c>
      <c r="AW304" s="14" t="s">
        <v>39</v>
      </c>
      <c r="AX304" s="14" t="s">
        <v>79</v>
      </c>
      <c r="AY304" s="252" t="s">
        <v>208</v>
      </c>
    </row>
    <row r="305" s="14" customFormat="1">
      <c r="A305" s="14"/>
      <c r="B305" s="242"/>
      <c r="C305" s="243"/>
      <c r="D305" s="233" t="s">
        <v>217</v>
      </c>
      <c r="E305" s="244" t="s">
        <v>19</v>
      </c>
      <c r="F305" s="245" t="s">
        <v>417</v>
      </c>
      <c r="G305" s="243"/>
      <c r="H305" s="246">
        <v>0.079000000000000001</v>
      </c>
      <c r="I305" s="247"/>
      <c r="J305" s="243"/>
      <c r="K305" s="243"/>
      <c r="L305" s="248"/>
      <c r="M305" s="249"/>
      <c r="N305" s="250"/>
      <c r="O305" s="250"/>
      <c r="P305" s="250"/>
      <c r="Q305" s="250"/>
      <c r="R305" s="250"/>
      <c r="S305" s="250"/>
      <c r="T305" s="251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2" t="s">
        <v>217</v>
      </c>
      <c r="AU305" s="252" t="s">
        <v>100</v>
      </c>
      <c r="AV305" s="14" t="s">
        <v>87</v>
      </c>
      <c r="AW305" s="14" t="s">
        <v>39</v>
      </c>
      <c r="AX305" s="14" t="s">
        <v>79</v>
      </c>
      <c r="AY305" s="252" t="s">
        <v>208</v>
      </c>
    </row>
    <row r="306" s="2" customFormat="1" ht="37.8" customHeight="1">
      <c r="A306" s="42"/>
      <c r="B306" s="43"/>
      <c r="C306" s="217" t="s">
        <v>418</v>
      </c>
      <c r="D306" s="217" t="s">
        <v>212</v>
      </c>
      <c r="E306" s="218" t="s">
        <v>419</v>
      </c>
      <c r="F306" s="219" t="s">
        <v>420</v>
      </c>
      <c r="G306" s="220" t="s">
        <v>263</v>
      </c>
      <c r="H306" s="221">
        <v>0.85999999999999999</v>
      </c>
      <c r="I306" s="222"/>
      <c r="J306" s="223">
        <f>ROUND(I306*H306,2)</f>
        <v>0</v>
      </c>
      <c r="K306" s="224"/>
      <c r="L306" s="48"/>
      <c r="M306" s="225" t="s">
        <v>19</v>
      </c>
      <c r="N306" s="226" t="s">
        <v>50</v>
      </c>
      <c r="O306" s="88"/>
      <c r="P306" s="227">
        <f>O306*H306</f>
        <v>0</v>
      </c>
      <c r="Q306" s="227">
        <v>0.017090000000000001</v>
      </c>
      <c r="R306" s="227">
        <f>Q306*H306</f>
        <v>0.014697400000000001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103</v>
      </c>
      <c r="AT306" s="229" t="s">
        <v>212</v>
      </c>
      <c r="AU306" s="229" t="s">
        <v>100</v>
      </c>
      <c r="AY306" s="20" t="s">
        <v>208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0" t="s">
        <v>21</v>
      </c>
      <c r="BK306" s="230">
        <f>ROUND(I306*H306,2)</f>
        <v>0</v>
      </c>
      <c r="BL306" s="20" t="s">
        <v>103</v>
      </c>
      <c r="BM306" s="229" t="s">
        <v>421</v>
      </c>
    </row>
    <row r="307" s="13" customFormat="1">
      <c r="A307" s="13"/>
      <c r="B307" s="231"/>
      <c r="C307" s="232"/>
      <c r="D307" s="233" t="s">
        <v>217</v>
      </c>
      <c r="E307" s="234" t="s">
        <v>19</v>
      </c>
      <c r="F307" s="235" t="s">
        <v>344</v>
      </c>
      <c r="G307" s="232"/>
      <c r="H307" s="234" t="s">
        <v>19</v>
      </c>
      <c r="I307" s="236"/>
      <c r="J307" s="232"/>
      <c r="K307" s="232"/>
      <c r="L307" s="237"/>
      <c r="M307" s="238"/>
      <c r="N307" s="239"/>
      <c r="O307" s="239"/>
      <c r="P307" s="239"/>
      <c r="Q307" s="239"/>
      <c r="R307" s="239"/>
      <c r="S307" s="239"/>
      <c r="T307" s="240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1" t="s">
        <v>217</v>
      </c>
      <c r="AU307" s="241" t="s">
        <v>100</v>
      </c>
      <c r="AV307" s="13" t="s">
        <v>21</v>
      </c>
      <c r="AW307" s="13" t="s">
        <v>39</v>
      </c>
      <c r="AX307" s="13" t="s">
        <v>79</v>
      </c>
      <c r="AY307" s="241" t="s">
        <v>208</v>
      </c>
    </row>
    <row r="308" s="14" customFormat="1">
      <c r="A308" s="14"/>
      <c r="B308" s="242"/>
      <c r="C308" s="243"/>
      <c r="D308" s="233" t="s">
        <v>217</v>
      </c>
      <c r="E308" s="244" t="s">
        <v>19</v>
      </c>
      <c r="F308" s="245" t="s">
        <v>422</v>
      </c>
      <c r="G308" s="243"/>
      <c r="H308" s="246">
        <v>0.188</v>
      </c>
      <c r="I308" s="247"/>
      <c r="J308" s="243"/>
      <c r="K308" s="243"/>
      <c r="L308" s="248"/>
      <c r="M308" s="249"/>
      <c r="N308" s="250"/>
      <c r="O308" s="250"/>
      <c r="P308" s="250"/>
      <c r="Q308" s="250"/>
      <c r="R308" s="250"/>
      <c r="S308" s="250"/>
      <c r="T308" s="251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2" t="s">
        <v>217</v>
      </c>
      <c r="AU308" s="252" t="s">
        <v>100</v>
      </c>
      <c r="AV308" s="14" t="s">
        <v>87</v>
      </c>
      <c r="AW308" s="14" t="s">
        <v>39</v>
      </c>
      <c r="AX308" s="14" t="s">
        <v>79</v>
      </c>
      <c r="AY308" s="252" t="s">
        <v>208</v>
      </c>
    </row>
    <row r="309" s="14" customFormat="1">
      <c r="A309" s="14"/>
      <c r="B309" s="242"/>
      <c r="C309" s="243"/>
      <c r="D309" s="233" t="s">
        <v>217</v>
      </c>
      <c r="E309" s="244" t="s">
        <v>19</v>
      </c>
      <c r="F309" s="245" t="s">
        <v>423</v>
      </c>
      <c r="G309" s="243"/>
      <c r="H309" s="246">
        <v>0.67200000000000004</v>
      </c>
      <c r="I309" s="247"/>
      <c r="J309" s="243"/>
      <c r="K309" s="243"/>
      <c r="L309" s="248"/>
      <c r="M309" s="249"/>
      <c r="N309" s="250"/>
      <c r="O309" s="250"/>
      <c r="P309" s="250"/>
      <c r="Q309" s="250"/>
      <c r="R309" s="250"/>
      <c r="S309" s="250"/>
      <c r="T309" s="251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2" t="s">
        <v>217</v>
      </c>
      <c r="AU309" s="252" t="s">
        <v>100</v>
      </c>
      <c r="AV309" s="14" t="s">
        <v>87</v>
      </c>
      <c r="AW309" s="14" t="s">
        <v>39</v>
      </c>
      <c r="AX309" s="14" t="s">
        <v>79</v>
      </c>
      <c r="AY309" s="252" t="s">
        <v>208</v>
      </c>
    </row>
    <row r="310" s="2" customFormat="1" ht="14.4" customHeight="1">
      <c r="A310" s="42"/>
      <c r="B310" s="43"/>
      <c r="C310" s="253" t="s">
        <v>424</v>
      </c>
      <c r="D310" s="253" t="s">
        <v>273</v>
      </c>
      <c r="E310" s="254" t="s">
        <v>425</v>
      </c>
      <c r="F310" s="255" t="s">
        <v>426</v>
      </c>
      <c r="G310" s="256" t="s">
        <v>263</v>
      </c>
      <c r="H310" s="257">
        <v>0.92900000000000005</v>
      </c>
      <c r="I310" s="258"/>
      <c r="J310" s="259">
        <f>ROUND(I310*H310,2)</f>
        <v>0</v>
      </c>
      <c r="K310" s="260"/>
      <c r="L310" s="261"/>
      <c r="M310" s="262" t="s">
        <v>19</v>
      </c>
      <c r="N310" s="263" t="s">
        <v>50</v>
      </c>
      <c r="O310" s="88"/>
      <c r="P310" s="227">
        <f>O310*H310</f>
        <v>0</v>
      </c>
      <c r="Q310" s="227">
        <v>1</v>
      </c>
      <c r="R310" s="227">
        <f>Q310*H310</f>
        <v>0.92900000000000005</v>
      </c>
      <c r="S310" s="227">
        <v>0</v>
      </c>
      <c r="T310" s="228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125</v>
      </c>
      <c r="AT310" s="229" t="s">
        <v>273</v>
      </c>
      <c r="AU310" s="229" t="s">
        <v>100</v>
      </c>
      <c r="AY310" s="20" t="s">
        <v>208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0" t="s">
        <v>21</v>
      </c>
      <c r="BK310" s="230">
        <f>ROUND(I310*H310,2)</f>
        <v>0</v>
      </c>
      <c r="BL310" s="20" t="s">
        <v>103</v>
      </c>
      <c r="BM310" s="229" t="s">
        <v>427</v>
      </c>
    </row>
    <row r="311" s="13" customFormat="1">
      <c r="A311" s="13"/>
      <c r="B311" s="231"/>
      <c r="C311" s="232"/>
      <c r="D311" s="233" t="s">
        <v>217</v>
      </c>
      <c r="E311" s="234" t="s">
        <v>19</v>
      </c>
      <c r="F311" s="235" t="s">
        <v>344</v>
      </c>
      <c r="G311" s="232"/>
      <c r="H311" s="234" t="s">
        <v>19</v>
      </c>
      <c r="I311" s="236"/>
      <c r="J311" s="232"/>
      <c r="K311" s="232"/>
      <c r="L311" s="237"/>
      <c r="M311" s="238"/>
      <c r="N311" s="239"/>
      <c r="O311" s="239"/>
      <c r="P311" s="239"/>
      <c r="Q311" s="239"/>
      <c r="R311" s="239"/>
      <c r="S311" s="239"/>
      <c r="T311" s="240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1" t="s">
        <v>217</v>
      </c>
      <c r="AU311" s="241" t="s">
        <v>100</v>
      </c>
      <c r="AV311" s="13" t="s">
        <v>21</v>
      </c>
      <c r="AW311" s="13" t="s">
        <v>39</v>
      </c>
      <c r="AX311" s="13" t="s">
        <v>79</v>
      </c>
      <c r="AY311" s="241" t="s">
        <v>208</v>
      </c>
    </row>
    <row r="312" s="14" customFormat="1">
      <c r="A312" s="14"/>
      <c r="B312" s="242"/>
      <c r="C312" s="243"/>
      <c r="D312" s="233" t="s">
        <v>217</v>
      </c>
      <c r="E312" s="244" t="s">
        <v>19</v>
      </c>
      <c r="F312" s="245" t="s">
        <v>422</v>
      </c>
      <c r="G312" s="243"/>
      <c r="H312" s="246">
        <v>0.188</v>
      </c>
      <c r="I312" s="247"/>
      <c r="J312" s="243"/>
      <c r="K312" s="243"/>
      <c r="L312" s="248"/>
      <c r="M312" s="249"/>
      <c r="N312" s="250"/>
      <c r="O312" s="250"/>
      <c r="P312" s="250"/>
      <c r="Q312" s="250"/>
      <c r="R312" s="250"/>
      <c r="S312" s="250"/>
      <c r="T312" s="251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2" t="s">
        <v>217</v>
      </c>
      <c r="AU312" s="252" t="s">
        <v>100</v>
      </c>
      <c r="AV312" s="14" t="s">
        <v>87</v>
      </c>
      <c r="AW312" s="14" t="s">
        <v>39</v>
      </c>
      <c r="AX312" s="14" t="s">
        <v>79</v>
      </c>
      <c r="AY312" s="252" t="s">
        <v>208</v>
      </c>
    </row>
    <row r="313" s="14" customFormat="1">
      <c r="A313" s="14"/>
      <c r="B313" s="242"/>
      <c r="C313" s="243"/>
      <c r="D313" s="233" t="s">
        <v>217</v>
      </c>
      <c r="E313" s="244" t="s">
        <v>19</v>
      </c>
      <c r="F313" s="245" t="s">
        <v>423</v>
      </c>
      <c r="G313" s="243"/>
      <c r="H313" s="246">
        <v>0.67200000000000004</v>
      </c>
      <c r="I313" s="247"/>
      <c r="J313" s="243"/>
      <c r="K313" s="243"/>
      <c r="L313" s="248"/>
      <c r="M313" s="249"/>
      <c r="N313" s="250"/>
      <c r="O313" s="250"/>
      <c r="P313" s="250"/>
      <c r="Q313" s="250"/>
      <c r="R313" s="250"/>
      <c r="S313" s="250"/>
      <c r="T313" s="251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2" t="s">
        <v>217</v>
      </c>
      <c r="AU313" s="252" t="s">
        <v>100</v>
      </c>
      <c r="AV313" s="14" t="s">
        <v>87</v>
      </c>
      <c r="AW313" s="14" t="s">
        <v>39</v>
      </c>
      <c r="AX313" s="14" t="s">
        <v>79</v>
      </c>
      <c r="AY313" s="252" t="s">
        <v>208</v>
      </c>
    </row>
    <row r="314" s="14" customFormat="1">
      <c r="A314" s="14"/>
      <c r="B314" s="242"/>
      <c r="C314" s="243"/>
      <c r="D314" s="233" t="s">
        <v>217</v>
      </c>
      <c r="E314" s="243"/>
      <c r="F314" s="245" t="s">
        <v>428</v>
      </c>
      <c r="G314" s="243"/>
      <c r="H314" s="246">
        <v>0.92900000000000005</v>
      </c>
      <c r="I314" s="247"/>
      <c r="J314" s="243"/>
      <c r="K314" s="243"/>
      <c r="L314" s="248"/>
      <c r="M314" s="249"/>
      <c r="N314" s="250"/>
      <c r="O314" s="250"/>
      <c r="P314" s="250"/>
      <c r="Q314" s="250"/>
      <c r="R314" s="250"/>
      <c r="S314" s="250"/>
      <c r="T314" s="251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2" t="s">
        <v>217</v>
      </c>
      <c r="AU314" s="252" t="s">
        <v>100</v>
      </c>
      <c r="AV314" s="14" t="s">
        <v>87</v>
      </c>
      <c r="AW314" s="14" t="s">
        <v>4</v>
      </c>
      <c r="AX314" s="14" t="s">
        <v>21</v>
      </c>
      <c r="AY314" s="252" t="s">
        <v>208</v>
      </c>
    </row>
    <row r="315" s="2" customFormat="1" ht="37.8" customHeight="1">
      <c r="A315" s="42"/>
      <c r="B315" s="43"/>
      <c r="C315" s="217" t="s">
        <v>429</v>
      </c>
      <c r="D315" s="217" t="s">
        <v>212</v>
      </c>
      <c r="E315" s="218" t="s">
        <v>430</v>
      </c>
      <c r="F315" s="219" t="s">
        <v>431</v>
      </c>
      <c r="G315" s="220" t="s">
        <v>263</v>
      </c>
      <c r="H315" s="221">
        <v>0.36799999999999999</v>
      </c>
      <c r="I315" s="222"/>
      <c r="J315" s="223">
        <f>ROUND(I315*H315,2)</f>
        <v>0</v>
      </c>
      <c r="K315" s="224"/>
      <c r="L315" s="48"/>
      <c r="M315" s="225" t="s">
        <v>19</v>
      </c>
      <c r="N315" s="226" t="s">
        <v>50</v>
      </c>
      <c r="O315" s="88"/>
      <c r="P315" s="227">
        <f>O315*H315</f>
        <v>0</v>
      </c>
      <c r="Q315" s="227">
        <v>0.01221</v>
      </c>
      <c r="R315" s="227">
        <f>Q315*H315</f>
        <v>0.0044932799999999997</v>
      </c>
      <c r="S315" s="227">
        <v>0</v>
      </c>
      <c r="T315" s="228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9" t="s">
        <v>103</v>
      </c>
      <c r="AT315" s="229" t="s">
        <v>212</v>
      </c>
      <c r="AU315" s="229" t="s">
        <v>100</v>
      </c>
      <c r="AY315" s="20" t="s">
        <v>208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20" t="s">
        <v>21</v>
      </c>
      <c r="BK315" s="230">
        <f>ROUND(I315*H315,2)</f>
        <v>0</v>
      </c>
      <c r="BL315" s="20" t="s">
        <v>103</v>
      </c>
      <c r="BM315" s="229" t="s">
        <v>432</v>
      </c>
    </row>
    <row r="316" s="13" customFormat="1">
      <c r="A316" s="13"/>
      <c r="B316" s="231"/>
      <c r="C316" s="232"/>
      <c r="D316" s="233" t="s">
        <v>217</v>
      </c>
      <c r="E316" s="234" t="s">
        <v>19</v>
      </c>
      <c r="F316" s="235" t="s">
        <v>344</v>
      </c>
      <c r="G316" s="232"/>
      <c r="H316" s="234" t="s">
        <v>19</v>
      </c>
      <c r="I316" s="236"/>
      <c r="J316" s="232"/>
      <c r="K316" s="232"/>
      <c r="L316" s="237"/>
      <c r="M316" s="238"/>
      <c r="N316" s="239"/>
      <c r="O316" s="239"/>
      <c r="P316" s="239"/>
      <c r="Q316" s="239"/>
      <c r="R316" s="239"/>
      <c r="S316" s="239"/>
      <c r="T316" s="240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1" t="s">
        <v>217</v>
      </c>
      <c r="AU316" s="241" t="s">
        <v>100</v>
      </c>
      <c r="AV316" s="13" t="s">
        <v>21</v>
      </c>
      <c r="AW316" s="13" t="s">
        <v>39</v>
      </c>
      <c r="AX316" s="13" t="s">
        <v>79</v>
      </c>
      <c r="AY316" s="241" t="s">
        <v>208</v>
      </c>
    </row>
    <row r="317" s="14" customFormat="1">
      <c r="A317" s="14"/>
      <c r="B317" s="242"/>
      <c r="C317" s="243"/>
      <c r="D317" s="233" t="s">
        <v>217</v>
      </c>
      <c r="E317" s="244" t="s">
        <v>19</v>
      </c>
      <c r="F317" s="245" t="s">
        <v>433</v>
      </c>
      <c r="G317" s="243"/>
      <c r="H317" s="246">
        <v>0.36799999999999999</v>
      </c>
      <c r="I317" s="247"/>
      <c r="J317" s="243"/>
      <c r="K317" s="243"/>
      <c r="L317" s="248"/>
      <c r="M317" s="249"/>
      <c r="N317" s="250"/>
      <c r="O317" s="250"/>
      <c r="P317" s="250"/>
      <c r="Q317" s="250"/>
      <c r="R317" s="250"/>
      <c r="S317" s="250"/>
      <c r="T317" s="251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2" t="s">
        <v>217</v>
      </c>
      <c r="AU317" s="252" t="s">
        <v>100</v>
      </c>
      <c r="AV317" s="14" t="s">
        <v>87</v>
      </c>
      <c r="AW317" s="14" t="s">
        <v>39</v>
      </c>
      <c r="AX317" s="14" t="s">
        <v>79</v>
      </c>
      <c r="AY317" s="252" t="s">
        <v>208</v>
      </c>
    </row>
    <row r="318" s="2" customFormat="1" ht="14.4" customHeight="1">
      <c r="A318" s="42"/>
      <c r="B318" s="43"/>
      <c r="C318" s="253" t="s">
        <v>290</v>
      </c>
      <c r="D318" s="253" t="s">
        <v>273</v>
      </c>
      <c r="E318" s="254" t="s">
        <v>434</v>
      </c>
      <c r="F318" s="255" t="s">
        <v>435</v>
      </c>
      <c r="G318" s="256" t="s">
        <v>263</v>
      </c>
      <c r="H318" s="257">
        <v>0.39700000000000002</v>
      </c>
      <c r="I318" s="258"/>
      <c r="J318" s="259">
        <f>ROUND(I318*H318,2)</f>
        <v>0</v>
      </c>
      <c r="K318" s="260"/>
      <c r="L318" s="261"/>
      <c r="M318" s="262" t="s">
        <v>19</v>
      </c>
      <c r="N318" s="263" t="s">
        <v>50</v>
      </c>
      <c r="O318" s="88"/>
      <c r="P318" s="227">
        <f>O318*H318</f>
        <v>0</v>
      </c>
      <c r="Q318" s="227">
        <v>1</v>
      </c>
      <c r="R318" s="227">
        <f>Q318*H318</f>
        <v>0.39700000000000002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125</v>
      </c>
      <c r="AT318" s="229" t="s">
        <v>273</v>
      </c>
      <c r="AU318" s="229" t="s">
        <v>100</v>
      </c>
      <c r="AY318" s="20" t="s">
        <v>208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0" t="s">
        <v>21</v>
      </c>
      <c r="BK318" s="230">
        <f>ROUND(I318*H318,2)</f>
        <v>0</v>
      </c>
      <c r="BL318" s="20" t="s">
        <v>103</v>
      </c>
      <c r="BM318" s="229" t="s">
        <v>436</v>
      </c>
    </row>
    <row r="319" s="13" customFormat="1">
      <c r="A319" s="13"/>
      <c r="B319" s="231"/>
      <c r="C319" s="232"/>
      <c r="D319" s="233" t="s">
        <v>217</v>
      </c>
      <c r="E319" s="234" t="s">
        <v>19</v>
      </c>
      <c r="F319" s="235" t="s">
        <v>344</v>
      </c>
      <c r="G319" s="232"/>
      <c r="H319" s="234" t="s">
        <v>19</v>
      </c>
      <c r="I319" s="236"/>
      <c r="J319" s="232"/>
      <c r="K319" s="232"/>
      <c r="L319" s="237"/>
      <c r="M319" s="238"/>
      <c r="N319" s="239"/>
      <c r="O319" s="239"/>
      <c r="P319" s="239"/>
      <c r="Q319" s="239"/>
      <c r="R319" s="239"/>
      <c r="S319" s="239"/>
      <c r="T319" s="240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1" t="s">
        <v>217</v>
      </c>
      <c r="AU319" s="241" t="s">
        <v>100</v>
      </c>
      <c r="AV319" s="13" t="s">
        <v>21</v>
      </c>
      <c r="AW319" s="13" t="s">
        <v>39</v>
      </c>
      <c r="AX319" s="13" t="s">
        <v>79</v>
      </c>
      <c r="AY319" s="241" t="s">
        <v>208</v>
      </c>
    </row>
    <row r="320" s="14" customFormat="1">
      <c r="A320" s="14"/>
      <c r="B320" s="242"/>
      <c r="C320" s="243"/>
      <c r="D320" s="233" t="s">
        <v>217</v>
      </c>
      <c r="E320" s="244" t="s">
        <v>19</v>
      </c>
      <c r="F320" s="245" t="s">
        <v>433</v>
      </c>
      <c r="G320" s="243"/>
      <c r="H320" s="246">
        <v>0.36799999999999999</v>
      </c>
      <c r="I320" s="247"/>
      <c r="J320" s="243"/>
      <c r="K320" s="243"/>
      <c r="L320" s="248"/>
      <c r="M320" s="249"/>
      <c r="N320" s="250"/>
      <c r="O320" s="250"/>
      <c r="P320" s="250"/>
      <c r="Q320" s="250"/>
      <c r="R320" s="250"/>
      <c r="S320" s="250"/>
      <c r="T320" s="251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2" t="s">
        <v>217</v>
      </c>
      <c r="AU320" s="252" t="s">
        <v>100</v>
      </c>
      <c r="AV320" s="14" t="s">
        <v>87</v>
      </c>
      <c r="AW320" s="14" t="s">
        <v>39</v>
      </c>
      <c r="AX320" s="14" t="s">
        <v>79</v>
      </c>
      <c r="AY320" s="252" t="s">
        <v>208</v>
      </c>
    </row>
    <row r="321" s="14" customFormat="1">
      <c r="A321" s="14"/>
      <c r="B321" s="242"/>
      <c r="C321" s="243"/>
      <c r="D321" s="233" t="s">
        <v>217</v>
      </c>
      <c r="E321" s="243"/>
      <c r="F321" s="245" t="s">
        <v>437</v>
      </c>
      <c r="G321" s="243"/>
      <c r="H321" s="246">
        <v>0.39700000000000002</v>
      </c>
      <c r="I321" s="247"/>
      <c r="J321" s="243"/>
      <c r="K321" s="243"/>
      <c r="L321" s="248"/>
      <c r="M321" s="249"/>
      <c r="N321" s="250"/>
      <c r="O321" s="250"/>
      <c r="P321" s="250"/>
      <c r="Q321" s="250"/>
      <c r="R321" s="250"/>
      <c r="S321" s="250"/>
      <c r="T321" s="251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2" t="s">
        <v>217</v>
      </c>
      <c r="AU321" s="252" t="s">
        <v>100</v>
      </c>
      <c r="AV321" s="14" t="s">
        <v>87</v>
      </c>
      <c r="AW321" s="14" t="s">
        <v>4</v>
      </c>
      <c r="AX321" s="14" t="s">
        <v>21</v>
      </c>
      <c r="AY321" s="252" t="s">
        <v>208</v>
      </c>
    </row>
    <row r="322" s="2" customFormat="1" ht="24.15" customHeight="1">
      <c r="A322" s="42"/>
      <c r="B322" s="43"/>
      <c r="C322" s="217" t="s">
        <v>438</v>
      </c>
      <c r="D322" s="217" t="s">
        <v>212</v>
      </c>
      <c r="E322" s="218" t="s">
        <v>439</v>
      </c>
      <c r="F322" s="219" t="s">
        <v>440</v>
      </c>
      <c r="G322" s="220" t="s">
        <v>263</v>
      </c>
      <c r="H322" s="221">
        <v>1.2989999999999999</v>
      </c>
      <c r="I322" s="222"/>
      <c r="J322" s="223">
        <f>ROUND(I322*H322,2)</f>
        <v>0</v>
      </c>
      <c r="K322" s="224"/>
      <c r="L322" s="48"/>
      <c r="M322" s="225" t="s">
        <v>19</v>
      </c>
      <c r="N322" s="226" t="s">
        <v>50</v>
      </c>
      <c r="O322" s="88"/>
      <c r="P322" s="227">
        <f>O322*H322</f>
        <v>0</v>
      </c>
      <c r="Q322" s="227">
        <v>1.0900000000000001</v>
      </c>
      <c r="R322" s="227">
        <f>Q322*H322</f>
        <v>1.41591</v>
      </c>
      <c r="S322" s="227">
        <v>0</v>
      </c>
      <c r="T322" s="228">
        <f>S322*H322</f>
        <v>0</v>
      </c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R322" s="229" t="s">
        <v>103</v>
      </c>
      <c r="AT322" s="229" t="s">
        <v>212</v>
      </c>
      <c r="AU322" s="229" t="s">
        <v>100</v>
      </c>
      <c r="AY322" s="20" t="s">
        <v>208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20" t="s">
        <v>21</v>
      </c>
      <c r="BK322" s="230">
        <f>ROUND(I322*H322,2)</f>
        <v>0</v>
      </c>
      <c r="BL322" s="20" t="s">
        <v>103</v>
      </c>
      <c r="BM322" s="229" t="s">
        <v>441</v>
      </c>
    </row>
    <row r="323" s="13" customFormat="1">
      <c r="A323" s="13"/>
      <c r="B323" s="231"/>
      <c r="C323" s="232"/>
      <c r="D323" s="233" t="s">
        <v>217</v>
      </c>
      <c r="E323" s="234" t="s">
        <v>19</v>
      </c>
      <c r="F323" s="235" t="s">
        <v>442</v>
      </c>
      <c r="G323" s="232"/>
      <c r="H323" s="234" t="s">
        <v>19</v>
      </c>
      <c r="I323" s="236"/>
      <c r="J323" s="232"/>
      <c r="K323" s="232"/>
      <c r="L323" s="237"/>
      <c r="M323" s="238"/>
      <c r="N323" s="239"/>
      <c r="O323" s="239"/>
      <c r="P323" s="239"/>
      <c r="Q323" s="239"/>
      <c r="R323" s="239"/>
      <c r="S323" s="239"/>
      <c r="T323" s="240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1" t="s">
        <v>217</v>
      </c>
      <c r="AU323" s="241" t="s">
        <v>100</v>
      </c>
      <c r="AV323" s="13" t="s">
        <v>21</v>
      </c>
      <c r="AW323" s="13" t="s">
        <v>39</v>
      </c>
      <c r="AX323" s="13" t="s">
        <v>79</v>
      </c>
      <c r="AY323" s="241" t="s">
        <v>208</v>
      </c>
    </row>
    <row r="324" s="14" customFormat="1">
      <c r="A324" s="14"/>
      <c r="B324" s="242"/>
      <c r="C324" s="243"/>
      <c r="D324" s="233" t="s">
        <v>217</v>
      </c>
      <c r="E324" s="244" t="s">
        <v>19</v>
      </c>
      <c r="F324" s="245" t="s">
        <v>443</v>
      </c>
      <c r="G324" s="243"/>
      <c r="H324" s="246">
        <v>0.48599999999999999</v>
      </c>
      <c r="I324" s="247"/>
      <c r="J324" s="243"/>
      <c r="K324" s="243"/>
      <c r="L324" s="248"/>
      <c r="M324" s="249"/>
      <c r="N324" s="250"/>
      <c r="O324" s="250"/>
      <c r="P324" s="250"/>
      <c r="Q324" s="250"/>
      <c r="R324" s="250"/>
      <c r="S324" s="250"/>
      <c r="T324" s="251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2" t="s">
        <v>217</v>
      </c>
      <c r="AU324" s="252" t="s">
        <v>100</v>
      </c>
      <c r="AV324" s="14" t="s">
        <v>87</v>
      </c>
      <c r="AW324" s="14" t="s">
        <v>39</v>
      </c>
      <c r="AX324" s="14" t="s">
        <v>79</v>
      </c>
      <c r="AY324" s="252" t="s">
        <v>208</v>
      </c>
    </row>
    <row r="325" s="13" customFormat="1">
      <c r="A325" s="13"/>
      <c r="B325" s="231"/>
      <c r="C325" s="232"/>
      <c r="D325" s="233" t="s">
        <v>217</v>
      </c>
      <c r="E325" s="234" t="s">
        <v>19</v>
      </c>
      <c r="F325" s="235" t="s">
        <v>444</v>
      </c>
      <c r="G325" s="232"/>
      <c r="H325" s="234" t="s">
        <v>19</v>
      </c>
      <c r="I325" s="236"/>
      <c r="J325" s="232"/>
      <c r="K325" s="232"/>
      <c r="L325" s="237"/>
      <c r="M325" s="238"/>
      <c r="N325" s="239"/>
      <c r="O325" s="239"/>
      <c r="P325" s="239"/>
      <c r="Q325" s="239"/>
      <c r="R325" s="239"/>
      <c r="S325" s="239"/>
      <c r="T325" s="24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1" t="s">
        <v>217</v>
      </c>
      <c r="AU325" s="241" t="s">
        <v>100</v>
      </c>
      <c r="AV325" s="13" t="s">
        <v>21</v>
      </c>
      <c r="AW325" s="13" t="s">
        <v>39</v>
      </c>
      <c r="AX325" s="13" t="s">
        <v>79</v>
      </c>
      <c r="AY325" s="241" t="s">
        <v>208</v>
      </c>
    </row>
    <row r="326" s="14" customFormat="1">
      <c r="A326" s="14"/>
      <c r="B326" s="242"/>
      <c r="C326" s="243"/>
      <c r="D326" s="233" t="s">
        <v>217</v>
      </c>
      <c r="E326" s="244" t="s">
        <v>19</v>
      </c>
      <c r="F326" s="245" t="s">
        <v>445</v>
      </c>
      <c r="G326" s="243"/>
      <c r="H326" s="246">
        <v>0.10000000000000001</v>
      </c>
      <c r="I326" s="247"/>
      <c r="J326" s="243"/>
      <c r="K326" s="243"/>
      <c r="L326" s="248"/>
      <c r="M326" s="249"/>
      <c r="N326" s="250"/>
      <c r="O326" s="250"/>
      <c r="P326" s="250"/>
      <c r="Q326" s="250"/>
      <c r="R326" s="250"/>
      <c r="S326" s="250"/>
      <c r="T326" s="251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2" t="s">
        <v>217</v>
      </c>
      <c r="AU326" s="252" t="s">
        <v>100</v>
      </c>
      <c r="AV326" s="14" t="s">
        <v>87</v>
      </c>
      <c r="AW326" s="14" t="s">
        <v>39</v>
      </c>
      <c r="AX326" s="14" t="s">
        <v>79</v>
      </c>
      <c r="AY326" s="252" t="s">
        <v>208</v>
      </c>
    </row>
    <row r="327" s="13" customFormat="1">
      <c r="A327" s="13"/>
      <c r="B327" s="231"/>
      <c r="C327" s="232"/>
      <c r="D327" s="233" t="s">
        <v>217</v>
      </c>
      <c r="E327" s="234" t="s">
        <v>19</v>
      </c>
      <c r="F327" s="235" t="s">
        <v>446</v>
      </c>
      <c r="G327" s="232"/>
      <c r="H327" s="234" t="s">
        <v>19</v>
      </c>
      <c r="I327" s="236"/>
      <c r="J327" s="232"/>
      <c r="K327" s="232"/>
      <c r="L327" s="237"/>
      <c r="M327" s="238"/>
      <c r="N327" s="239"/>
      <c r="O327" s="239"/>
      <c r="P327" s="239"/>
      <c r="Q327" s="239"/>
      <c r="R327" s="239"/>
      <c r="S327" s="239"/>
      <c r="T327" s="24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1" t="s">
        <v>217</v>
      </c>
      <c r="AU327" s="241" t="s">
        <v>100</v>
      </c>
      <c r="AV327" s="13" t="s">
        <v>21</v>
      </c>
      <c r="AW327" s="13" t="s">
        <v>39</v>
      </c>
      <c r="AX327" s="13" t="s">
        <v>79</v>
      </c>
      <c r="AY327" s="241" t="s">
        <v>208</v>
      </c>
    </row>
    <row r="328" s="14" customFormat="1">
      <c r="A328" s="14"/>
      <c r="B328" s="242"/>
      <c r="C328" s="243"/>
      <c r="D328" s="233" t="s">
        <v>217</v>
      </c>
      <c r="E328" s="244" t="s">
        <v>19</v>
      </c>
      <c r="F328" s="245" t="s">
        <v>447</v>
      </c>
      <c r="G328" s="243"/>
      <c r="H328" s="246">
        <v>0.58799999999999997</v>
      </c>
      <c r="I328" s="247"/>
      <c r="J328" s="243"/>
      <c r="K328" s="243"/>
      <c r="L328" s="248"/>
      <c r="M328" s="249"/>
      <c r="N328" s="250"/>
      <c r="O328" s="250"/>
      <c r="P328" s="250"/>
      <c r="Q328" s="250"/>
      <c r="R328" s="250"/>
      <c r="S328" s="250"/>
      <c r="T328" s="251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2" t="s">
        <v>217</v>
      </c>
      <c r="AU328" s="252" t="s">
        <v>100</v>
      </c>
      <c r="AV328" s="14" t="s">
        <v>87</v>
      </c>
      <c r="AW328" s="14" t="s">
        <v>39</v>
      </c>
      <c r="AX328" s="14" t="s">
        <v>79</v>
      </c>
      <c r="AY328" s="252" t="s">
        <v>208</v>
      </c>
    </row>
    <row r="329" s="13" customFormat="1">
      <c r="A329" s="13"/>
      <c r="B329" s="231"/>
      <c r="C329" s="232"/>
      <c r="D329" s="233" t="s">
        <v>217</v>
      </c>
      <c r="E329" s="234" t="s">
        <v>19</v>
      </c>
      <c r="F329" s="235" t="s">
        <v>448</v>
      </c>
      <c r="G329" s="232"/>
      <c r="H329" s="234" t="s">
        <v>19</v>
      </c>
      <c r="I329" s="236"/>
      <c r="J329" s="232"/>
      <c r="K329" s="232"/>
      <c r="L329" s="237"/>
      <c r="M329" s="238"/>
      <c r="N329" s="239"/>
      <c r="O329" s="239"/>
      <c r="P329" s="239"/>
      <c r="Q329" s="239"/>
      <c r="R329" s="239"/>
      <c r="S329" s="239"/>
      <c r="T329" s="240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1" t="s">
        <v>217</v>
      </c>
      <c r="AU329" s="241" t="s">
        <v>100</v>
      </c>
      <c r="AV329" s="13" t="s">
        <v>21</v>
      </c>
      <c r="AW329" s="13" t="s">
        <v>39</v>
      </c>
      <c r="AX329" s="13" t="s">
        <v>79</v>
      </c>
      <c r="AY329" s="241" t="s">
        <v>208</v>
      </c>
    </row>
    <row r="330" s="14" customFormat="1">
      <c r="A330" s="14"/>
      <c r="B330" s="242"/>
      <c r="C330" s="243"/>
      <c r="D330" s="233" t="s">
        <v>217</v>
      </c>
      <c r="E330" s="244" t="s">
        <v>19</v>
      </c>
      <c r="F330" s="245" t="s">
        <v>449</v>
      </c>
      <c r="G330" s="243"/>
      <c r="H330" s="246">
        <v>0.125</v>
      </c>
      <c r="I330" s="247"/>
      <c r="J330" s="243"/>
      <c r="K330" s="243"/>
      <c r="L330" s="248"/>
      <c r="M330" s="249"/>
      <c r="N330" s="250"/>
      <c r="O330" s="250"/>
      <c r="P330" s="250"/>
      <c r="Q330" s="250"/>
      <c r="R330" s="250"/>
      <c r="S330" s="250"/>
      <c r="T330" s="251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2" t="s">
        <v>217</v>
      </c>
      <c r="AU330" s="252" t="s">
        <v>100</v>
      </c>
      <c r="AV330" s="14" t="s">
        <v>87</v>
      </c>
      <c r="AW330" s="14" t="s">
        <v>39</v>
      </c>
      <c r="AX330" s="14" t="s">
        <v>79</v>
      </c>
      <c r="AY330" s="252" t="s">
        <v>208</v>
      </c>
    </row>
    <row r="331" s="2" customFormat="1" ht="24.15" customHeight="1">
      <c r="A331" s="42"/>
      <c r="B331" s="43"/>
      <c r="C331" s="217" t="s">
        <v>450</v>
      </c>
      <c r="D331" s="217" t="s">
        <v>212</v>
      </c>
      <c r="E331" s="218" t="s">
        <v>451</v>
      </c>
      <c r="F331" s="219" t="s">
        <v>452</v>
      </c>
      <c r="G331" s="220" t="s">
        <v>263</v>
      </c>
      <c r="H331" s="221">
        <v>2.9620000000000002</v>
      </c>
      <c r="I331" s="222"/>
      <c r="J331" s="223">
        <f>ROUND(I331*H331,2)</f>
        <v>0</v>
      </c>
      <c r="K331" s="224"/>
      <c r="L331" s="48"/>
      <c r="M331" s="225" t="s">
        <v>19</v>
      </c>
      <c r="N331" s="226" t="s">
        <v>50</v>
      </c>
      <c r="O331" s="88"/>
      <c r="P331" s="227">
        <f>O331*H331</f>
        <v>0</v>
      </c>
      <c r="Q331" s="227">
        <v>1.0900000000000001</v>
      </c>
      <c r="R331" s="227">
        <f>Q331*H331</f>
        <v>3.2285800000000004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103</v>
      </c>
      <c r="AT331" s="229" t="s">
        <v>212</v>
      </c>
      <c r="AU331" s="229" t="s">
        <v>100</v>
      </c>
      <c r="AY331" s="20" t="s">
        <v>208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0" t="s">
        <v>21</v>
      </c>
      <c r="BK331" s="230">
        <f>ROUND(I331*H331,2)</f>
        <v>0</v>
      </c>
      <c r="BL331" s="20" t="s">
        <v>103</v>
      </c>
      <c r="BM331" s="229" t="s">
        <v>453</v>
      </c>
    </row>
    <row r="332" s="13" customFormat="1">
      <c r="A332" s="13"/>
      <c r="B332" s="231"/>
      <c r="C332" s="232"/>
      <c r="D332" s="233" t="s">
        <v>217</v>
      </c>
      <c r="E332" s="234" t="s">
        <v>19</v>
      </c>
      <c r="F332" s="235" t="s">
        <v>454</v>
      </c>
      <c r="G332" s="232"/>
      <c r="H332" s="234" t="s">
        <v>19</v>
      </c>
      <c r="I332" s="236"/>
      <c r="J332" s="232"/>
      <c r="K332" s="232"/>
      <c r="L332" s="237"/>
      <c r="M332" s="238"/>
      <c r="N332" s="239"/>
      <c r="O332" s="239"/>
      <c r="P332" s="239"/>
      <c r="Q332" s="239"/>
      <c r="R332" s="239"/>
      <c r="S332" s="239"/>
      <c r="T332" s="24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1" t="s">
        <v>217</v>
      </c>
      <c r="AU332" s="241" t="s">
        <v>100</v>
      </c>
      <c r="AV332" s="13" t="s">
        <v>21</v>
      </c>
      <c r="AW332" s="13" t="s">
        <v>39</v>
      </c>
      <c r="AX332" s="13" t="s">
        <v>79</v>
      </c>
      <c r="AY332" s="241" t="s">
        <v>208</v>
      </c>
    </row>
    <row r="333" s="14" customFormat="1">
      <c r="A333" s="14"/>
      <c r="B333" s="242"/>
      <c r="C333" s="243"/>
      <c r="D333" s="233" t="s">
        <v>217</v>
      </c>
      <c r="E333" s="244" t="s">
        <v>19</v>
      </c>
      <c r="F333" s="245" t="s">
        <v>455</v>
      </c>
      <c r="G333" s="243"/>
      <c r="H333" s="246">
        <v>0.38400000000000001</v>
      </c>
      <c r="I333" s="247"/>
      <c r="J333" s="243"/>
      <c r="K333" s="243"/>
      <c r="L333" s="248"/>
      <c r="M333" s="249"/>
      <c r="N333" s="250"/>
      <c r="O333" s="250"/>
      <c r="P333" s="250"/>
      <c r="Q333" s="250"/>
      <c r="R333" s="250"/>
      <c r="S333" s="250"/>
      <c r="T333" s="251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2" t="s">
        <v>217</v>
      </c>
      <c r="AU333" s="252" t="s">
        <v>100</v>
      </c>
      <c r="AV333" s="14" t="s">
        <v>87</v>
      </c>
      <c r="AW333" s="14" t="s">
        <v>39</v>
      </c>
      <c r="AX333" s="14" t="s">
        <v>79</v>
      </c>
      <c r="AY333" s="252" t="s">
        <v>208</v>
      </c>
    </row>
    <row r="334" s="13" customFormat="1">
      <c r="A334" s="13"/>
      <c r="B334" s="231"/>
      <c r="C334" s="232"/>
      <c r="D334" s="233" t="s">
        <v>217</v>
      </c>
      <c r="E334" s="234" t="s">
        <v>19</v>
      </c>
      <c r="F334" s="235" t="s">
        <v>456</v>
      </c>
      <c r="G334" s="232"/>
      <c r="H334" s="234" t="s">
        <v>19</v>
      </c>
      <c r="I334" s="236"/>
      <c r="J334" s="232"/>
      <c r="K334" s="232"/>
      <c r="L334" s="237"/>
      <c r="M334" s="238"/>
      <c r="N334" s="239"/>
      <c r="O334" s="239"/>
      <c r="P334" s="239"/>
      <c r="Q334" s="239"/>
      <c r="R334" s="239"/>
      <c r="S334" s="239"/>
      <c r="T334" s="240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1" t="s">
        <v>217</v>
      </c>
      <c r="AU334" s="241" t="s">
        <v>100</v>
      </c>
      <c r="AV334" s="13" t="s">
        <v>21</v>
      </c>
      <c r="AW334" s="13" t="s">
        <v>39</v>
      </c>
      <c r="AX334" s="13" t="s">
        <v>79</v>
      </c>
      <c r="AY334" s="241" t="s">
        <v>208</v>
      </c>
    </row>
    <row r="335" s="14" customFormat="1">
      <c r="A335" s="14"/>
      <c r="B335" s="242"/>
      <c r="C335" s="243"/>
      <c r="D335" s="233" t="s">
        <v>217</v>
      </c>
      <c r="E335" s="244" t="s">
        <v>19</v>
      </c>
      <c r="F335" s="245" t="s">
        <v>457</v>
      </c>
      <c r="G335" s="243"/>
      <c r="H335" s="246">
        <v>0.66400000000000003</v>
      </c>
      <c r="I335" s="247"/>
      <c r="J335" s="243"/>
      <c r="K335" s="243"/>
      <c r="L335" s="248"/>
      <c r="M335" s="249"/>
      <c r="N335" s="250"/>
      <c r="O335" s="250"/>
      <c r="P335" s="250"/>
      <c r="Q335" s="250"/>
      <c r="R335" s="250"/>
      <c r="S335" s="250"/>
      <c r="T335" s="251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2" t="s">
        <v>217</v>
      </c>
      <c r="AU335" s="252" t="s">
        <v>100</v>
      </c>
      <c r="AV335" s="14" t="s">
        <v>87</v>
      </c>
      <c r="AW335" s="14" t="s">
        <v>39</v>
      </c>
      <c r="AX335" s="14" t="s">
        <v>79</v>
      </c>
      <c r="AY335" s="252" t="s">
        <v>208</v>
      </c>
    </row>
    <row r="336" s="13" customFormat="1">
      <c r="A336" s="13"/>
      <c r="B336" s="231"/>
      <c r="C336" s="232"/>
      <c r="D336" s="233" t="s">
        <v>217</v>
      </c>
      <c r="E336" s="234" t="s">
        <v>19</v>
      </c>
      <c r="F336" s="235" t="s">
        <v>458</v>
      </c>
      <c r="G336" s="232"/>
      <c r="H336" s="234" t="s">
        <v>19</v>
      </c>
      <c r="I336" s="236"/>
      <c r="J336" s="232"/>
      <c r="K336" s="232"/>
      <c r="L336" s="237"/>
      <c r="M336" s="238"/>
      <c r="N336" s="239"/>
      <c r="O336" s="239"/>
      <c r="P336" s="239"/>
      <c r="Q336" s="239"/>
      <c r="R336" s="239"/>
      <c r="S336" s="239"/>
      <c r="T336" s="24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1" t="s">
        <v>217</v>
      </c>
      <c r="AU336" s="241" t="s">
        <v>100</v>
      </c>
      <c r="AV336" s="13" t="s">
        <v>21</v>
      </c>
      <c r="AW336" s="13" t="s">
        <v>39</v>
      </c>
      <c r="AX336" s="13" t="s">
        <v>79</v>
      </c>
      <c r="AY336" s="241" t="s">
        <v>208</v>
      </c>
    </row>
    <row r="337" s="14" customFormat="1">
      <c r="A337" s="14"/>
      <c r="B337" s="242"/>
      <c r="C337" s="243"/>
      <c r="D337" s="233" t="s">
        <v>217</v>
      </c>
      <c r="E337" s="244" t="s">
        <v>19</v>
      </c>
      <c r="F337" s="245" t="s">
        <v>459</v>
      </c>
      <c r="G337" s="243"/>
      <c r="H337" s="246">
        <v>0.307</v>
      </c>
      <c r="I337" s="247"/>
      <c r="J337" s="243"/>
      <c r="K337" s="243"/>
      <c r="L337" s="248"/>
      <c r="M337" s="249"/>
      <c r="N337" s="250"/>
      <c r="O337" s="250"/>
      <c r="P337" s="250"/>
      <c r="Q337" s="250"/>
      <c r="R337" s="250"/>
      <c r="S337" s="250"/>
      <c r="T337" s="251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2" t="s">
        <v>217</v>
      </c>
      <c r="AU337" s="252" t="s">
        <v>100</v>
      </c>
      <c r="AV337" s="14" t="s">
        <v>87</v>
      </c>
      <c r="AW337" s="14" t="s">
        <v>39</v>
      </c>
      <c r="AX337" s="14" t="s">
        <v>79</v>
      </c>
      <c r="AY337" s="252" t="s">
        <v>208</v>
      </c>
    </row>
    <row r="338" s="13" customFormat="1">
      <c r="A338" s="13"/>
      <c r="B338" s="231"/>
      <c r="C338" s="232"/>
      <c r="D338" s="233" t="s">
        <v>217</v>
      </c>
      <c r="E338" s="234" t="s">
        <v>19</v>
      </c>
      <c r="F338" s="235" t="s">
        <v>460</v>
      </c>
      <c r="G338" s="232"/>
      <c r="H338" s="234" t="s">
        <v>19</v>
      </c>
      <c r="I338" s="236"/>
      <c r="J338" s="232"/>
      <c r="K338" s="232"/>
      <c r="L338" s="237"/>
      <c r="M338" s="238"/>
      <c r="N338" s="239"/>
      <c r="O338" s="239"/>
      <c r="P338" s="239"/>
      <c r="Q338" s="239"/>
      <c r="R338" s="239"/>
      <c r="S338" s="239"/>
      <c r="T338" s="24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1" t="s">
        <v>217</v>
      </c>
      <c r="AU338" s="241" t="s">
        <v>100</v>
      </c>
      <c r="AV338" s="13" t="s">
        <v>21</v>
      </c>
      <c r="AW338" s="13" t="s">
        <v>39</v>
      </c>
      <c r="AX338" s="13" t="s">
        <v>79</v>
      </c>
      <c r="AY338" s="241" t="s">
        <v>208</v>
      </c>
    </row>
    <row r="339" s="14" customFormat="1">
      <c r="A339" s="14"/>
      <c r="B339" s="242"/>
      <c r="C339" s="243"/>
      <c r="D339" s="233" t="s">
        <v>217</v>
      </c>
      <c r="E339" s="244" t="s">
        <v>19</v>
      </c>
      <c r="F339" s="245" t="s">
        <v>461</v>
      </c>
      <c r="G339" s="243"/>
      <c r="H339" s="246">
        <v>0.49199999999999999</v>
      </c>
      <c r="I339" s="247"/>
      <c r="J339" s="243"/>
      <c r="K339" s="243"/>
      <c r="L339" s="248"/>
      <c r="M339" s="249"/>
      <c r="N339" s="250"/>
      <c r="O339" s="250"/>
      <c r="P339" s="250"/>
      <c r="Q339" s="250"/>
      <c r="R339" s="250"/>
      <c r="S339" s="250"/>
      <c r="T339" s="251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2" t="s">
        <v>217</v>
      </c>
      <c r="AU339" s="252" t="s">
        <v>100</v>
      </c>
      <c r="AV339" s="14" t="s">
        <v>87</v>
      </c>
      <c r="AW339" s="14" t="s">
        <v>39</v>
      </c>
      <c r="AX339" s="14" t="s">
        <v>79</v>
      </c>
      <c r="AY339" s="252" t="s">
        <v>208</v>
      </c>
    </row>
    <row r="340" s="13" customFormat="1">
      <c r="A340" s="13"/>
      <c r="B340" s="231"/>
      <c r="C340" s="232"/>
      <c r="D340" s="233" t="s">
        <v>217</v>
      </c>
      <c r="E340" s="234" t="s">
        <v>19</v>
      </c>
      <c r="F340" s="235" t="s">
        <v>462</v>
      </c>
      <c r="G340" s="232"/>
      <c r="H340" s="234" t="s">
        <v>19</v>
      </c>
      <c r="I340" s="236"/>
      <c r="J340" s="232"/>
      <c r="K340" s="232"/>
      <c r="L340" s="237"/>
      <c r="M340" s="238"/>
      <c r="N340" s="239"/>
      <c r="O340" s="239"/>
      <c r="P340" s="239"/>
      <c r="Q340" s="239"/>
      <c r="R340" s="239"/>
      <c r="S340" s="239"/>
      <c r="T340" s="24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1" t="s">
        <v>217</v>
      </c>
      <c r="AU340" s="241" t="s">
        <v>100</v>
      </c>
      <c r="AV340" s="13" t="s">
        <v>21</v>
      </c>
      <c r="AW340" s="13" t="s">
        <v>39</v>
      </c>
      <c r="AX340" s="13" t="s">
        <v>79</v>
      </c>
      <c r="AY340" s="241" t="s">
        <v>208</v>
      </c>
    </row>
    <row r="341" s="14" customFormat="1">
      <c r="A341" s="14"/>
      <c r="B341" s="242"/>
      <c r="C341" s="243"/>
      <c r="D341" s="233" t="s">
        <v>217</v>
      </c>
      <c r="E341" s="244" t="s">
        <v>19</v>
      </c>
      <c r="F341" s="245" t="s">
        <v>463</v>
      </c>
      <c r="G341" s="243"/>
      <c r="H341" s="246">
        <v>0.155</v>
      </c>
      <c r="I341" s="247"/>
      <c r="J341" s="243"/>
      <c r="K341" s="243"/>
      <c r="L341" s="248"/>
      <c r="M341" s="249"/>
      <c r="N341" s="250"/>
      <c r="O341" s="250"/>
      <c r="P341" s="250"/>
      <c r="Q341" s="250"/>
      <c r="R341" s="250"/>
      <c r="S341" s="250"/>
      <c r="T341" s="251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2" t="s">
        <v>217</v>
      </c>
      <c r="AU341" s="252" t="s">
        <v>100</v>
      </c>
      <c r="AV341" s="14" t="s">
        <v>87</v>
      </c>
      <c r="AW341" s="14" t="s">
        <v>39</v>
      </c>
      <c r="AX341" s="14" t="s">
        <v>79</v>
      </c>
      <c r="AY341" s="252" t="s">
        <v>208</v>
      </c>
    </row>
    <row r="342" s="14" customFormat="1">
      <c r="A342" s="14"/>
      <c r="B342" s="242"/>
      <c r="C342" s="243"/>
      <c r="D342" s="233" t="s">
        <v>217</v>
      </c>
      <c r="E342" s="244" t="s">
        <v>19</v>
      </c>
      <c r="F342" s="245" t="s">
        <v>464</v>
      </c>
      <c r="G342" s="243"/>
      <c r="H342" s="246">
        <v>0.28899999999999998</v>
      </c>
      <c r="I342" s="247"/>
      <c r="J342" s="243"/>
      <c r="K342" s="243"/>
      <c r="L342" s="248"/>
      <c r="M342" s="249"/>
      <c r="N342" s="250"/>
      <c r="O342" s="250"/>
      <c r="P342" s="250"/>
      <c r="Q342" s="250"/>
      <c r="R342" s="250"/>
      <c r="S342" s="250"/>
      <c r="T342" s="251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2" t="s">
        <v>217</v>
      </c>
      <c r="AU342" s="252" t="s">
        <v>100</v>
      </c>
      <c r="AV342" s="14" t="s">
        <v>87</v>
      </c>
      <c r="AW342" s="14" t="s">
        <v>39</v>
      </c>
      <c r="AX342" s="14" t="s">
        <v>79</v>
      </c>
      <c r="AY342" s="252" t="s">
        <v>208</v>
      </c>
    </row>
    <row r="343" s="14" customFormat="1">
      <c r="A343" s="14"/>
      <c r="B343" s="242"/>
      <c r="C343" s="243"/>
      <c r="D343" s="233" t="s">
        <v>217</v>
      </c>
      <c r="E343" s="244" t="s">
        <v>19</v>
      </c>
      <c r="F343" s="245" t="s">
        <v>465</v>
      </c>
      <c r="G343" s="243"/>
      <c r="H343" s="246">
        <v>0.34100000000000003</v>
      </c>
      <c r="I343" s="247"/>
      <c r="J343" s="243"/>
      <c r="K343" s="243"/>
      <c r="L343" s="248"/>
      <c r="M343" s="249"/>
      <c r="N343" s="250"/>
      <c r="O343" s="250"/>
      <c r="P343" s="250"/>
      <c r="Q343" s="250"/>
      <c r="R343" s="250"/>
      <c r="S343" s="250"/>
      <c r="T343" s="251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2" t="s">
        <v>217</v>
      </c>
      <c r="AU343" s="252" t="s">
        <v>100</v>
      </c>
      <c r="AV343" s="14" t="s">
        <v>87</v>
      </c>
      <c r="AW343" s="14" t="s">
        <v>39</v>
      </c>
      <c r="AX343" s="14" t="s">
        <v>79</v>
      </c>
      <c r="AY343" s="252" t="s">
        <v>208</v>
      </c>
    </row>
    <row r="344" s="14" customFormat="1">
      <c r="A344" s="14"/>
      <c r="B344" s="242"/>
      <c r="C344" s="243"/>
      <c r="D344" s="233" t="s">
        <v>217</v>
      </c>
      <c r="E344" s="244" t="s">
        <v>19</v>
      </c>
      <c r="F344" s="245" t="s">
        <v>466</v>
      </c>
      <c r="G344" s="243"/>
      <c r="H344" s="246">
        <v>0.19700000000000001</v>
      </c>
      <c r="I344" s="247"/>
      <c r="J344" s="243"/>
      <c r="K344" s="243"/>
      <c r="L344" s="248"/>
      <c r="M344" s="249"/>
      <c r="N344" s="250"/>
      <c r="O344" s="250"/>
      <c r="P344" s="250"/>
      <c r="Q344" s="250"/>
      <c r="R344" s="250"/>
      <c r="S344" s="250"/>
      <c r="T344" s="251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2" t="s">
        <v>217</v>
      </c>
      <c r="AU344" s="252" t="s">
        <v>100</v>
      </c>
      <c r="AV344" s="14" t="s">
        <v>87</v>
      </c>
      <c r="AW344" s="14" t="s">
        <v>39</v>
      </c>
      <c r="AX344" s="14" t="s">
        <v>79</v>
      </c>
      <c r="AY344" s="252" t="s">
        <v>208</v>
      </c>
    </row>
    <row r="345" s="13" customFormat="1">
      <c r="A345" s="13"/>
      <c r="B345" s="231"/>
      <c r="C345" s="232"/>
      <c r="D345" s="233" t="s">
        <v>217</v>
      </c>
      <c r="E345" s="234" t="s">
        <v>19</v>
      </c>
      <c r="F345" s="235" t="s">
        <v>467</v>
      </c>
      <c r="G345" s="232"/>
      <c r="H345" s="234" t="s">
        <v>19</v>
      </c>
      <c r="I345" s="236"/>
      <c r="J345" s="232"/>
      <c r="K345" s="232"/>
      <c r="L345" s="237"/>
      <c r="M345" s="238"/>
      <c r="N345" s="239"/>
      <c r="O345" s="239"/>
      <c r="P345" s="239"/>
      <c r="Q345" s="239"/>
      <c r="R345" s="239"/>
      <c r="S345" s="239"/>
      <c r="T345" s="24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1" t="s">
        <v>217</v>
      </c>
      <c r="AU345" s="241" t="s">
        <v>100</v>
      </c>
      <c r="AV345" s="13" t="s">
        <v>21</v>
      </c>
      <c r="AW345" s="13" t="s">
        <v>39</v>
      </c>
      <c r="AX345" s="13" t="s">
        <v>79</v>
      </c>
      <c r="AY345" s="241" t="s">
        <v>208</v>
      </c>
    </row>
    <row r="346" s="14" customFormat="1">
      <c r="A346" s="14"/>
      <c r="B346" s="242"/>
      <c r="C346" s="243"/>
      <c r="D346" s="233" t="s">
        <v>217</v>
      </c>
      <c r="E346" s="244" t="s">
        <v>19</v>
      </c>
      <c r="F346" s="245" t="s">
        <v>468</v>
      </c>
      <c r="G346" s="243"/>
      <c r="H346" s="246">
        <v>0.13300000000000001</v>
      </c>
      <c r="I346" s="247"/>
      <c r="J346" s="243"/>
      <c r="K346" s="243"/>
      <c r="L346" s="248"/>
      <c r="M346" s="249"/>
      <c r="N346" s="250"/>
      <c r="O346" s="250"/>
      <c r="P346" s="250"/>
      <c r="Q346" s="250"/>
      <c r="R346" s="250"/>
      <c r="S346" s="250"/>
      <c r="T346" s="251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2" t="s">
        <v>217</v>
      </c>
      <c r="AU346" s="252" t="s">
        <v>100</v>
      </c>
      <c r="AV346" s="14" t="s">
        <v>87</v>
      </c>
      <c r="AW346" s="14" t="s">
        <v>39</v>
      </c>
      <c r="AX346" s="14" t="s">
        <v>79</v>
      </c>
      <c r="AY346" s="252" t="s">
        <v>208</v>
      </c>
    </row>
    <row r="347" s="2" customFormat="1" ht="24.15" customHeight="1">
      <c r="A347" s="42"/>
      <c r="B347" s="43"/>
      <c r="C347" s="217" t="s">
        <v>469</v>
      </c>
      <c r="D347" s="217" t="s">
        <v>212</v>
      </c>
      <c r="E347" s="218" t="s">
        <v>470</v>
      </c>
      <c r="F347" s="219" t="s">
        <v>471</v>
      </c>
      <c r="G347" s="220" t="s">
        <v>263</v>
      </c>
      <c r="H347" s="221">
        <v>2.512</v>
      </c>
      <c r="I347" s="222"/>
      <c r="J347" s="223">
        <f>ROUND(I347*H347,2)</f>
        <v>0</v>
      </c>
      <c r="K347" s="224"/>
      <c r="L347" s="48"/>
      <c r="M347" s="225" t="s">
        <v>19</v>
      </c>
      <c r="N347" s="226" t="s">
        <v>50</v>
      </c>
      <c r="O347" s="88"/>
      <c r="P347" s="227">
        <f>O347*H347</f>
        <v>0</v>
      </c>
      <c r="Q347" s="227">
        <v>1.0900000000000001</v>
      </c>
      <c r="R347" s="227">
        <f>Q347*H347</f>
        <v>2.7380800000000001</v>
      </c>
      <c r="S347" s="227">
        <v>0</v>
      </c>
      <c r="T347" s="228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9" t="s">
        <v>103</v>
      </c>
      <c r="AT347" s="229" t="s">
        <v>212</v>
      </c>
      <c r="AU347" s="229" t="s">
        <v>100</v>
      </c>
      <c r="AY347" s="20" t="s">
        <v>208</v>
      </c>
      <c r="BE347" s="230">
        <f>IF(N347="základní",J347,0)</f>
        <v>0</v>
      </c>
      <c r="BF347" s="230">
        <f>IF(N347="snížená",J347,0)</f>
        <v>0</v>
      </c>
      <c r="BG347" s="230">
        <f>IF(N347="zákl. přenesená",J347,0)</f>
        <v>0</v>
      </c>
      <c r="BH347" s="230">
        <f>IF(N347="sníž. přenesená",J347,0)</f>
        <v>0</v>
      </c>
      <c r="BI347" s="230">
        <f>IF(N347="nulová",J347,0)</f>
        <v>0</v>
      </c>
      <c r="BJ347" s="20" t="s">
        <v>21</v>
      </c>
      <c r="BK347" s="230">
        <f>ROUND(I347*H347,2)</f>
        <v>0</v>
      </c>
      <c r="BL347" s="20" t="s">
        <v>103</v>
      </c>
      <c r="BM347" s="229" t="s">
        <v>472</v>
      </c>
    </row>
    <row r="348" s="13" customFormat="1">
      <c r="A348" s="13"/>
      <c r="B348" s="231"/>
      <c r="C348" s="232"/>
      <c r="D348" s="233" t="s">
        <v>217</v>
      </c>
      <c r="E348" s="234" t="s">
        <v>19</v>
      </c>
      <c r="F348" s="235" t="s">
        <v>473</v>
      </c>
      <c r="G348" s="232"/>
      <c r="H348" s="234" t="s">
        <v>19</v>
      </c>
      <c r="I348" s="236"/>
      <c r="J348" s="232"/>
      <c r="K348" s="232"/>
      <c r="L348" s="237"/>
      <c r="M348" s="238"/>
      <c r="N348" s="239"/>
      <c r="O348" s="239"/>
      <c r="P348" s="239"/>
      <c r="Q348" s="239"/>
      <c r="R348" s="239"/>
      <c r="S348" s="239"/>
      <c r="T348" s="240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1" t="s">
        <v>217</v>
      </c>
      <c r="AU348" s="241" t="s">
        <v>100</v>
      </c>
      <c r="AV348" s="13" t="s">
        <v>21</v>
      </c>
      <c r="AW348" s="13" t="s">
        <v>39</v>
      </c>
      <c r="AX348" s="13" t="s">
        <v>79</v>
      </c>
      <c r="AY348" s="241" t="s">
        <v>208</v>
      </c>
    </row>
    <row r="349" s="14" customFormat="1">
      <c r="A349" s="14"/>
      <c r="B349" s="242"/>
      <c r="C349" s="243"/>
      <c r="D349" s="233" t="s">
        <v>217</v>
      </c>
      <c r="E349" s="244" t="s">
        <v>19</v>
      </c>
      <c r="F349" s="245" t="s">
        <v>474</v>
      </c>
      <c r="G349" s="243"/>
      <c r="H349" s="246">
        <v>0.58499999999999996</v>
      </c>
      <c r="I349" s="247"/>
      <c r="J349" s="243"/>
      <c r="K349" s="243"/>
      <c r="L349" s="248"/>
      <c r="M349" s="249"/>
      <c r="N349" s="250"/>
      <c r="O349" s="250"/>
      <c r="P349" s="250"/>
      <c r="Q349" s="250"/>
      <c r="R349" s="250"/>
      <c r="S349" s="250"/>
      <c r="T349" s="251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2" t="s">
        <v>217</v>
      </c>
      <c r="AU349" s="252" t="s">
        <v>100</v>
      </c>
      <c r="AV349" s="14" t="s">
        <v>87</v>
      </c>
      <c r="AW349" s="14" t="s">
        <v>39</v>
      </c>
      <c r="AX349" s="14" t="s">
        <v>79</v>
      </c>
      <c r="AY349" s="252" t="s">
        <v>208</v>
      </c>
    </row>
    <row r="350" s="13" customFormat="1">
      <c r="A350" s="13"/>
      <c r="B350" s="231"/>
      <c r="C350" s="232"/>
      <c r="D350" s="233" t="s">
        <v>217</v>
      </c>
      <c r="E350" s="234" t="s">
        <v>19</v>
      </c>
      <c r="F350" s="235" t="s">
        <v>322</v>
      </c>
      <c r="G350" s="232"/>
      <c r="H350" s="234" t="s">
        <v>19</v>
      </c>
      <c r="I350" s="236"/>
      <c r="J350" s="232"/>
      <c r="K350" s="232"/>
      <c r="L350" s="237"/>
      <c r="M350" s="238"/>
      <c r="N350" s="239"/>
      <c r="O350" s="239"/>
      <c r="P350" s="239"/>
      <c r="Q350" s="239"/>
      <c r="R350" s="239"/>
      <c r="S350" s="239"/>
      <c r="T350" s="240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1" t="s">
        <v>217</v>
      </c>
      <c r="AU350" s="241" t="s">
        <v>100</v>
      </c>
      <c r="AV350" s="13" t="s">
        <v>21</v>
      </c>
      <c r="AW350" s="13" t="s">
        <v>39</v>
      </c>
      <c r="AX350" s="13" t="s">
        <v>79</v>
      </c>
      <c r="AY350" s="241" t="s">
        <v>208</v>
      </c>
    </row>
    <row r="351" s="14" customFormat="1">
      <c r="A351" s="14"/>
      <c r="B351" s="242"/>
      <c r="C351" s="243"/>
      <c r="D351" s="233" t="s">
        <v>217</v>
      </c>
      <c r="E351" s="244" t="s">
        <v>19</v>
      </c>
      <c r="F351" s="245" t="s">
        <v>475</v>
      </c>
      <c r="G351" s="243"/>
      <c r="H351" s="246">
        <v>0.63800000000000001</v>
      </c>
      <c r="I351" s="247"/>
      <c r="J351" s="243"/>
      <c r="K351" s="243"/>
      <c r="L351" s="248"/>
      <c r="M351" s="249"/>
      <c r="N351" s="250"/>
      <c r="O351" s="250"/>
      <c r="P351" s="250"/>
      <c r="Q351" s="250"/>
      <c r="R351" s="250"/>
      <c r="S351" s="250"/>
      <c r="T351" s="251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52" t="s">
        <v>217</v>
      </c>
      <c r="AU351" s="252" t="s">
        <v>100</v>
      </c>
      <c r="AV351" s="14" t="s">
        <v>87</v>
      </c>
      <c r="AW351" s="14" t="s">
        <v>39</v>
      </c>
      <c r="AX351" s="14" t="s">
        <v>79</v>
      </c>
      <c r="AY351" s="252" t="s">
        <v>208</v>
      </c>
    </row>
    <row r="352" s="13" customFormat="1">
      <c r="A352" s="13"/>
      <c r="B352" s="231"/>
      <c r="C352" s="232"/>
      <c r="D352" s="233" t="s">
        <v>217</v>
      </c>
      <c r="E352" s="234" t="s">
        <v>19</v>
      </c>
      <c r="F352" s="235" t="s">
        <v>476</v>
      </c>
      <c r="G352" s="232"/>
      <c r="H352" s="234" t="s">
        <v>19</v>
      </c>
      <c r="I352" s="236"/>
      <c r="J352" s="232"/>
      <c r="K352" s="232"/>
      <c r="L352" s="237"/>
      <c r="M352" s="238"/>
      <c r="N352" s="239"/>
      <c r="O352" s="239"/>
      <c r="P352" s="239"/>
      <c r="Q352" s="239"/>
      <c r="R352" s="239"/>
      <c r="S352" s="239"/>
      <c r="T352" s="240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1" t="s">
        <v>217</v>
      </c>
      <c r="AU352" s="241" t="s">
        <v>100</v>
      </c>
      <c r="AV352" s="13" t="s">
        <v>21</v>
      </c>
      <c r="AW352" s="13" t="s">
        <v>39</v>
      </c>
      <c r="AX352" s="13" t="s">
        <v>79</v>
      </c>
      <c r="AY352" s="241" t="s">
        <v>208</v>
      </c>
    </row>
    <row r="353" s="14" customFormat="1">
      <c r="A353" s="14"/>
      <c r="B353" s="242"/>
      <c r="C353" s="243"/>
      <c r="D353" s="233" t="s">
        <v>217</v>
      </c>
      <c r="E353" s="244" t="s">
        <v>19</v>
      </c>
      <c r="F353" s="245" t="s">
        <v>477</v>
      </c>
      <c r="G353" s="243"/>
      <c r="H353" s="246">
        <v>1.2889999999999999</v>
      </c>
      <c r="I353" s="247"/>
      <c r="J353" s="243"/>
      <c r="K353" s="243"/>
      <c r="L353" s="248"/>
      <c r="M353" s="249"/>
      <c r="N353" s="250"/>
      <c r="O353" s="250"/>
      <c r="P353" s="250"/>
      <c r="Q353" s="250"/>
      <c r="R353" s="250"/>
      <c r="S353" s="250"/>
      <c r="T353" s="251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52" t="s">
        <v>217</v>
      </c>
      <c r="AU353" s="252" t="s">
        <v>100</v>
      </c>
      <c r="AV353" s="14" t="s">
        <v>87</v>
      </c>
      <c r="AW353" s="14" t="s">
        <v>39</v>
      </c>
      <c r="AX353" s="14" t="s">
        <v>79</v>
      </c>
      <c r="AY353" s="252" t="s">
        <v>208</v>
      </c>
    </row>
    <row r="354" s="2" customFormat="1" ht="37.8" customHeight="1">
      <c r="A354" s="42"/>
      <c r="B354" s="43"/>
      <c r="C354" s="217" t="s">
        <v>478</v>
      </c>
      <c r="D354" s="217" t="s">
        <v>212</v>
      </c>
      <c r="E354" s="218" t="s">
        <v>479</v>
      </c>
      <c r="F354" s="219" t="s">
        <v>480</v>
      </c>
      <c r="G354" s="220" t="s">
        <v>252</v>
      </c>
      <c r="H354" s="221">
        <v>2.21</v>
      </c>
      <c r="I354" s="222"/>
      <c r="J354" s="223">
        <f>ROUND(I354*H354,2)</f>
        <v>0</v>
      </c>
      <c r="K354" s="224"/>
      <c r="L354" s="48"/>
      <c r="M354" s="225" t="s">
        <v>19</v>
      </c>
      <c r="N354" s="226" t="s">
        <v>50</v>
      </c>
      <c r="O354" s="88"/>
      <c r="P354" s="227">
        <f>O354*H354</f>
        <v>0</v>
      </c>
      <c r="Q354" s="227">
        <v>0.028570000000000002</v>
      </c>
      <c r="R354" s="227">
        <f>Q354*H354</f>
        <v>0.063139700000000007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103</v>
      </c>
      <c r="AT354" s="229" t="s">
        <v>212</v>
      </c>
      <c r="AU354" s="229" t="s">
        <v>100</v>
      </c>
      <c r="AY354" s="20" t="s">
        <v>208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0" t="s">
        <v>21</v>
      </c>
      <c r="BK354" s="230">
        <f>ROUND(I354*H354,2)</f>
        <v>0</v>
      </c>
      <c r="BL354" s="20" t="s">
        <v>103</v>
      </c>
      <c r="BM354" s="229" t="s">
        <v>481</v>
      </c>
    </row>
    <row r="355" s="13" customFormat="1">
      <c r="A355" s="13"/>
      <c r="B355" s="231"/>
      <c r="C355" s="232"/>
      <c r="D355" s="233" t="s">
        <v>217</v>
      </c>
      <c r="E355" s="234" t="s">
        <v>19</v>
      </c>
      <c r="F355" s="235" t="s">
        <v>482</v>
      </c>
      <c r="G355" s="232"/>
      <c r="H355" s="234" t="s">
        <v>19</v>
      </c>
      <c r="I355" s="236"/>
      <c r="J355" s="232"/>
      <c r="K355" s="232"/>
      <c r="L355" s="237"/>
      <c r="M355" s="238"/>
      <c r="N355" s="239"/>
      <c r="O355" s="239"/>
      <c r="P355" s="239"/>
      <c r="Q355" s="239"/>
      <c r="R355" s="239"/>
      <c r="S355" s="239"/>
      <c r="T355" s="240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1" t="s">
        <v>217</v>
      </c>
      <c r="AU355" s="241" t="s">
        <v>100</v>
      </c>
      <c r="AV355" s="13" t="s">
        <v>21</v>
      </c>
      <c r="AW355" s="13" t="s">
        <v>39</v>
      </c>
      <c r="AX355" s="13" t="s">
        <v>79</v>
      </c>
      <c r="AY355" s="241" t="s">
        <v>208</v>
      </c>
    </row>
    <row r="356" s="14" customFormat="1">
      <c r="A356" s="14"/>
      <c r="B356" s="242"/>
      <c r="C356" s="243"/>
      <c r="D356" s="233" t="s">
        <v>217</v>
      </c>
      <c r="E356" s="244" t="s">
        <v>19</v>
      </c>
      <c r="F356" s="245" t="s">
        <v>483</v>
      </c>
      <c r="G356" s="243"/>
      <c r="H356" s="246">
        <v>2.21</v>
      </c>
      <c r="I356" s="247"/>
      <c r="J356" s="243"/>
      <c r="K356" s="243"/>
      <c r="L356" s="248"/>
      <c r="M356" s="249"/>
      <c r="N356" s="250"/>
      <c r="O356" s="250"/>
      <c r="P356" s="250"/>
      <c r="Q356" s="250"/>
      <c r="R356" s="250"/>
      <c r="S356" s="250"/>
      <c r="T356" s="251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2" t="s">
        <v>217</v>
      </c>
      <c r="AU356" s="252" t="s">
        <v>100</v>
      </c>
      <c r="AV356" s="14" t="s">
        <v>87</v>
      </c>
      <c r="AW356" s="14" t="s">
        <v>39</v>
      </c>
      <c r="AX356" s="14" t="s">
        <v>79</v>
      </c>
      <c r="AY356" s="252" t="s">
        <v>208</v>
      </c>
    </row>
    <row r="357" s="2" customFormat="1" ht="24.15" customHeight="1">
      <c r="A357" s="42"/>
      <c r="B357" s="43"/>
      <c r="C357" s="217" t="s">
        <v>484</v>
      </c>
      <c r="D357" s="217" t="s">
        <v>212</v>
      </c>
      <c r="E357" s="218" t="s">
        <v>485</v>
      </c>
      <c r="F357" s="219" t="s">
        <v>486</v>
      </c>
      <c r="G357" s="220" t="s">
        <v>252</v>
      </c>
      <c r="H357" s="221">
        <v>1.105</v>
      </c>
      <c r="I357" s="222"/>
      <c r="J357" s="223">
        <f>ROUND(I357*H357,2)</f>
        <v>0</v>
      </c>
      <c r="K357" s="224"/>
      <c r="L357" s="48"/>
      <c r="M357" s="225" t="s">
        <v>19</v>
      </c>
      <c r="N357" s="226" t="s">
        <v>50</v>
      </c>
      <c r="O357" s="88"/>
      <c r="P357" s="227">
        <f>O357*H357</f>
        <v>0</v>
      </c>
      <c r="Q357" s="227">
        <v>0.11576</v>
      </c>
      <c r="R357" s="227">
        <f>Q357*H357</f>
        <v>0.1279148</v>
      </c>
      <c r="S357" s="227">
        <v>0</v>
      </c>
      <c r="T357" s="228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103</v>
      </c>
      <c r="AT357" s="229" t="s">
        <v>212</v>
      </c>
      <c r="AU357" s="229" t="s">
        <v>100</v>
      </c>
      <c r="AY357" s="20" t="s">
        <v>208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0" t="s">
        <v>21</v>
      </c>
      <c r="BK357" s="230">
        <f>ROUND(I357*H357,2)</f>
        <v>0</v>
      </c>
      <c r="BL357" s="20" t="s">
        <v>103</v>
      </c>
      <c r="BM357" s="229" t="s">
        <v>487</v>
      </c>
    </row>
    <row r="358" s="13" customFormat="1">
      <c r="A358" s="13"/>
      <c r="B358" s="231"/>
      <c r="C358" s="232"/>
      <c r="D358" s="233" t="s">
        <v>217</v>
      </c>
      <c r="E358" s="234" t="s">
        <v>19</v>
      </c>
      <c r="F358" s="235" t="s">
        <v>488</v>
      </c>
      <c r="G358" s="232"/>
      <c r="H358" s="234" t="s">
        <v>19</v>
      </c>
      <c r="I358" s="236"/>
      <c r="J358" s="232"/>
      <c r="K358" s="232"/>
      <c r="L358" s="237"/>
      <c r="M358" s="238"/>
      <c r="N358" s="239"/>
      <c r="O358" s="239"/>
      <c r="P358" s="239"/>
      <c r="Q358" s="239"/>
      <c r="R358" s="239"/>
      <c r="S358" s="239"/>
      <c r="T358" s="240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1" t="s">
        <v>217</v>
      </c>
      <c r="AU358" s="241" t="s">
        <v>100</v>
      </c>
      <c r="AV358" s="13" t="s">
        <v>21</v>
      </c>
      <c r="AW358" s="13" t="s">
        <v>39</v>
      </c>
      <c r="AX358" s="13" t="s">
        <v>79</v>
      </c>
      <c r="AY358" s="241" t="s">
        <v>208</v>
      </c>
    </row>
    <row r="359" s="14" customFormat="1">
      <c r="A359" s="14"/>
      <c r="B359" s="242"/>
      <c r="C359" s="243"/>
      <c r="D359" s="233" t="s">
        <v>217</v>
      </c>
      <c r="E359" s="244" t="s">
        <v>19</v>
      </c>
      <c r="F359" s="245" t="s">
        <v>489</v>
      </c>
      <c r="G359" s="243"/>
      <c r="H359" s="246">
        <v>1.105</v>
      </c>
      <c r="I359" s="247"/>
      <c r="J359" s="243"/>
      <c r="K359" s="243"/>
      <c r="L359" s="248"/>
      <c r="M359" s="249"/>
      <c r="N359" s="250"/>
      <c r="O359" s="250"/>
      <c r="P359" s="250"/>
      <c r="Q359" s="250"/>
      <c r="R359" s="250"/>
      <c r="S359" s="250"/>
      <c r="T359" s="251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2" t="s">
        <v>217</v>
      </c>
      <c r="AU359" s="252" t="s">
        <v>100</v>
      </c>
      <c r="AV359" s="14" t="s">
        <v>87</v>
      </c>
      <c r="AW359" s="14" t="s">
        <v>39</v>
      </c>
      <c r="AX359" s="14" t="s">
        <v>79</v>
      </c>
      <c r="AY359" s="252" t="s">
        <v>208</v>
      </c>
    </row>
    <row r="360" s="12" customFormat="1" ht="20.88" customHeight="1">
      <c r="A360" s="12"/>
      <c r="B360" s="201"/>
      <c r="C360" s="202"/>
      <c r="D360" s="203" t="s">
        <v>78</v>
      </c>
      <c r="E360" s="215" t="s">
        <v>469</v>
      </c>
      <c r="F360" s="215" t="s">
        <v>490</v>
      </c>
      <c r="G360" s="202"/>
      <c r="H360" s="202"/>
      <c r="I360" s="205"/>
      <c r="J360" s="216">
        <f>BK360</f>
        <v>0</v>
      </c>
      <c r="K360" s="202"/>
      <c r="L360" s="207"/>
      <c r="M360" s="208"/>
      <c r="N360" s="209"/>
      <c r="O360" s="209"/>
      <c r="P360" s="210">
        <f>SUM(P361:P429)</f>
        <v>0</v>
      </c>
      <c r="Q360" s="209"/>
      <c r="R360" s="210">
        <f>SUM(R361:R429)</f>
        <v>37.798053339999989</v>
      </c>
      <c r="S360" s="209"/>
      <c r="T360" s="211">
        <f>SUM(T361:T429)</f>
        <v>0</v>
      </c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R360" s="212" t="s">
        <v>21</v>
      </c>
      <c r="AT360" s="213" t="s">
        <v>78</v>
      </c>
      <c r="AU360" s="213" t="s">
        <v>87</v>
      </c>
      <c r="AY360" s="212" t="s">
        <v>208</v>
      </c>
      <c r="BK360" s="214">
        <f>SUM(BK361:BK429)</f>
        <v>0</v>
      </c>
    </row>
    <row r="361" s="2" customFormat="1" ht="37.8" customHeight="1">
      <c r="A361" s="42"/>
      <c r="B361" s="43"/>
      <c r="C361" s="217" t="s">
        <v>491</v>
      </c>
      <c r="D361" s="217" t="s">
        <v>212</v>
      </c>
      <c r="E361" s="218" t="s">
        <v>492</v>
      </c>
      <c r="F361" s="219" t="s">
        <v>493</v>
      </c>
      <c r="G361" s="220" t="s">
        <v>252</v>
      </c>
      <c r="H361" s="221">
        <v>387.46499999999998</v>
      </c>
      <c r="I361" s="222"/>
      <c r="J361" s="223">
        <f>ROUND(I361*H361,2)</f>
        <v>0</v>
      </c>
      <c r="K361" s="224"/>
      <c r="L361" s="48"/>
      <c r="M361" s="225" t="s">
        <v>19</v>
      </c>
      <c r="N361" s="226" t="s">
        <v>50</v>
      </c>
      <c r="O361" s="88"/>
      <c r="P361" s="227">
        <f>O361*H361</f>
        <v>0</v>
      </c>
      <c r="Q361" s="227">
        <v>0.058970000000000002</v>
      </c>
      <c r="R361" s="227">
        <f>Q361*H361</f>
        <v>22.848811049999998</v>
      </c>
      <c r="S361" s="227">
        <v>0</v>
      </c>
      <c r="T361" s="228">
        <f>S361*H361</f>
        <v>0</v>
      </c>
      <c r="U361" s="42"/>
      <c r="V361" s="42"/>
      <c r="W361" s="42"/>
      <c r="X361" s="42"/>
      <c r="Y361" s="42"/>
      <c r="Z361" s="42"/>
      <c r="AA361" s="42"/>
      <c r="AB361" s="42"/>
      <c r="AC361" s="42"/>
      <c r="AD361" s="42"/>
      <c r="AE361" s="42"/>
      <c r="AR361" s="229" t="s">
        <v>103</v>
      </c>
      <c r="AT361" s="229" t="s">
        <v>212</v>
      </c>
      <c r="AU361" s="229" t="s">
        <v>100</v>
      </c>
      <c r="AY361" s="20" t="s">
        <v>208</v>
      </c>
      <c r="BE361" s="230">
        <f>IF(N361="základní",J361,0)</f>
        <v>0</v>
      </c>
      <c r="BF361" s="230">
        <f>IF(N361="snížená",J361,0)</f>
        <v>0</v>
      </c>
      <c r="BG361" s="230">
        <f>IF(N361="zákl. přenesená",J361,0)</f>
        <v>0</v>
      </c>
      <c r="BH361" s="230">
        <f>IF(N361="sníž. přenesená",J361,0)</f>
        <v>0</v>
      </c>
      <c r="BI361" s="230">
        <f>IF(N361="nulová",J361,0)</f>
        <v>0</v>
      </c>
      <c r="BJ361" s="20" t="s">
        <v>21</v>
      </c>
      <c r="BK361" s="230">
        <f>ROUND(I361*H361,2)</f>
        <v>0</v>
      </c>
      <c r="BL361" s="20" t="s">
        <v>103</v>
      </c>
      <c r="BM361" s="229" t="s">
        <v>494</v>
      </c>
    </row>
    <row r="362" s="13" customFormat="1">
      <c r="A362" s="13"/>
      <c r="B362" s="231"/>
      <c r="C362" s="232"/>
      <c r="D362" s="233" t="s">
        <v>217</v>
      </c>
      <c r="E362" s="234" t="s">
        <v>19</v>
      </c>
      <c r="F362" s="235" t="s">
        <v>322</v>
      </c>
      <c r="G362" s="232"/>
      <c r="H362" s="234" t="s">
        <v>19</v>
      </c>
      <c r="I362" s="236"/>
      <c r="J362" s="232"/>
      <c r="K362" s="232"/>
      <c r="L362" s="237"/>
      <c r="M362" s="238"/>
      <c r="N362" s="239"/>
      <c r="O362" s="239"/>
      <c r="P362" s="239"/>
      <c r="Q362" s="239"/>
      <c r="R362" s="239"/>
      <c r="S362" s="239"/>
      <c r="T362" s="240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1" t="s">
        <v>217</v>
      </c>
      <c r="AU362" s="241" t="s">
        <v>100</v>
      </c>
      <c r="AV362" s="13" t="s">
        <v>21</v>
      </c>
      <c r="AW362" s="13" t="s">
        <v>39</v>
      </c>
      <c r="AX362" s="13" t="s">
        <v>79</v>
      </c>
      <c r="AY362" s="241" t="s">
        <v>208</v>
      </c>
    </row>
    <row r="363" s="14" customFormat="1">
      <c r="A363" s="14"/>
      <c r="B363" s="242"/>
      <c r="C363" s="243"/>
      <c r="D363" s="233" t="s">
        <v>217</v>
      </c>
      <c r="E363" s="244" t="s">
        <v>19</v>
      </c>
      <c r="F363" s="245" t="s">
        <v>495</v>
      </c>
      <c r="G363" s="243"/>
      <c r="H363" s="246">
        <v>146.88</v>
      </c>
      <c r="I363" s="247"/>
      <c r="J363" s="243"/>
      <c r="K363" s="243"/>
      <c r="L363" s="248"/>
      <c r="M363" s="249"/>
      <c r="N363" s="250"/>
      <c r="O363" s="250"/>
      <c r="P363" s="250"/>
      <c r="Q363" s="250"/>
      <c r="R363" s="250"/>
      <c r="S363" s="250"/>
      <c r="T363" s="251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2" t="s">
        <v>217</v>
      </c>
      <c r="AU363" s="252" t="s">
        <v>100</v>
      </c>
      <c r="AV363" s="14" t="s">
        <v>87</v>
      </c>
      <c r="AW363" s="14" t="s">
        <v>39</v>
      </c>
      <c r="AX363" s="14" t="s">
        <v>79</v>
      </c>
      <c r="AY363" s="252" t="s">
        <v>208</v>
      </c>
    </row>
    <row r="364" s="13" customFormat="1">
      <c r="A364" s="13"/>
      <c r="B364" s="231"/>
      <c r="C364" s="232"/>
      <c r="D364" s="233" t="s">
        <v>217</v>
      </c>
      <c r="E364" s="234" t="s">
        <v>19</v>
      </c>
      <c r="F364" s="235" t="s">
        <v>333</v>
      </c>
      <c r="G364" s="232"/>
      <c r="H364" s="234" t="s">
        <v>19</v>
      </c>
      <c r="I364" s="236"/>
      <c r="J364" s="232"/>
      <c r="K364" s="232"/>
      <c r="L364" s="237"/>
      <c r="M364" s="238"/>
      <c r="N364" s="239"/>
      <c r="O364" s="239"/>
      <c r="P364" s="239"/>
      <c r="Q364" s="239"/>
      <c r="R364" s="239"/>
      <c r="S364" s="239"/>
      <c r="T364" s="240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1" t="s">
        <v>217</v>
      </c>
      <c r="AU364" s="241" t="s">
        <v>100</v>
      </c>
      <c r="AV364" s="13" t="s">
        <v>21</v>
      </c>
      <c r="AW364" s="13" t="s">
        <v>39</v>
      </c>
      <c r="AX364" s="13" t="s">
        <v>79</v>
      </c>
      <c r="AY364" s="241" t="s">
        <v>208</v>
      </c>
    </row>
    <row r="365" s="14" customFormat="1">
      <c r="A365" s="14"/>
      <c r="B365" s="242"/>
      <c r="C365" s="243"/>
      <c r="D365" s="233" t="s">
        <v>217</v>
      </c>
      <c r="E365" s="244" t="s">
        <v>19</v>
      </c>
      <c r="F365" s="245" t="s">
        <v>496</v>
      </c>
      <c r="G365" s="243"/>
      <c r="H365" s="246">
        <v>89.947999999999993</v>
      </c>
      <c r="I365" s="247"/>
      <c r="J365" s="243"/>
      <c r="K365" s="243"/>
      <c r="L365" s="248"/>
      <c r="M365" s="249"/>
      <c r="N365" s="250"/>
      <c r="O365" s="250"/>
      <c r="P365" s="250"/>
      <c r="Q365" s="250"/>
      <c r="R365" s="250"/>
      <c r="S365" s="250"/>
      <c r="T365" s="251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52" t="s">
        <v>217</v>
      </c>
      <c r="AU365" s="252" t="s">
        <v>100</v>
      </c>
      <c r="AV365" s="14" t="s">
        <v>87</v>
      </c>
      <c r="AW365" s="14" t="s">
        <v>39</v>
      </c>
      <c r="AX365" s="14" t="s">
        <v>79</v>
      </c>
      <c r="AY365" s="252" t="s">
        <v>208</v>
      </c>
    </row>
    <row r="366" s="13" customFormat="1">
      <c r="A366" s="13"/>
      <c r="B366" s="231"/>
      <c r="C366" s="232"/>
      <c r="D366" s="233" t="s">
        <v>217</v>
      </c>
      <c r="E366" s="234" t="s">
        <v>19</v>
      </c>
      <c r="F366" s="235" t="s">
        <v>338</v>
      </c>
      <c r="G366" s="232"/>
      <c r="H366" s="234" t="s">
        <v>19</v>
      </c>
      <c r="I366" s="236"/>
      <c r="J366" s="232"/>
      <c r="K366" s="232"/>
      <c r="L366" s="237"/>
      <c r="M366" s="238"/>
      <c r="N366" s="239"/>
      <c r="O366" s="239"/>
      <c r="P366" s="239"/>
      <c r="Q366" s="239"/>
      <c r="R366" s="239"/>
      <c r="S366" s="239"/>
      <c r="T366" s="240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1" t="s">
        <v>217</v>
      </c>
      <c r="AU366" s="241" t="s">
        <v>100</v>
      </c>
      <c r="AV366" s="13" t="s">
        <v>21</v>
      </c>
      <c r="AW366" s="13" t="s">
        <v>39</v>
      </c>
      <c r="AX366" s="13" t="s">
        <v>79</v>
      </c>
      <c r="AY366" s="241" t="s">
        <v>208</v>
      </c>
    </row>
    <row r="367" s="14" customFormat="1">
      <c r="A367" s="14"/>
      <c r="B367" s="242"/>
      <c r="C367" s="243"/>
      <c r="D367" s="233" t="s">
        <v>217</v>
      </c>
      <c r="E367" s="244" t="s">
        <v>19</v>
      </c>
      <c r="F367" s="245" t="s">
        <v>497</v>
      </c>
      <c r="G367" s="243"/>
      <c r="H367" s="246">
        <v>90.299000000000007</v>
      </c>
      <c r="I367" s="247"/>
      <c r="J367" s="243"/>
      <c r="K367" s="243"/>
      <c r="L367" s="248"/>
      <c r="M367" s="249"/>
      <c r="N367" s="250"/>
      <c r="O367" s="250"/>
      <c r="P367" s="250"/>
      <c r="Q367" s="250"/>
      <c r="R367" s="250"/>
      <c r="S367" s="250"/>
      <c r="T367" s="251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2" t="s">
        <v>217</v>
      </c>
      <c r="AU367" s="252" t="s">
        <v>100</v>
      </c>
      <c r="AV367" s="14" t="s">
        <v>87</v>
      </c>
      <c r="AW367" s="14" t="s">
        <v>39</v>
      </c>
      <c r="AX367" s="14" t="s">
        <v>79</v>
      </c>
      <c r="AY367" s="252" t="s">
        <v>208</v>
      </c>
    </row>
    <row r="368" s="13" customFormat="1">
      <c r="A368" s="13"/>
      <c r="B368" s="231"/>
      <c r="C368" s="232"/>
      <c r="D368" s="233" t="s">
        <v>217</v>
      </c>
      <c r="E368" s="234" t="s">
        <v>19</v>
      </c>
      <c r="F368" s="235" t="s">
        <v>344</v>
      </c>
      <c r="G368" s="232"/>
      <c r="H368" s="234" t="s">
        <v>19</v>
      </c>
      <c r="I368" s="236"/>
      <c r="J368" s="232"/>
      <c r="K368" s="232"/>
      <c r="L368" s="237"/>
      <c r="M368" s="238"/>
      <c r="N368" s="239"/>
      <c r="O368" s="239"/>
      <c r="P368" s="239"/>
      <c r="Q368" s="239"/>
      <c r="R368" s="239"/>
      <c r="S368" s="239"/>
      <c r="T368" s="240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1" t="s">
        <v>217</v>
      </c>
      <c r="AU368" s="241" t="s">
        <v>100</v>
      </c>
      <c r="AV368" s="13" t="s">
        <v>21</v>
      </c>
      <c r="AW368" s="13" t="s">
        <v>39</v>
      </c>
      <c r="AX368" s="13" t="s">
        <v>79</v>
      </c>
      <c r="AY368" s="241" t="s">
        <v>208</v>
      </c>
    </row>
    <row r="369" s="14" customFormat="1">
      <c r="A369" s="14"/>
      <c r="B369" s="242"/>
      <c r="C369" s="243"/>
      <c r="D369" s="233" t="s">
        <v>217</v>
      </c>
      <c r="E369" s="244" t="s">
        <v>19</v>
      </c>
      <c r="F369" s="245" t="s">
        <v>498</v>
      </c>
      <c r="G369" s="243"/>
      <c r="H369" s="246">
        <v>40.149999999999999</v>
      </c>
      <c r="I369" s="247"/>
      <c r="J369" s="243"/>
      <c r="K369" s="243"/>
      <c r="L369" s="248"/>
      <c r="M369" s="249"/>
      <c r="N369" s="250"/>
      <c r="O369" s="250"/>
      <c r="P369" s="250"/>
      <c r="Q369" s="250"/>
      <c r="R369" s="250"/>
      <c r="S369" s="250"/>
      <c r="T369" s="251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2" t="s">
        <v>217</v>
      </c>
      <c r="AU369" s="252" t="s">
        <v>100</v>
      </c>
      <c r="AV369" s="14" t="s">
        <v>87</v>
      </c>
      <c r="AW369" s="14" t="s">
        <v>39</v>
      </c>
      <c r="AX369" s="14" t="s">
        <v>79</v>
      </c>
      <c r="AY369" s="252" t="s">
        <v>208</v>
      </c>
    </row>
    <row r="370" s="14" customFormat="1">
      <c r="A370" s="14"/>
      <c r="B370" s="242"/>
      <c r="C370" s="243"/>
      <c r="D370" s="233" t="s">
        <v>217</v>
      </c>
      <c r="E370" s="244" t="s">
        <v>19</v>
      </c>
      <c r="F370" s="245" t="s">
        <v>499</v>
      </c>
      <c r="G370" s="243"/>
      <c r="H370" s="246">
        <v>27.129999999999999</v>
      </c>
      <c r="I370" s="247"/>
      <c r="J370" s="243"/>
      <c r="K370" s="243"/>
      <c r="L370" s="248"/>
      <c r="M370" s="249"/>
      <c r="N370" s="250"/>
      <c r="O370" s="250"/>
      <c r="P370" s="250"/>
      <c r="Q370" s="250"/>
      <c r="R370" s="250"/>
      <c r="S370" s="250"/>
      <c r="T370" s="251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2" t="s">
        <v>217</v>
      </c>
      <c r="AU370" s="252" t="s">
        <v>100</v>
      </c>
      <c r="AV370" s="14" t="s">
        <v>87</v>
      </c>
      <c r="AW370" s="14" t="s">
        <v>39</v>
      </c>
      <c r="AX370" s="14" t="s">
        <v>79</v>
      </c>
      <c r="AY370" s="252" t="s">
        <v>208</v>
      </c>
    </row>
    <row r="371" s="14" customFormat="1">
      <c r="A371" s="14"/>
      <c r="B371" s="242"/>
      <c r="C371" s="243"/>
      <c r="D371" s="233" t="s">
        <v>217</v>
      </c>
      <c r="E371" s="244" t="s">
        <v>19</v>
      </c>
      <c r="F371" s="245" t="s">
        <v>500</v>
      </c>
      <c r="G371" s="243"/>
      <c r="H371" s="246">
        <v>-10.4</v>
      </c>
      <c r="I371" s="247"/>
      <c r="J371" s="243"/>
      <c r="K371" s="243"/>
      <c r="L371" s="248"/>
      <c r="M371" s="249"/>
      <c r="N371" s="250"/>
      <c r="O371" s="250"/>
      <c r="P371" s="250"/>
      <c r="Q371" s="250"/>
      <c r="R371" s="250"/>
      <c r="S371" s="250"/>
      <c r="T371" s="251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2" t="s">
        <v>217</v>
      </c>
      <c r="AU371" s="252" t="s">
        <v>100</v>
      </c>
      <c r="AV371" s="14" t="s">
        <v>87</v>
      </c>
      <c r="AW371" s="14" t="s">
        <v>39</v>
      </c>
      <c r="AX371" s="14" t="s">
        <v>79</v>
      </c>
      <c r="AY371" s="252" t="s">
        <v>208</v>
      </c>
    </row>
    <row r="372" s="14" customFormat="1">
      <c r="A372" s="14"/>
      <c r="B372" s="242"/>
      <c r="C372" s="243"/>
      <c r="D372" s="233" t="s">
        <v>217</v>
      </c>
      <c r="E372" s="244" t="s">
        <v>19</v>
      </c>
      <c r="F372" s="245" t="s">
        <v>501</v>
      </c>
      <c r="G372" s="243"/>
      <c r="H372" s="246">
        <v>3.4580000000000002</v>
      </c>
      <c r="I372" s="247"/>
      <c r="J372" s="243"/>
      <c r="K372" s="243"/>
      <c r="L372" s="248"/>
      <c r="M372" s="249"/>
      <c r="N372" s="250"/>
      <c r="O372" s="250"/>
      <c r="P372" s="250"/>
      <c r="Q372" s="250"/>
      <c r="R372" s="250"/>
      <c r="S372" s="250"/>
      <c r="T372" s="251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2" t="s">
        <v>217</v>
      </c>
      <c r="AU372" s="252" t="s">
        <v>100</v>
      </c>
      <c r="AV372" s="14" t="s">
        <v>87</v>
      </c>
      <c r="AW372" s="14" t="s">
        <v>39</v>
      </c>
      <c r="AX372" s="14" t="s">
        <v>79</v>
      </c>
      <c r="AY372" s="252" t="s">
        <v>208</v>
      </c>
    </row>
    <row r="373" s="2" customFormat="1" ht="37.8" customHeight="1">
      <c r="A373" s="42"/>
      <c r="B373" s="43"/>
      <c r="C373" s="217" t="s">
        <v>502</v>
      </c>
      <c r="D373" s="217" t="s">
        <v>212</v>
      </c>
      <c r="E373" s="218" t="s">
        <v>503</v>
      </c>
      <c r="F373" s="219" t="s">
        <v>504</v>
      </c>
      <c r="G373" s="220" t="s">
        <v>252</v>
      </c>
      <c r="H373" s="221">
        <v>97.427000000000007</v>
      </c>
      <c r="I373" s="222"/>
      <c r="J373" s="223">
        <f>ROUND(I373*H373,2)</f>
        <v>0</v>
      </c>
      <c r="K373" s="224"/>
      <c r="L373" s="48"/>
      <c r="M373" s="225" t="s">
        <v>19</v>
      </c>
      <c r="N373" s="226" t="s">
        <v>50</v>
      </c>
      <c r="O373" s="88"/>
      <c r="P373" s="227">
        <f>O373*H373</f>
        <v>0</v>
      </c>
      <c r="Q373" s="227">
        <v>0.07571</v>
      </c>
      <c r="R373" s="227">
        <f>Q373*H373</f>
        <v>7.3761981700000003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103</v>
      </c>
      <c r="AT373" s="229" t="s">
        <v>212</v>
      </c>
      <c r="AU373" s="229" t="s">
        <v>100</v>
      </c>
      <c r="AY373" s="20" t="s">
        <v>208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0" t="s">
        <v>21</v>
      </c>
      <c r="BK373" s="230">
        <f>ROUND(I373*H373,2)</f>
        <v>0</v>
      </c>
      <c r="BL373" s="20" t="s">
        <v>103</v>
      </c>
      <c r="BM373" s="229" t="s">
        <v>505</v>
      </c>
    </row>
    <row r="374" s="13" customFormat="1">
      <c r="A374" s="13"/>
      <c r="B374" s="231"/>
      <c r="C374" s="232"/>
      <c r="D374" s="233" t="s">
        <v>217</v>
      </c>
      <c r="E374" s="234" t="s">
        <v>19</v>
      </c>
      <c r="F374" s="235" t="s">
        <v>322</v>
      </c>
      <c r="G374" s="232"/>
      <c r="H374" s="234" t="s">
        <v>19</v>
      </c>
      <c r="I374" s="236"/>
      <c r="J374" s="232"/>
      <c r="K374" s="232"/>
      <c r="L374" s="237"/>
      <c r="M374" s="238"/>
      <c r="N374" s="239"/>
      <c r="O374" s="239"/>
      <c r="P374" s="239"/>
      <c r="Q374" s="239"/>
      <c r="R374" s="239"/>
      <c r="S374" s="239"/>
      <c r="T374" s="240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1" t="s">
        <v>217</v>
      </c>
      <c r="AU374" s="241" t="s">
        <v>100</v>
      </c>
      <c r="AV374" s="13" t="s">
        <v>21</v>
      </c>
      <c r="AW374" s="13" t="s">
        <v>39</v>
      </c>
      <c r="AX374" s="13" t="s">
        <v>79</v>
      </c>
      <c r="AY374" s="241" t="s">
        <v>208</v>
      </c>
    </row>
    <row r="375" s="14" customFormat="1">
      <c r="A375" s="14"/>
      <c r="B375" s="242"/>
      <c r="C375" s="243"/>
      <c r="D375" s="233" t="s">
        <v>217</v>
      </c>
      <c r="E375" s="244" t="s">
        <v>19</v>
      </c>
      <c r="F375" s="245" t="s">
        <v>506</v>
      </c>
      <c r="G375" s="243"/>
      <c r="H375" s="246">
        <v>12.48</v>
      </c>
      <c r="I375" s="247"/>
      <c r="J375" s="243"/>
      <c r="K375" s="243"/>
      <c r="L375" s="248"/>
      <c r="M375" s="249"/>
      <c r="N375" s="250"/>
      <c r="O375" s="250"/>
      <c r="P375" s="250"/>
      <c r="Q375" s="250"/>
      <c r="R375" s="250"/>
      <c r="S375" s="250"/>
      <c r="T375" s="251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52" t="s">
        <v>217</v>
      </c>
      <c r="AU375" s="252" t="s">
        <v>100</v>
      </c>
      <c r="AV375" s="14" t="s">
        <v>87</v>
      </c>
      <c r="AW375" s="14" t="s">
        <v>39</v>
      </c>
      <c r="AX375" s="14" t="s">
        <v>79</v>
      </c>
      <c r="AY375" s="252" t="s">
        <v>208</v>
      </c>
    </row>
    <row r="376" s="13" customFormat="1">
      <c r="A376" s="13"/>
      <c r="B376" s="231"/>
      <c r="C376" s="232"/>
      <c r="D376" s="233" t="s">
        <v>217</v>
      </c>
      <c r="E376" s="234" t="s">
        <v>19</v>
      </c>
      <c r="F376" s="235" t="s">
        <v>333</v>
      </c>
      <c r="G376" s="232"/>
      <c r="H376" s="234" t="s">
        <v>19</v>
      </c>
      <c r="I376" s="236"/>
      <c r="J376" s="232"/>
      <c r="K376" s="232"/>
      <c r="L376" s="237"/>
      <c r="M376" s="238"/>
      <c r="N376" s="239"/>
      <c r="O376" s="239"/>
      <c r="P376" s="239"/>
      <c r="Q376" s="239"/>
      <c r="R376" s="239"/>
      <c r="S376" s="239"/>
      <c r="T376" s="240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1" t="s">
        <v>217</v>
      </c>
      <c r="AU376" s="241" t="s">
        <v>100</v>
      </c>
      <c r="AV376" s="13" t="s">
        <v>21</v>
      </c>
      <c r="AW376" s="13" t="s">
        <v>39</v>
      </c>
      <c r="AX376" s="13" t="s">
        <v>79</v>
      </c>
      <c r="AY376" s="241" t="s">
        <v>208</v>
      </c>
    </row>
    <row r="377" s="14" customFormat="1">
      <c r="A377" s="14"/>
      <c r="B377" s="242"/>
      <c r="C377" s="243"/>
      <c r="D377" s="233" t="s">
        <v>217</v>
      </c>
      <c r="E377" s="244" t="s">
        <v>19</v>
      </c>
      <c r="F377" s="245" t="s">
        <v>507</v>
      </c>
      <c r="G377" s="243"/>
      <c r="H377" s="246">
        <v>22.079999999999998</v>
      </c>
      <c r="I377" s="247"/>
      <c r="J377" s="243"/>
      <c r="K377" s="243"/>
      <c r="L377" s="248"/>
      <c r="M377" s="249"/>
      <c r="N377" s="250"/>
      <c r="O377" s="250"/>
      <c r="P377" s="250"/>
      <c r="Q377" s="250"/>
      <c r="R377" s="250"/>
      <c r="S377" s="250"/>
      <c r="T377" s="251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2" t="s">
        <v>217</v>
      </c>
      <c r="AU377" s="252" t="s">
        <v>100</v>
      </c>
      <c r="AV377" s="14" t="s">
        <v>87</v>
      </c>
      <c r="AW377" s="14" t="s">
        <v>39</v>
      </c>
      <c r="AX377" s="14" t="s">
        <v>79</v>
      </c>
      <c r="AY377" s="252" t="s">
        <v>208</v>
      </c>
    </row>
    <row r="378" s="13" customFormat="1">
      <c r="A378" s="13"/>
      <c r="B378" s="231"/>
      <c r="C378" s="232"/>
      <c r="D378" s="233" t="s">
        <v>217</v>
      </c>
      <c r="E378" s="234" t="s">
        <v>19</v>
      </c>
      <c r="F378" s="235" t="s">
        <v>338</v>
      </c>
      <c r="G378" s="232"/>
      <c r="H378" s="234" t="s">
        <v>19</v>
      </c>
      <c r="I378" s="236"/>
      <c r="J378" s="232"/>
      <c r="K378" s="232"/>
      <c r="L378" s="237"/>
      <c r="M378" s="238"/>
      <c r="N378" s="239"/>
      <c r="O378" s="239"/>
      <c r="P378" s="239"/>
      <c r="Q378" s="239"/>
      <c r="R378" s="239"/>
      <c r="S378" s="239"/>
      <c r="T378" s="240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1" t="s">
        <v>217</v>
      </c>
      <c r="AU378" s="241" t="s">
        <v>100</v>
      </c>
      <c r="AV378" s="13" t="s">
        <v>21</v>
      </c>
      <c r="AW378" s="13" t="s">
        <v>39</v>
      </c>
      <c r="AX378" s="13" t="s">
        <v>79</v>
      </c>
      <c r="AY378" s="241" t="s">
        <v>208</v>
      </c>
    </row>
    <row r="379" s="14" customFormat="1">
      <c r="A379" s="14"/>
      <c r="B379" s="242"/>
      <c r="C379" s="243"/>
      <c r="D379" s="233" t="s">
        <v>217</v>
      </c>
      <c r="E379" s="244" t="s">
        <v>19</v>
      </c>
      <c r="F379" s="245" t="s">
        <v>508</v>
      </c>
      <c r="G379" s="243"/>
      <c r="H379" s="246">
        <v>47.951999999999998</v>
      </c>
      <c r="I379" s="247"/>
      <c r="J379" s="243"/>
      <c r="K379" s="243"/>
      <c r="L379" s="248"/>
      <c r="M379" s="249"/>
      <c r="N379" s="250"/>
      <c r="O379" s="250"/>
      <c r="P379" s="250"/>
      <c r="Q379" s="250"/>
      <c r="R379" s="250"/>
      <c r="S379" s="250"/>
      <c r="T379" s="251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2" t="s">
        <v>217</v>
      </c>
      <c r="AU379" s="252" t="s">
        <v>100</v>
      </c>
      <c r="AV379" s="14" t="s">
        <v>87</v>
      </c>
      <c r="AW379" s="14" t="s">
        <v>39</v>
      </c>
      <c r="AX379" s="14" t="s">
        <v>79</v>
      </c>
      <c r="AY379" s="252" t="s">
        <v>208</v>
      </c>
    </row>
    <row r="380" s="13" customFormat="1">
      <c r="A380" s="13"/>
      <c r="B380" s="231"/>
      <c r="C380" s="232"/>
      <c r="D380" s="233" t="s">
        <v>217</v>
      </c>
      <c r="E380" s="234" t="s">
        <v>19</v>
      </c>
      <c r="F380" s="235" t="s">
        <v>344</v>
      </c>
      <c r="G380" s="232"/>
      <c r="H380" s="234" t="s">
        <v>19</v>
      </c>
      <c r="I380" s="236"/>
      <c r="J380" s="232"/>
      <c r="K380" s="232"/>
      <c r="L380" s="237"/>
      <c r="M380" s="238"/>
      <c r="N380" s="239"/>
      <c r="O380" s="239"/>
      <c r="P380" s="239"/>
      <c r="Q380" s="239"/>
      <c r="R380" s="239"/>
      <c r="S380" s="239"/>
      <c r="T380" s="240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1" t="s">
        <v>217</v>
      </c>
      <c r="AU380" s="241" t="s">
        <v>100</v>
      </c>
      <c r="AV380" s="13" t="s">
        <v>21</v>
      </c>
      <c r="AW380" s="13" t="s">
        <v>39</v>
      </c>
      <c r="AX380" s="13" t="s">
        <v>79</v>
      </c>
      <c r="AY380" s="241" t="s">
        <v>208</v>
      </c>
    </row>
    <row r="381" s="14" customFormat="1">
      <c r="A381" s="14"/>
      <c r="B381" s="242"/>
      <c r="C381" s="243"/>
      <c r="D381" s="233" t="s">
        <v>217</v>
      </c>
      <c r="E381" s="244" t="s">
        <v>19</v>
      </c>
      <c r="F381" s="245" t="s">
        <v>509</v>
      </c>
      <c r="G381" s="243"/>
      <c r="H381" s="246">
        <v>14.914999999999999</v>
      </c>
      <c r="I381" s="247"/>
      <c r="J381" s="243"/>
      <c r="K381" s="243"/>
      <c r="L381" s="248"/>
      <c r="M381" s="249"/>
      <c r="N381" s="250"/>
      <c r="O381" s="250"/>
      <c r="P381" s="250"/>
      <c r="Q381" s="250"/>
      <c r="R381" s="250"/>
      <c r="S381" s="250"/>
      <c r="T381" s="251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2" t="s">
        <v>217</v>
      </c>
      <c r="AU381" s="252" t="s">
        <v>100</v>
      </c>
      <c r="AV381" s="14" t="s">
        <v>87</v>
      </c>
      <c r="AW381" s="14" t="s">
        <v>39</v>
      </c>
      <c r="AX381" s="14" t="s">
        <v>79</v>
      </c>
      <c r="AY381" s="252" t="s">
        <v>208</v>
      </c>
    </row>
    <row r="382" s="2" customFormat="1" ht="24.15" customHeight="1">
      <c r="A382" s="42"/>
      <c r="B382" s="43"/>
      <c r="C382" s="217" t="s">
        <v>510</v>
      </c>
      <c r="D382" s="217" t="s">
        <v>212</v>
      </c>
      <c r="E382" s="218" t="s">
        <v>511</v>
      </c>
      <c r="F382" s="219" t="s">
        <v>512</v>
      </c>
      <c r="G382" s="220" t="s">
        <v>276</v>
      </c>
      <c r="H382" s="221">
        <v>159.864</v>
      </c>
      <c r="I382" s="222"/>
      <c r="J382" s="223">
        <f>ROUND(I382*H382,2)</f>
        <v>0</v>
      </c>
      <c r="K382" s="224"/>
      <c r="L382" s="48"/>
      <c r="M382" s="225" t="s">
        <v>19</v>
      </c>
      <c r="N382" s="226" t="s">
        <v>50</v>
      </c>
      <c r="O382" s="88"/>
      <c r="P382" s="227">
        <f>O382*H382</f>
        <v>0</v>
      </c>
      <c r="Q382" s="227">
        <v>0.00012999999999999999</v>
      </c>
      <c r="R382" s="227">
        <f>Q382*H382</f>
        <v>0.02078232</v>
      </c>
      <c r="S382" s="227">
        <v>0</v>
      </c>
      <c r="T382" s="228">
        <f>S382*H382</f>
        <v>0</v>
      </c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R382" s="229" t="s">
        <v>103</v>
      </c>
      <c r="AT382" s="229" t="s">
        <v>212</v>
      </c>
      <c r="AU382" s="229" t="s">
        <v>100</v>
      </c>
      <c r="AY382" s="20" t="s">
        <v>208</v>
      </c>
      <c r="BE382" s="230">
        <f>IF(N382="základní",J382,0)</f>
        <v>0</v>
      </c>
      <c r="BF382" s="230">
        <f>IF(N382="snížená",J382,0)</f>
        <v>0</v>
      </c>
      <c r="BG382" s="230">
        <f>IF(N382="zákl. přenesená",J382,0)</f>
        <v>0</v>
      </c>
      <c r="BH382" s="230">
        <f>IF(N382="sníž. přenesená",J382,0)</f>
        <v>0</v>
      </c>
      <c r="BI382" s="230">
        <f>IF(N382="nulová",J382,0)</f>
        <v>0</v>
      </c>
      <c r="BJ382" s="20" t="s">
        <v>21</v>
      </c>
      <c r="BK382" s="230">
        <f>ROUND(I382*H382,2)</f>
        <v>0</v>
      </c>
      <c r="BL382" s="20" t="s">
        <v>103</v>
      </c>
      <c r="BM382" s="229" t="s">
        <v>513</v>
      </c>
    </row>
    <row r="383" s="13" customFormat="1">
      <c r="A383" s="13"/>
      <c r="B383" s="231"/>
      <c r="C383" s="232"/>
      <c r="D383" s="233" t="s">
        <v>217</v>
      </c>
      <c r="E383" s="234" t="s">
        <v>19</v>
      </c>
      <c r="F383" s="235" t="s">
        <v>322</v>
      </c>
      <c r="G383" s="232"/>
      <c r="H383" s="234" t="s">
        <v>19</v>
      </c>
      <c r="I383" s="236"/>
      <c r="J383" s="232"/>
      <c r="K383" s="232"/>
      <c r="L383" s="237"/>
      <c r="M383" s="238"/>
      <c r="N383" s="239"/>
      <c r="O383" s="239"/>
      <c r="P383" s="239"/>
      <c r="Q383" s="239"/>
      <c r="R383" s="239"/>
      <c r="S383" s="239"/>
      <c r="T383" s="240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1" t="s">
        <v>217</v>
      </c>
      <c r="AU383" s="241" t="s">
        <v>100</v>
      </c>
      <c r="AV383" s="13" t="s">
        <v>21</v>
      </c>
      <c r="AW383" s="13" t="s">
        <v>39</v>
      </c>
      <c r="AX383" s="13" t="s">
        <v>79</v>
      </c>
      <c r="AY383" s="241" t="s">
        <v>208</v>
      </c>
    </row>
    <row r="384" s="14" customFormat="1">
      <c r="A384" s="14"/>
      <c r="B384" s="242"/>
      <c r="C384" s="243"/>
      <c r="D384" s="233" t="s">
        <v>217</v>
      </c>
      <c r="E384" s="244" t="s">
        <v>19</v>
      </c>
      <c r="F384" s="245" t="s">
        <v>514</v>
      </c>
      <c r="G384" s="243"/>
      <c r="H384" s="246">
        <v>48</v>
      </c>
      <c r="I384" s="247"/>
      <c r="J384" s="243"/>
      <c r="K384" s="243"/>
      <c r="L384" s="248"/>
      <c r="M384" s="249"/>
      <c r="N384" s="250"/>
      <c r="O384" s="250"/>
      <c r="P384" s="250"/>
      <c r="Q384" s="250"/>
      <c r="R384" s="250"/>
      <c r="S384" s="250"/>
      <c r="T384" s="251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52" t="s">
        <v>217</v>
      </c>
      <c r="AU384" s="252" t="s">
        <v>100</v>
      </c>
      <c r="AV384" s="14" t="s">
        <v>87</v>
      </c>
      <c r="AW384" s="14" t="s">
        <v>39</v>
      </c>
      <c r="AX384" s="14" t="s">
        <v>79</v>
      </c>
      <c r="AY384" s="252" t="s">
        <v>208</v>
      </c>
    </row>
    <row r="385" s="13" customFormat="1">
      <c r="A385" s="13"/>
      <c r="B385" s="231"/>
      <c r="C385" s="232"/>
      <c r="D385" s="233" t="s">
        <v>217</v>
      </c>
      <c r="E385" s="234" t="s">
        <v>19</v>
      </c>
      <c r="F385" s="235" t="s">
        <v>333</v>
      </c>
      <c r="G385" s="232"/>
      <c r="H385" s="234" t="s">
        <v>19</v>
      </c>
      <c r="I385" s="236"/>
      <c r="J385" s="232"/>
      <c r="K385" s="232"/>
      <c r="L385" s="237"/>
      <c r="M385" s="238"/>
      <c r="N385" s="239"/>
      <c r="O385" s="239"/>
      <c r="P385" s="239"/>
      <c r="Q385" s="239"/>
      <c r="R385" s="239"/>
      <c r="S385" s="239"/>
      <c r="T385" s="240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1" t="s">
        <v>217</v>
      </c>
      <c r="AU385" s="241" t="s">
        <v>100</v>
      </c>
      <c r="AV385" s="13" t="s">
        <v>21</v>
      </c>
      <c r="AW385" s="13" t="s">
        <v>39</v>
      </c>
      <c r="AX385" s="13" t="s">
        <v>79</v>
      </c>
      <c r="AY385" s="241" t="s">
        <v>208</v>
      </c>
    </row>
    <row r="386" s="14" customFormat="1">
      <c r="A386" s="14"/>
      <c r="B386" s="242"/>
      <c r="C386" s="243"/>
      <c r="D386" s="233" t="s">
        <v>217</v>
      </c>
      <c r="E386" s="244" t="s">
        <v>19</v>
      </c>
      <c r="F386" s="245" t="s">
        <v>515</v>
      </c>
      <c r="G386" s="243"/>
      <c r="H386" s="246">
        <v>48.100000000000001</v>
      </c>
      <c r="I386" s="247"/>
      <c r="J386" s="243"/>
      <c r="K386" s="243"/>
      <c r="L386" s="248"/>
      <c r="M386" s="249"/>
      <c r="N386" s="250"/>
      <c r="O386" s="250"/>
      <c r="P386" s="250"/>
      <c r="Q386" s="250"/>
      <c r="R386" s="250"/>
      <c r="S386" s="250"/>
      <c r="T386" s="251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2" t="s">
        <v>217</v>
      </c>
      <c r="AU386" s="252" t="s">
        <v>100</v>
      </c>
      <c r="AV386" s="14" t="s">
        <v>87</v>
      </c>
      <c r="AW386" s="14" t="s">
        <v>39</v>
      </c>
      <c r="AX386" s="14" t="s">
        <v>79</v>
      </c>
      <c r="AY386" s="252" t="s">
        <v>208</v>
      </c>
    </row>
    <row r="387" s="13" customFormat="1">
      <c r="A387" s="13"/>
      <c r="B387" s="231"/>
      <c r="C387" s="232"/>
      <c r="D387" s="233" t="s">
        <v>217</v>
      </c>
      <c r="E387" s="234" t="s">
        <v>19</v>
      </c>
      <c r="F387" s="235" t="s">
        <v>338</v>
      </c>
      <c r="G387" s="232"/>
      <c r="H387" s="234" t="s">
        <v>19</v>
      </c>
      <c r="I387" s="236"/>
      <c r="J387" s="232"/>
      <c r="K387" s="232"/>
      <c r="L387" s="237"/>
      <c r="M387" s="238"/>
      <c r="N387" s="239"/>
      <c r="O387" s="239"/>
      <c r="P387" s="239"/>
      <c r="Q387" s="239"/>
      <c r="R387" s="239"/>
      <c r="S387" s="239"/>
      <c r="T387" s="240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1" t="s">
        <v>217</v>
      </c>
      <c r="AU387" s="241" t="s">
        <v>100</v>
      </c>
      <c r="AV387" s="13" t="s">
        <v>21</v>
      </c>
      <c r="AW387" s="13" t="s">
        <v>39</v>
      </c>
      <c r="AX387" s="13" t="s">
        <v>79</v>
      </c>
      <c r="AY387" s="241" t="s">
        <v>208</v>
      </c>
    </row>
    <row r="388" s="14" customFormat="1">
      <c r="A388" s="14"/>
      <c r="B388" s="242"/>
      <c r="C388" s="243"/>
      <c r="D388" s="233" t="s">
        <v>217</v>
      </c>
      <c r="E388" s="244" t="s">
        <v>19</v>
      </c>
      <c r="F388" s="245" t="s">
        <v>516</v>
      </c>
      <c r="G388" s="243"/>
      <c r="H388" s="246">
        <v>55.5</v>
      </c>
      <c r="I388" s="247"/>
      <c r="J388" s="243"/>
      <c r="K388" s="243"/>
      <c r="L388" s="248"/>
      <c r="M388" s="249"/>
      <c r="N388" s="250"/>
      <c r="O388" s="250"/>
      <c r="P388" s="250"/>
      <c r="Q388" s="250"/>
      <c r="R388" s="250"/>
      <c r="S388" s="250"/>
      <c r="T388" s="251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2" t="s">
        <v>217</v>
      </c>
      <c r="AU388" s="252" t="s">
        <v>100</v>
      </c>
      <c r="AV388" s="14" t="s">
        <v>87</v>
      </c>
      <c r="AW388" s="14" t="s">
        <v>39</v>
      </c>
      <c r="AX388" s="14" t="s">
        <v>79</v>
      </c>
      <c r="AY388" s="252" t="s">
        <v>208</v>
      </c>
    </row>
    <row r="389" s="13" customFormat="1">
      <c r="A389" s="13"/>
      <c r="B389" s="231"/>
      <c r="C389" s="232"/>
      <c r="D389" s="233" t="s">
        <v>217</v>
      </c>
      <c r="E389" s="234" t="s">
        <v>19</v>
      </c>
      <c r="F389" s="235" t="s">
        <v>517</v>
      </c>
      <c r="G389" s="232"/>
      <c r="H389" s="234" t="s">
        <v>19</v>
      </c>
      <c r="I389" s="236"/>
      <c r="J389" s="232"/>
      <c r="K389" s="232"/>
      <c r="L389" s="237"/>
      <c r="M389" s="238"/>
      <c r="N389" s="239"/>
      <c r="O389" s="239"/>
      <c r="P389" s="239"/>
      <c r="Q389" s="239"/>
      <c r="R389" s="239"/>
      <c r="S389" s="239"/>
      <c r="T389" s="240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1" t="s">
        <v>217</v>
      </c>
      <c r="AU389" s="241" t="s">
        <v>100</v>
      </c>
      <c r="AV389" s="13" t="s">
        <v>21</v>
      </c>
      <c r="AW389" s="13" t="s">
        <v>39</v>
      </c>
      <c r="AX389" s="13" t="s">
        <v>79</v>
      </c>
      <c r="AY389" s="241" t="s">
        <v>208</v>
      </c>
    </row>
    <row r="390" s="14" customFormat="1">
      <c r="A390" s="14"/>
      <c r="B390" s="242"/>
      <c r="C390" s="243"/>
      <c r="D390" s="233" t="s">
        <v>217</v>
      </c>
      <c r="E390" s="244" t="s">
        <v>19</v>
      </c>
      <c r="F390" s="245" t="s">
        <v>518</v>
      </c>
      <c r="G390" s="243"/>
      <c r="H390" s="246">
        <v>8.2639999999999993</v>
      </c>
      <c r="I390" s="247"/>
      <c r="J390" s="243"/>
      <c r="K390" s="243"/>
      <c r="L390" s="248"/>
      <c r="M390" s="249"/>
      <c r="N390" s="250"/>
      <c r="O390" s="250"/>
      <c r="P390" s="250"/>
      <c r="Q390" s="250"/>
      <c r="R390" s="250"/>
      <c r="S390" s="250"/>
      <c r="T390" s="251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2" t="s">
        <v>217</v>
      </c>
      <c r="AU390" s="252" t="s">
        <v>100</v>
      </c>
      <c r="AV390" s="14" t="s">
        <v>87</v>
      </c>
      <c r="AW390" s="14" t="s">
        <v>39</v>
      </c>
      <c r="AX390" s="14" t="s">
        <v>79</v>
      </c>
      <c r="AY390" s="252" t="s">
        <v>208</v>
      </c>
    </row>
    <row r="391" s="2" customFormat="1" ht="37.8" customHeight="1">
      <c r="A391" s="42"/>
      <c r="B391" s="43"/>
      <c r="C391" s="217" t="s">
        <v>519</v>
      </c>
      <c r="D391" s="217" t="s">
        <v>212</v>
      </c>
      <c r="E391" s="218" t="s">
        <v>520</v>
      </c>
      <c r="F391" s="219" t="s">
        <v>521</v>
      </c>
      <c r="G391" s="220" t="s">
        <v>252</v>
      </c>
      <c r="H391" s="221">
        <v>26.82</v>
      </c>
      <c r="I391" s="222"/>
      <c r="J391" s="223">
        <f>ROUND(I391*H391,2)</f>
        <v>0</v>
      </c>
      <c r="K391" s="224"/>
      <c r="L391" s="48"/>
      <c r="M391" s="225" t="s">
        <v>19</v>
      </c>
      <c r="N391" s="226" t="s">
        <v>50</v>
      </c>
      <c r="O391" s="88"/>
      <c r="P391" s="227">
        <f>O391*H391</f>
        <v>0</v>
      </c>
      <c r="Q391" s="227">
        <v>0.17818000000000001</v>
      </c>
      <c r="R391" s="227">
        <f>Q391*H391</f>
        <v>4.7787876000000002</v>
      </c>
      <c r="S391" s="227">
        <v>0</v>
      </c>
      <c r="T391" s="228">
        <f>S391*H391</f>
        <v>0</v>
      </c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R391" s="229" t="s">
        <v>103</v>
      </c>
      <c r="AT391" s="229" t="s">
        <v>212</v>
      </c>
      <c r="AU391" s="229" t="s">
        <v>100</v>
      </c>
      <c r="AY391" s="20" t="s">
        <v>208</v>
      </c>
      <c r="BE391" s="230">
        <f>IF(N391="základní",J391,0)</f>
        <v>0</v>
      </c>
      <c r="BF391" s="230">
        <f>IF(N391="snížená",J391,0)</f>
        <v>0</v>
      </c>
      <c r="BG391" s="230">
        <f>IF(N391="zákl. přenesená",J391,0)</f>
        <v>0</v>
      </c>
      <c r="BH391" s="230">
        <f>IF(N391="sníž. přenesená",J391,0)</f>
        <v>0</v>
      </c>
      <c r="BI391" s="230">
        <f>IF(N391="nulová",J391,0)</f>
        <v>0</v>
      </c>
      <c r="BJ391" s="20" t="s">
        <v>21</v>
      </c>
      <c r="BK391" s="230">
        <f>ROUND(I391*H391,2)</f>
        <v>0</v>
      </c>
      <c r="BL391" s="20" t="s">
        <v>103</v>
      </c>
      <c r="BM391" s="229" t="s">
        <v>522</v>
      </c>
    </row>
    <row r="392" s="13" customFormat="1">
      <c r="A392" s="13"/>
      <c r="B392" s="231"/>
      <c r="C392" s="232"/>
      <c r="D392" s="233" t="s">
        <v>217</v>
      </c>
      <c r="E392" s="234" t="s">
        <v>19</v>
      </c>
      <c r="F392" s="235" t="s">
        <v>296</v>
      </c>
      <c r="G392" s="232"/>
      <c r="H392" s="234" t="s">
        <v>19</v>
      </c>
      <c r="I392" s="236"/>
      <c r="J392" s="232"/>
      <c r="K392" s="232"/>
      <c r="L392" s="237"/>
      <c r="M392" s="238"/>
      <c r="N392" s="239"/>
      <c r="O392" s="239"/>
      <c r="P392" s="239"/>
      <c r="Q392" s="239"/>
      <c r="R392" s="239"/>
      <c r="S392" s="239"/>
      <c r="T392" s="240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1" t="s">
        <v>217</v>
      </c>
      <c r="AU392" s="241" t="s">
        <v>100</v>
      </c>
      <c r="AV392" s="13" t="s">
        <v>21</v>
      </c>
      <c r="AW392" s="13" t="s">
        <v>39</v>
      </c>
      <c r="AX392" s="13" t="s">
        <v>79</v>
      </c>
      <c r="AY392" s="241" t="s">
        <v>208</v>
      </c>
    </row>
    <row r="393" s="14" customFormat="1">
      <c r="A393" s="14"/>
      <c r="B393" s="242"/>
      <c r="C393" s="243"/>
      <c r="D393" s="233" t="s">
        <v>217</v>
      </c>
      <c r="E393" s="244" t="s">
        <v>19</v>
      </c>
      <c r="F393" s="245" t="s">
        <v>523</v>
      </c>
      <c r="G393" s="243"/>
      <c r="H393" s="246">
        <v>2</v>
      </c>
      <c r="I393" s="247"/>
      <c r="J393" s="243"/>
      <c r="K393" s="243"/>
      <c r="L393" s="248"/>
      <c r="M393" s="249"/>
      <c r="N393" s="250"/>
      <c r="O393" s="250"/>
      <c r="P393" s="250"/>
      <c r="Q393" s="250"/>
      <c r="R393" s="250"/>
      <c r="S393" s="250"/>
      <c r="T393" s="251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2" t="s">
        <v>217</v>
      </c>
      <c r="AU393" s="252" t="s">
        <v>100</v>
      </c>
      <c r="AV393" s="14" t="s">
        <v>87</v>
      </c>
      <c r="AW393" s="14" t="s">
        <v>39</v>
      </c>
      <c r="AX393" s="14" t="s">
        <v>79</v>
      </c>
      <c r="AY393" s="252" t="s">
        <v>208</v>
      </c>
    </row>
    <row r="394" s="14" customFormat="1">
      <c r="A394" s="14"/>
      <c r="B394" s="242"/>
      <c r="C394" s="243"/>
      <c r="D394" s="233" t="s">
        <v>217</v>
      </c>
      <c r="E394" s="244" t="s">
        <v>19</v>
      </c>
      <c r="F394" s="245" t="s">
        <v>524</v>
      </c>
      <c r="G394" s="243"/>
      <c r="H394" s="246">
        <v>1.224</v>
      </c>
      <c r="I394" s="247"/>
      <c r="J394" s="243"/>
      <c r="K394" s="243"/>
      <c r="L394" s="248"/>
      <c r="M394" s="249"/>
      <c r="N394" s="250"/>
      <c r="O394" s="250"/>
      <c r="P394" s="250"/>
      <c r="Q394" s="250"/>
      <c r="R394" s="250"/>
      <c r="S394" s="250"/>
      <c r="T394" s="251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2" t="s">
        <v>217</v>
      </c>
      <c r="AU394" s="252" t="s">
        <v>100</v>
      </c>
      <c r="AV394" s="14" t="s">
        <v>87</v>
      </c>
      <c r="AW394" s="14" t="s">
        <v>39</v>
      </c>
      <c r="AX394" s="14" t="s">
        <v>79</v>
      </c>
      <c r="AY394" s="252" t="s">
        <v>208</v>
      </c>
    </row>
    <row r="395" s="13" customFormat="1">
      <c r="A395" s="13"/>
      <c r="B395" s="231"/>
      <c r="C395" s="232"/>
      <c r="D395" s="233" t="s">
        <v>217</v>
      </c>
      <c r="E395" s="234" t="s">
        <v>19</v>
      </c>
      <c r="F395" s="235" t="s">
        <v>444</v>
      </c>
      <c r="G395" s="232"/>
      <c r="H395" s="234" t="s">
        <v>19</v>
      </c>
      <c r="I395" s="236"/>
      <c r="J395" s="232"/>
      <c r="K395" s="232"/>
      <c r="L395" s="237"/>
      <c r="M395" s="238"/>
      <c r="N395" s="239"/>
      <c r="O395" s="239"/>
      <c r="P395" s="239"/>
      <c r="Q395" s="239"/>
      <c r="R395" s="239"/>
      <c r="S395" s="239"/>
      <c r="T395" s="240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1" t="s">
        <v>217</v>
      </c>
      <c r="AU395" s="241" t="s">
        <v>100</v>
      </c>
      <c r="AV395" s="13" t="s">
        <v>21</v>
      </c>
      <c r="AW395" s="13" t="s">
        <v>39</v>
      </c>
      <c r="AX395" s="13" t="s">
        <v>79</v>
      </c>
      <c r="AY395" s="241" t="s">
        <v>208</v>
      </c>
    </row>
    <row r="396" s="14" customFormat="1">
      <c r="A396" s="14"/>
      <c r="B396" s="242"/>
      <c r="C396" s="243"/>
      <c r="D396" s="233" t="s">
        <v>217</v>
      </c>
      <c r="E396" s="244" t="s">
        <v>19</v>
      </c>
      <c r="F396" s="245" t="s">
        <v>525</v>
      </c>
      <c r="G396" s="243"/>
      <c r="H396" s="246">
        <v>0.35999999999999999</v>
      </c>
      <c r="I396" s="247"/>
      <c r="J396" s="243"/>
      <c r="K396" s="243"/>
      <c r="L396" s="248"/>
      <c r="M396" s="249"/>
      <c r="N396" s="250"/>
      <c r="O396" s="250"/>
      <c r="P396" s="250"/>
      <c r="Q396" s="250"/>
      <c r="R396" s="250"/>
      <c r="S396" s="250"/>
      <c r="T396" s="251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2" t="s">
        <v>217</v>
      </c>
      <c r="AU396" s="252" t="s">
        <v>100</v>
      </c>
      <c r="AV396" s="14" t="s">
        <v>87</v>
      </c>
      <c r="AW396" s="14" t="s">
        <v>39</v>
      </c>
      <c r="AX396" s="14" t="s">
        <v>79</v>
      </c>
      <c r="AY396" s="252" t="s">
        <v>208</v>
      </c>
    </row>
    <row r="397" s="13" customFormat="1">
      <c r="A397" s="13"/>
      <c r="B397" s="231"/>
      <c r="C397" s="232"/>
      <c r="D397" s="233" t="s">
        <v>217</v>
      </c>
      <c r="E397" s="234" t="s">
        <v>19</v>
      </c>
      <c r="F397" s="235" t="s">
        <v>446</v>
      </c>
      <c r="G397" s="232"/>
      <c r="H397" s="234" t="s">
        <v>19</v>
      </c>
      <c r="I397" s="236"/>
      <c r="J397" s="232"/>
      <c r="K397" s="232"/>
      <c r="L397" s="237"/>
      <c r="M397" s="238"/>
      <c r="N397" s="239"/>
      <c r="O397" s="239"/>
      <c r="P397" s="239"/>
      <c r="Q397" s="239"/>
      <c r="R397" s="239"/>
      <c r="S397" s="239"/>
      <c r="T397" s="240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1" t="s">
        <v>217</v>
      </c>
      <c r="AU397" s="241" t="s">
        <v>100</v>
      </c>
      <c r="AV397" s="13" t="s">
        <v>21</v>
      </c>
      <c r="AW397" s="13" t="s">
        <v>39</v>
      </c>
      <c r="AX397" s="13" t="s">
        <v>79</v>
      </c>
      <c r="AY397" s="241" t="s">
        <v>208</v>
      </c>
    </row>
    <row r="398" s="14" customFormat="1">
      <c r="A398" s="14"/>
      <c r="B398" s="242"/>
      <c r="C398" s="243"/>
      <c r="D398" s="233" t="s">
        <v>217</v>
      </c>
      <c r="E398" s="244" t="s">
        <v>19</v>
      </c>
      <c r="F398" s="245" t="s">
        <v>526</v>
      </c>
      <c r="G398" s="243"/>
      <c r="H398" s="246">
        <v>2.016</v>
      </c>
      <c r="I398" s="247"/>
      <c r="J398" s="243"/>
      <c r="K398" s="243"/>
      <c r="L398" s="248"/>
      <c r="M398" s="249"/>
      <c r="N398" s="250"/>
      <c r="O398" s="250"/>
      <c r="P398" s="250"/>
      <c r="Q398" s="250"/>
      <c r="R398" s="250"/>
      <c r="S398" s="250"/>
      <c r="T398" s="251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52" t="s">
        <v>217</v>
      </c>
      <c r="AU398" s="252" t="s">
        <v>100</v>
      </c>
      <c r="AV398" s="14" t="s">
        <v>87</v>
      </c>
      <c r="AW398" s="14" t="s">
        <v>39</v>
      </c>
      <c r="AX398" s="14" t="s">
        <v>79</v>
      </c>
      <c r="AY398" s="252" t="s">
        <v>208</v>
      </c>
    </row>
    <row r="399" s="13" customFormat="1">
      <c r="A399" s="13"/>
      <c r="B399" s="231"/>
      <c r="C399" s="232"/>
      <c r="D399" s="233" t="s">
        <v>217</v>
      </c>
      <c r="E399" s="234" t="s">
        <v>19</v>
      </c>
      <c r="F399" s="235" t="s">
        <v>456</v>
      </c>
      <c r="G399" s="232"/>
      <c r="H399" s="234" t="s">
        <v>19</v>
      </c>
      <c r="I399" s="236"/>
      <c r="J399" s="232"/>
      <c r="K399" s="232"/>
      <c r="L399" s="237"/>
      <c r="M399" s="238"/>
      <c r="N399" s="239"/>
      <c r="O399" s="239"/>
      <c r="P399" s="239"/>
      <c r="Q399" s="239"/>
      <c r="R399" s="239"/>
      <c r="S399" s="239"/>
      <c r="T399" s="240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1" t="s">
        <v>217</v>
      </c>
      <c r="AU399" s="241" t="s">
        <v>100</v>
      </c>
      <c r="AV399" s="13" t="s">
        <v>21</v>
      </c>
      <c r="AW399" s="13" t="s">
        <v>39</v>
      </c>
      <c r="AX399" s="13" t="s">
        <v>79</v>
      </c>
      <c r="AY399" s="241" t="s">
        <v>208</v>
      </c>
    </row>
    <row r="400" s="14" customFormat="1">
      <c r="A400" s="14"/>
      <c r="B400" s="242"/>
      <c r="C400" s="243"/>
      <c r="D400" s="233" t="s">
        <v>217</v>
      </c>
      <c r="E400" s="244" t="s">
        <v>19</v>
      </c>
      <c r="F400" s="245" t="s">
        <v>527</v>
      </c>
      <c r="G400" s="243"/>
      <c r="H400" s="246">
        <v>3.3599999999999999</v>
      </c>
      <c r="I400" s="247"/>
      <c r="J400" s="243"/>
      <c r="K400" s="243"/>
      <c r="L400" s="248"/>
      <c r="M400" s="249"/>
      <c r="N400" s="250"/>
      <c r="O400" s="250"/>
      <c r="P400" s="250"/>
      <c r="Q400" s="250"/>
      <c r="R400" s="250"/>
      <c r="S400" s="250"/>
      <c r="T400" s="251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2" t="s">
        <v>217</v>
      </c>
      <c r="AU400" s="252" t="s">
        <v>100</v>
      </c>
      <c r="AV400" s="14" t="s">
        <v>87</v>
      </c>
      <c r="AW400" s="14" t="s">
        <v>39</v>
      </c>
      <c r="AX400" s="14" t="s">
        <v>79</v>
      </c>
      <c r="AY400" s="252" t="s">
        <v>208</v>
      </c>
    </row>
    <row r="401" s="13" customFormat="1">
      <c r="A401" s="13"/>
      <c r="B401" s="231"/>
      <c r="C401" s="232"/>
      <c r="D401" s="233" t="s">
        <v>217</v>
      </c>
      <c r="E401" s="234" t="s">
        <v>19</v>
      </c>
      <c r="F401" s="235" t="s">
        <v>333</v>
      </c>
      <c r="G401" s="232"/>
      <c r="H401" s="234" t="s">
        <v>19</v>
      </c>
      <c r="I401" s="236"/>
      <c r="J401" s="232"/>
      <c r="K401" s="232"/>
      <c r="L401" s="237"/>
      <c r="M401" s="238"/>
      <c r="N401" s="239"/>
      <c r="O401" s="239"/>
      <c r="P401" s="239"/>
      <c r="Q401" s="239"/>
      <c r="R401" s="239"/>
      <c r="S401" s="239"/>
      <c r="T401" s="240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1" t="s">
        <v>217</v>
      </c>
      <c r="AU401" s="241" t="s">
        <v>100</v>
      </c>
      <c r="AV401" s="13" t="s">
        <v>21</v>
      </c>
      <c r="AW401" s="13" t="s">
        <v>39</v>
      </c>
      <c r="AX401" s="13" t="s">
        <v>79</v>
      </c>
      <c r="AY401" s="241" t="s">
        <v>208</v>
      </c>
    </row>
    <row r="402" s="14" customFormat="1">
      <c r="A402" s="14"/>
      <c r="B402" s="242"/>
      <c r="C402" s="243"/>
      <c r="D402" s="233" t="s">
        <v>217</v>
      </c>
      <c r="E402" s="244" t="s">
        <v>19</v>
      </c>
      <c r="F402" s="245" t="s">
        <v>528</v>
      </c>
      <c r="G402" s="243"/>
      <c r="H402" s="246">
        <v>5.3200000000000003</v>
      </c>
      <c r="I402" s="247"/>
      <c r="J402" s="243"/>
      <c r="K402" s="243"/>
      <c r="L402" s="248"/>
      <c r="M402" s="249"/>
      <c r="N402" s="250"/>
      <c r="O402" s="250"/>
      <c r="P402" s="250"/>
      <c r="Q402" s="250"/>
      <c r="R402" s="250"/>
      <c r="S402" s="250"/>
      <c r="T402" s="251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2" t="s">
        <v>217</v>
      </c>
      <c r="AU402" s="252" t="s">
        <v>100</v>
      </c>
      <c r="AV402" s="14" t="s">
        <v>87</v>
      </c>
      <c r="AW402" s="14" t="s">
        <v>39</v>
      </c>
      <c r="AX402" s="14" t="s">
        <v>79</v>
      </c>
      <c r="AY402" s="252" t="s">
        <v>208</v>
      </c>
    </row>
    <row r="403" s="14" customFormat="1">
      <c r="A403" s="14"/>
      <c r="B403" s="242"/>
      <c r="C403" s="243"/>
      <c r="D403" s="233" t="s">
        <v>217</v>
      </c>
      <c r="E403" s="244" t="s">
        <v>19</v>
      </c>
      <c r="F403" s="245" t="s">
        <v>529</v>
      </c>
      <c r="G403" s="243"/>
      <c r="H403" s="246">
        <v>1.728</v>
      </c>
      <c r="I403" s="247"/>
      <c r="J403" s="243"/>
      <c r="K403" s="243"/>
      <c r="L403" s="248"/>
      <c r="M403" s="249"/>
      <c r="N403" s="250"/>
      <c r="O403" s="250"/>
      <c r="P403" s="250"/>
      <c r="Q403" s="250"/>
      <c r="R403" s="250"/>
      <c r="S403" s="250"/>
      <c r="T403" s="251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2" t="s">
        <v>217</v>
      </c>
      <c r="AU403" s="252" t="s">
        <v>100</v>
      </c>
      <c r="AV403" s="14" t="s">
        <v>87</v>
      </c>
      <c r="AW403" s="14" t="s">
        <v>39</v>
      </c>
      <c r="AX403" s="14" t="s">
        <v>79</v>
      </c>
      <c r="AY403" s="252" t="s">
        <v>208</v>
      </c>
    </row>
    <row r="404" s="14" customFormat="1">
      <c r="A404" s="14"/>
      <c r="B404" s="242"/>
      <c r="C404" s="243"/>
      <c r="D404" s="233" t="s">
        <v>217</v>
      </c>
      <c r="E404" s="244" t="s">
        <v>19</v>
      </c>
      <c r="F404" s="245" t="s">
        <v>530</v>
      </c>
      <c r="G404" s="243"/>
      <c r="H404" s="246">
        <v>0.41999999999999998</v>
      </c>
      <c r="I404" s="247"/>
      <c r="J404" s="243"/>
      <c r="K404" s="243"/>
      <c r="L404" s="248"/>
      <c r="M404" s="249"/>
      <c r="N404" s="250"/>
      <c r="O404" s="250"/>
      <c r="P404" s="250"/>
      <c r="Q404" s="250"/>
      <c r="R404" s="250"/>
      <c r="S404" s="250"/>
      <c r="T404" s="251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2" t="s">
        <v>217</v>
      </c>
      <c r="AU404" s="252" t="s">
        <v>100</v>
      </c>
      <c r="AV404" s="14" t="s">
        <v>87</v>
      </c>
      <c r="AW404" s="14" t="s">
        <v>39</v>
      </c>
      <c r="AX404" s="14" t="s">
        <v>79</v>
      </c>
      <c r="AY404" s="252" t="s">
        <v>208</v>
      </c>
    </row>
    <row r="405" s="13" customFormat="1">
      <c r="A405" s="13"/>
      <c r="B405" s="231"/>
      <c r="C405" s="232"/>
      <c r="D405" s="233" t="s">
        <v>217</v>
      </c>
      <c r="E405" s="234" t="s">
        <v>19</v>
      </c>
      <c r="F405" s="235" t="s">
        <v>338</v>
      </c>
      <c r="G405" s="232"/>
      <c r="H405" s="234" t="s">
        <v>19</v>
      </c>
      <c r="I405" s="236"/>
      <c r="J405" s="232"/>
      <c r="K405" s="232"/>
      <c r="L405" s="237"/>
      <c r="M405" s="238"/>
      <c r="N405" s="239"/>
      <c r="O405" s="239"/>
      <c r="P405" s="239"/>
      <c r="Q405" s="239"/>
      <c r="R405" s="239"/>
      <c r="S405" s="239"/>
      <c r="T405" s="240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1" t="s">
        <v>217</v>
      </c>
      <c r="AU405" s="241" t="s">
        <v>100</v>
      </c>
      <c r="AV405" s="13" t="s">
        <v>21</v>
      </c>
      <c r="AW405" s="13" t="s">
        <v>39</v>
      </c>
      <c r="AX405" s="13" t="s">
        <v>79</v>
      </c>
      <c r="AY405" s="241" t="s">
        <v>208</v>
      </c>
    </row>
    <row r="406" s="14" customFormat="1">
      <c r="A406" s="14"/>
      <c r="B406" s="242"/>
      <c r="C406" s="243"/>
      <c r="D406" s="233" t="s">
        <v>217</v>
      </c>
      <c r="E406" s="244" t="s">
        <v>19</v>
      </c>
      <c r="F406" s="245" t="s">
        <v>531</v>
      </c>
      <c r="G406" s="243"/>
      <c r="H406" s="246">
        <v>0.71999999999999997</v>
      </c>
      <c r="I406" s="247"/>
      <c r="J406" s="243"/>
      <c r="K406" s="243"/>
      <c r="L406" s="248"/>
      <c r="M406" s="249"/>
      <c r="N406" s="250"/>
      <c r="O406" s="250"/>
      <c r="P406" s="250"/>
      <c r="Q406" s="250"/>
      <c r="R406" s="250"/>
      <c r="S406" s="250"/>
      <c r="T406" s="251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2" t="s">
        <v>217</v>
      </c>
      <c r="AU406" s="252" t="s">
        <v>100</v>
      </c>
      <c r="AV406" s="14" t="s">
        <v>87</v>
      </c>
      <c r="AW406" s="14" t="s">
        <v>39</v>
      </c>
      <c r="AX406" s="14" t="s">
        <v>79</v>
      </c>
      <c r="AY406" s="252" t="s">
        <v>208</v>
      </c>
    </row>
    <row r="407" s="14" customFormat="1">
      <c r="A407" s="14"/>
      <c r="B407" s="242"/>
      <c r="C407" s="243"/>
      <c r="D407" s="233" t="s">
        <v>217</v>
      </c>
      <c r="E407" s="244" t="s">
        <v>19</v>
      </c>
      <c r="F407" s="245" t="s">
        <v>532</v>
      </c>
      <c r="G407" s="243"/>
      <c r="H407" s="246">
        <v>0.67200000000000004</v>
      </c>
      <c r="I407" s="247"/>
      <c r="J407" s="243"/>
      <c r="K407" s="243"/>
      <c r="L407" s="248"/>
      <c r="M407" s="249"/>
      <c r="N407" s="250"/>
      <c r="O407" s="250"/>
      <c r="P407" s="250"/>
      <c r="Q407" s="250"/>
      <c r="R407" s="250"/>
      <c r="S407" s="250"/>
      <c r="T407" s="251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2" t="s">
        <v>217</v>
      </c>
      <c r="AU407" s="252" t="s">
        <v>100</v>
      </c>
      <c r="AV407" s="14" t="s">
        <v>87</v>
      </c>
      <c r="AW407" s="14" t="s">
        <v>39</v>
      </c>
      <c r="AX407" s="14" t="s">
        <v>79</v>
      </c>
      <c r="AY407" s="252" t="s">
        <v>208</v>
      </c>
    </row>
    <row r="408" s="13" customFormat="1">
      <c r="A408" s="13"/>
      <c r="B408" s="231"/>
      <c r="C408" s="232"/>
      <c r="D408" s="233" t="s">
        <v>217</v>
      </c>
      <c r="E408" s="234" t="s">
        <v>19</v>
      </c>
      <c r="F408" s="235" t="s">
        <v>344</v>
      </c>
      <c r="G408" s="232"/>
      <c r="H408" s="234" t="s">
        <v>19</v>
      </c>
      <c r="I408" s="236"/>
      <c r="J408" s="232"/>
      <c r="K408" s="232"/>
      <c r="L408" s="237"/>
      <c r="M408" s="238"/>
      <c r="N408" s="239"/>
      <c r="O408" s="239"/>
      <c r="P408" s="239"/>
      <c r="Q408" s="239"/>
      <c r="R408" s="239"/>
      <c r="S408" s="239"/>
      <c r="T408" s="240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1" t="s">
        <v>217</v>
      </c>
      <c r="AU408" s="241" t="s">
        <v>100</v>
      </c>
      <c r="AV408" s="13" t="s">
        <v>21</v>
      </c>
      <c r="AW408" s="13" t="s">
        <v>39</v>
      </c>
      <c r="AX408" s="13" t="s">
        <v>79</v>
      </c>
      <c r="AY408" s="241" t="s">
        <v>208</v>
      </c>
    </row>
    <row r="409" s="14" customFormat="1">
      <c r="A409" s="14"/>
      <c r="B409" s="242"/>
      <c r="C409" s="243"/>
      <c r="D409" s="233" t="s">
        <v>217</v>
      </c>
      <c r="E409" s="244" t="s">
        <v>19</v>
      </c>
      <c r="F409" s="245" t="s">
        <v>533</v>
      </c>
      <c r="G409" s="243"/>
      <c r="H409" s="246">
        <v>7.2000000000000002</v>
      </c>
      <c r="I409" s="247"/>
      <c r="J409" s="243"/>
      <c r="K409" s="243"/>
      <c r="L409" s="248"/>
      <c r="M409" s="249"/>
      <c r="N409" s="250"/>
      <c r="O409" s="250"/>
      <c r="P409" s="250"/>
      <c r="Q409" s="250"/>
      <c r="R409" s="250"/>
      <c r="S409" s="250"/>
      <c r="T409" s="251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2" t="s">
        <v>217</v>
      </c>
      <c r="AU409" s="252" t="s">
        <v>100</v>
      </c>
      <c r="AV409" s="14" t="s">
        <v>87</v>
      </c>
      <c r="AW409" s="14" t="s">
        <v>39</v>
      </c>
      <c r="AX409" s="14" t="s">
        <v>79</v>
      </c>
      <c r="AY409" s="252" t="s">
        <v>208</v>
      </c>
    </row>
    <row r="410" s="14" customFormat="1">
      <c r="A410" s="14"/>
      <c r="B410" s="242"/>
      <c r="C410" s="243"/>
      <c r="D410" s="233" t="s">
        <v>217</v>
      </c>
      <c r="E410" s="244" t="s">
        <v>19</v>
      </c>
      <c r="F410" s="245" t="s">
        <v>534</v>
      </c>
      <c r="G410" s="243"/>
      <c r="H410" s="246">
        <v>1.8</v>
      </c>
      <c r="I410" s="247"/>
      <c r="J410" s="243"/>
      <c r="K410" s="243"/>
      <c r="L410" s="248"/>
      <c r="M410" s="249"/>
      <c r="N410" s="250"/>
      <c r="O410" s="250"/>
      <c r="P410" s="250"/>
      <c r="Q410" s="250"/>
      <c r="R410" s="250"/>
      <c r="S410" s="250"/>
      <c r="T410" s="251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2" t="s">
        <v>217</v>
      </c>
      <c r="AU410" s="252" t="s">
        <v>100</v>
      </c>
      <c r="AV410" s="14" t="s">
        <v>87</v>
      </c>
      <c r="AW410" s="14" t="s">
        <v>39</v>
      </c>
      <c r="AX410" s="14" t="s">
        <v>79</v>
      </c>
      <c r="AY410" s="252" t="s">
        <v>208</v>
      </c>
    </row>
    <row r="411" s="2" customFormat="1" ht="37.8" customHeight="1">
      <c r="A411" s="42"/>
      <c r="B411" s="43"/>
      <c r="C411" s="217" t="s">
        <v>29</v>
      </c>
      <c r="D411" s="217" t="s">
        <v>212</v>
      </c>
      <c r="E411" s="218" t="s">
        <v>535</v>
      </c>
      <c r="F411" s="219" t="s">
        <v>536</v>
      </c>
      <c r="G411" s="220" t="s">
        <v>252</v>
      </c>
      <c r="H411" s="221">
        <v>12.968</v>
      </c>
      <c r="I411" s="222"/>
      <c r="J411" s="223">
        <f>ROUND(I411*H411,2)</f>
        <v>0</v>
      </c>
      <c r="K411" s="224"/>
      <c r="L411" s="48"/>
      <c r="M411" s="225" t="s">
        <v>19</v>
      </c>
      <c r="N411" s="226" t="s">
        <v>50</v>
      </c>
      <c r="O411" s="88"/>
      <c r="P411" s="227">
        <f>O411*H411</f>
        <v>0</v>
      </c>
      <c r="Q411" s="227">
        <v>0.17330000000000001</v>
      </c>
      <c r="R411" s="227">
        <f>Q411*H411</f>
        <v>2.2473544000000003</v>
      </c>
      <c r="S411" s="227">
        <v>0</v>
      </c>
      <c r="T411" s="228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9" t="s">
        <v>103</v>
      </c>
      <c r="AT411" s="229" t="s">
        <v>212</v>
      </c>
      <c r="AU411" s="229" t="s">
        <v>100</v>
      </c>
      <c r="AY411" s="20" t="s">
        <v>208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20" t="s">
        <v>21</v>
      </c>
      <c r="BK411" s="230">
        <f>ROUND(I411*H411,2)</f>
        <v>0</v>
      </c>
      <c r="BL411" s="20" t="s">
        <v>103</v>
      </c>
      <c r="BM411" s="229" t="s">
        <v>537</v>
      </c>
    </row>
    <row r="412" s="13" customFormat="1">
      <c r="A412" s="13"/>
      <c r="B412" s="231"/>
      <c r="C412" s="232"/>
      <c r="D412" s="233" t="s">
        <v>217</v>
      </c>
      <c r="E412" s="234" t="s">
        <v>19</v>
      </c>
      <c r="F412" s="235" t="s">
        <v>296</v>
      </c>
      <c r="G412" s="232"/>
      <c r="H412" s="234" t="s">
        <v>19</v>
      </c>
      <c r="I412" s="236"/>
      <c r="J412" s="232"/>
      <c r="K412" s="232"/>
      <c r="L412" s="237"/>
      <c r="M412" s="238"/>
      <c r="N412" s="239"/>
      <c r="O412" s="239"/>
      <c r="P412" s="239"/>
      <c r="Q412" s="239"/>
      <c r="R412" s="239"/>
      <c r="S412" s="239"/>
      <c r="T412" s="240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1" t="s">
        <v>217</v>
      </c>
      <c r="AU412" s="241" t="s">
        <v>100</v>
      </c>
      <c r="AV412" s="13" t="s">
        <v>21</v>
      </c>
      <c r="AW412" s="13" t="s">
        <v>39</v>
      </c>
      <c r="AX412" s="13" t="s">
        <v>79</v>
      </c>
      <c r="AY412" s="241" t="s">
        <v>208</v>
      </c>
    </row>
    <row r="413" s="14" customFormat="1">
      <c r="A413" s="14"/>
      <c r="B413" s="242"/>
      <c r="C413" s="243"/>
      <c r="D413" s="233" t="s">
        <v>217</v>
      </c>
      <c r="E413" s="244" t="s">
        <v>19</v>
      </c>
      <c r="F413" s="245" t="s">
        <v>538</v>
      </c>
      <c r="G413" s="243"/>
      <c r="H413" s="246">
        <v>1.512</v>
      </c>
      <c r="I413" s="247"/>
      <c r="J413" s="243"/>
      <c r="K413" s="243"/>
      <c r="L413" s="248"/>
      <c r="M413" s="249"/>
      <c r="N413" s="250"/>
      <c r="O413" s="250"/>
      <c r="P413" s="250"/>
      <c r="Q413" s="250"/>
      <c r="R413" s="250"/>
      <c r="S413" s="250"/>
      <c r="T413" s="251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2" t="s">
        <v>217</v>
      </c>
      <c r="AU413" s="252" t="s">
        <v>100</v>
      </c>
      <c r="AV413" s="14" t="s">
        <v>87</v>
      </c>
      <c r="AW413" s="14" t="s">
        <v>39</v>
      </c>
      <c r="AX413" s="14" t="s">
        <v>79</v>
      </c>
      <c r="AY413" s="252" t="s">
        <v>208</v>
      </c>
    </row>
    <row r="414" s="13" customFormat="1">
      <c r="A414" s="13"/>
      <c r="B414" s="231"/>
      <c r="C414" s="232"/>
      <c r="D414" s="233" t="s">
        <v>217</v>
      </c>
      <c r="E414" s="234" t="s">
        <v>19</v>
      </c>
      <c r="F414" s="235" t="s">
        <v>458</v>
      </c>
      <c r="G414" s="232"/>
      <c r="H414" s="234" t="s">
        <v>19</v>
      </c>
      <c r="I414" s="236"/>
      <c r="J414" s="232"/>
      <c r="K414" s="232"/>
      <c r="L414" s="237"/>
      <c r="M414" s="238"/>
      <c r="N414" s="239"/>
      <c r="O414" s="239"/>
      <c r="P414" s="239"/>
      <c r="Q414" s="239"/>
      <c r="R414" s="239"/>
      <c r="S414" s="239"/>
      <c r="T414" s="240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1" t="s">
        <v>217</v>
      </c>
      <c r="AU414" s="241" t="s">
        <v>100</v>
      </c>
      <c r="AV414" s="13" t="s">
        <v>21</v>
      </c>
      <c r="AW414" s="13" t="s">
        <v>39</v>
      </c>
      <c r="AX414" s="13" t="s">
        <v>79</v>
      </c>
      <c r="AY414" s="241" t="s">
        <v>208</v>
      </c>
    </row>
    <row r="415" s="14" customFormat="1">
      <c r="A415" s="14"/>
      <c r="B415" s="242"/>
      <c r="C415" s="243"/>
      <c r="D415" s="233" t="s">
        <v>217</v>
      </c>
      <c r="E415" s="244" t="s">
        <v>19</v>
      </c>
      <c r="F415" s="245" t="s">
        <v>539</v>
      </c>
      <c r="G415" s="243"/>
      <c r="H415" s="246">
        <v>1.2</v>
      </c>
      <c r="I415" s="247"/>
      <c r="J415" s="243"/>
      <c r="K415" s="243"/>
      <c r="L415" s="248"/>
      <c r="M415" s="249"/>
      <c r="N415" s="250"/>
      <c r="O415" s="250"/>
      <c r="P415" s="250"/>
      <c r="Q415" s="250"/>
      <c r="R415" s="250"/>
      <c r="S415" s="250"/>
      <c r="T415" s="251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2" t="s">
        <v>217</v>
      </c>
      <c r="AU415" s="252" t="s">
        <v>100</v>
      </c>
      <c r="AV415" s="14" t="s">
        <v>87</v>
      </c>
      <c r="AW415" s="14" t="s">
        <v>39</v>
      </c>
      <c r="AX415" s="14" t="s">
        <v>79</v>
      </c>
      <c r="AY415" s="252" t="s">
        <v>208</v>
      </c>
    </row>
    <row r="416" s="13" customFormat="1">
      <c r="A416" s="13"/>
      <c r="B416" s="231"/>
      <c r="C416" s="232"/>
      <c r="D416" s="233" t="s">
        <v>217</v>
      </c>
      <c r="E416" s="234" t="s">
        <v>19</v>
      </c>
      <c r="F416" s="235" t="s">
        <v>460</v>
      </c>
      <c r="G416" s="232"/>
      <c r="H416" s="234" t="s">
        <v>19</v>
      </c>
      <c r="I416" s="236"/>
      <c r="J416" s="232"/>
      <c r="K416" s="232"/>
      <c r="L416" s="237"/>
      <c r="M416" s="238"/>
      <c r="N416" s="239"/>
      <c r="O416" s="239"/>
      <c r="P416" s="239"/>
      <c r="Q416" s="239"/>
      <c r="R416" s="239"/>
      <c r="S416" s="239"/>
      <c r="T416" s="240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1" t="s">
        <v>217</v>
      </c>
      <c r="AU416" s="241" t="s">
        <v>100</v>
      </c>
      <c r="AV416" s="13" t="s">
        <v>21</v>
      </c>
      <c r="AW416" s="13" t="s">
        <v>39</v>
      </c>
      <c r="AX416" s="13" t="s">
        <v>79</v>
      </c>
      <c r="AY416" s="241" t="s">
        <v>208</v>
      </c>
    </row>
    <row r="417" s="14" customFormat="1">
      <c r="A417" s="14"/>
      <c r="B417" s="242"/>
      <c r="C417" s="243"/>
      <c r="D417" s="233" t="s">
        <v>217</v>
      </c>
      <c r="E417" s="244" t="s">
        <v>19</v>
      </c>
      <c r="F417" s="245" t="s">
        <v>540</v>
      </c>
      <c r="G417" s="243"/>
      <c r="H417" s="246">
        <v>1.496</v>
      </c>
      <c r="I417" s="247"/>
      <c r="J417" s="243"/>
      <c r="K417" s="243"/>
      <c r="L417" s="248"/>
      <c r="M417" s="249"/>
      <c r="N417" s="250"/>
      <c r="O417" s="250"/>
      <c r="P417" s="250"/>
      <c r="Q417" s="250"/>
      <c r="R417" s="250"/>
      <c r="S417" s="250"/>
      <c r="T417" s="251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2" t="s">
        <v>217</v>
      </c>
      <c r="AU417" s="252" t="s">
        <v>100</v>
      </c>
      <c r="AV417" s="14" t="s">
        <v>87</v>
      </c>
      <c r="AW417" s="14" t="s">
        <v>39</v>
      </c>
      <c r="AX417" s="14" t="s">
        <v>79</v>
      </c>
      <c r="AY417" s="252" t="s">
        <v>208</v>
      </c>
    </row>
    <row r="418" s="13" customFormat="1">
      <c r="A418" s="13"/>
      <c r="B418" s="231"/>
      <c r="C418" s="232"/>
      <c r="D418" s="233" t="s">
        <v>217</v>
      </c>
      <c r="E418" s="234" t="s">
        <v>19</v>
      </c>
      <c r="F418" s="235" t="s">
        <v>541</v>
      </c>
      <c r="G418" s="232"/>
      <c r="H418" s="234" t="s">
        <v>19</v>
      </c>
      <c r="I418" s="236"/>
      <c r="J418" s="232"/>
      <c r="K418" s="232"/>
      <c r="L418" s="237"/>
      <c r="M418" s="238"/>
      <c r="N418" s="239"/>
      <c r="O418" s="239"/>
      <c r="P418" s="239"/>
      <c r="Q418" s="239"/>
      <c r="R418" s="239"/>
      <c r="S418" s="239"/>
      <c r="T418" s="240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1" t="s">
        <v>217</v>
      </c>
      <c r="AU418" s="241" t="s">
        <v>100</v>
      </c>
      <c r="AV418" s="13" t="s">
        <v>21</v>
      </c>
      <c r="AW418" s="13" t="s">
        <v>39</v>
      </c>
      <c r="AX418" s="13" t="s">
        <v>79</v>
      </c>
      <c r="AY418" s="241" t="s">
        <v>208</v>
      </c>
    </row>
    <row r="419" s="14" customFormat="1">
      <c r="A419" s="14"/>
      <c r="B419" s="242"/>
      <c r="C419" s="243"/>
      <c r="D419" s="233" t="s">
        <v>217</v>
      </c>
      <c r="E419" s="244" t="s">
        <v>19</v>
      </c>
      <c r="F419" s="245" t="s">
        <v>542</v>
      </c>
      <c r="G419" s="243"/>
      <c r="H419" s="246">
        <v>2.2799999999999998</v>
      </c>
      <c r="I419" s="247"/>
      <c r="J419" s="243"/>
      <c r="K419" s="243"/>
      <c r="L419" s="248"/>
      <c r="M419" s="249"/>
      <c r="N419" s="250"/>
      <c r="O419" s="250"/>
      <c r="P419" s="250"/>
      <c r="Q419" s="250"/>
      <c r="R419" s="250"/>
      <c r="S419" s="250"/>
      <c r="T419" s="251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2" t="s">
        <v>217</v>
      </c>
      <c r="AU419" s="252" t="s">
        <v>100</v>
      </c>
      <c r="AV419" s="14" t="s">
        <v>87</v>
      </c>
      <c r="AW419" s="14" t="s">
        <v>39</v>
      </c>
      <c r="AX419" s="14" t="s">
        <v>79</v>
      </c>
      <c r="AY419" s="252" t="s">
        <v>208</v>
      </c>
    </row>
    <row r="420" s="13" customFormat="1">
      <c r="A420" s="13"/>
      <c r="B420" s="231"/>
      <c r="C420" s="232"/>
      <c r="D420" s="233" t="s">
        <v>217</v>
      </c>
      <c r="E420" s="234" t="s">
        <v>19</v>
      </c>
      <c r="F420" s="235" t="s">
        <v>338</v>
      </c>
      <c r="G420" s="232"/>
      <c r="H420" s="234" t="s">
        <v>19</v>
      </c>
      <c r="I420" s="236"/>
      <c r="J420" s="232"/>
      <c r="K420" s="232"/>
      <c r="L420" s="237"/>
      <c r="M420" s="238"/>
      <c r="N420" s="239"/>
      <c r="O420" s="239"/>
      <c r="P420" s="239"/>
      <c r="Q420" s="239"/>
      <c r="R420" s="239"/>
      <c r="S420" s="239"/>
      <c r="T420" s="240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1" t="s">
        <v>217</v>
      </c>
      <c r="AU420" s="241" t="s">
        <v>100</v>
      </c>
      <c r="AV420" s="13" t="s">
        <v>21</v>
      </c>
      <c r="AW420" s="13" t="s">
        <v>39</v>
      </c>
      <c r="AX420" s="13" t="s">
        <v>79</v>
      </c>
      <c r="AY420" s="241" t="s">
        <v>208</v>
      </c>
    </row>
    <row r="421" s="14" customFormat="1">
      <c r="A421" s="14"/>
      <c r="B421" s="242"/>
      <c r="C421" s="243"/>
      <c r="D421" s="233" t="s">
        <v>217</v>
      </c>
      <c r="E421" s="244" t="s">
        <v>19</v>
      </c>
      <c r="F421" s="245" t="s">
        <v>543</v>
      </c>
      <c r="G421" s="243"/>
      <c r="H421" s="246">
        <v>5.04</v>
      </c>
      <c r="I421" s="247"/>
      <c r="J421" s="243"/>
      <c r="K421" s="243"/>
      <c r="L421" s="248"/>
      <c r="M421" s="249"/>
      <c r="N421" s="250"/>
      <c r="O421" s="250"/>
      <c r="P421" s="250"/>
      <c r="Q421" s="250"/>
      <c r="R421" s="250"/>
      <c r="S421" s="250"/>
      <c r="T421" s="251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2" t="s">
        <v>217</v>
      </c>
      <c r="AU421" s="252" t="s">
        <v>100</v>
      </c>
      <c r="AV421" s="14" t="s">
        <v>87</v>
      </c>
      <c r="AW421" s="14" t="s">
        <v>39</v>
      </c>
      <c r="AX421" s="14" t="s">
        <v>79</v>
      </c>
      <c r="AY421" s="252" t="s">
        <v>208</v>
      </c>
    </row>
    <row r="422" s="13" customFormat="1">
      <c r="A422" s="13"/>
      <c r="B422" s="231"/>
      <c r="C422" s="232"/>
      <c r="D422" s="233" t="s">
        <v>217</v>
      </c>
      <c r="E422" s="234" t="s">
        <v>19</v>
      </c>
      <c r="F422" s="235" t="s">
        <v>344</v>
      </c>
      <c r="G422" s="232"/>
      <c r="H422" s="234" t="s">
        <v>19</v>
      </c>
      <c r="I422" s="236"/>
      <c r="J422" s="232"/>
      <c r="K422" s="232"/>
      <c r="L422" s="237"/>
      <c r="M422" s="238"/>
      <c r="N422" s="239"/>
      <c r="O422" s="239"/>
      <c r="P422" s="239"/>
      <c r="Q422" s="239"/>
      <c r="R422" s="239"/>
      <c r="S422" s="239"/>
      <c r="T422" s="240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1" t="s">
        <v>217</v>
      </c>
      <c r="AU422" s="241" t="s">
        <v>100</v>
      </c>
      <c r="AV422" s="13" t="s">
        <v>21</v>
      </c>
      <c r="AW422" s="13" t="s">
        <v>39</v>
      </c>
      <c r="AX422" s="13" t="s">
        <v>79</v>
      </c>
      <c r="AY422" s="241" t="s">
        <v>208</v>
      </c>
    </row>
    <row r="423" s="14" customFormat="1">
      <c r="A423" s="14"/>
      <c r="B423" s="242"/>
      <c r="C423" s="243"/>
      <c r="D423" s="233" t="s">
        <v>217</v>
      </c>
      <c r="E423" s="244" t="s">
        <v>19</v>
      </c>
      <c r="F423" s="245" t="s">
        <v>544</v>
      </c>
      <c r="G423" s="243"/>
      <c r="H423" s="246">
        <v>1.44</v>
      </c>
      <c r="I423" s="247"/>
      <c r="J423" s="243"/>
      <c r="K423" s="243"/>
      <c r="L423" s="248"/>
      <c r="M423" s="249"/>
      <c r="N423" s="250"/>
      <c r="O423" s="250"/>
      <c r="P423" s="250"/>
      <c r="Q423" s="250"/>
      <c r="R423" s="250"/>
      <c r="S423" s="250"/>
      <c r="T423" s="251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2" t="s">
        <v>217</v>
      </c>
      <c r="AU423" s="252" t="s">
        <v>100</v>
      </c>
      <c r="AV423" s="14" t="s">
        <v>87</v>
      </c>
      <c r="AW423" s="14" t="s">
        <v>39</v>
      </c>
      <c r="AX423" s="14" t="s">
        <v>79</v>
      </c>
      <c r="AY423" s="252" t="s">
        <v>208</v>
      </c>
    </row>
    <row r="424" s="2" customFormat="1" ht="37.8" customHeight="1">
      <c r="A424" s="42"/>
      <c r="B424" s="43"/>
      <c r="C424" s="217" t="s">
        <v>545</v>
      </c>
      <c r="D424" s="217" t="s">
        <v>212</v>
      </c>
      <c r="E424" s="218" t="s">
        <v>546</v>
      </c>
      <c r="F424" s="219" t="s">
        <v>547</v>
      </c>
      <c r="G424" s="220" t="s">
        <v>252</v>
      </c>
      <c r="H424" s="221">
        <v>39.787999999999997</v>
      </c>
      <c r="I424" s="222"/>
      <c r="J424" s="223">
        <f>ROUND(I424*H424,2)</f>
        <v>0</v>
      </c>
      <c r="K424" s="224"/>
      <c r="L424" s="48"/>
      <c r="M424" s="225" t="s">
        <v>19</v>
      </c>
      <c r="N424" s="226" t="s">
        <v>50</v>
      </c>
      <c r="O424" s="88"/>
      <c r="P424" s="227">
        <f>O424*H424</f>
        <v>0</v>
      </c>
      <c r="Q424" s="227">
        <v>0.0078499999999999993</v>
      </c>
      <c r="R424" s="227">
        <f>Q424*H424</f>
        <v>0.31233579999999994</v>
      </c>
      <c r="S424" s="227">
        <v>0</v>
      </c>
      <c r="T424" s="228">
        <f>S424*H424</f>
        <v>0</v>
      </c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R424" s="229" t="s">
        <v>103</v>
      </c>
      <c r="AT424" s="229" t="s">
        <v>212</v>
      </c>
      <c r="AU424" s="229" t="s">
        <v>100</v>
      </c>
      <c r="AY424" s="20" t="s">
        <v>208</v>
      </c>
      <c r="BE424" s="230">
        <f>IF(N424="základní",J424,0)</f>
        <v>0</v>
      </c>
      <c r="BF424" s="230">
        <f>IF(N424="snížená",J424,0)</f>
        <v>0</v>
      </c>
      <c r="BG424" s="230">
        <f>IF(N424="zákl. přenesená",J424,0)</f>
        <v>0</v>
      </c>
      <c r="BH424" s="230">
        <f>IF(N424="sníž. přenesená",J424,0)</f>
        <v>0</v>
      </c>
      <c r="BI424" s="230">
        <f>IF(N424="nulová",J424,0)</f>
        <v>0</v>
      </c>
      <c r="BJ424" s="20" t="s">
        <v>21</v>
      </c>
      <c r="BK424" s="230">
        <f>ROUND(I424*H424,2)</f>
        <v>0</v>
      </c>
      <c r="BL424" s="20" t="s">
        <v>103</v>
      </c>
      <c r="BM424" s="229" t="s">
        <v>548</v>
      </c>
    </row>
    <row r="425" s="14" customFormat="1">
      <c r="A425" s="14"/>
      <c r="B425" s="242"/>
      <c r="C425" s="243"/>
      <c r="D425" s="233" t="s">
        <v>217</v>
      </c>
      <c r="E425" s="244" t="s">
        <v>19</v>
      </c>
      <c r="F425" s="245" t="s">
        <v>549</v>
      </c>
      <c r="G425" s="243"/>
      <c r="H425" s="246">
        <v>26.82</v>
      </c>
      <c r="I425" s="247"/>
      <c r="J425" s="243"/>
      <c r="K425" s="243"/>
      <c r="L425" s="248"/>
      <c r="M425" s="249"/>
      <c r="N425" s="250"/>
      <c r="O425" s="250"/>
      <c r="P425" s="250"/>
      <c r="Q425" s="250"/>
      <c r="R425" s="250"/>
      <c r="S425" s="250"/>
      <c r="T425" s="251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2" t="s">
        <v>217</v>
      </c>
      <c r="AU425" s="252" t="s">
        <v>100</v>
      </c>
      <c r="AV425" s="14" t="s">
        <v>87</v>
      </c>
      <c r="AW425" s="14" t="s">
        <v>39</v>
      </c>
      <c r="AX425" s="14" t="s">
        <v>79</v>
      </c>
      <c r="AY425" s="252" t="s">
        <v>208</v>
      </c>
    </row>
    <row r="426" s="14" customFormat="1">
      <c r="A426" s="14"/>
      <c r="B426" s="242"/>
      <c r="C426" s="243"/>
      <c r="D426" s="233" t="s">
        <v>217</v>
      </c>
      <c r="E426" s="244" t="s">
        <v>19</v>
      </c>
      <c r="F426" s="245" t="s">
        <v>550</v>
      </c>
      <c r="G426" s="243"/>
      <c r="H426" s="246">
        <v>12.968</v>
      </c>
      <c r="I426" s="247"/>
      <c r="J426" s="243"/>
      <c r="K426" s="243"/>
      <c r="L426" s="248"/>
      <c r="M426" s="249"/>
      <c r="N426" s="250"/>
      <c r="O426" s="250"/>
      <c r="P426" s="250"/>
      <c r="Q426" s="250"/>
      <c r="R426" s="250"/>
      <c r="S426" s="250"/>
      <c r="T426" s="251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2" t="s">
        <v>217</v>
      </c>
      <c r="AU426" s="252" t="s">
        <v>100</v>
      </c>
      <c r="AV426" s="14" t="s">
        <v>87</v>
      </c>
      <c r="AW426" s="14" t="s">
        <v>39</v>
      </c>
      <c r="AX426" s="14" t="s">
        <v>79</v>
      </c>
      <c r="AY426" s="252" t="s">
        <v>208</v>
      </c>
    </row>
    <row r="427" s="2" customFormat="1" ht="37.8" customHeight="1">
      <c r="A427" s="42"/>
      <c r="B427" s="43"/>
      <c r="C427" s="217" t="s">
        <v>551</v>
      </c>
      <c r="D427" s="217" t="s">
        <v>212</v>
      </c>
      <c r="E427" s="218" t="s">
        <v>552</v>
      </c>
      <c r="F427" s="219" t="s">
        <v>553</v>
      </c>
      <c r="G427" s="220" t="s">
        <v>252</v>
      </c>
      <c r="H427" s="221">
        <v>0.80000000000000004</v>
      </c>
      <c r="I427" s="222"/>
      <c r="J427" s="223">
        <f>ROUND(I427*H427,2)</f>
        <v>0</v>
      </c>
      <c r="K427" s="224"/>
      <c r="L427" s="48"/>
      <c r="M427" s="225" t="s">
        <v>19</v>
      </c>
      <c r="N427" s="226" t="s">
        <v>50</v>
      </c>
      <c r="O427" s="88"/>
      <c r="P427" s="227">
        <f>O427*H427</f>
        <v>0</v>
      </c>
      <c r="Q427" s="227">
        <v>0.26723000000000002</v>
      </c>
      <c r="R427" s="227">
        <f>Q427*H427</f>
        <v>0.21378400000000003</v>
      </c>
      <c r="S427" s="227">
        <v>0</v>
      </c>
      <c r="T427" s="228">
        <f>S427*H427</f>
        <v>0</v>
      </c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R427" s="229" t="s">
        <v>103</v>
      </c>
      <c r="AT427" s="229" t="s">
        <v>212</v>
      </c>
      <c r="AU427" s="229" t="s">
        <v>100</v>
      </c>
      <c r="AY427" s="20" t="s">
        <v>208</v>
      </c>
      <c r="BE427" s="230">
        <f>IF(N427="základní",J427,0)</f>
        <v>0</v>
      </c>
      <c r="BF427" s="230">
        <f>IF(N427="snížená",J427,0)</f>
        <v>0</v>
      </c>
      <c r="BG427" s="230">
        <f>IF(N427="zákl. přenesená",J427,0)</f>
        <v>0</v>
      </c>
      <c r="BH427" s="230">
        <f>IF(N427="sníž. přenesená",J427,0)</f>
        <v>0</v>
      </c>
      <c r="BI427" s="230">
        <f>IF(N427="nulová",J427,0)</f>
        <v>0</v>
      </c>
      <c r="BJ427" s="20" t="s">
        <v>21</v>
      </c>
      <c r="BK427" s="230">
        <f>ROUND(I427*H427,2)</f>
        <v>0</v>
      </c>
      <c r="BL427" s="20" t="s">
        <v>103</v>
      </c>
      <c r="BM427" s="229" t="s">
        <v>554</v>
      </c>
    </row>
    <row r="428" s="13" customFormat="1">
      <c r="A428" s="13"/>
      <c r="B428" s="231"/>
      <c r="C428" s="232"/>
      <c r="D428" s="233" t="s">
        <v>217</v>
      </c>
      <c r="E428" s="234" t="s">
        <v>19</v>
      </c>
      <c r="F428" s="235" t="s">
        <v>555</v>
      </c>
      <c r="G428" s="232"/>
      <c r="H428" s="234" t="s">
        <v>19</v>
      </c>
      <c r="I428" s="236"/>
      <c r="J428" s="232"/>
      <c r="K428" s="232"/>
      <c r="L428" s="237"/>
      <c r="M428" s="238"/>
      <c r="N428" s="239"/>
      <c r="O428" s="239"/>
      <c r="P428" s="239"/>
      <c r="Q428" s="239"/>
      <c r="R428" s="239"/>
      <c r="S428" s="239"/>
      <c r="T428" s="240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1" t="s">
        <v>217</v>
      </c>
      <c r="AU428" s="241" t="s">
        <v>100</v>
      </c>
      <c r="AV428" s="13" t="s">
        <v>21</v>
      </c>
      <c r="AW428" s="13" t="s">
        <v>39</v>
      </c>
      <c r="AX428" s="13" t="s">
        <v>79</v>
      </c>
      <c r="AY428" s="241" t="s">
        <v>208</v>
      </c>
    </row>
    <row r="429" s="14" customFormat="1">
      <c r="A429" s="14"/>
      <c r="B429" s="242"/>
      <c r="C429" s="243"/>
      <c r="D429" s="233" t="s">
        <v>217</v>
      </c>
      <c r="E429" s="244" t="s">
        <v>19</v>
      </c>
      <c r="F429" s="245" t="s">
        <v>556</v>
      </c>
      <c r="G429" s="243"/>
      <c r="H429" s="246">
        <v>0.80000000000000004</v>
      </c>
      <c r="I429" s="247"/>
      <c r="J429" s="243"/>
      <c r="K429" s="243"/>
      <c r="L429" s="248"/>
      <c r="M429" s="249"/>
      <c r="N429" s="250"/>
      <c r="O429" s="250"/>
      <c r="P429" s="250"/>
      <c r="Q429" s="250"/>
      <c r="R429" s="250"/>
      <c r="S429" s="250"/>
      <c r="T429" s="251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2" t="s">
        <v>217</v>
      </c>
      <c r="AU429" s="252" t="s">
        <v>100</v>
      </c>
      <c r="AV429" s="14" t="s">
        <v>87</v>
      </c>
      <c r="AW429" s="14" t="s">
        <v>39</v>
      </c>
      <c r="AX429" s="14" t="s">
        <v>79</v>
      </c>
      <c r="AY429" s="252" t="s">
        <v>208</v>
      </c>
    </row>
    <row r="430" s="12" customFormat="1" ht="22.8" customHeight="1">
      <c r="A430" s="12"/>
      <c r="B430" s="201"/>
      <c r="C430" s="202"/>
      <c r="D430" s="203" t="s">
        <v>78</v>
      </c>
      <c r="E430" s="215" t="s">
        <v>103</v>
      </c>
      <c r="F430" s="215" t="s">
        <v>557</v>
      </c>
      <c r="G430" s="202"/>
      <c r="H430" s="202"/>
      <c r="I430" s="205"/>
      <c r="J430" s="216">
        <f>BK430</f>
        <v>0</v>
      </c>
      <c r="K430" s="202"/>
      <c r="L430" s="207"/>
      <c r="M430" s="208"/>
      <c r="N430" s="209"/>
      <c r="O430" s="209"/>
      <c r="P430" s="210">
        <f>P431+P501</f>
        <v>0</v>
      </c>
      <c r="Q430" s="209"/>
      <c r="R430" s="210">
        <f>R431+R501</f>
        <v>36.349588949999998</v>
      </c>
      <c r="S430" s="209"/>
      <c r="T430" s="211">
        <f>T431+T501</f>
        <v>0</v>
      </c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R430" s="212" t="s">
        <v>21</v>
      </c>
      <c r="AT430" s="213" t="s">
        <v>78</v>
      </c>
      <c r="AU430" s="213" t="s">
        <v>21</v>
      </c>
      <c r="AY430" s="212" t="s">
        <v>208</v>
      </c>
      <c r="BK430" s="214">
        <f>BK431+BK501</f>
        <v>0</v>
      </c>
    </row>
    <row r="431" s="12" customFormat="1" ht="20.88" customHeight="1">
      <c r="A431" s="12"/>
      <c r="B431" s="201"/>
      <c r="C431" s="202"/>
      <c r="D431" s="203" t="s">
        <v>78</v>
      </c>
      <c r="E431" s="215" t="s">
        <v>29</v>
      </c>
      <c r="F431" s="215" t="s">
        <v>558</v>
      </c>
      <c r="G431" s="202"/>
      <c r="H431" s="202"/>
      <c r="I431" s="205"/>
      <c r="J431" s="216">
        <f>BK431</f>
        <v>0</v>
      </c>
      <c r="K431" s="202"/>
      <c r="L431" s="207"/>
      <c r="M431" s="208"/>
      <c r="N431" s="209"/>
      <c r="O431" s="209"/>
      <c r="P431" s="210">
        <f>SUM(P432:P500)</f>
        <v>0</v>
      </c>
      <c r="Q431" s="209"/>
      <c r="R431" s="210">
        <f>SUM(R432:R500)</f>
        <v>31.83662352</v>
      </c>
      <c r="S431" s="209"/>
      <c r="T431" s="211">
        <f>SUM(T432:T500)</f>
        <v>0</v>
      </c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R431" s="212" t="s">
        <v>21</v>
      </c>
      <c r="AT431" s="213" t="s">
        <v>78</v>
      </c>
      <c r="AU431" s="213" t="s">
        <v>87</v>
      </c>
      <c r="AY431" s="212" t="s">
        <v>208</v>
      </c>
      <c r="BK431" s="214">
        <f>SUM(BK432:BK500)</f>
        <v>0</v>
      </c>
    </row>
    <row r="432" s="2" customFormat="1" ht="76.35" customHeight="1">
      <c r="A432" s="42"/>
      <c r="B432" s="43"/>
      <c r="C432" s="217" t="s">
        <v>559</v>
      </c>
      <c r="D432" s="217" t="s">
        <v>212</v>
      </c>
      <c r="E432" s="218" t="s">
        <v>560</v>
      </c>
      <c r="F432" s="219" t="s">
        <v>561</v>
      </c>
      <c r="G432" s="220" t="s">
        <v>252</v>
      </c>
      <c r="H432" s="221">
        <v>3.6110000000000002</v>
      </c>
      <c r="I432" s="222"/>
      <c r="J432" s="223">
        <f>ROUND(I432*H432,2)</f>
        <v>0</v>
      </c>
      <c r="K432" s="224"/>
      <c r="L432" s="48"/>
      <c r="M432" s="225" t="s">
        <v>19</v>
      </c>
      <c r="N432" s="226" t="s">
        <v>50</v>
      </c>
      <c r="O432" s="88"/>
      <c r="P432" s="227">
        <f>O432*H432</f>
        <v>0</v>
      </c>
      <c r="Q432" s="227">
        <v>0.33267000000000002</v>
      </c>
      <c r="R432" s="227">
        <f>Q432*H432</f>
        <v>1.2012713700000002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103</v>
      </c>
      <c r="AT432" s="229" t="s">
        <v>212</v>
      </c>
      <c r="AU432" s="229" t="s">
        <v>100</v>
      </c>
      <c r="AY432" s="20" t="s">
        <v>208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0" t="s">
        <v>21</v>
      </c>
      <c r="BK432" s="230">
        <f>ROUND(I432*H432,2)</f>
        <v>0</v>
      </c>
      <c r="BL432" s="20" t="s">
        <v>103</v>
      </c>
      <c r="BM432" s="229" t="s">
        <v>562</v>
      </c>
    </row>
    <row r="433" s="13" customFormat="1">
      <c r="A433" s="13"/>
      <c r="B433" s="231"/>
      <c r="C433" s="232"/>
      <c r="D433" s="233" t="s">
        <v>217</v>
      </c>
      <c r="E433" s="234" t="s">
        <v>19</v>
      </c>
      <c r="F433" s="235" t="s">
        <v>563</v>
      </c>
      <c r="G433" s="232"/>
      <c r="H433" s="234" t="s">
        <v>19</v>
      </c>
      <c r="I433" s="236"/>
      <c r="J433" s="232"/>
      <c r="K433" s="232"/>
      <c r="L433" s="237"/>
      <c r="M433" s="238"/>
      <c r="N433" s="239"/>
      <c r="O433" s="239"/>
      <c r="P433" s="239"/>
      <c r="Q433" s="239"/>
      <c r="R433" s="239"/>
      <c r="S433" s="239"/>
      <c r="T433" s="240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1" t="s">
        <v>217</v>
      </c>
      <c r="AU433" s="241" t="s">
        <v>100</v>
      </c>
      <c r="AV433" s="13" t="s">
        <v>21</v>
      </c>
      <c r="AW433" s="13" t="s">
        <v>39</v>
      </c>
      <c r="AX433" s="13" t="s">
        <v>79</v>
      </c>
      <c r="AY433" s="241" t="s">
        <v>208</v>
      </c>
    </row>
    <row r="434" s="14" customFormat="1">
      <c r="A434" s="14"/>
      <c r="B434" s="242"/>
      <c r="C434" s="243"/>
      <c r="D434" s="233" t="s">
        <v>217</v>
      </c>
      <c r="E434" s="244" t="s">
        <v>19</v>
      </c>
      <c r="F434" s="245" t="s">
        <v>564</v>
      </c>
      <c r="G434" s="243"/>
      <c r="H434" s="246">
        <v>3.6110000000000002</v>
      </c>
      <c r="I434" s="247"/>
      <c r="J434" s="243"/>
      <c r="K434" s="243"/>
      <c r="L434" s="248"/>
      <c r="M434" s="249"/>
      <c r="N434" s="250"/>
      <c r="O434" s="250"/>
      <c r="P434" s="250"/>
      <c r="Q434" s="250"/>
      <c r="R434" s="250"/>
      <c r="S434" s="250"/>
      <c r="T434" s="251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2" t="s">
        <v>217</v>
      </c>
      <c r="AU434" s="252" t="s">
        <v>100</v>
      </c>
      <c r="AV434" s="14" t="s">
        <v>87</v>
      </c>
      <c r="AW434" s="14" t="s">
        <v>39</v>
      </c>
      <c r="AX434" s="14" t="s">
        <v>79</v>
      </c>
      <c r="AY434" s="252" t="s">
        <v>208</v>
      </c>
    </row>
    <row r="435" s="2" customFormat="1" ht="49.05" customHeight="1">
      <c r="A435" s="42"/>
      <c r="B435" s="43"/>
      <c r="C435" s="217" t="s">
        <v>565</v>
      </c>
      <c r="D435" s="217" t="s">
        <v>212</v>
      </c>
      <c r="E435" s="218" t="s">
        <v>566</v>
      </c>
      <c r="F435" s="219" t="s">
        <v>567</v>
      </c>
      <c r="G435" s="220" t="s">
        <v>215</v>
      </c>
      <c r="H435" s="221">
        <v>0.622</v>
      </c>
      <c r="I435" s="222"/>
      <c r="J435" s="223">
        <f>ROUND(I435*H435,2)</f>
        <v>0</v>
      </c>
      <c r="K435" s="224"/>
      <c r="L435" s="48"/>
      <c r="M435" s="225" t="s">
        <v>19</v>
      </c>
      <c r="N435" s="226" t="s">
        <v>50</v>
      </c>
      <c r="O435" s="88"/>
      <c r="P435" s="227">
        <f>O435*H435</f>
        <v>0</v>
      </c>
      <c r="Q435" s="227">
        <v>2.45343</v>
      </c>
      <c r="R435" s="227">
        <f>Q435*H435</f>
        <v>1.5260334600000001</v>
      </c>
      <c r="S435" s="227">
        <v>0</v>
      </c>
      <c r="T435" s="228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9" t="s">
        <v>103</v>
      </c>
      <c r="AT435" s="229" t="s">
        <v>212</v>
      </c>
      <c r="AU435" s="229" t="s">
        <v>100</v>
      </c>
      <c r="AY435" s="20" t="s">
        <v>208</v>
      </c>
      <c r="BE435" s="230">
        <f>IF(N435="základní",J435,0)</f>
        <v>0</v>
      </c>
      <c r="BF435" s="230">
        <f>IF(N435="snížená",J435,0)</f>
        <v>0</v>
      </c>
      <c r="BG435" s="230">
        <f>IF(N435="zákl. přenesená",J435,0)</f>
        <v>0</v>
      </c>
      <c r="BH435" s="230">
        <f>IF(N435="sníž. přenesená",J435,0)</f>
        <v>0</v>
      </c>
      <c r="BI435" s="230">
        <f>IF(N435="nulová",J435,0)</f>
        <v>0</v>
      </c>
      <c r="BJ435" s="20" t="s">
        <v>21</v>
      </c>
      <c r="BK435" s="230">
        <f>ROUND(I435*H435,2)</f>
        <v>0</v>
      </c>
      <c r="BL435" s="20" t="s">
        <v>103</v>
      </c>
      <c r="BM435" s="229" t="s">
        <v>568</v>
      </c>
    </row>
    <row r="436" s="13" customFormat="1">
      <c r="A436" s="13"/>
      <c r="B436" s="231"/>
      <c r="C436" s="232"/>
      <c r="D436" s="233" t="s">
        <v>217</v>
      </c>
      <c r="E436" s="234" t="s">
        <v>19</v>
      </c>
      <c r="F436" s="235" t="s">
        <v>218</v>
      </c>
      <c r="G436" s="232"/>
      <c r="H436" s="234" t="s">
        <v>19</v>
      </c>
      <c r="I436" s="236"/>
      <c r="J436" s="232"/>
      <c r="K436" s="232"/>
      <c r="L436" s="237"/>
      <c r="M436" s="238"/>
      <c r="N436" s="239"/>
      <c r="O436" s="239"/>
      <c r="P436" s="239"/>
      <c r="Q436" s="239"/>
      <c r="R436" s="239"/>
      <c r="S436" s="239"/>
      <c r="T436" s="240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1" t="s">
        <v>217</v>
      </c>
      <c r="AU436" s="241" t="s">
        <v>100</v>
      </c>
      <c r="AV436" s="13" t="s">
        <v>21</v>
      </c>
      <c r="AW436" s="13" t="s">
        <v>39</v>
      </c>
      <c r="AX436" s="13" t="s">
        <v>79</v>
      </c>
      <c r="AY436" s="241" t="s">
        <v>208</v>
      </c>
    </row>
    <row r="437" s="14" customFormat="1">
      <c r="A437" s="14"/>
      <c r="B437" s="242"/>
      <c r="C437" s="243"/>
      <c r="D437" s="233" t="s">
        <v>217</v>
      </c>
      <c r="E437" s="244" t="s">
        <v>19</v>
      </c>
      <c r="F437" s="245" t="s">
        <v>569</v>
      </c>
      <c r="G437" s="243"/>
      <c r="H437" s="246">
        <v>0.54200000000000004</v>
      </c>
      <c r="I437" s="247"/>
      <c r="J437" s="243"/>
      <c r="K437" s="243"/>
      <c r="L437" s="248"/>
      <c r="M437" s="249"/>
      <c r="N437" s="250"/>
      <c r="O437" s="250"/>
      <c r="P437" s="250"/>
      <c r="Q437" s="250"/>
      <c r="R437" s="250"/>
      <c r="S437" s="250"/>
      <c r="T437" s="251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2" t="s">
        <v>217</v>
      </c>
      <c r="AU437" s="252" t="s">
        <v>100</v>
      </c>
      <c r="AV437" s="14" t="s">
        <v>87</v>
      </c>
      <c r="AW437" s="14" t="s">
        <v>39</v>
      </c>
      <c r="AX437" s="14" t="s">
        <v>79</v>
      </c>
      <c r="AY437" s="252" t="s">
        <v>208</v>
      </c>
    </row>
    <row r="438" s="13" customFormat="1">
      <c r="A438" s="13"/>
      <c r="B438" s="231"/>
      <c r="C438" s="232"/>
      <c r="D438" s="233" t="s">
        <v>217</v>
      </c>
      <c r="E438" s="234" t="s">
        <v>19</v>
      </c>
      <c r="F438" s="235" t="s">
        <v>563</v>
      </c>
      <c r="G438" s="232"/>
      <c r="H438" s="234" t="s">
        <v>19</v>
      </c>
      <c r="I438" s="236"/>
      <c r="J438" s="232"/>
      <c r="K438" s="232"/>
      <c r="L438" s="237"/>
      <c r="M438" s="238"/>
      <c r="N438" s="239"/>
      <c r="O438" s="239"/>
      <c r="P438" s="239"/>
      <c r="Q438" s="239"/>
      <c r="R438" s="239"/>
      <c r="S438" s="239"/>
      <c r="T438" s="240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1" t="s">
        <v>217</v>
      </c>
      <c r="AU438" s="241" t="s">
        <v>100</v>
      </c>
      <c r="AV438" s="13" t="s">
        <v>21</v>
      </c>
      <c r="AW438" s="13" t="s">
        <v>39</v>
      </c>
      <c r="AX438" s="13" t="s">
        <v>79</v>
      </c>
      <c r="AY438" s="241" t="s">
        <v>208</v>
      </c>
    </row>
    <row r="439" s="14" customFormat="1">
      <c r="A439" s="14"/>
      <c r="B439" s="242"/>
      <c r="C439" s="243"/>
      <c r="D439" s="233" t="s">
        <v>217</v>
      </c>
      <c r="E439" s="244" t="s">
        <v>19</v>
      </c>
      <c r="F439" s="245" t="s">
        <v>570</v>
      </c>
      <c r="G439" s="243"/>
      <c r="H439" s="246">
        <v>0.080000000000000002</v>
      </c>
      <c r="I439" s="247"/>
      <c r="J439" s="243"/>
      <c r="K439" s="243"/>
      <c r="L439" s="248"/>
      <c r="M439" s="249"/>
      <c r="N439" s="250"/>
      <c r="O439" s="250"/>
      <c r="P439" s="250"/>
      <c r="Q439" s="250"/>
      <c r="R439" s="250"/>
      <c r="S439" s="250"/>
      <c r="T439" s="251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2" t="s">
        <v>217</v>
      </c>
      <c r="AU439" s="252" t="s">
        <v>100</v>
      </c>
      <c r="AV439" s="14" t="s">
        <v>87</v>
      </c>
      <c r="AW439" s="14" t="s">
        <v>39</v>
      </c>
      <c r="AX439" s="14" t="s">
        <v>79</v>
      </c>
      <c r="AY439" s="252" t="s">
        <v>208</v>
      </c>
    </row>
    <row r="440" s="2" customFormat="1" ht="37.8" customHeight="1">
      <c r="A440" s="42"/>
      <c r="B440" s="43"/>
      <c r="C440" s="217" t="s">
        <v>571</v>
      </c>
      <c r="D440" s="217" t="s">
        <v>212</v>
      </c>
      <c r="E440" s="218" t="s">
        <v>572</v>
      </c>
      <c r="F440" s="219" t="s">
        <v>573</v>
      </c>
      <c r="G440" s="220" t="s">
        <v>252</v>
      </c>
      <c r="H440" s="221">
        <v>4.1440000000000001</v>
      </c>
      <c r="I440" s="222"/>
      <c r="J440" s="223">
        <f>ROUND(I440*H440,2)</f>
        <v>0</v>
      </c>
      <c r="K440" s="224"/>
      <c r="L440" s="48"/>
      <c r="M440" s="225" t="s">
        <v>19</v>
      </c>
      <c r="N440" s="226" t="s">
        <v>50</v>
      </c>
      <c r="O440" s="88"/>
      <c r="P440" s="227">
        <f>O440*H440</f>
        <v>0</v>
      </c>
      <c r="Q440" s="227">
        <v>0.0053299999999999997</v>
      </c>
      <c r="R440" s="227">
        <f>Q440*H440</f>
        <v>0.022087519999999999</v>
      </c>
      <c r="S440" s="227">
        <v>0</v>
      </c>
      <c r="T440" s="228">
        <f>S440*H440</f>
        <v>0</v>
      </c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R440" s="229" t="s">
        <v>103</v>
      </c>
      <c r="AT440" s="229" t="s">
        <v>212</v>
      </c>
      <c r="AU440" s="229" t="s">
        <v>100</v>
      </c>
      <c r="AY440" s="20" t="s">
        <v>208</v>
      </c>
      <c r="BE440" s="230">
        <f>IF(N440="základní",J440,0)</f>
        <v>0</v>
      </c>
      <c r="BF440" s="230">
        <f>IF(N440="snížená",J440,0)</f>
        <v>0</v>
      </c>
      <c r="BG440" s="230">
        <f>IF(N440="zákl. přenesená",J440,0)</f>
        <v>0</v>
      </c>
      <c r="BH440" s="230">
        <f>IF(N440="sníž. přenesená",J440,0)</f>
        <v>0</v>
      </c>
      <c r="BI440" s="230">
        <f>IF(N440="nulová",J440,0)</f>
        <v>0</v>
      </c>
      <c r="BJ440" s="20" t="s">
        <v>21</v>
      </c>
      <c r="BK440" s="230">
        <f>ROUND(I440*H440,2)</f>
        <v>0</v>
      </c>
      <c r="BL440" s="20" t="s">
        <v>103</v>
      </c>
      <c r="BM440" s="229" t="s">
        <v>574</v>
      </c>
    </row>
    <row r="441" s="13" customFormat="1">
      <c r="A441" s="13"/>
      <c r="B441" s="231"/>
      <c r="C441" s="232"/>
      <c r="D441" s="233" t="s">
        <v>217</v>
      </c>
      <c r="E441" s="234" t="s">
        <v>19</v>
      </c>
      <c r="F441" s="235" t="s">
        <v>218</v>
      </c>
      <c r="G441" s="232"/>
      <c r="H441" s="234" t="s">
        <v>19</v>
      </c>
      <c r="I441" s="236"/>
      <c r="J441" s="232"/>
      <c r="K441" s="232"/>
      <c r="L441" s="237"/>
      <c r="M441" s="238"/>
      <c r="N441" s="239"/>
      <c r="O441" s="239"/>
      <c r="P441" s="239"/>
      <c r="Q441" s="239"/>
      <c r="R441" s="239"/>
      <c r="S441" s="239"/>
      <c r="T441" s="240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1" t="s">
        <v>217</v>
      </c>
      <c r="AU441" s="241" t="s">
        <v>100</v>
      </c>
      <c r="AV441" s="13" t="s">
        <v>21</v>
      </c>
      <c r="AW441" s="13" t="s">
        <v>39</v>
      </c>
      <c r="AX441" s="13" t="s">
        <v>79</v>
      </c>
      <c r="AY441" s="241" t="s">
        <v>208</v>
      </c>
    </row>
    <row r="442" s="14" customFormat="1">
      <c r="A442" s="14"/>
      <c r="B442" s="242"/>
      <c r="C442" s="243"/>
      <c r="D442" s="233" t="s">
        <v>217</v>
      </c>
      <c r="E442" s="244" t="s">
        <v>19</v>
      </c>
      <c r="F442" s="245" t="s">
        <v>575</v>
      </c>
      <c r="G442" s="243"/>
      <c r="H442" s="246">
        <v>3.6099999999999999</v>
      </c>
      <c r="I442" s="247"/>
      <c r="J442" s="243"/>
      <c r="K442" s="243"/>
      <c r="L442" s="248"/>
      <c r="M442" s="249"/>
      <c r="N442" s="250"/>
      <c r="O442" s="250"/>
      <c r="P442" s="250"/>
      <c r="Q442" s="250"/>
      <c r="R442" s="250"/>
      <c r="S442" s="250"/>
      <c r="T442" s="251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2" t="s">
        <v>217</v>
      </c>
      <c r="AU442" s="252" t="s">
        <v>100</v>
      </c>
      <c r="AV442" s="14" t="s">
        <v>87</v>
      </c>
      <c r="AW442" s="14" t="s">
        <v>39</v>
      </c>
      <c r="AX442" s="14" t="s">
        <v>79</v>
      </c>
      <c r="AY442" s="252" t="s">
        <v>208</v>
      </c>
    </row>
    <row r="443" s="13" customFormat="1">
      <c r="A443" s="13"/>
      <c r="B443" s="231"/>
      <c r="C443" s="232"/>
      <c r="D443" s="233" t="s">
        <v>217</v>
      </c>
      <c r="E443" s="234" t="s">
        <v>19</v>
      </c>
      <c r="F443" s="235" t="s">
        <v>563</v>
      </c>
      <c r="G443" s="232"/>
      <c r="H443" s="234" t="s">
        <v>19</v>
      </c>
      <c r="I443" s="236"/>
      <c r="J443" s="232"/>
      <c r="K443" s="232"/>
      <c r="L443" s="237"/>
      <c r="M443" s="238"/>
      <c r="N443" s="239"/>
      <c r="O443" s="239"/>
      <c r="P443" s="239"/>
      <c r="Q443" s="239"/>
      <c r="R443" s="239"/>
      <c r="S443" s="239"/>
      <c r="T443" s="240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1" t="s">
        <v>217</v>
      </c>
      <c r="AU443" s="241" t="s">
        <v>100</v>
      </c>
      <c r="AV443" s="13" t="s">
        <v>21</v>
      </c>
      <c r="AW443" s="13" t="s">
        <v>39</v>
      </c>
      <c r="AX443" s="13" t="s">
        <v>79</v>
      </c>
      <c r="AY443" s="241" t="s">
        <v>208</v>
      </c>
    </row>
    <row r="444" s="14" customFormat="1">
      <c r="A444" s="14"/>
      <c r="B444" s="242"/>
      <c r="C444" s="243"/>
      <c r="D444" s="233" t="s">
        <v>217</v>
      </c>
      <c r="E444" s="244" t="s">
        <v>19</v>
      </c>
      <c r="F444" s="245" t="s">
        <v>576</v>
      </c>
      <c r="G444" s="243"/>
      <c r="H444" s="246">
        <v>0.53400000000000003</v>
      </c>
      <c r="I444" s="247"/>
      <c r="J444" s="243"/>
      <c r="K444" s="243"/>
      <c r="L444" s="248"/>
      <c r="M444" s="249"/>
      <c r="N444" s="250"/>
      <c r="O444" s="250"/>
      <c r="P444" s="250"/>
      <c r="Q444" s="250"/>
      <c r="R444" s="250"/>
      <c r="S444" s="250"/>
      <c r="T444" s="251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2" t="s">
        <v>217</v>
      </c>
      <c r="AU444" s="252" t="s">
        <v>100</v>
      </c>
      <c r="AV444" s="14" t="s">
        <v>87</v>
      </c>
      <c r="AW444" s="14" t="s">
        <v>39</v>
      </c>
      <c r="AX444" s="14" t="s">
        <v>79</v>
      </c>
      <c r="AY444" s="252" t="s">
        <v>208</v>
      </c>
    </row>
    <row r="445" s="2" customFormat="1" ht="37.8" customHeight="1">
      <c r="A445" s="42"/>
      <c r="B445" s="43"/>
      <c r="C445" s="217" t="s">
        <v>577</v>
      </c>
      <c r="D445" s="217" t="s">
        <v>212</v>
      </c>
      <c r="E445" s="218" t="s">
        <v>578</v>
      </c>
      <c r="F445" s="219" t="s">
        <v>579</v>
      </c>
      <c r="G445" s="220" t="s">
        <v>252</v>
      </c>
      <c r="H445" s="221">
        <v>4.1440000000000001</v>
      </c>
      <c r="I445" s="222"/>
      <c r="J445" s="223">
        <f>ROUND(I445*H445,2)</f>
        <v>0</v>
      </c>
      <c r="K445" s="224"/>
      <c r="L445" s="48"/>
      <c r="M445" s="225" t="s">
        <v>19</v>
      </c>
      <c r="N445" s="226" t="s">
        <v>50</v>
      </c>
      <c r="O445" s="88"/>
      <c r="P445" s="227">
        <f>O445*H445</f>
        <v>0</v>
      </c>
      <c r="Q445" s="227">
        <v>0</v>
      </c>
      <c r="R445" s="227">
        <f>Q445*H445</f>
        <v>0</v>
      </c>
      <c r="S445" s="227">
        <v>0</v>
      </c>
      <c r="T445" s="228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9" t="s">
        <v>103</v>
      </c>
      <c r="AT445" s="229" t="s">
        <v>212</v>
      </c>
      <c r="AU445" s="229" t="s">
        <v>100</v>
      </c>
      <c r="AY445" s="20" t="s">
        <v>208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20" t="s">
        <v>21</v>
      </c>
      <c r="BK445" s="230">
        <f>ROUND(I445*H445,2)</f>
        <v>0</v>
      </c>
      <c r="BL445" s="20" t="s">
        <v>103</v>
      </c>
      <c r="BM445" s="229" t="s">
        <v>580</v>
      </c>
    </row>
    <row r="446" s="14" customFormat="1">
      <c r="A446" s="14"/>
      <c r="B446" s="242"/>
      <c r="C446" s="243"/>
      <c r="D446" s="233" t="s">
        <v>217</v>
      </c>
      <c r="E446" s="244" t="s">
        <v>19</v>
      </c>
      <c r="F446" s="245" t="s">
        <v>581</v>
      </c>
      <c r="G446" s="243"/>
      <c r="H446" s="246">
        <v>4.1440000000000001</v>
      </c>
      <c r="I446" s="247"/>
      <c r="J446" s="243"/>
      <c r="K446" s="243"/>
      <c r="L446" s="248"/>
      <c r="M446" s="249"/>
      <c r="N446" s="250"/>
      <c r="O446" s="250"/>
      <c r="P446" s="250"/>
      <c r="Q446" s="250"/>
      <c r="R446" s="250"/>
      <c r="S446" s="250"/>
      <c r="T446" s="251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2" t="s">
        <v>217</v>
      </c>
      <c r="AU446" s="252" t="s">
        <v>100</v>
      </c>
      <c r="AV446" s="14" t="s">
        <v>87</v>
      </c>
      <c r="AW446" s="14" t="s">
        <v>39</v>
      </c>
      <c r="AX446" s="14" t="s">
        <v>79</v>
      </c>
      <c r="AY446" s="252" t="s">
        <v>208</v>
      </c>
    </row>
    <row r="447" s="2" customFormat="1" ht="37.8" customHeight="1">
      <c r="A447" s="42"/>
      <c r="B447" s="43"/>
      <c r="C447" s="217" t="s">
        <v>582</v>
      </c>
      <c r="D447" s="217" t="s">
        <v>212</v>
      </c>
      <c r="E447" s="218" t="s">
        <v>583</v>
      </c>
      <c r="F447" s="219" t="s">
        <v>584</v>
      </c>
      <c r="G447" s="220" t="s">
        <v>252</v>
      </c>
      <c r="H447" s="221">
        <v>7.7549999999999999</v>
      </c>
      <c r="I447" s="222"/>
      <c r="J447" s="223">
        <f>ROUND(I447*H447,2)</f>
        <v>0</v>
      </c>
      <c r="K447" s="224"/>
      <c r="L447" s="48"/>
      <c r="M447" s="225" t="s">
        <v>19</v>
      </c>
      <c r="N447" s="226" t="s">
        <v>50</v>
      </c>
      <c r="O447" s="88"/>
      <c r="P447" s="227">
        <f>O447*H447</f>
        <v>0</v>
      </c>
      <c r="Q447" s="227">
        <v>0.00080999999999999996</v>
      </c>
      <c r="R447" s="227">
        <f>Q447*H447</f>
        <v>0.0062815499999999995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103</v>
      </c>
      <c r="AT447" s="229" t="s">
        <v>212</v>
      </c>
      <c r="AU447" s="229" t="s">
        <v>100</v>
      </c>
      <c r="AY447" s="20" t="s">
        <v>208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0" t="s">
        <v>21</v>
      </c>
      <c r="BK447" s="230">
        <f>ROUND(I447*H447,2)</f>
        <v>0</v>
      </c>
      <c r="BL447" s="20" t="s">
        <v>103</v>
      </c>
      <c r="BM447" s="229" t="s">
        <v>585</v>
      </c>
    </row>
    <row r="448" s="13" customFormat="1">
      <c r="A448" s="13"/>
      <c r="B448" s="231"/>
      <c r="C448" s="232"/>
      <c r="D448" s="233" t="s">
        <v>217</v>
      </c>
      <c r="E448" s="234" t="s">
        <v>19</v>
      </c>
      <c r="F448" s="235" t="s">
        <v>218</v>
      </c>
      <c r="G448" s="232"/>
      <c r="H448" s="234" t="s">
        <v>19</v>
      </c>
      <c r="I448" s="236"/>
      <c r="J448" s="232"/>
      <c r="K448" s="232"/>
      <c r="L448" s="237"/>
      <c r="M448" s="238"/>
      <c r="N448" s="239"/>
      <c r="O448" s="239"/>
      <c r="P448" s="239"/>
      <c r="Q448" s="239"/>
      <c r="R448" s="239"/>
      <c r="S448" s="239"/>
      <c r="T448" s="240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1" t="s">
        <v>217</v>
      </c>
      <c r="AU448" s="241" t="s">
        <v>100</v>
      </c>
      <c r="AV448" s="13" t="s">
        <v>21</v>
      </c>
      <c r="AW448" s="13" t="s">
        <v>39</v>
      </c>
      <c r="AX448" s="13" t="s">
        <v>79</v>
      </c>
      <c r="AY448" s="241" t="s">
        <v>208</v>
      </c>
    </row>
    <row r="449" s="14" customFormat="1">
      <c r="A449" s="14"/>
      <c r="B449" s="242"/>
      <c r="C449" s="243"/>
      <c r="D449" s="233" t="s">
        <v>217</v>
      </c>
      <c r="E449" s="244" t="s">
        <v>19</v>
      </c>
      <c r="F449" s="245" t="s">
        <v>575</v>
      </c>
      <c r="G449" s="243"/>
      <c r="H449" s="246">
        <v>3.6099999999999999</v>
      </c>
      <c r="I449" s="247"/>
      <c r="J449" s="243"/>
      <c r="K449" s="243"/>
      <c r="L449" s="248"/>
      <c r="M449" s="249"/>
      <c r="N449" s="250"/>
      <c r="O449" s="250"/>
      <c r="P449" s="250"/>
      <c r="Q449" s="250"/>
      <c r="R449" s="250"/>
      <c r="S449" s="250"/>
      <c r="T449" s="251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2" t="s">
        <v>217</v>
      </c>
      <c r="AU449" s="252" t="s">
        <v>100</v>
      </c>
      <c r="AV449" s="14" t="s">
        <v>87</v>
      </c>
      <c r="AW449" s="14" t="s">
        <v>39</v>
      </c>
      <c r="AX449" s="14" t="s">
        <v>79</v>
      </c>
      <c r="AY449" s="252" t="s">
        <v>208</v>
      </c>
    </row>
    <row r="450" s="13" customFormat="1">
      <c r="A450" s="13"/>
      <c r="B450" s="231"/>
      <c r="C450" s="232"/>
      <c r="D450" s="233" t="s">
        <v>217</v>
      </c>
      <c r="E450" s="234" t="s">
        <v>19</v>
      </c>
      <c r="F450" s="235" t="s">
        <v>563</v>
      </c>
      <c r="G450" s="232"/>
      <c r="H450" s="234" t="s">
        <v>19</v>
      </c>
      <c r="I450" s="236"/>
      <c r="J450" s="232"/>
      <c r="K450" s="232"/>
      <c r="L450" s="237"/>
      <c r="M450" s="238"/>
      <c r="N450" s="239"/>
      <c r="O450" s="239"/>
      <c r="P450" s="239"/>
      <c r="Q450" s="239"/>
      <c r="R450" s="239"/>
      <c r="S450" s="239"/>
      <c r="T450" s="240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1" t="s">
        <v>217</v>
      </c>
      <c r="AU450" s="241" t="s">
        <v>100</v>
      </c>
      <c r="AV450" s="13" t="s">
        <v>21</v>
      </c>
      <c r="AW450" s="13" t="s">
        <v>39</v>
      </c>
      <c r="AX450" s="13" t="s">
        <v>79</v>
      </c>
      <c r="AY450" s="241" t="s">
        <v>208</v>
      </c>
    </row>
    <row r="451" s="14" customFormat="1">
      <c r="A451" s="14"/>
      <c r="B451" s="242"/>
      <c r="C451" s="243"/>
      <c r="D451" s="233" t="s">
        <v>217</v>
      </c>
      <c r="E451" s="244" t="s">
        <v>19</v>
      </c>
      <c r="F451" s="245" t="s">
        <v>564</v>
      </c>
      <c r="G451" s="243"/>
      <c r="H451" s="246">
        <v>3.6110000000000002</v>
      </c>
      <c r="I451" s="247"/>
      <c r="J451" s="243"/>
      <c r="K451" s="243"/>
      <c r="L451" s="248"/>
      <c r="M451" s="249"/>
      <c r="N451" s="250"/>
      <c r="O451" s="250"/>
      <c r="P451" s="250"/>
      <c r="Q451" s="250"/>
      <c r="R451" s="250"/>
      <c r="S451" s="250"/>
      <c r="T451" s="251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2" t="s">
        <v>217</v>
      </c>
      <c r="AU451" s="252" t="s">
        <v>100</v>
      </c>
      <c r="AV451" s="14" t="s">
        <v>87</v>
      </c>
      <c r="AW451" s="14" t="s">
        <v>39</v>
      </c>
      <c r="AX451" s="14" t="s">
        <v>79</v>
      </c>
      <c r="AY451" s="252" t="s">
        <v>208</v>
      </c>
    </row>
    <row r="452" s="14" customFormat="1">
      <c r="A452" s="14"/>
      <c r="B452" s="242"/>
      <c r="C452" s="243"/>
      <c r="D452" s="233" t="s">
        <v>217</v>
      </c>
      <c r="E452" s="244" t="s">
        <v>19</v>
      </c>
      <c r="F452" s="245" t="s">
        <v>576</v>
      </c>
      <c r="G452" s="243"/>
      <c r="H452" s="246">
        <v>0.53400000000000003</v>
      </c>
      <c r="I452" s="247"/>
      <c r="J452" s="243"/>
      <c r="K452" s="243"/>
      <c r="L452" s="248"/>
      <c r="M452" s="249"/>
      <c r="N452" s="250"/>
      <c r="O452" s="250"/>
      <c r="P452" s="250"/>
      <c r="Q452" s="250"/>
      <c r="R452" s="250"/>
      <c r="S452" s="250"/>
      <c r="T452" s="251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52" t="s">
        <v>217</v>
      </c>
      <c r="AU452" s="252" t="s">
        <v>100</v>
      </c>
      <c r="AV452" s="14" t="s">
        <v>87</v>
      </c>
      <c r="AW452" s="14" t="s">
        <v>39</v>
      </c>
      <c r="AX452" s="14" t="s">
        <v>79</v>
      </c>
      <c r="AY452" s="252" t="s">
        <v>208</v>
      </c>
    </row>
    <row r="453" s="2" customFormat="1" ht="37.8" customHeight="1">
      <c r="A453" s="42"/>
      <c r="B453" s="43"/>
      <c r="C453" s="217" t="s">
        <v>586</v>
      </c>
      <c r="D453" s="217" t="s">
        <v>212</v>
      </c>
      <c r="E453" s="218" t="s">
        <v>587</v>
      </c>
      <c r="F453" s="219" t="s">
        <v>588</v>
      </c>
      <c r="G453" s="220" t="s">
        <v>252</v>
      </c>
      <c r="H453" s="221">
        <v>7.7549999999999999</v>
      </c>
      <c r="I453" s="222"/>
      <c r="J453" s="223">
        <f>ROUND(I453*H453,2)</f>
        <v>0</v>
      </c>
      <c r="K453" s="224"/>
      <c r="L453" s="48"/>
      <c r="M453" s="225" t="s">
        <v>19</v>
      </c>
      <c r="N453" s="226" t="s">
        <v>50</v>
      </c>
      <c r="O453" s="88"/>
      <c r="P453" s="227">
        <f>O453*H453</f>
        <v>0</v>
      </c>
      <c r="Q453" s="227">
        <v>0</v>
      </c>
      <c r="R453" s="227">
        <f>Q453*H453</f>
        <v>0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103</v>
      </c>
      <c r="AT453" s="229" t="s">
        <v>212</v>
      </c>
      <c r="AU453" s="229" t="s">
        <v>100</v>
      </c>
      <c r="AY453" s="20" t="s">
        <v>208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0" t="s">
        <v>21</v>
      </c>
      <c r="BK453" s="230">
        <f>ROUND(I453*H453,2)</f>
        <v>0</v>
      </c>
      <c r="BL453" s="20" t="s">
        <v>103</v>
      </c>
      <c r="BM453" s="229" t="s">
        <v>589</v>
      </c>
    </row>
    <row r="454" s="14" customFormat="1">
      <c r="A454" s="14"/>
      <c r="B454" s="242"/>
      <c r="C454" s="243"/>
      <c r="D454" s="233" t="s">
        <v>217</v>
      </c>
      <c r="E454" s="244" t="s">
        <v>19</v>
      </c>
      <c r="F454" s="245" t="s">
        <v>590</v>
      </c>
      <c r="G454" s="243"/>
      <c r="H454" s="246">
        <v>7.7549999999999999</v>
      </c>
      <c r="I454" s="247"/>
      <c r="J454" s="243"/>
      <c r="K454" s="243"/>
      <c r="L454" s="248"/>
      <c r="M454" s="249"/>
      <c r="N454" s="250"/>
      <c r="O454" s="250"/>
      <c r="P454" s="250"/>
      <c r="Q454" s="250"/>
      <c r="R454" s="250"/>
      <c r="S454" s="250"/>
      <c r="T454" s="251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52" t="s">
        <v>217</v>
      </c>
      <c r="AU454" s="252" t="s">
        <v>100</v>
      </c>
      <c r="AV454" s="14" t="s">
        <v>87</v>
      </c>
      <c r="AW454" s="14" t="s">
        <v>39</v>
      </c>
      <c r="AX454" s="14" t="s">
        <v>79</v>
      </c>
      <c r="AY454" s="252" t="s">
        <v>208</v>
      </c>
    </row>
    <row r="455" s="2" customFormat="1" ht="76.35" customHeight="1">
      <c r="A455" s="42"/>
      <c r="B455" s="43"/>
      <c r="C455" s="217" t="s">
        <v>591</v>
      </c>
      <c r="D455" s="217" t="s">
        <v>212</v>
      </c>
      <c r="E455" s="218" t="s">
        <v>592</v>
      </c>
      <c r="F455" s="219" t="s">
        <v>593</v>
      </c>
      <c r="G455" s="220" t="s">
        <v>263</v>
      </c>
      <c r="H455" s="221">
        <v>0.027</v>
      </c>
      <c r="I455" s="222"/>
      <c r="J455" s="223">
        <f>ROUND(I455*H455,2)</f>
        <v>0</v>
      </c>
      <c r="K455" s="224"/>
      <c r="L455" s="48"/>
      <c r="M455" s="225" t="s">
        <v>19</v>
      </c>
      <c r="N455" s="226" t="s">
        <v>50</v>
      </c>
      <c r="O455" s="88"/>
      <c r="P455" s="227">
        <f>O455*H455</f>
        <v>0</v>
      </c>
      <c r="Q455" s="227">
        <v>1.06277</v>
      </c>
      <c r="R455" s="227">
        <f>Q455*H455</f>
        <v>0.028694789999999998</v>
      </c>
      <c r="S455" s="227">
        <v>0</v>
      </c>
      <c r="T455" s="228">
        <f>S455*H455</f>
        <v>0</v>
      </c>
      <c r="U455" s="42"/>
      <c r="V455" s="42"/>
      <c r="W455" s="42"/>
      <c r="X455" s="42"/>
      <c r="Y455" s="42"/>
      <c r="Z455" s="42"/>
      <c r="AA455" s="42"/>
      <c r="AB455" s="42"/>
      <c r="AC455" s="42"/>
      <c r="AD455" s="42"/>
      <c r="AE455" s="42"/>
      <c r="AR455" s="229" t="s">
        <v>103</v>
      </c>
      <c r="AT455" s="229" t="s">
        <v>212</v>
      </c>
      <c r="AU455" s="229" t="s">
        <v>100</v>
      </c>
      <c r="AY455" s="20" t="s">
        <v>208</v>
      </c>
      <c r="BE455" s="230">
        <f>IF(N455="základní",J455,0)</f>
        <v>0</v>
      </c>
      <c r="BF455" s="230">
        <f>IF(N455="snížená",J455,0)</f>
        <v>0</v>
      </c>
      <c r="BG455" s="230">
        <f>IF(N455="zákl. přenesená",J455,0)</f>
        <v>0</v>
      </c>
      <c r="BH455" s="230">
        <f>IF(N455="sníž. přenesená",J455,0)</f>
        <v>0</v>
      </c>
      <c r="BI455" s="230">
        <f>IF(N455="nulová",J455,0)</f>
        <v>0</v>
      </c>
      <c r="BJ455" s="20" t="s">
        <v>21</v>
      </c>
      <c r="BK455" s="230">
        <f>ROUND(I455*H455,2)</f>
        <v>0</v>
      </c>
      <c r="BL455" s="20" t="s">
        <v>103</v>
      </c>
      <c r="BM455" s="229" t="s">
        <v>594</v>
      </c>
    </row>
    <row r="456" s="13" customFormat="1">
      <c r="A456" s="13"/>
      <c r="B456" s="231"/>
      <c r="C456" s="232"/>
      <c r="D456" s="233" t="s">
        <v>217</v>
      </c>
      <c r="E456" s="234" t="s">
        <v>19</v>
      </c>
      <c r="F456" s="235" t="s">
        <v>218</v>
      </c>
      <c r="G456" s="232"/>
      <c r="H456" s="234" t="s">
        <v>19</v>
      </c>
      <c r="I456" s="236"/>
      <c r="J456" s="232"/>
      <c r="K456" s="232"/>
      <c r="L456" s="237"/>
      <c r="M456" s="238"/>
      <c r="N456" s="239"/>
      <c r="O456" s="239"/>
      <c r="P456" s="239"/>
      <c r="Q456" s="239"/>
      <c r="R456" s="239"/>
      <c r="S456" s="239"/>
      <c r="T456" s="240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1" t="s">
        <v>217</v>
      </c>
      <c r="AU456" s="241" t="s">
        <v>100</v>
      </c>
      <c r="AV456" s="13" t="s">
        <v>21</v>
      </c>
      <c r="AW456" s="13" t="s">
        <v>39</v>
      </c>
      <c r="AX456" s="13" t="s">
        <v>79</v>
      </c>
      <c r="AY456" s="241" t="s">
        <v>208</v>
      </c>
    </row>
    <row r="457" s="14" customFormat="1">
      <c r="A457" s="14"/>
      <c r="B457" s="242"/>
      <c r="C457" s="243"/>
      <c r="D457" s="233" t="s">
        <v>217</v>
      </c>
      <c r="E457" s="244" t="s">
        <v>19</v>
      </c>
      <c r="F457" s="245" t="s">
        <v>595</v>
      </c>
      <c r="G457" s="243"/>
      <c r="H457" s="246">
        <v>0.024</v>
      </c>
      <c r="I457" s="247"/>
      <c r="J457" s="243"/>
      <c r="K457" s="243"/>
      <c r="L457" s="248"/>
      <c r="M457" s="249"/>
      <c r="N457" s="250"/>
      <c r="O457" s="250"/>
      <c r="P457" s="250"/>
      <c r="Q457" s="250"/>
      <c r="R457" s="250"/>
      <c r="S457" s="250"/>
      <c r="T457" s="251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2" t="s">
        <v>217</v>
      </c>
      <c r="AU457" s="252" t="s">
        <v>100</v>
      </c>
      <c r="AV457" s="14" t="s">
        <v>87</v>
      </c>
      <c r="AW457" s="14" t="s">
        <v>39</v>
      </c>
      <c r="AX457" s="14" t="s">
        <v>79</v>
      </c>
      <c r="AY457" s="252" t="s">
        <v>208</v>
      </c>
    </row>
    <row r="458" s="14" customFormat="1">
      <c r="A458" s="14"/>
      <c r="B458" s="242"/>
      <c r="C458" s="243"/>
      <c r="D458" s="233" t="s">
        <v>217</v>
      </c>
      <c r="E458" s="244" t="s">
        <v>19</v>
      </c>
      <c r="F458" s="245" t="s">
        <v>596</v>
      </c>
      <c r="G458" s="243"/>
      <c r="H458" s="246">
        <v>0.0030000000000000001</v>
      </c>
      <c r="I458" s="247"/>
      <c r="J458" s="243"/>
      <c r="K458" s="243"/>
      <c r="L458" s="248"/>
      <c r="M458" s="249"/>
      <c r="N458" s="250"/>
      <c r="O458" s="250"/>
      <c r="P458" s="250"/>
      <c r="Q458" s="250"/>
      <c r="R458" s="250"/>
      <c r="S458" s="250"/>
      <c r="T458" s="251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2" t="s">
        <v>217</v>
      </c>
      <c r="AU458" s="252" t="s">
        <v>100</v>
      </c>
      <c r="AV458" s="14" t="s">
        <v>87</v>
      </c>
      <c r="AW458" s="14" t="s">
        <v>39</v>
      </c>
      <c r="AX458" s="14" t="s">
        <v>79</v>
      </c>
      <c r="AY458" s="252" t="s">
        <v>208</v>
      </c>
    </row>
    <row r="459" s="2" customFormat="1" ht="37.8" customHeight="1">
      <c r="A459" s="42"/>
      <c r="B459" s="43"/>
      <c r="C459" s="217" t="s">
        <v>597</v>
      </c>
      <c r="D459" s="217" t="s">
        <v>212</v>
      </c>
      <c r="E459" s="218" t="s">
        <v>598</v>
      </c>
      <c r="F459" s="219" t="s">
        <v>599</v>
      </c>
      <c r="G459" s="220" t="s">
        <v>294</v>
      </c>
      <c r="H459" s="221">
        <v>46</v>
      </c>
      <c r="I459" s="222"/>
      <c r="J459" s="223">
        <f>ROUND(I459*H459,2)</f>
        <v>0</v>
      </c>
      <c r="K459" s="224"/>
      <c r="L459" s="48"/>
      <c r="M459" s="225" t="s">
        <v>19</v>
      </c>
      <c r="N459" s="226" t="s">
        <v>50</v>
      </c>
      <c r="O459" s="88"/>
      <c r="P459" s="227">
        <f>O459*H459</f>
        <v>0</v>
      </c>
      <c r="Q459" s="227">
        <v>0.067360000000000003</v>
      </c>
      <c r="R459" s="227">
        <f>Q459*H459</f>
        <v>3.09856</v>
      </c>
      <c r="S459" s="227">
        <v>0</v>
      </c>
      <c r="T459" s="228">
        <f>S459*H459</f>
        <v>0</v>
      </c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R459" s="229" t="s">
        <v>103</v>
      </c>
      <c r="AT459" s="229" t="s">
        <v>212</v>
      </c>
      <c r="AU459" s="229" t="s">
        <v>100</v>
      </c>
      <c r="AY459" s="20" t="s">
        <v>208</v>
      </c>
      <c r="BE459" s="230">
        <f>IF(N459="základní",J459,0)</f>
        <v>0</v>
      </c>
      <c r="BF459" s="230">
        <f>IF(N459="snížená",J459,0)</f>
        <v>0</v>
      </c>
      <c r="BG459" s="230">
        <f>IF(N459="zákl. přenesená",J459,0)</f>
        <v>0</v>
      </c>
      <c r="BH459" s="230">
        <f>IF(N459="sníž. přenesená",J459,0)</f>
        <v>0</v>
      </c>
      <c r="BI459" s="230">
        <f>IF(N459="nulová",J459,0)</f>
        <v>0</v>
      </c>
      <c r="BJ459" s="20" t="s">
        <v>21</v>
      </c>
      <c r="BK459" s="230">
        <f>ROUND(I459*H459,2)</f>
        <v>0</v>
      </c>
      <c r="BL459" s="20" t="s">
        <v>103</v>
      </c>
      <c r="BM459" s="229" t="s">
        <v>600</v>
      </c>
    </row>
    <row r="460" s="13" customFormat="1">
      <c r="A460" s="13"/>
      <c r="B460" s="231"/>
      <c r="C460" s="232"/>
      <c r="D460" s="233" t="s">
        <v>217</v>
      </c>
      <c r="E460" s="234" t="s">
        <v>19</v>
      </c>
      <c r="F460" s="235" t="s">
        <v>218</v>
      </c>
      <c r="G460" s="232"/>
      <c r="H460" s="234" t="s">
        <v>19</v>
      </c>
      <c r="I460" s="236"/>
      <c r="J460" s="232"/>
      <c r="K460" s="232"/>
      <c r="L460" s="237"/>
      <c r="M460" s="238"/>
      <c r="N460" s="239"/>
      <c r="O460" s="239"/>
      <c r="P460" s="239"/>
      <c r="Q460" s="239"/>
      <c r="R460" s="239"/>
      <c r="S460" s="239"/>
      <c r="T460" s="240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1" t="s">
        <v>217</v>
      </c>
      <c r="AU460" s="241" t="s">
        <v>100</v>
      </c>
      <c r="AV460" s="13" t="s">
        <v>21</v>
      </c>
      <c r="AW460" s="13" t="s">
        <v>39</v>
      </c>
      <c r="AX460" s="13" t="s">
        <v>79</v>
      </c>
      <c r="AY460" s="241" t="s">
        <v>208</v>
      </c>
    </row>
    <row r="461" s="14" customFormat="1">
      <c r="A461" s="14"/>
      <c r="B461" s="242"/>
      <c r="C461" s="243"/>
      <c r="D461" s="233" t="s">
        <v>217</v>
      </c>
      <c r="E461" s="244" t="s">
        <v>19</v>
      </c>
      <c r="F461" s="245" t="s">
        <v>601</v>
      </c>
      <c r="G461" s="243"/>
      <c r="H461" s="246">
        <v>6</v>
      </c>
      <c r="I461" s="247"/>
      <c r="J461" s="243"/>
      <c r="K461" s="243"/>
      <c r="L461" s="248"/>
      <c r="M461" s="249"/>
      <c r="N461" s="250"/>
      <c r="O461" s="250"/>
      <c r="P461" s="250"/>
      <c r="Q461" s="250"/>
      <c r="R461" s="250"/>
      <c r="S461" s="250"/>
      <c r="T461" s="251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2" t="s">
        <v>217</v>
      </c>
      <c r="AU461" s="252" t="s">
        <v>100</v>
      </c>
      <c r="AV461" s="14" t="s">
        <v>87</v>
      </c>
      <c r="AW461" s="14" t="s">
        <v>39</v>
      </c>
      <c r="AX461" s="14" t="s">
        <v>79</v>
      </c>
      <c r="AY461" s="252" t="s">
        <v>208</v>
      </c>
    </row>
    <row r="462" s="13" customFormat="1">
      <c r="A462" s="13"/>
      <c r="B462" s="231"/>
      <c r="C462" s="232"/>
      <c r="D462" s="233" t="s">
        <v>217</v>
      </c>
      <c r="E462" s="234" t="s">
        <v>19</v>
      </c>
      <c r="F462" s="235" t="s">
        <v>602</v>
      </c>
      <c r="G462" s="232"/>
      <c r="H462" s="234" t="s">
        <v>19</v>
      </c>
      <c r="I462" s="236"/>
      <c r="J462" s="232"/>
      <c r="K462" s="232"/>
      <c r="L462" s="237"/>
      <c r="M462" s="238"/>
      <c r="N462" s="239"/>
      <c r="O462" s="239"/>
      <c r="P462" s="239"/>
      <c r="Q462" s="239"/>
      <c r="R462" s="239"/>
      <c r="S462" s="239"/>
      <c r="T462" s="240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1" t="s">
        <v>217</v>
      </c>
      <c r="AU462" s="241" t="s">
        <v>100</v>
      </c>
      <c r="AV462" s="13" t="s">
        <v>21</v>
      </c>
      <c r="AW462" s="13" t="s">
        <v>39</v>
      </c>
      <c r="AX462" s="13" t="s">
        <v>79</v>
      </c>
      <c r="AY462" s="241" t="s">
        <v>208</v>
      </c>
    </row>
    <row r="463" s="14" customFormat="1">
      <c r="A463" s="14"/>
      <c r="B463" s="242"/>
      <c r="C463" s="243"/>
      <c r="D463" s="233" t="s">
        <v>217</v>
      </c>
      <c r="E463" s="244" t="s">
        <v>19</v>
      </c>
      <c r="F463" s="245" t="s">
        <v>603</v>
      </c>
      <c r="G463" s="243"/>
      <c r="H463" s="246">
        <v>8</v>
      </c>
      <c r="I463" s="247"/>
      <c r="J463" s="243"/>
      <c r="K463" s="243"/>
      <c r="L463" s="248"/>
      <c r="M463" s="249"/>
      <c r="N463" s="250"/>
      <c r="O463" s="250"/>
      <c r="P463" s="250"/>
      <c r="Q463" s="250"/>
      <c r="R463" s="250"/>
      <c r="S463" s="250"/>
      <c r="T463" s="251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2" t="s">
        <v>217</v>
      </c>
      <c r="AU463" s="252" t="s">
        <v>100</v>
      </c>
      <c r="AV463" s="14" t="s">
        <v>87</v>
      </c>
      <c r="AW463" s="14" t="s">
        <v>39</v>
      </c>
      <c r="AX463" s="14" t="s">
        <v>79</v>
      </c>
      <c r="AY463" s="252" t="s">
        <v>208</v>
      </c>
    </row>
    <row r="464" s="13" customFormat="1">
      <c r="A464" s="13"/>
      <c r="B464" s="231"/>
      <c r="C464" s="232"/>
      <c r="D464" s="233" t="s">
        <v>217</v>
      </c>
      <c r="E464" s="234" t="s">
        <v>19</v>
      </c>
      <c r="F464" s="235" t="s">
        <v>604</v>
      </c>
      <c r="G464" s="232"/>
      <c r="H464" s="234" t="s">
        <v>19</v>
      </c>
      <c r="I464" s="236"/>
      <c r="J464" s="232"/>
      <c r="K464" s="232"/>
      <c r="L464" s="237"/>
      <c r="M464" s="238"/>
      <c r="N464" s="239"/>
      <c r="O464" s="239"/>
      <c r="P464" s="239"/>
      <c r="Q464" s="239"/>
      <c r="R464" s="239"/>
      <c r="S464" s="239"/>
      <c r="T464" s="240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1" t="s">
        <v>217</v>
      </c>
      <c r="AU464" s="241" t="s">
        <v>100</v>
      </c>
      <c r="AV464" s="13" t="s">
        <v>21</v>
      </c>
      <c r="AW464" s="13" t="s">
        <v>39</v>
      </c>
      <c r="AX464" s="13" t="s">
        <v>79</v>
      </c>
      <c r="AY464" s="241" t="s">
        <v>208</v>
      </c>
    </row>
    <row r="465" s="14" customFormat="1">
      <c r="A465" s="14"/>
      <c r="B465" s="242"/>
      <c r="C465" s="243"/>
      <c r="D465" s="233" t="s">
        <v>217</v>
      </c>
      <c r="E465" s="244" t="s">
        <v>19</v>
      </c>
      <c r="F465" s="245" t="s">
        <v>605</v>
      </c>
      <c r="G465" s="243"/>
      <c r="H465" s="246">
        <v>32</v>
      </c>
      <c r="I465" s="247"/>
      <c r="J465" s="243"/>
      <c r="K465" s="243"/>
      <c r="L465" s="248"/>
      <c r="M465" s="249"/>
      <c r="N465" s="250"/>
      <c r="O465" s="250"/>
      <c r="P465" s="250"/>
      <c r="Q465" s="250"/>
      <c r="R465" s="250"/>
      <c r="S465" s="250"/>
      <c r="T465" s="251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2" t="s">
        <v>217</v>
      </c>
      <c r="AU465" s="252" t="s">
        <v>100</v>
      </c>
      <c r="AV465" s="14" t="s">
        <v>87</v>
      </c>
      <c r="AW465" s="14" t="s">
        <v>39</v>
      </c>
      <c r="AX465" s="14" t="s">
        <v>79</v>
      </c>
      <c r="AY465" s="252" t="s">
        <v>208</v>
      </c>
    </row>
    <row r="466" s="2" customFormat="1" ht="37.8" customHeight="1">
      <c r="A466" s="42"/>
      <c r="B466" s="43"/>
      <c r="C466" s="217" t="s">
        <v>606</v>
      </c>
      <c r="D466" s="217" t="s">
        <v>212</v>
      </c>
      <c r="E466" s="218" t="s">
        <v>607</v>
      </c>
      <c r="F466" s="219" t="s">
        <v>608</v>
      </c>
      <c r="G466" s="220" t="s">
        <v>294</v>
      </c>
      <c r="H466" s="221">
        <v>74</v>
      </c>
      <c r="I466" s="222"/>
      <c r="J466" s="223">
        <f>ROUND(I466*H466,2)</f>
        <v>0</v>
      </c>
      <c r="K466" s="224"/>
      <c r="L466" s="48"/>
      <c r="M466" s="225" t="s">
        <v>19</v>
      </c>
      <c r="N466" s="226" t="s">
        <v>50</v>
      </c>
      <c r="O466" s="88"/>
      <c r="P466" s="227">
        <f>O466*H466</f>
        <v>0</v>
      </c>
      <c r="Q466" s="227">
        <v>0.082350000000000007</v>
      </c>
      <c r="R466" s="227">
        <f>Q466*H466</f>
        <v>6.0939000000000005</v>
      </c>
      <c r="S466" s="227">
        <v>0</v>
      </c>
      <c r="T466" s="228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9" t="s">
        <v>103</v>
      </c>
      <c r="AT466" s="229" t="s">
        <v>212</v>
      </c>
      <c r="AU466" s="229" t="s">
        <v>100</v>
      </c>
      <c r="AY466" s="20" t="s">
        <v>208</v>
      </c>
      <c r="BE466" s="230">
        <f>IF(N466="základní",J466,0)</f>
        <v>0</v>
      </c>
      <c r="BF466" s="230">
        <f>IF(N466="snížená",J466,0)</f>
        <v>0</v>
      </c>
      <c r="BG466" s="230">
        <f>IF(N466="zákl. přenesená",J466,0)</f>
        <v>0</v>
      </c>
      <c r="BH466" s="230">
        <f>IF(N466="sníž. přenesená",J466,0)</f>
        <v>0</v>
      </c>
      <c r="BI466" s="230">
        <f>IF(N466="nulová",J466,0)</f>
        <v>0</v>
      </c>
      <c r="BJ466" s="20" t="s">
        <v>21</v>
      </c>
      <c r="BK466" s="230">
        <f>ROUND(I466*H466,2)</f>
        <v>0</v>
      </c>
      <c r="BL466" s="20" t="s">
        <v>103</v>
      </c>
      <c r="BM466" s="229" t="s">
        <v>609</v>
      </c>
    </row>
    <row r="467" s="13" customFormat="1">
      <c r="A467" s="13"/>
      <c r="B467" s="231"/>
      <c r="C467" s="232"/>
      <c r="D467" s="233" t="s">
        <v>217</v>
      </c>
      <c r="E467" s="234" t="s">
        <v>19</v>
      </c>
      <c r="F467" s="235" t="s">
        <v>610</v>
      </c>
      <c r="G467" s="232"/>
      <c r="H467" s="234" t="s">
        <v>19</v>
      </c>
      <c r="I467" s="236"/>
      <c r="J467" s="232"/>
      <c r="K467" s="232"/>
      <c r="L467" s="237"/>
      <c r="M467" s="238"/>
      <c r="N467" s="239"/>
      <c r="O467" s="239"/>
      <c r="P467" s="239"/>
      <c r="Q467" s="239"/>
      <c r="R467" s="239"/>
      <c r="S467" s="239"/>
      <c r="T467" s="240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1" t="s">
        <v>217</v>
      </c>
      <c r="AU467" s="241" t="s">
        <v>100</v>
      </c>
      <c r="AV467" s="13" t="s">
        <v>21</v>
      </c>
      <c r="AW467" s="13" t="s">
        <v>39</v>
      </c>
      <c r="AX467" s="13" t="s">
        <v>79</v>
      </c>
      <c r="AY467" s="241" t="s">
        <v>208</v>
      </c>
    </row>
    <row r="468" s="14" customFormat="1">
      <c r="A468" s="14"/>
      <c r="B468" s="242"/>
      <c r="C468" s="243"/>
      <c r="D468" s="233" t="s">
        <v>217</v>
      </c>
      <c r="E468" s="244" t="s">
        <v>19</v>
      </c>
      <c r="F468" s="245" t="s">
        <v>611</v>
      </c>
      <c r="G468" s="243"/>
      <c r="H468" s="246">
        <v>50</v>
      </c>
      <c r="I468" s="247"/>
      <c r="J468" s="243"/>
      <c r="K468" s="243"/>
      <c r="L468" s="248"/>
      <c r="M468" s="249"/>
      <c r="N468" s="250"/>
      <c r="O468" s="250"/>
      <c r="P468" s="250"/>
      <c r="Q468" s="250"/>
      <c r="R468" s="250"/>
      <c r="S468" s="250"/>
      <c r="T468" s="251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2" t="s">
        <v>217</v>
      </c>
      <c r="AU468" s="252" t="s">
        <v>100</v>
      </c>
      <c r="AV468" s="14" t="s">
        <v>87</v>
      </c>
      <c r="AW468" s="14" t="s">
        <v>39</v>
      </c>
      <c r="AX468" s="14" t="s">
        <v>79</v>
      </c>
      <c r="AY468" s="252" t="s">
        <v>208</v>
      </c>
    </row>
    <row r="469" s="13" customFormat="1">
      <c r="A469" s="13"/>
      <c r="B469" s="231"/>
      <c r="C469" s="232"/>
      <c r="D469" s="233" t="s">
        <v>217</v>
      </c>
      <c r="E469" s="234" t="s">
        <v>19</v>
      </c>
      <c r="F469" s="235" t="s">
        <v>612</v>
      </c>
      <c r="G469" s="232"/>
      <c r="H469" s="234" t="s">
        <v>19</v>
      </c>
      <c r="I469" s="236"/>
      <c r="J469" s="232"/>
      <c r="K469" s="232"/>
      <c r="L469" s="237"/>
      <c r="M469" s="238"/>
      <c r="N469" s="239"/>
      <c r="O469" s="239"/>
      <c r="P469" s="239"/>
      <c r="Q469" s="239"/>
      <c r="R469" s="239"/>
      <c r="S469" s="239"/>
      <c r="T469" s="240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1" t="s">
        <v>217</v>
      </c>
      <c r="AU469" s="241" t="s">
        <v>100</v>
      </c>
      <c r="AV469" s="13" t="s">
        <v>21</v>
      </c>
      <c r="AW469" s="13" t="s">
        <v>39</v>
      </c>
      <c r="AX469" s="13" t="s">
        <v>79</v>
      </c>
      <c r="AY469" s="241" t="s">
        <v>208</v>
      </c>
    </row>
    <row r="470" s="14" customFormat="1">
      <c r="A470" s="14"/>
      <c r="B470" s="242"/>
      <c r="C470" s="243"/>
      <c r="D470" s="233" t="s">
        <v>217</v>
      </c>
      <c r="E470" s="244" t="s">
        <v>19</v>
      </c>
      <c r="F470" s="245" t="s">
        <v>613</v>
      </c>
      <c r="G470" s="243"/>
      <c r="H470" s="246">
        <v>24</v>
      </c>
      <c r="I470" s="247"/>
      <c r="J470" s="243"/>
      <c r="K470" s="243"/>
      <c r="L470" s="248"/>
      <c r="M470" s="249"/>
      <c r="N470" s="250"/>
      <c r="O470" s="250"/>
      <c r="P470" s="250"/>
      <c r="Q470" s="250"/>
      <c r="R470" s="250"/>
      <c r="S470" s="250"/>
      <c r="T470" s="251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2" t="s">
        <v>217</v>
      </c>
      <c r="AU470" s="252" t="s">
        <v>100</v>
      </c>
      <c r="AV470" s="14" t="s">
        <v>87</v>
      </c>
      <c r="AW470" s="14" t="s">
        <v>39</v>
      </c>
      <c r="AX470" s="14" t="s">
        <v>79</v>
      </c>
      <c r="AY470" s="252" t="s">
        <v>208</v>
      </c>
    </row>
    <row r="471" s="2" customFormat="1" ht="37.8" customHeight="1">
      <c r="A471" s="42"/>
      <c r="B471" s="43"/>
      <c r="C471" s="217" t="s">
        <v>614</v>
      </c>
      <c r="D471" s="217" t="s">
        <v>212</v>
      </c>
      <c r="E471" s="218" t="s">
        <v>615</v>
      </c>
      <c r="F471" s="219" t="s">
        <v>616</v>
      </c>
      <c r="G471" s="220" t="s">
        <v>294</v>
      </c>
      <c r="H471" s="221">
        <v>244</v>
      </c>
      <c r="I471" s="222"/>
      <c r="J471" s="223">
        <f>ROUND(I471*H471,2)</f>
        <v>0</v>
      </c>
      <c r="K471" s="224"/>
      <c r="L471" s="48"/>
      <c r="M471" s="225" t="s">
        <v>19</v>
      </c>
      <c r="N471" s="226" t="s">
        <v>50</v>
      </c>
      <c r="O471" s="88"/>
      <c r="P471" s="227">
        <f>O471*H471</f>
        <v>0</v>
      </c>
      <c r="Q471" s="227">
        <v>0.022780000000000002</v>
      </c>
      <c r="R471" s="227">
        <f>Q471*H471</f>
        <v>5.5583200000000001</v>
      </c>
      <c r="S471" s="227">
        <v>0</v>
      </c>
      <c r="T471" s="228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9" t="s">
        <v>103</v>
      </c>
      <c r="AT471" s="229" t="s">
        <v>212</v>
      </c>
      <c r="AU471" s="229" t="s">
        <v>100</v>
      </c>
      <c r="AY471" s="20" t="s">
        <v>208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20" t="s">
        <v>21</v>
      </c>
      <c r="BK471" s="230">
        <f>ROUND(I471*H471,2)</f>
        <v>0</v>
      </c>
      <c r="BL471" s="20" t="s">
        <v>103</v>
      </c>
      <c r="BM471" s="229" t="s">
        <v>617</v>
      </c>
    </row>
    <row r="472" s="13" customFormat="1">
      <c r="A472" s="13"/>
      <c r="B472" s="231"/>
      <c r="C472" s="232"/>
      <c r="D472" s="233" t="s">
        <v>217</v>
      </c>
      <c r="E472" s="234" t="s">
        <v>19</v>
      </c>
      <c r="F472" s="235" t="s">
        <v>296</v>
      </c>
      <c r="G472" s="232"/>
      <c r="H472" s="234" t="s">
        <v>19</v>
      </c>
      <c r="I472" s="236"/>
      <c r="J472" s="232"/>
      <c r="K472" s="232"/>
      <c r="L472" s="237"/>
      <c r="M472" s="238"/>
      <c r="N472" s="239"/>
      <c r="O472" s="239"/>
      <c r="P472" s="239"/>
      <c r="Q472" s="239"/>
      <c r="R472" s="239"/>
      <c r="S472" s="239"/>
      <c r="T472" s="240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1" t="s">
        <v>217</v>
      </c>
      <c r="AU472" s="241" t="s">
        <v>100</v>
      </c>
      <c r="AV472" s="13" t="s">
        <v>21</v>
      </c>
      <c r="AW472" s="13" t="s">
        <v>39</v>
      </c>
      <c r="AX472" s="13" t="s">
        <v>79</v>
      </c>
      <c r="AY472" s="241" t="s">
        <v>208</v>
      </c>
    </row>
    <row r="473" s="14" customFormat="1">
      <c r="A473" s="14"/>
      <c r="B473" s="242"/>
      <c r="C473" s="243"/>
      <c r="D473" s="233" t="s">
        <v>217</v>
      </c>
      <c r="E473" s="244" t="s">
        <v>19</v>
      </c>
      <c r="F473" s="245" t="s">
        <v>618</v>
      </c>
      <c r="G473" s="243"/>
      <c r="H473" s="246">
        <v>120</v>
      </c>
      <c r="I473" s="247"/>
      <c r="J473" s="243"/>
      <c r="K473" s="243"/>
      <c r="L473" s="248"/>
      <c r="M473" s="249"/>
      <c r="N473" s="250"/>
      <c r="O473" s="250"/>
      <c r="P473" s="250"/>
      <c r="Q473" s="250"/>
      <c r="R473" s="250"/>
      <c r="S473" s="250"/>
      <c r="T473" s="251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2" t="s">
        <v>217</v>
      </c>
      <c r="AU473" s="252" t="s">
        <v>100</v>
      </c>
      <c r="AV473" s="14" t="s">
        <v>87</v>
      </c>
      <c r="AW473" s="14" t="s">
        <v>39</v>
      </c>
      <c r="AX473" s="14" t="s">
        <v>79</v>
      </c>
      <c r="AY473" s="252" t="s">
        <v>208</v>
      </c>
    </row>
    <row r="474" s="13" customFormat="1">
      <c r="A474" s="13"/>
      <c r="B474" s="231"/>
      <c r="C474" s="232"/>
      <c r="D474" s="233" t="s">
        <v>217</v>
      </c>
      <c r="E474" s="234" t="s">
        <v>19</v>
      </c>
      <c r="F474" s="235" t="s">
        <v>322</v>
      </c>
      <c r="G474" s="232"/>
      <c r="H474" s="234" t="s">
        <v>19</v>
      </c>
      <c r="I474" s="236"/>
      <c r="J474" s="232"/>
      <c r="K474" s="232"/>
      <c r="L474" s="237"/>
      <c r="M474" s="238"/>
      <c r="N474" s="239"/>
      <c r="O474" s="239"/>
      <c r="P474" s="239"/>
      <c r="Q474" s="239"/>
      <c r="R474" s="239"/>
      <c r="S474" s="239"/>
      <c r="T474" s="240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1" t="s">
        <v>217</v>
      </c>
      <c r="AU474" s="241" t="s">
        <v>100</v>
      </c>
      <c r="AV474" s="13" t="s">
        <v>21</v>
      </c>
      <c r="AW474" s="13" t="s">
        <v>39</v>
      </c>
      <c r="AX474" s="13" t="s">
        <v>79</v>
      </c>
      <c r="AY474" s="241" t="s">
        <v>208</v>
      </c>
    </row>
    <row r="475" s="14" customFormat="1">
      <c r="A475" s="14"/>
      <c r="B475" s="242"/>
      <c r="C475" s="243"/>
      <c r="D475" s="233" t="s">
        <v>217</v>
      </c>
      <c r="E475" s="244" t="s">
        <v>19</v>
      </c>
      <c r="F475" s="245" t="s">
        <v>619</v>
      </c>
      <c r="G475" s="243"/>
      <c r="H475" s="246">
        <v>60</v>
      </c>
      <c r="I475" s="247"/>
      <c r="J475" s="243"/>
      <c r="K475" s="243"/>
      <c r="L475" s="248"/>
      <c r="M475" s="249"/>
      <c r="N475" s="250"/>
      <c r="O475" s="250"/>
      <c r="P475" s="250"/>
      <c r="Q475" s="250"/>
      <c r="R475" s="250"/>
      <c r="S475" s="250"/>
      <c r="T475" s="251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52" t="s">
        <v>217</v>
      </c>
      <c r="AU475" s="252" t="s">
        <v>100</v>
      </c>
      <c r="AV475" s="14" t="s">
        <v>87</v>
      </c>
      <c r="AW475" s="14" t="s">
        <v>39</v>
      </c>
      <c r="AX475" s="14" t="s">
        <v>79</v>
      </c>
      <c r="AY475" s="252" t="s">
        <v>208</v>
      </c>
    </row>
    <row r="476" s="13" customFormat="1">
      <c r="A476" s="13"/>
      <c r="B476" s="231"/>
      <c r="C476" s="232"/>
      <c r="D476" s="233" t="s">
        <v>217</v>
      </c>
      <c r="E476" s="234" t="s">
        <v>19</v>
      </c>
      <c r="F476" s="235" t="s">
        <v>333</v>
      </c>
      <c r="G476" s="232"/>
      <c r="H476" s="234" t="s">
        <v>19</v>
      </c>
      <c r="I476" s="236"/>
      <c r="J476" s="232"/>
      <c r="K476" s="232"/>
      <c r="L476" s="237"/>
      <c r="M476" s="238"/>
      <c r="N476" s="239"/>
      <c r="O476" s="239"/>
      <c r="P476" s="239"/>
      <c r="Q476" s="239"/>
      <c r="R476" s="239"/>
      <c r="S476" s="239"/>
      <c r="T476" s="240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1" t="s">
        <v>217</v>
      </c>
      <c r="AU476" s="241" t="s">
        <v>100</v>
      </c>
      <c r="AV476" s="13" t="s">
        <v>21</v>
      </c>
      <c r="AW476" s="13" t="s">
        <v>39</v>
      </c>
      <c r="AX476" s="13" t="s">
        <v>79</v>
      </c>
      <c r="AY476" s="241" t="s">
        <v>208</v>
      </c>
    </row>
    <row r="477" s="14" customFormat="1">
      <c r="A477" s="14"/>
      <c r="B477" s="242"/>
      <c r="C477" s="243"/>
      <c r="D477" s="233" t="s">
        <v>217</v>
      </c>
      <c r="E477" s="244" t="s">
        <v>19</v>
      </c>
      <c r="F477" s="245" t="s">
        <v>620</v>
      </c>
      <c r="G477" s="243"/>
      <c r="H477" s="246">
        <v>48</v>
      </c>
      <c r="I477" s="247"/>
      <c r="J477" s="243"/>
      <c r="K477" s="243"/>
      <c r="L477" s="248"/>
      <c r="M477" s="249"/>
      <c r="N477" s="250"/>
      <c r="O477" s="250"/>
      <c r="P477" s="250"/>
      <c r="Q477" s="250"/>
      <c r="R477" s="250"/>
      <c r="S477" s="250"/>
      <c r="T477" s="251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2" t="s">
        <v>217</v>
      </c>
      <c r="AU477" s="252" t="s">
        <v>100</v>
      </c>
      <c r="AV477" s="14" t="s">
        <v>87</v>
      </c>
      <c r="AW477" s="14" t="s">
        <v>39</v>
      </c>
      <c r="AX477" s="14" t="s">
        <v>79</v>
      </c>
      <c r="AY477" s="252" t="s">
        <v>208</v>
      </c>
    </row>
    <row r="478" s="13" customFormat="1">
      <c r="A478" s="13"/>
      <c r="B478" s="231"/>
      <c r="C478" s="232"/>
      <c r="D478" s="233" t="s">
        <v>217</v>
      </c>
      <c r="E478" s="234" t="s">
        <v>19</v>
      </c>
      <c r="F478" s="235" t="s">
        <v>338</v>
      </c>
      <c r="G478" s="232"/>
      <c r="H478" s="234" t="s">
        <v>19</v>
      </c>
      <c r="I478" s="236"/>
      <c r="J478" s="232"/>
      <c r="K478" s="232"/>
      <c r="L478" s="237"/>
      <c r="M478" s="238"/>
      <c r="N478" s="239"/>
      <c r="O478" s="239"/>
      <c r="P478" s="239"/>
      <c r="Q478" s="239"/>
      <c r="R478" s="239"/>
      <c r="S478" s="239"/>
      <c r="T478" s="240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1" t="s">
        <v>217</v>
      </c>
      <c r="AU478" s="241" t="s">
        <v>100</v>
      </c>
      <c r="AV478" s="13" t="s">
        <v>21</v>
      </c>
      <c r="AW478" s="13" t="s">
        <v>39</v>
      </c>
      <c r="AX478" s="13" t="s">
        <v>79</v>
      </c>
      <c r="AY478" s="241" t="s">
        <v>208</v>
      </c>
    </row>
    <row r="479" s="14" customFormat="1">
      <c r="A479" s="14"/>
      <c r="B479" s="242"/>
      <c r="C479" s="243"/>
      <c r="D479" s="233" t="s">
        <v>217</v>
      </c>
      <c r="E479" s="244" t="s">
        <v>19</v>
      </c>
      <c r="F479" s="245" t="s">
        <v>621</v>
      </c>
      <c r="G479" s="243"/>
      <c r="H479" s="246">
        <v>16</v>
      </c>
      <c r="I479" s="247"/>
      <c r="J479" s="243"/>
      <c r="K479" s="243"/>
      <c r="L479" s="248"/>
      <c r="M479" s="249"/>
      <c r="N479" s="250"/>
      <c r="O479" s="250"/>
      <c r="P479" s="250"/>
      <c r="Q479" s="250"/>
      <c r="R479" s="250"/>
      <c r="S479" s="250"/>
      <c r="T479" s="251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2" t="s">
        <v>217</v>
      </c>
      <c r="AU479" s="252" t="s">
        <v>100</v>
      </c>
      <c r="AV479" s="14" t="s">
        <v>87</v>
      </c>
      <c r="AW479" s="14" t="s">
        <v>39</v>
      </c>
      <c r="AX479" s="14" t="s">
        <v>79</v>
      </c>
      <c r="AY479" s="252" t="s">
        <v>208</v>
      </c>
    </row>
    <row r="480" s="2" customFormat="1" ht="37.8" customHeight="1">
      <c r="A480" s="42"/>
      <c r="B480" s="43"/>
      <c r="C480" s="217" t="s">
        <v>622</v>
      </c>
      <c r="D480" s="217" t="s">
        <v>212</v>
      </c>
      <c r="E480" s="218" t="s">
        <v>623</v>
      </c>
      <c r="F480" s="219" t="s">
        <v>624</v>
      </c>
      <c r="G480" s="220" t="s">
        <v>294</v>
      </c>
      <c r="H480" s="221">
        <v>232</v>
      </c>
      <c r="I480" s="222"/>
      <c r="J480" s="223">
        <f>ROUND(I480*H480,2)</f>
        <v>0</v>
      </c>
      <c r="K480" s="224"/>
      <c r="L480" s="48"/>
      <c r="M480" s="225" t="s">
        <v>19</v>
      </c>
      <c r="N480" s="226" t="s">
        <v>50</v>
      </c>
      <c r="O480" s="88"/>
      <c r="P480" s="227">
        <f>O480*H480</f>
        <v>0</v>
      </c>
      <c r="Q480" s="227">
        <v>0.058999999999999997</v>
      </c>
      <c r="R480" s="227">
        <f>Q480*H480</f>
        <v>13.687999999999999</v>
      </c>
      <c r="S480" s="227">
        <v>0</v>
      </c>
      <c r="T480" s="228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103</v>
      </c>
      <c r="AT480" s="229" t="s">
        <v>212</v>
      </c>
      <c r="AU480" s="229" t="s">
        <v>100</v>
      </c>
      <c r="AY480" s="20" t="s">
        <v>208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0" t="s">
        <v>21</v>
      </c>
      <c r="BK480" s="230">
        <f>ROUND(I480*H480,2)</f>
        <v>0</v>
      </c>
      <c r="BL480" s="20" t="s">
        <v>103</v>
      </c>
      <c r="BM480" s="229" t="s">
        <v>625</v>
      </c>
    </row>
    <row r="481" s="13" customFormat="1">
      <c r="A481" s="13"/>
      <c r="B481" s="231"/>
      <c r="C481" s="232"/>
      <c r="D481" s="233" t="s">
        <v>217</v>
      </c>
      <c r="E481" s="234" t="s">
        <v>19</v>
      </c>
      <c r="F481" s="235" t="s">
        <v>296</v>
      </c>
      <c r="G481" s="232"/>
      <c r="H481" s="234" t="s">
        <v>19</v>
      </c>
      <c r="I481" s="236"/>
      <c r="J481" s="232"/>
      <c r="K481" s="232"/>
      <c r="L481" s="237"/>
      <c r="M481" s="238"/>
      <c r="N481" s="239"/>
      <c r="O481" s="239"/>
      <c r="P481" s="239"/>
      <c r="Q481" s="239"/>
      <c r="R481" s="239"/>
      <c r="S481" s="239"/>
      <c r="T481" s="240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1" t="s">
        <v>217</v>
      </c>
      <c r="AU481" s="241" t="s">
        <v>100</v>
      </c>
      <c r="AV481" s="13" t="s">
        <v>21</v>
      </c>
      <c r="AW481" s="13" t="s">
        <v>39</v>
      </c>
      <c r="AX481" s="13" t="s">
        <v>79</v>
      </c>
      <c r="AY481" s="241" t="s">
        <v>208</v>
      </c>
    </row>
    <row r="482" s="14" customFormat="1">
      <c r="A482" s="14"/>
      <c r="B482" s="242"/>
      <c r="C482" s="243"/>
      <c r="D482" s="233" t="s">
        <v>217</v>
      </c>
      <c r="E482" s="244" t="s">
        <v>19</v>
      </c>
      <c r="F482" s="245" t="s">
        <v>626</v>
      </c>
      <c r="G482" s="243"/>
      <c r="H482" s="246">
        <v>36</v>
      </c>
      <c r="I482" s="247"/>
      <c r="J482" s="243"/>
      <c r="K482" s="243"/>
      <c r="L482" s="248"/>
      <c r="M482" s="249"/>
      <c r="N482" s="250"/>
      <c r="O482" s="250"/>
      <c r="P482" s="250"/>
      <c r="Q482" s="250"/>
      <c r="R482" s="250"/>
      <c r="S482" s="250"/>
      <c r="T482" s="251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2" t="s">
        <v>217</v>
      </c>
      <c r="AU482" s="252" t="s">
        <v>100</v>
      </c>
      <c r="AV482" s="14" t="s">
        <v>87</v>
      </c>
      <c r="AW482" s="14" t="s">
        <v>39</v>
      </c>
      <c r="AX482" s="14" t="s">
        <v>79</v>
      </c>
      <c r="AY482" s="252" t="s">
        <v>208</v>
      </c>
    </row>
    <row r="483" s="13" customFormat="1">
      <c r="A483" s="13"/>
      <c r="B483" s="231"/>
      <c r="C483" s="232"/>
      <c r="D483" s="233" t="s">
        <v>217</v>
      </c>
      <c r="E483" s="234" t="s">
        <v>19</v>
      </c>
      <c r="F483" s="235" t="s">
        <v>322</v>
      </c>
      <c r="G483" s="232"/>
      <c r="H483" s="234" t="s">
        <v>19</v>
      </c>
      <c r="I483" s="236"/>
      <c r="J483" s="232"/>
      <c r="K483" s="232"/>
      <c r="L483" s="237"/>
      <c r="M483" s="238"/>
      <c r="N483" s="239"/>
      <c r="O483" s="239"/>
      <c r="P483" s="239"/>
      <c r="Q483" s="239"/>
      <c r="R483" s="239"/>
      <c r="S483" s="239"/>
      <c r="T483" s="240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1" t="s">
        <v>217</v>
      </c>
      <c r="AU483" s="241" t="s">
        <v>100</v>
      </c>
      <c r="AV483" s="13" t="s">
        <v>21</v>
      </c>
      <c r="AW483" s="13" t="s">
        <v>39</v>
      </c>
      <c r="AX483" s="13" t="s">
        <v>79</v>
      </c>
      <c r="AY483" s="241" t="s">
        <v>208</v>
      </c>
    </row>
    <row r="484" s="14" customFormat="1">
      <c r="A484" s="14"/>
      <c r="B484" s="242"/>
      <c r="C484" s="243"/>
      <c r="D484" s="233" t="s">
        <v>217</v>
      </c>
      <c r="E484" s="244" t="s">
        <v>19</v>
      </c>
      <c r="F484" s="245" t="s">
        <v>627</v>
      </c>
      <c r="G484" s="243"/>
      <c r="H484" s="246">
        <v>80</v>
      </c>
      <c r="I484" s="247"/>
      <c r="J484" s="243"/>
      <c r="K484" s="243"/>
      <c r="L484" s="248"/>
      <c r="M484" s="249"/>
      <c r="N484" s="250"/>
      <c r="O484" s="250"/>
      <c r="P484" s="250"/>
      <c r="Q484" s="250"/>
      <c r="R484" s="250"/>
      <c r="S484" s="250"/>
      <c r="T484" s="251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2" t="s">
        <v>217</v>
      </c>
      <c r="AU484" s="252" t="s">
        <v>100</v>
      </c>
      <c r="AV484" s="14" t="s">
        <v>87</v>
      </c>
      <c r="AW484" s="14" t="s">
        <v>39</v>
      </c>
      <c r="AX484" s="14" t="s">
        <v>79</v>
      </c>
      <c r="AY484" s="252" t="s">
        <v>208</v>
      </c>
    </row>
    <row r="485" s="13" customFormat="1">
      <c r="A485" s="13"/>
      <c r="B485" s="231"/>
      <c r="C485" s="232"/>
      <c r="D485" s="233" t="s">
        <v>217</v>
      </c>
      <c r="E485" s="234" t="s">
        <v>19</v>
      </c>
      <c r="F485" s="235" t="s">
        <v>333</v>
      </c>
      <c r="G485" s="232"/>
      <c r="H485" s="234" t="s">
        <v>19</v>
      </c>
      <c r="I485" s="236"/>
      <c r="J485" s="232"/>
      <c r="K485" s="232"/>
      <c r="L485" s="237"/>
      <c r="M485" s="238"/>
      <c r="N485" s="239"/>
      <c r="O485" s="239"/>
      <c r="P485" s="239"/>
      <c r="Q485" s="239"/>
      <c r="R485" s="239"/>
      <c r="S485" s="239"/>
      <c r="T485" s="240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1" t="s">
        <v>217</v>
      </c>
      <c r="AU485" s="241" t="s">
        <v>100</v>
      </c>
      <c r="AV485" s="13" t="s">
        <v>21</v>
      </c>
      <c r="AW485" s="13" t="s">
        <v>39</v>
      </c>
      <c r="AX485" s="13" t="s">
        <v>79</v>
      </c>
      <c r="AY485" s="241" t="s">
        <v>208</v>
      </c>
    </row>
    <row r="486" s="14" customFormat="1">
      <c r="A486" s="14"/>
      <c r="B486" s="242"/>
      <c r="C486" s="243"/>
      <c r="D486" s="233" t="s">
        <v>217</v>
      </c>
      <c r="E486" s="244" t="s">
        <v>19</v>
      </c>
      <c r="F486" s="245" t="s">
        <v>628</v>
      </c>
      <c r="G486" s="243"/>
      <c r="H486" s="246">
        <v>32</v>
      </c>
      <c r="I486" s="247"/>
      <c r="J486" s="243"/>
      <c r="K486" s="243"/>
      <c r="L486" s="248"/>
      <c r="M486" s="249"/>
      <c r="N486" s="250"/>
      <c r="O486" s="250"/>
      <c r="P486" s="250"/>
      <c r="Q486" s="250"/>
      <c r="R486" s="250"/>
      <c r="S486" s="250"/>
      <c r="T486" s="251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2" t="s">
        <v>217</v>
      </c>
      <c r="AU486" s="252" t="s">
        <v>100</v>
      </c>
      <c r="AV486" s="14" t="s">
        <v>87</v>
      </c>
      <c r="AW486" s="14" t="s">
        <v>39</v>
      </c>
      <c r="AX486" s="14" t="s">
        <v>79</v>
      </c>
      <c r="AY486" s="252" t="s">
        <v>208</v>
      </c>
    </row>
    <row r="487" s="13" customFormat="1">
      <c r="A487" s="13"/>
      <c r="B487" s="231"/>
      <c r="C487" s="232"/>
      <c r="D487" s="233" t="s">
        <v>217</v>
      </c>
      <c r="E487" s="234" t="s">
        <v>19</v>
      </c>
      <c r="F487" s="235" t="s">
        <v>338</v>
      </c>
      <c r="G487" s="232"/>
      <c r="H487" s="234" t="s">
        <v>19</v>
      </c>
      <c r="I487" s="236"/>
      <c r="J487" s="232"/>
      <c r="K487" s="232"/>
      <c r="L487" s="237"/>
      <c r="M487" s="238"/>
      <c r="N487" s="239"/>
      <c r="O487" s="239"/>
      <c r="P487" s="239"/>
      <c r="Q487" s="239"/>
      <c r="R487" s="239"/>
      <c r="S487" s="239"/>
      <c r="T487" s="240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1" t="s">
        <v>217</v>
      </c>
      <c r="AU487" s="241" t="s">
        <v>100</v>
      </c>
      <c r="AV487" s="13" t="s">
        <v>21</v>
      </c>
      <c r="AW487" s="13" t="s">
        <v>39</v>
      </c>
      <c r="AX487" s="13" t="s">
        <v>79</v>
      </c>
      <c r="AY487" s="241" t="s">
        <v>208</v>
      </c>
    </row>
    <row r="488" s="14" customFormat="1">
      <c r="A488" s="14"/>
      <c r="B488" s="242"/>
      <c r="C488" s="243"/>
      <c r="D488" s="233" t="s">
        <v>217</v>
      </c>
      <c r="E488" s="244" t="s">
        <v>19</v>
      </c>
      <c r="F488" s="245" t="s">
        <v>629</v>
      </c>
      <c r="G488" s="243"/>
      <c r="H488" s="246">
        <v>64</v>
      </c>
      <c r="I488" s="247"/>
      <c r="J488" s="243"/>
      <c r="K488" s="243"/>
      <c r="L488" s="248"/>
      <c r="M488" s="249"/>
      <c r="N488" s="250"/>
      <c r="O488" s="250"/>
      <c r="P488" s="250"/>
      <c r="Q488" s="250"/>
      <c r="R488" s="250"/>
      <c r="S488" s="250"/>
      <c r="T488" s="251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2" t="s">
        <v>217</v>
      </c>
      <c r="AU488" s="252" t="s">
        <v>100</v>
      </c>
      <c r="AV488" s="14" t="s">
        <v>87</v>
      </c>
      <c r="AW488" s="14" t="s">
        <v>39</v>
      </c>
      <c r="AX488" s="14" t="s">
        <v>79</v>
      </c>
      <c r="AY488" s="252" t="s">
        <v>208</v>
      </c>
    </row>
    <row r="489" s="14" customFormat="1">
      <c r="A489" s="14"/>
      <c r="B489" s="242"/>
      <c r="C489" s="243"/>
      <c r="D489" s="233" t="s">
        <v>217</v>
      </c>
      <c r="E489" s="244" t="s">
        <v>19</v>
      </c>
      <c r="F489" s="245" t="s">
        <v>630</v>
      </c>
      <c r="G489" s="243"/>
      <c r="H489" s="246">
        <v>20</v>
      </c>
      <c r="I489" s="247"/>
      <c r="J489" s="243"/>
      <c r="K489" s="243"/>
      <c r="L489" s="248"/>
      <c r="M489" s="249"/>
      <c r="N489" s="250"/>
      <c r="O489" s="250"/>
      <c r="P489" s="250"/>
      <c r="Q489" s="250"/>
      <c r="R489" s="250"/>
      <c r="S489" s="250"/>
      <c r="T489" s="251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2" t="s">
        <v>217</v>
      </c>
      <c r="AU489" s="252" t="s">
        <v>100</v>
      </c>
      <c r="AV489" s="14" t="s">
        <v>87</v>
      </c>
      <c r="AW489" s="14" t="s">
        <v>39</v>
      </c>
      <c r="AX489" s="14" t="s">
        <v>79</v>
      </c>
      <c r="AY489" s="252" t="s">
        <v>208</v>
      </c>
    </row>
    <row r="490" s="2" customFormat="1" ht="24.15" customHeight="1">
      <c r="A490" s="42"/>
      <c r="B490" s="43"/>
      <c r="C490" s="217" t="s">
        <v>631</v>
      </c>
      <c r="D490" s="217" t="s">
        <v>212</v>
      </c>
      <c r="E490" s="218" t="s">
        <v>632</v>
      </c>
      <c r="F490" s="219" t="s">
        <v>633</v>
      </c>
      <c r="G490" s="220" t="s">
        <v>215</v>
      </c>
      <c r="H490" s="221">
        <v>0.22800000000000001</v>
      </c>
      <c r="I490" s="222"/>
      <c r="J490" s="223">
        <f>ROUND(I490*H490,2)</f>
        <v>0</v>
      </c>
      <c r="K490" s="224"/>
      <c r="L490" s="48"/>
      <c r="M490" s="225" t="s">
        <v>19</v>
      </c>
      <c r="N490" s="226" t="s">
        <v>50</v>
      </c>
      <c r="O490" s="88"/>
      <c r="P490" s="227">
        <f>O490*H490</f>
        <v>0</v>
      </c>
      <c r="Q490" s="227">
        <v>2.4533999999999998</v>
      </c>
      <c r="R490" s="227">
        <f>Q490*H490</f>
        <v>0.55937519999999996</v>
      </c>
      <c r="S490" s="227">
        <v>0</v>
      </c>
      <c r="T490" s="228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9" t="s">
        <v>103</v>
      </c>
      <c r="AT490" s="229" t="s">
        <v>212</v>
      </c>
      <c r="AU490" s="229" t="s">
        <v>100</v>
      </c>
      <c r="AY490" s="20" t="s">
        <v>208</v>
      </c>
      <c r="BE490" s="230">
        <f>IF(N490="základní",J490,0)</f>
        <v>0</v>
      </c>
      <c r="BF490" s="230">
        <f>IF(N490="snížená",J490,0)</f>
        <v>0</v>
      </c>
      <c r="BG490" s="230">
        <f>IF(N490="zákl. přenesená",J490,0)</f>
        <v>0</v>
      </c>
      <c r="BH490" s="230">
        <f>IF(N490="sníž. přenesená",J490,0)</f>
        <v>0</v>
      </c>
      <c r="BI490" s="230">
        <f>IF(N490="nulová",J490,0)</f>
        <v>0</v>
      </c>
      <c r="BJ490" s="20" t="s">
        <v>21</v>
      </c>
      <c r="BK490" s="230">
        <f>ROUND(I490*H490,2)</f>
        <v>0</v>
      </c>
      <c r="BL490" s="20" t="s">
        <v>103</v>
      </c>
      <c r="BM490" s="229" t="s">
        <v>634</v>
      </c>
    </row>
    <row r="491" s="13" customFormat="1">
      <c r="A491" s="13"/>
      <c r="B491" s="231"/>
      <c r="C491" s="232"/>
      <c r="D491" s="233" t="s">
        <v>217</v>
      </c>
      <c r="E491" s="234" t="s">
        <v>19</v>
      </c>
      <c r="F491" s="235" t="s">
        <v>218</v>
      </c>
      <c r="G491" s="232"/>
      <c r="H491" s="234" t="s">
        <v>19</v>
      </c>
      <c r="I491" s="236"/>
      <c r="J491" s="232"/>
      <c r="K491" s="232"/>
      <c r="L491" s="237"/>
      <c r="M491" s="238"/>
      <c r="N491" s="239"/>
      <c r="O491" s="239"/>
      <c r="P491" s="239"/>
      <c r="Q491" s="239"/>
      <c r="R491" s="239"/>
      <c r="S491" s="239"/>
      <c r="T491" s="240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1" t="s">
        <v>217</v>
      </c>
      <c r="AU491" s="241" t="s">
        <v>100</v>
      </c>
      <c r="AV491" s="13" t="s">
        <v>21</v>
      </c>
      <c r="AW491" s="13" t="s">
        <v>39</v>
      </c>
      <c r="AX491" s="13" t="s">
        <v>79</v>
      </c>
      <c r="AY491" s="241" t="s">
        <v>208</v>
      </c>
    </row>
    <row r="492" s="14" customFormat="1">
      <c r="A492" s="14"/>
      <c r="B492" s="242"/>
      <c r="C492" s="243"/>
      <c r="D492" s="233" t="s">
        <v>217</v>
      </c>
      <c r="E492" s="244" t="s">
        <v>19</v>
      </c>
      <c r="F492" s="245" t="s">
        <v>635</v>
      </c>
      <c r="G492" s="243"/>
      <c r="H492" s="246">
        <v>0.22800000000000001</v>
      </c>
      <c r="I492" s="247"/>
      <c r="J492" s="243"/>
      <c r="K492" s="243"/>
      <c r="L492" s="248"/>
      <c r="M492" s="249"/>
      <c r="N492" s="250"/>
      <c r="O492" s="250"/>
      <c r="P492" s="250"/>
      <c r="Q492" s="250"/>
      <c r="R492" s="250"/>
      <c r="S492" s="250"/>
      <c r="T492" s="251"/>
      <c r="U492" s="14"/>
      <c r="V492" s="14"/>
      <c r="W492" s="14"/>
      <c r="X492" s="14"/>
      <c r="Y492" s="14"/>
      <c r="Z492" s="14"/>
      <c r="AA492" s="14"/>
      <c r="AB492" s="14"/>
      <c r="AC492" s="14"/>
      <c r="AD492" s="14"/>
      <c r="AE492" s="14"/>
      <c r="AT492" s="252" t="s">
        <v>217</v>
      </c>
      <c r="AU492" s="252" t="s">
        <v>100</v>
      </c>
      <c r="AV492" s="14" t="s">
        <v>87</v>
      </c>
      <c r="AW492" s="14" t="s">
        <v>39</v>
      </c>
      <c r="AX492" s="14" t="s">
        <v>79</v>
      </c>
      <c r="AY492" s="252" t="s">
        <v>208</v>
      </c>
    </row>
    <row r="493" s="2" customFormat="1" ht="24.15" customHeight="1">
      <c r="A493" s="42"/>
      <c r="B493" s="43"/>
      <c r="C493" s="217" t="s">
        <v>636</v>
      </c>
      <c r="D493" s="217" t="s">
        <v>212</v>
      </c>
      <c r="E493" s="218" t="s">
        <v>637</v>
      </c>
      <c r="F493" s="219" t="s">
        <v>638</v>
      </c>
      <c r="G493" s="220" t="s">
        <v>252</v>
      </c>
      <c r="H493" s="221">
        <v>3.3599999999999999</v>
      </c>
      <c r="I493" s="222"/>
      <c r="J493" s="223">
        <f>ROUND(I493*H493,2)</f>
        <v>0</v>
      </c>
      <c r="K493" s="224"/>
      <c r="L493" s="48"/>
      <c r="M493" s="225" t="s">
        <v>19</v>
      </c>
      <c r="N493" s="226" t="s">
        <v>50</v>
      </c>
      <c r="O493" s="88"/>
      <c r="P493" s="227">
        <f>O493*H493</f>
        <v>0</v>
      </c>
      <c r="Q493" s="227">
        <v>0.0057600000000000004</v>
      </c>
      <c r="R493" s="227">
        <f>Q493*H493</f>
        <v>0.019353600000000002</v>
      </c>
      <c r="S493" s="227">
        <v>0</v>
      </c>
      <c r="T493" s="228">
        <f>S493*H493</f>
        <v>0</v>
      </c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R493" s="229" t="s">
        <v>103</v>
      </c>
      <c r="AT493" s="229" t="s">
        <v>212</v>
      </c>
      <c r="AU493" s="229" t="s">
        <v>100</v>
      </c>
      <c r="AY493" s="20" t="s">
        <v>208</v>
      </c>
      <c r="BE493" s="230">
        <f>IF(N493="základní",J493,0)</f>
        <v>0</v>
      </c>
      <c r="BF493" s="230">
        <f>IF(N493="snížená",J493,0)</f>
        <v>0</v>
      </c>
      <c r="BG493" s="230">
        <f>IF(N493="zákl. přenesená",J493,0)</f>
        <v>0</v>
      </c>
      <c r="BH493" s="230">
        <f>IF(N493="sníž. přenesená",J493,0)</f>
        <v>0</v>
      </c>
      <c r="BI493" s="230">
        <f>IF(N493="nulová",J493,0)</f>
        <v>0</v>
      </c>
      <c r="BJ493" s="20" t="s">
        <v>21</v>
      </c>
      <c r="BK493" s="230">
        <f>ROUND(I493*H493,2)</f>
        <v>0</v>
      </c>
      <c r="BL493" s="20" t="s">
        <v>103</v>
      </c>
      <c r="BM493" s="229" t="s">
        <v>639</v>
      </c>
    </row>
    <row r="494" s="13" customFormat="1">
      <c r="A494" s="13"/>
      <c r="B494" s="231"/>
      <c r="C494" s="232"/>
      <c r="D494" s="233" t="s">
        <v>217</v>
      </c>
      <c r="E494" s="234" t="s">
        <v>19</v>
      </c>
      <c r="F494" s="235" t="s">
        <v>218</v>
      </c>
      <c r="G494" s="232"/>
      <c r="H494" s="234" t="s">
        <v>19</v>
      </c>
      <c r="I494" s="236"/>
      <c r="J494" s="232"/>
      <c r="K494" s="232"/>
      <c r="L494" s="237"/>
      <c r="M494" s="238"/>
      <c r="N494" s="239"/>
      <c r="O494" s="239"/>
      <c r="P494" s="239"/>
      <c r="Q494" s="239"/>
      <c r="R494" s="239"/>
      <c r="S494" s="239"/>
      <c r="T494" s="240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1" t="s">
        <v>217</v>
      </c>
      <c r="AU494" s="241" t="s">
        <v>100</v>
      </c>
      <c r="AV494" s="13" t="s">
        <v>21</v>
      </c>
      <c r="AW494" s="13" t="s">
        <v>39</v>
      </c>
      <c r="AX494" s="13" t="s">
        <v>79</v>
      </c>
      <c r="AY494" s="241" t="s">
        <v>208</v>
      </c>
    </row>
    <row r="495" s="14" customFormat="1">
      <c r="A495" s="14"/>
      <c r="B495" s="242"/>
      <c r="C495" s="243"/>
      <c r="D495" s="233" t="s">
        <v>217</v>
      </c>
      <c r="E495" s="244" t="s">
        <v>19</v>
      </c>
      <c r="F495" s="245" t="s">
        <v>640</v>
      </c>
      <c r="G495" s="243"/>
      <c r="H495" s="246">
        <v>3.3599999999999999</v>
      </c>
      <c r="I495" s="247"/>
      <c r="J495" s="243"/>
      <c r="K495" s="243"/>
      <c r="L495" s="248"/>
      <c r="M495" s="249"/>
      <c r="N495" s="250"/>
      <c r="O495" s="250"/>
      <c r="P495" s="250"/>
      <c r="Q495" s="250"/>
      <c r="R495" s="250"/>
      <c r="S495" s="250"/>
      <c r="T495" s="251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2" t="s">
        <v>217</v>
      </c>
      <c r="AU495" s="252" t="s">
        <v>100</v>
      </c>
      <c r="AV495" s="14" t="s">
        <v>87</v>
      </c>
      <c r="AW495" s="14" t="s">
        <v>39</v>
      </c>
      <c r="AX495" s="14" t="s">
        <v>79</v>
      </c>
      <c r="AY495" s="252" t="s">
        <v>208</v>
      </c>
    </row>
    <row r="496" s="2" customFormat="1" ht="24.15" customHeight="1">
      <c r="A496" s="42"/>
      <c r="B496" s="43"/>
      <c r="C496" s="217" t="s">
        <v>641</v>
      </c>
      <c r="D496" s="217" t="s">
        <v>212</v>
      </c>
      <c r="E496" s="218" t="s">
        <v>642</v>
      </c>
      <c r="F496" s="219" t="s">
        <v>643</v>
      </c>
      <c r="G496" s="220" t="s">
        <v>252</v>
      </c>
      <c r="H496" s="221">
        <v>3.3599999999999999</v>
      </c>
      <c r="I496" s="222"/>
      <c r="J496" s="223">
        <f>ROUND(I496*H496,2)</f>
        <v>0</v>
      </c>
      <c r="K496" s="224"/>
      <c r="L496" s="48"/>
      <c r="M496" s="225" t="s">
        <v>19</v>
      </c>
      <c r="N496" s="226" t="s">
        <v>50</v>
      </c>
      <c r="O496" s="88"/>
      <c r="P496" s="227">
        <f>O496*H496</f>
        <v>0</v>
      </c>
      <c r="Q496" s="227">
        <v>0</v>
      </c>
      <c r="R496" s="227">
        <f>Q496*H496</f>
        <v>0</v>
      </c>
      <c r="S496" s="227">
        <v>0</v>
      </c>
      <c r="T496" s="228">
        <f>S496*H496</f>
        <v>0</v>
      </c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R496" s="229" t="s">
        <v>103</v>
      </c>
      <c r="AT496" s="229" t="s">
        <v>212</v>
      </c>
      <c r="AU496" s="229" t="s">
        <v>100</v>
      </c>
      <c r="AY496" s="20" t="s">
        <v>208</v>
      </c>
      <c r="BE496" s="230">
        <f>IF(N496="základní",J496,0)</f>
        <v>0</v>
      </c>
      <c r="BF496" s="230">
        <f>IF(N496="snížená",J496,0)</f>
        <v>0</v>
      </c>
      <c r="BG496" s="230">
        <f>IF(N496="zákl. přenesená",J496,0)</f>
        <v>0</v>
      </c>
      <c r="BH496" s="230">
        <f>IF(N496="sníž. přenesená",J496,0)</f>
        <v>0</v>
      </c>
      <c r="BI496" s="230">
        <f>IF(N496="nulová",J496,0)</f>
        <v>0</v>
      </c>
      <c r="BJ496" s="20" t="s">
        <v>21</v>
      </c>
      <c r="BK496" s="230">
        <f>ROUND(I496*H496,2)</f>
        <v>0</v>
      </c>
      <c r="BL496" s="20" t="s">
        <v>103</v>
      </c>
      <c r="BM496" s="229" t="s">
        <v>644</v>
      </c>
    </row>
    <row r="497" s="14" customFormat="1">
      <c r="A497" s="14"/>
      <c r="B497" s="242"/>
      <c r="C497" s="243"/>
      <c r="D497" s="233" t="s">
        <v>217</v>
      </c>
      <c r="E497" s="244" t="s">
        <v>19</v>
      </c>
      <c r="F497" s="245" t="s">
        <v>645</v>
      </c>
      <c r="G497" s="243"/>
      <c r="H497" s="246">
        <v>3.3599999999999999</v>
      </c>
      <c r="I497" s="247"/>
      <c r="J497" s="243"/>
      <c r="K497" s="243"/>
      <c r="L497" s="248"/>
      <c r="M497" s="249"/>
      <c r="N497" s="250"/>
      <c r="O497" s="250"/>
      <c r="P497" s="250"/>
      <c r="Q497" s="250"/>
      <c r="R497" s="250"/>
      <c r="S497" s="250"/>
      <c r="T497" s="251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2" t="s">
        <v>217</v>
      </c>
      <c r="AU497" s="252" t="s">
        <v>100</v>
      </c>
      <c r="AV497" s="14" t="s">
        <v>87</v>
      </c>
      <c r="AW497" s="14" t="s">
        <v>39</v>
      </c>
      <c r="AX497" s="14" t="s">
        <v>79</v>
      </c>
      <c r="AY497" s="252" t="s">
        <v>208</v>
      </c>
    </row>
    <row r="498" s="2" customFormat="1" ht="24.15" customHeight="1">
      <c r="A498" s="42"/>
      <c r="B498" s="43"/>
      <c r="C498" s="217" t="s">
        <v>646</v>
      </c>
      <c r="D498" s="217" t="s">
        <v>212</v>
      </c>
      <c r="E498" s="218" t="s">
        <v>647</v>
      </c>
      <c r="F498" s="219" t="s">
        <v>648</v>
      </c>
      <c r="G498" s="220" t="s">
        <v>263</v>
      </c>
      <c r="H498" s="221">
        <v>0.033000000000000002</v>
      </c>
      <c r="I498" s="222"/>
      <c r="J498" s="223">
        <f>ROUND(I498*H498,2)</f>
        <v>0</v>
      </c>
      <c r="K498" s="224"/>
      <c r="L498" s="48"/>
      <c r="M498" s="225" t="s">
        <v>19</v>
      </c>
      <c r="N498" s="226" t="s">
        <v>50</v>
      </c>
      <c r="O498" s="88"/>
      <c r="P498" s="227">
        <f>O498*H498</f>
        <v>0</v>
      </c>
      <c r="Q498" s="227">
        <v>1.05291</v>
      </c>
      <c r="R498" s="227">
        <f>Q498*H498</f>
        <v>0.034746030000000004</v>
      </c>
      <c r="S498" s="227">
        <v>0</v>
      </c>
      <c r="T498" s="228">
        <f>S498*H498</f>
        <v>0</v>
      </c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R498" s="229" t="s">
        <v>103</v>
      </c>
      <c r="AT498" s="229" t="s">
        <v>212</v>
      </c>
      <c r="AU498" s="229" t="s">
        <v>100</v>
      </c>
      <c r="AY498" s="20" t="s">
        <v>208</v>
      </c>
      <c r="BE498" s="230">
        <f>IF(N498="základní",J498,0)</f>
        <v>0</v>
      </c>
      <c r="BF498" s="230">
        <f>IF(N498="snížená",J498,0)</f>
        <v>0</v>
      </c>
      <c r="BG498" s="230">
        <f>IF(N498="zákl. přenesená",J498,0)</f>
        <v>0</v>
      </c>
      <c r="BH498" s="230">
        <f>IF(N498="sníž. přenesená",J498,0)</f>
        <v>0</v>
      </c>
      <c r="BI498" s="230">
        <f>IF(N498="nulová",J498,0)</f>
        <v>0</v>
      </c>
      <c r="BJ498" s="20" t="s">
        <v>21</v>
      </c>
      <c r="BK498" s="230">
        <f>ROUND(I498*H498,2)</f>
        <v>0</v>
      </c>
      <c r="BL498" s="20" t="s">
        <v>103</v>
      </c>
      <c r="BM498" s="229" t="s">
        <v>649</v>
      </c>
    </row>
    <row r="499" s="13" customFormat="1">
      <c r="A499" s="13"/>
      <c r="B499" s="231"/>
      <c r="C499" s="232"/>
      <c r="D499" s="233" t="s">
        <v>217</v>
      </c>
      <c r="E499" s="234" t="s">
        <v>19</v>
      </c>
      <c r="F499" s="235" t="s">
        <v>218</v>
      </c>
      <c r="G499" s="232"/>
      <c r="H499" s="234" t="s">
        <v>19</v>
      </c>
      <c r="I499" s="236"/>
      <c r="J499" s="232"/>
      <c r="K499" s="232"/>
      <c r="L499" s="237"/>
      <c r="M499" s="238"/>
      <c r="N499" s="239"/>
      <c r="O499" s="239"/>
      <c r="P499" s="239"/>
      <c r="Q499" s="239"/>
      <c r="R499" s="239"/>
      <c r="S499" s="239"/>
      <c r="T499" s="240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1" t="s">
        <v>217</v>
      </c>
      <c r="AU499" s="241" t="s">
        <v>100</v>
      </c>
      <c r="AV499" s="13" t="s">
        <v>21</v>
      </c>
      <c r="AW499" s="13" t="s">
        <v>39</v>
      </c>
      <c r="AX499" s="13" t="s">
        <v>79</v>
      </c>
      <c r="AY499" s="241" t="s">
        <v>208</v>
      </c>
    </row>
    <row r="500" s="14" customFormat="1">
      <c r="A500" s="14"/>
      <c r="B500" s="242"/>
      <c r="C500" s="243"/>
      <c r="D500" s="233" t="s">
        <v>217</v>
      </c>
      <c r="E500" s="244" t="s">
        <v>19</v>
      </c>
      <c r="F500" s="245" t="s">
        <v>650</v>
      </c>
      <c r="G500" s="243"/>
      <c r="H500" s="246">
        <v>0.033000000000000002</v>
      </c>
      <c r="I500" s="247"/>
      <c r="J500" s="243"/>
      <c r="K500" s="243"/>
      <c r="L500" s="248"/>
      <c r="M500" s="249"/>
      <c r="N500" s="250"/>
      <c r="O500" s="250"/>
      <c r="P500" s="250"/>
      <c r="Q500" s="250"/>
      <c r="R500" s="250"/>
      <c r="S500" s="250"/>
      <c r="T500" s="251"/>
      <c r="U500" s="14"/>
      <c r="V500" s="14"/>
      <c r="W500" s="14"/>
      <c r="X500" s="14"/>
      <c r="Y500" s="14"/>
      <c r="Z500" s="14"/>
      <c r="AA500" s="14"/>
      <c r="AB500" s="14"/>
      <c r="AC500" s="14"/>
      <c r="AD500" s="14"/>
      <c r="AE500" s="14"/>
      <c r="AT500" s="252" t="s">
        <v>217</v>
      </c>
      <c r="AU500" s="252" t="s">
        <v>100</v>
      </c>
      <c r="AV500" s="14" t="s">
        <v>87</v>
      </c>
      <c r="AW500" s="14" t="s">
        <v>39</v>
      </c>
      <c r="AX500" s="14" t="s">
        <v>79</v>
      </c>
      <c r="AY500" s="252" t="s">
        <v>208</v>
      </c>
    </row>
    <row r="501" s="12" customFormat="1" ht="20.88" customHeight="1">
      <c r="A501" s="12"/>
      <c r="B501" s="201"/>
      <c r="C501" s="202"/>
      <c r="D501" s="203" t="s">
        <v>78</v>
      </c>
      <c r="E501" s="215" t="s">
        <v>551</v>
      </c>
      <c r="F501" s="215" t="s">
        <v>651</v>
      </c>
      <c r="G501" s="202"/>
      <c r="H501" s="202"/>
      <c r="I501" s="205"/>
      <c r="J501" s="216">
        <f>BK501</f>
        <v>0</v>
      </c>
      <c r="K501" s="202"/>
      <c r="L501" s="207"/>
      <c r="M501" s="208"/>
      <c r="N501" s="209"/>
      <c r="O501" s="209"/>
      <c r="P501" s="210">
        <f>SUM(P502:P513)</f>
        <v>0</v>
      </c>
      <c r="Q501" s="209"/>
      <c r="R501" s="210">
        <f>SUM(R502:R513)</f>
        <v>4.5129654299999995</v>
      </c>
      <c r="S501" s="209"/>
      <c r="T501" s="211">
        <f>SUM(T502:T513)</f>
        <v>0</v>
      </c>
      <c r="U501" s="12"/>
      <c r="V501" s="12"/>
      <c r="W501" s="12"/>
      <c r="X501" s="12"/>
      <c r="Y501" s="12"/>
      <c r="Z501" s="12"/>
      <c r="AA501" s="12"/>
      <c r="AB501" s="12"/>
      <c r="AC501" s="12"/>
      <c r="AD501" s="12"/>
      <c r="AE501" s="12"/>
      <c r="AR501" s="212" t="s">
        <v>21</v>
      </c>
      <c r="AT501" s="213" t="s">
        <v>78</v>
      </c>
      <c r="AU501" s="213" t="s">
        <v>87</v>
      </c>
      <c r="AY501" s="212" t="s">
        <v>208</v>
      </c>
      <c r="BK501" s="214">
        <f>SUM(BK502:BK513)</f>
        <v>0</v>
      </c>
    </row>
    <row r="502" s="2" customFormat="1" ht="37.8" customHeight="1">
      <c r="A502" s="42"/>
      <c r="B502" s="43"/>
      <c r="C502" s="217" t="s">
        <v>652</v>
      </c>
      <c r="D502" s="217" t="s">
        <v>212</v>
      </c>
      <c r="E502" s="218" t="s">
        <v>653</v>
      </c>
      <c r="F502" s="219" t="s">
        <v>654</v>
      </c>
      <c r="G502" s="220" t="s">
        <v>276</v>
      </c>
      <c r="H502" s="221">
        <v>23.699999999999999</v>
      </c>
      <c r="I502" s="222"/>
      <c r="J502" s="223">
        <f>ROUND(I502*H502,2)</f>
        <v>0</v>
      </c>
      <c r="K502" s="224"/>
      <c r="L502" s="48"/>
      <c r="M502" s="225" t="s">
        <v>19</v>
      </c>
      <c r="N502" s="226" t="s">
        <v>50</v>
      </c>
      <c r="O502" s="88"/>
      <c r="P502" s="227">
        <f>O502*H502</f>
        <v>0</v>
      </c>
      <c r="Q502" s="227">
        <v>0.11046</v>
      </c>
      <c r="R502" s="227">
        <f>Q502*H502</f>
        <v>2.617902</v>
      </c>
      <c r="S502" s="227">
        <v>0</v>
      </c>
      <c r="T502" s="228">
        <f>S502*H502</f>
        <v>0</v>
      </c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R502" s="229" t="s">
        <v>103</v>
      </c>
      <c r="AT502" s="229" t="s">
        <v>212</v>
      </c>
      <c r="AU502" s="229" t="s">
        <v>100</v>
      </c>
      <c r="AY502" s="20" t="s">
        <v>208</v>
      </c>
      <c r="BE502" s="230">
        <f>IF(N502="základní",J502,0)</f>
        <v>0</v>
      </c>
      <c r="BF502" s="230">
        <f>IF(N502="snížená",J502,0)</f>
        <v>0</v>
      </c>
      <c r="BG502" s="230">
        <f>IF(N502="zákl. přenesená",J502,0)</f>
        <v>0</v>
      </c>
      <c r="BH502" s="230">
        <f>IF(N502="sníž. přenesená",J502,0)</f>
        <v>0</v>
      </c>
      <c r="BI502" s="230">
        <f>IF(N502="nulová",J502,0)</f>
        <v>0</v>
      </c>
      <c r="BJ502" s="20" t="s">
        <v>21</v>
      </c>
      <c r="BK502" s="230">
        <f>ROUND(I502*H502,2)</f>
        <v>0</v>
      </c>
      <c r="BL502" s="20" t="s">
        <v>103</v>
      </c>
      <c r="BM502" s="229" t="s">
        <v>655</v>
      </c>
    </row>
    <row r="503" s="13" customFormat="1">
      <c r="A503" s="13"/>
      <c r="B503" s="231"/>
      <c r="C503" s="232"/>
      <c r="D503" s="233" t="s">
        <v>217</v>
      </c>
      <c r="E503" s="234" t="s">
        <v>19</v>
      </c>
      <c r="F503" s="235" t="s">
        <v>656</v>
      </c>
      <c r="G503" s="232"/>
      <c r="H503" s="234" t="s">
        <v>19</v>
      </c>
      <c r="I503" s="236"/>
      <c r="J503" s="232"/>
      <c r="K503" s="232"/>
      <c r="L503" s="237"/>
      <c r="M503" s="238"/>
      <c r="N503" s="239"/>
      <c r="O503" s="239"/>
      <c r="P503" s="239"/>
      <c r="Q503" s="239"/>
      <c r="R503" s="239"/>
      <c r="S503" s="239"/>
      <c r="T503" s="240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1" t="s">
        <v>217</v>
      </c>
      <c r="AU503" s="241" t="s">
        <v>100</v>
      </c>
      <c r="AV503" s="13" t="s">
        <v>21</v>
      </c>
      <c r="AW503" s="13" t="s">
        <v>39</v>
      </c>
      <c r="AX503" s="13" t="s">
        <v>79</v>
      </c>
      <c r="AY503" s="241" t="s">
        <v>208</v>
      </c>
    </row>
    <row r="504" s="14" customFormat="1">
      <c r="A504" s="14"/>
      <c r="B504" s="242"/>
      <c r="C504" s="243"/>
      <c r="D504" s="233" t="s">
        <v>217</v>
      </c>
      <c r="E504" s="244" t="s">
        <v>19</v>
      </c>
      <c r="F504" s="245" t="s">
        <v>657</v>
      </c>
      <c r="G504" s="243"/>
      <c r="H504" s="246">
        <v>23.699999999999999</v>
      </c>
      <c r="I504" s="247"/>
      <c r="J504" s="243"/>
      <c r="K504" s="243"/>
      <c r="L504" s="248"/>
      <c r="M504" s="249"/>
      <c r="N504" s="250"/>
      <c r="O504" s="250"/>
      <c r="P504" s="250"/>
      <c r="Q504" s="250"/>
      <c r="R504" s="250"/>
      <c r="S504" s="250"/>
      <c r="T504" s="251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52" t="s">
        <v>217</v>
      </c>
      <c r="AU504" s="252" t="s">
        <v>100</v>
      </c>
      <c r="AV504" s="14" t="s">
        <v>87</v>
      </c>
      <c r="AW504" s="14" t="s">
        <v>39</v>
      </c>
      <c r="AX504" s="14" t="s">
        <v>79</v>
      </c>
      <c r="AY504" s="252" t="s">
        <v>208</v>
      </c>
    </row>
    <row r="505" s="2" customFormat="1" ht="37.8" customHeight="1">
      <c r="A505" s="42"/>
      <c r="B505" s="43"/>
      <c r="C505" s="217" t="s">
        <v>658</v>
      </c>
      <c r="D505" s="217" t="s">
        <v>212</v>
      </c>
      <c r="E505" s="218" t="s">
        <v>659</v>
      </c>
      <c r="F505" s="219" t="s">
        <v>660</v>
      </c>
      <c r="G505" s="220" t="s">
        <v>215</v>
      </c>
      <c r="H505" s="221">
        <v>0.73499999999999999</v>
      </c>
      <c r="I505" s="222"/>
      <c r="J505" s="223">
        <f>ROUND(I505*H505,2)</f>
        <v>0</v>
      </c>
      <c r="K505" s="224"/>
      <c r="L505" s="48"/>
      <c r="M505" s="225" t="s">
        <v>19</v>
      </c>
      <c r="N505" s="226" t="s">
        <v>50</v>
      </c>
      <c r="O505" s="88"/>
      <c r="P505" s="227">
        <f>O505*H505</f>
        <v>0</v>
      </c>
      <c r="Q505" s="227">
        <v>2.4533700000000001</v>
      </c>
      <c r="R505" s="227">
        <f>Q505*H505</f>
        <v>1.80322695</v>
      </c>
      <c r="S505" s="227">
        <v>0</v>
      </c>
      <c r="T505" s="228">
        <f>S505*H505</f>
        <v>0</v>
      </c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R505" s="229" t="s">
        <v>103</v>
      </c>
      <c r="AT505" s="229" t="s">
        <v>212</v>
      </c>
      <c r="AU505" s="229" t="s">
        <v>100</v>
      </c>
      <c r="AY505" s="20" t="s">
        <v>208</v>
      </c>
      <c r="BE505" s="230">
        <f>IF(N505="základní",J505,0)</f>
        <v>0</v>
      </c>
      <c r="BF505" s="230">
        <f>IF(N505="snížená",J505,0)</f>
        <v>0</v>
      </c>
      <c r="BG505" s="230">
        <f>IF(N505="zákl. přenesená",J505,0)</f>
        <v>0</v>
      </c>
      <c r="BH505" s="230">
        <f>IF(N505="sníž. přenesená",J505,0)</f>
        <v>0</v>
      </c>
      <c r="BI505" s="230">
        <f>IF(N505="nulová",J505,0)</f>
        <v>0</v>
      </c>
      <c r="BJ505" s="20" t="s">
        <v>21</v>
      </c>
      <c r="BK505" s="230">
        <f>ROUND(I505*H505,2)</f>
        <v>0</v>
      </c>
      <c r="BL505" s="20" t="s">
        <v>103</v>
      </c>
      <c r="BM505" s="229" t="s">
        <v>661</v>
      </c>
    </row>
    <row r="506" s="13" customFormat="1">
      <c r="A506" s="13"/>
      <c r="B506" s="231"/>
      <c r="C506" s="232"/>
      <c r="D506" s="233" t="s">
        <v>217</v>
      </c>
      <c r="E506" s="234" t="s">
        <v>19</v>
      </c>
      <c r="F506" s="235" t="s">
        <v>662</v>
      </c>
      <c r="G506" s="232"/>
      <c r="H506" s="234" t="s">
        <v>19</v>
      </c>
      <c r="I506" s="236"/>
      <c r="J506" s="232"/>
      <c r="K506" s="232"/>
      <c r="L506" s="237"/>
      <c r="M506" s="238"/>
      <c r="N506" s="239"/>
      <c r="O506" s="239"/>
      <c r="P506" s="239"/>
      <c r="Q506" s="239"/>
      <c r="R506" s="239"/>
      <c r="S506" s="239"/>
      <c r="T506" s="240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1" t="s">
        <v>217</v>
      </c>
      <c r="AU506" s="241" t="s">
        <v>100</v>
      </c>
      <c r="AV506" s="13" t="s">
        <v>21</v>
      </c>
      <c r="AW506" s="13" t="s">
        <v>39</v>
      </c>
      <c r="AX506" s="13" t="s">
        <v>79</v>
      </c>
      <c r="AY506" s="241" t="s">
        <v>208</v>
      </c>
    </row>
    <row r="507" s="14" customFormat="1">
      <c r="A507" s="14"/>
      <c r="B507" s="242"/>
      <c r="C507" s="243"/>
      <c r="D507" s="233" t="s">
        <v>217</v>
      </c>
      <c r="E507" s="244" t="s">
        <v>19</v>
      </c>
      <c r="F507" s="245" t="s">
        <v>663</v>
      </c>
      <c r="G507" s="243"/>
      <c r="H507" s="246">
        <v>0.73499999999999999</v>
      </c>
      <c r="I507" s="247"/>
      <c r="J507" s="243"/>
      <c r="K507" s="243"/>
      <c r="L507" s="248"/>
      <c r="M507" s="249"/>
      <c r="N507" s="250"/>
      <c r="O507" s="250"/>
      <c r="P507" s="250"/>
      <c r="Q507" s="250"/>
      <c r="R507" s="250"/>
      <c r="S507" s="250"/>
      <c r="T507" s="251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2" t="s">
        <v>217</v>
      </c>
      <c r="AU507" s="252" t="s">
        <v>100</v>
      </c>
      <c r="AV507" s="14" t="s">
        <v>87</v>
      </c>
      <c r="AW507" s="14" t="s">
        <v>39</v>
      </c>
      <c r="AX507" s="14" t="s">
        <v>79</v>
      </c>
      <c r="AY507" s="252" t="s">
        <v>208</v>
      </c>
    </row>
    <row r="508" s="2" customFormat="1" ht="37.8" customHeight="1">
      <c r="A508" s="42"/>
      <c r="B508" s="43"/>
      <c r="C508" s="217" t="s">
        <v>664</v>
      </c>
      <c r="D508" s="217" t="s">
        <v>212</v>
      </c>
      <c r="E508" s="218" t="s">
        <v>665</v>
      </c>
      <c r="F508" s="219" t="s">
        <v>666</v>
      </c>
      <c r="G508" s="220" t="s">
        <v>263</v>
      </c>
      <c r="H508" s="221">
        <v>0.059999999999999998</v>
      </c>
      <c r="I508" s="222"/>
      <c r="J508" s="223">
        <f>ROUND(I508*H508,2)</f>
        <v>0</v>
      </c>
      <c r="K508" s="224"/>
      <c r="L508" s="48"/>
      <c r="M508" s="225" t="s">
        <v>19</v>
      </c>
      <c r="N508" s="226" t="s">
        <v>50</v>
      </c>
      <c r="O508" s="88"/>
      <c r="P508" s="227">
        <f>O508*H508</f>
        <v>0</v>
      </c>
      <c r="Q508" s="227">
        <v>1.06277</v>
      </c>
      <c r="R508" s="227">
        <f>Q508*H508</f>
        <v>0.063766199999999995</v>
      </c>
      <c r="S508" s="227">
        <v>0</v>
      </c>
      <c r="T508" s="228">
        <f>S508*H508</f>
        <v>0</v>
      </c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R508" s="229" t="s">
        <v>103</v>
      </c>
      <c r="AT508" s="229" t="s">
        <v>212</v>
      </c>
      <c r="AU508" s="229" t="s">
        <v>100</v>
      </c>
      <c r="AY508" s="20" t="s">
        <v>208</v>
      </c>
      <c r="BE508" s="230">
        <f>IF(N508="základní",J508,0)</f>
        <v>0</v>
      </c>
      <c r="BF508" s="230">
        <f>IF(N508="snížená",J508,0)</f>
        <v>0</v>
      </c>
      <c r="BG508" s="230">
        <f>IF(N508="zákl. přenesená",J508,0)</f>
        <v>0</v>
      </c>
      <c r="BH508" s="230">
        <f>IF(N508="sníž. přenesená",J508,0)</f>
        <v>0</v>
      </c>
      <c r="BI508" s="230">
        <f>IF(N508="nulová",J508,0)</f>
        <v>0</v>
      </c>
      <c r="BJ508" s="20" t="s">
        <v>21</v>
      </c>
      <c r="BK508" s="230">
        <f>ROUND(I508*H508,2)</f>
        <v>0</v>
      </c>
      <c r="BL508" s="20" t="s">
        <v>103</v>
      </c>
      <c r="BM508" s="229" t="s">
        <v>667</v>
      </c>
    </row>
    <row r="509" s="13" customFormat="1">
      <c r="A509" s="13"/>
      <c r="B509" s="231"/>
      <c r="C509" s="232"/>
      <c r="D509" s="233" t="s">
        <v>217</v>
      </c>
      <c r="E509" s="234" t="s">
        <v>19</v>
      </c>
      <c r="F509" s="235" t="s">
        <v>662</v>
      </c>
      <c r="G509" s="232"/>
      <c r="H509" s="234" t="s">
        <v>19</v>
      </c>
      <c r="I509" s="236"/>
      <c r="J509" s="232"/>
      <c r="K509" s="232"/>
      <c r="L509" s="237"/>
      <c r="M509" s="238"/>
      <c r="N509" s="239"/>
      <c r="O509" s="239"/>
      <c r="P509" s="239"/>
      <c r="Q509" s="239"/>
      <c r="R509" s="239"/>
      <c r="S509" s="239"/>
      <c r="T509" s="240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1" t="s">
        <v>217</v>
      </c>
      <c r="AU509" s="241" t="s">
        <v>100</v>
      </c>
      <c r="AV509" s="13" t="s">
        <v>21</v>
      </c>
      <c r="AW509" s="13" t="s">
        <v>39</v>
      </c>
      <c r="AX509" s="13" t="s">
        <v>79</v>
      </c>
      <c r="AY509" s="241" t="s">
        <v>208</v>
      </c>
    </row>
    <row r="510" s="14" customFormat="1">
      <c r="A510" s="14"/>
      <c r="B510" s="242"/>
      <c r="C510" s="243"/>
      <c r="D510" s="233" t="s">
        <v>217</v>
      </c>
      <c r="E510" s="244" t="s">
        <v>19</v>
      </c>
      <c r="F510" s="245" t="s">
        <v>668</v>
      </c>
      <c r="G510" s="243"/>
      <c r="H510" s="246">
        <v>0.059999999999999998</v>
      </c>
      <c r="I510" s="247"/>
      <c r="J510" s="243"/>
      <c r="K510" s="243"/>
      <c r="L510" s="248"/>
      <c r="M510" s="249"/>
      <c r="N510" s="250"/>
      <c r="O510" s="250"/>
      <c r="P510" s="250"/>
      <c r="Q510" s="250"/>
      <c r="R510" s="250"/>
      <c r="S510" s="250"/>
      <c r="T510" s="251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52" t="s">
        <v>217</v>
      </c>
      <c r="AU510" s="252" t="s">
        <v>100</v>
      </c>
      <c r="AV510" s="14" t="s">
        <v>87</v>
      </c>
      <c r="AW510" s="14" t="s">
        <v>39</v>
      </c>
      <c r="AX510" s="14" t="s">
        <v>79</v>
      </c>
      <c r="AY510" s="252" t="s">
        <v>208</v>
      </c>
    </row>
    <row r="511" s="2" customFormat="1" ht="24.15" customHeight="1">
      <c r="A511" s="42"/>
      <c r="B511" s="43"/>
      <c r="C511" s="217" t="s">
        <v>669</v>
      </c>
      <c r="D511" s="217" t="s">
        <v>212</v>
      </c>
      <c r="E511" s="218" t="s">
        <v>670</v>
      </c>
      <c r="F511" s="219" t="s">
        <v>671</v>
      </c>
      <c r="G511" s="220" t="s">
        <v>252</v>
      </c>
      <c r="H511" s="221">
        <v>4.266</v>
      </c>
      <c r="I511" s="222"/>
      <c r="J511" s="223">
        <f>ROUND(I511*H511,2)</f>
        <v>0</v>
      </c>
      <c r="K511" s="224"/>
      <c r="L511" s="48"/>
      <c r="M511" s="225" t="s">
        <v>19</v>
      </c>
      <c r="N511" s="226" t="s">
        <v>50</v>
      </c>
      <c r="O511" s="88"/>
      <c r="P511" s="227">
        <f>O511*H511</f>
        <v>0</v>
      </c>
      <c r="Q511" s="227">
        <v>0.0065799999999999999</v>
      </c>
      <c r="R511" s="227">
        <f>Q511*H511</f>
        <v>0.02807028</v>
      </c>
      <c r="S511" s="227">
        <v>0</v>
      </c>
      <c r="T511" s="228">
        <f>S511*H511</f>
        <v>0</v>
      </c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R511" s="229" t="s">
        <v>103</v>
      </c>
      <c r="AT511" s="229" t="s">
        <v>212</v>
      </c>
      <c r="AU511" s="229" t="s">
        <v>100</v>
      </c>
      <c r="AY511" s="20" t="s">
        <v>208</v>
      </c>
      <c r="BE511" s="230">
        <f>IF(N511="základní",J511,0)</f>
        <v>0</v>
      </c>
      <c r="BF511" s="230">
        <f>IF(N511="snížená",J511,0)</f>
        <v>0</v>
      </c>
      <c r="BG511" s="230">
        <f>IF(N511="zákl. přenesená",J511,0)</f>
        <v>0</v>
      </c>
      <c r="BH511" s="230">
        <f>IF(N511="sníž. přenesená",J511,0)</f>
        <v>0</v>
      </c>
      <c r="BI511" s="230">
        <f>IF(N511="nulová",J511,0)</f>
        <v>0</v>
      </c>
      <c r="BJ511" s="20" t="s">
        <v>21</v>
      </c>
      <c r="BK511" s="230">
        <f>ROUND(I511*H511,2)</f>
        <v>0</v>
      </c>
      <c r="BL511" s="20" t="s">
        <v>103</v>
      </c>
      <c r="BM511" s="229" t="s">
        <v>672</v>
      </c>
    </row>
    <row r="512" s="14" customFormat="1">
      <c r="A512" s="14"/>
      <c r="B512" s="242"/>
      <c r="C512" s="243"/>
      <c r="D512" s="233" t="s">
        <v>217</v>
      </c>
      <c r="E512" s="244" t="s">
        <v>19</v>
      </c>
      <c r="F512" s="245" t="s">
        <v>673</v>
      </c>
      <c r="G512" s="243"/>
      <c r="H512" s="246">
        <v>4.266</v>
      </c>
      <c r="I512" s="247"/>
      <c r="J512" s="243"/>
      <c r="K512" s="243"/>
      <c r="L512" s="248"/>
      <c r="M512" s="249"/>
      <c r="N512" s="250"/>
      <c r="O512" s="250"/>
      <c r="P512" s="250"/>
      <c r="Q512" s="250"/>
      <c r="R512" s="250"/>
      <c r="S512" s="250"/>
      <c r="T512" s="251"/>
      <c r="U512" s="14"/>
      <c r="V512" s="14"/>
      <c r="W512" s="14"/>
      <c r="X512" s="14"/>
      <c r="Y512" s="14"/>
      <c r="Z512" s="14"/>
      <c r="AA512" s="14"/>
      <c r="AB512" s="14"/>
      <c r="AC512" s="14"/>
      <c r="AD512" s="14"/>
      <c r="AE512" s="14"/>
      <c r="AT512" s="252" t="s">
        <v>217</v>
      </c>
      <c r="AU512" s="252" t="s">
        <v>100</v>
      </c>
      <c r="AV512" s="14" t="s">
        <v>87</v>
      </c>
      <c r="AW512" s="14" t="s">
        <v>39</v>
      </c>
      <c r="AX512" s="14" t="s">
        <v>79</v>
      </c>
      <c r="AY512" s="252" t="s">
        <v>208</v>
      </c>
    </row>
    <row r="513" s="2" customFormat="1" ht="24.15" customHeight="1">
      <c r="A513" s="42"/>
      <c r="B513" s="43"/>
      <c r="C513" s="217" t="s">
        <v>674</v>
      </c>
      <c r="D513" s="217" t="s">
        <v>212</v>
      </c>
      <c r="E513" s="218" t="s">
        <v>675</v>
      </c>
      <c r="F513" s="219" t="s">
        <v>676</v>
      </c>
      <c r="G513" s="220" t="s">
        <v>252</v>
      </c>
      <c r="H513" s="221">
        <v>4.266</v>
      </c>
      <c r="I513" s="222"/>
      <c r="J513" s="223">
        <f>ROUND(I513*H513,2)</f>
        <v>0</v>
      </c>
      <c r="K513" s="224"/>
      <c r="L513" s="48"/>
      <c r="M513" s="225" t="s">
        <v>19</v>
      </c>
      <c r="N513" s="226" t="s">
        <v>50</v>
      </c>
      <c r="O513" s="88"/>
      <c r="P513" s="227">
        <f>O513*H513</f>
        <v>0</v>
      </c>
      <c r="Q513" s="227">
        <v>0</v>
      </c>
      <c r="R513" s="227">
        <f>Q513*H513</f>
        <v>0</v>
      </c>
      <c r="S513" s="227">
        <v>0</v>
      </c>
      <c r="T513" s="228">
        <f>S513*H513</f>
        <v>0</v>
      </c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R513" s="229" t="s">
        <v>103</v>
      </c>
      <c r="AT513" s="229" t="s">
        <v>212</v>
      </c>
      <c r="AU513" s="229" t="s">
        <v>100</v>
      </c>
      <c r="AY513" s="20" t="s">
        <v>208</v>
      </c>
      <c r="BE513" s="230">
        <f>IF(N513="základní",J513,0)</f>
        <v>0</v>
      </c>
      <c r="BF513" s="230">
        <f>IF(N513="snížená",J513,0)</f>
        <v>0</v>
      </c>
      <c r="BG513" s="230">
        <f>IF(N513="zákl. přenesená",J513,0)</f>
        <v>0</v>
      </c>
      <c r="BH513" s="230">
        <f>IF(N513="sníž. přenesená",J513,0)</f>
        <v>0</v>
      </c>
      <c r="BI513" s="230">
        <f>IF(N513="nulová",J513,0)</f>
        <v>0</v>
      </c>
      <c r="BJ513" s="20" t="s">
        <v>21</v>
      </c>
      <c r="BK513" s="230">
        <f>ROUND(I513*H513,2)</f>
        <v>0</v>
      </c>
      <c r="BL513" s="20" t="s">
        <v>103</v>
      </c>
      <c r="BM513" s="229" t="s">
        <v>677</v>
      </c>
    </row>
    <row r="514" s="12" customFormat="1" ht="22.8" customHeight="1">
      <c r="A514" s="12"/>
      <c r="B514" s="201"/>
      <c r="C514" s="202"/>
      <c r="D514" s="203" t="s">
        <v>78</v>
      </c>
      <c r="E514" s="215" t="s">
        <v>119</v>
      </c>
      <c r="F514" s="215" t="s">
        <v>678</v>
      </c>
      <c r="G514" s="202"/>
      <c r="H514" s="202"/>
      <c r="I514" s="205"/>
      <c r="J514" s="216">
        <f>BK514</f>
        <v>0</v>
      </c>
      <c r="K514" s="202"/>
      <c r="L514" s="207"/>
      <c r="M514" s="208"/>
      <c r="N514" s="209"/>
      <c r="O514" s="209"/>
      <c r="P514" s="210">
        <f>P515+P747+P880+P912</f>
        <v>0</v>
      </c>
      <c r="Q514" s="209"/>
      <c r="R514" s="210">
        <f>R515+R747+R880+R912</f>
        <v>304.77438220000005</v>
      </c>
      <c r="S514" s="209"/>
      <c r="T514" s="211">
        <f>T515+T747+T880+T912</f>
        <v>0</v>
      </c>
      <c r="U514" s="12"/>
      <c r="V514" s="12"/>
      <c r="W514" s="12"/>
      <c r="X514" s="12"/>
      <c r="Y514" s="12"/>
      <c r="Z514" s="12"/>
      <c r="AA514" s="12"/>
      <c r="AB514" s="12"/>
      <c r="AC514" s="12"/>
      <c r="AD514" s="12"/>
      <c r="AE514" s="12"/>
      <c r="AR514" s="212" t="s">
        <v>21</v>
      </c>
      <c r="AT514" s="213" t="s">
        <v>78</v>
      </c>
      <c r="AU514" s="213" t="s">
        <v>21</v>
      </c>
      <c r="AY514" s="212" t="s">
        <v>208</v>
      </c>
      <c r="BK514" s="214">
        <f>BK515+BK747+BK880+BK912</f>
        <v>0</v>
      </c>
    </row>
    <row r="515" s="12" customFormat="1" ht="20.88" customHeight="1">
      <c r="A515" s="12"/>
      <c r="B515" s="201"/>
      <c r="C515" s="202"/>
      <c r="D515" s="203" t="s">
        <v>78</v>
      </c>
      <c r="E515" s="215" t="s">
        <v>664</v>
      </c>
      <c r="F515" s="215" t="s">
        <v>679</v>
      </c>
      <c r="G515" s="202"/>
      <c r="H515" s="202"/>
      <c r="I515" s="205"/>
      <c r="J515" s="216">
        <f>BK515</f>
        <v>0</v>
      </c>
      <c r="K515" s="202"/>
      <c r="L515" s="207"/>
      <c r="M515" s="208"/>
      <c r="N515" s="209"/>
      <c r="O515" s="209"/>
      <c r="P515" s="210">
        <f>SUM(P516:P746)</f>
        <v>0</v>
      </c>
      <c r="Q515" s="209"/>
      <c r="R515" s="210">
        <f>SUM(R516:R746)</f>
        <v>166.95857383000003</v>
      </c>
      <c r="S515" s="209"/>
      <c r="T515" s="211">
        <f>SUM(T516:T746)</f>
        <v>0</v>
      </c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R515" s="212" t="s">
        <v>21</v>
      </c>
      <c r="AT515" s="213" t="s">
        <v>78</v>
      </c>
      <c r="AU515" s="213" t="s">
        <v>87</v>
      </c>
      <c r="AY515" s="212" t="s">
        <v>208</v>
      </c>
      <c r="BK515" s="214">
        <f>SUM(BK516:BK746)</f>
        <v>0</v>
      </c>
    </row>
    <row r="516" s="2" customFormat="1" ht="37.8" customHeight="1">
      <c r="A516" s="42"/>
      <c r="B516" s="43"/>
      <c r="C516" s="217" t="s">
        <v>264</v>
      </c>
      <c r="D516" s="217" t="s">
        <v>212</v>
      </c>
      <c r="E516" s="218" t="s">
        <v>680</v>
      </c>
      <c r="F516" s="219" t="s">
        <v>681</v>
      </c>
      <c r="G516" s="220" t="s">
        <v>252</v>
      </c>
      <c r="H516" s="221">
        <v>99.942999999999998</v>
      </c>
      <c r="I516" s="222"/>
      <c r="J516" s="223">
        <f>ROUND(I516*H516,2)</f>
        <v>0</v>
      </c>
      <c r="K516" s="224"/>
      <c r="L516" s="48"/>
      <c r="M516" s="225" t="s">
        <v>19</v>
      </c>
      <c r="N516" s="226" t="s">
        <v>50</v>
      </c>
      <c r="O516" s="88"/>
      <c r="P516" s="227">
        <f>O516*H516</f>
        <v>0</v>
      </c>
      <c r="Q516" s="227">
        <v>0.0064999999999999997</v>
      </c>
      <c r="R516" s="227">
        <f>Q516*H516</f>
        <v>0.64962949999999997</v>
      </c>
      <c r="S516" s="227">
        <v>0</v>
      </c>
      <c r="T516" s="228">
        <f>S516*H516</f>
        <v>0</v>
      </c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R516" s="229" t="s">
        <v>103</v>
      </c>
      <c r="AT516" s="229" t="s">
        <v>212</v>
      </c>
      <c r="AU516" s="229" t="s">
        <v>100</v>
      </c>
      <c r="AY516" s="20" t="s">
        <v>208</v>
      </c>
      <c r="BE516" s="230">
        <f>IF(N516="základní",J516,0)</f>
        <v>0</v>
      </c>
      <c r="BF516" s="230">
        <f>IF(N516="snížená",J516,0)</f>
        <v>0</v>
      </c>
      <c r="BG516" s="230">
        <f>IF(N516="zákl. přenesená",J516,0)</f>
        <v>0</v>
      </c>
      <c r="BH516" s="230">
        <f>IF(N516="sníž. přenesená",J516,0)</f>
        <v>0</v>
      </c>
      <c r="BI516" s="230">
        <f>IF(N516="nulová",J516,0)</f>
        <v>0</v>
      </c>
      <c r="BJ516" s="20" t="s">
        <v>21</v>
      </c>
      <c r="BK516" s="230">
        <f>ROUND(I516*H516,2)</f>
        <v>0</v>
      </c>
      <c r="BL516" s="20" t="s">
        <v>103</v>
      </c>
      <c r="BM516" s="229" t="s">
        <v>682</v>
      </c>
    </row>
    <row r="517" s="14" customFormat="1">
      <c r="A517" s="14"/>
      <c r="B517" s="242"/>
      <c r="C517" s="243"/>
      <c r="D517" s="233" t="s">
        <v>217</v>
      </c>
      <c r="E517" s="244" t="s">
        <v>19</v>
      </c>
      <c r="F517" s="245" t="s">
        <v>683</v>
      </c>
      <c r="G517" s="243"/>
      <c r="H517" s="246">
        <v>99.942999999999998</v>
      </c>
      <c r="I517" s="247"/>
      <c r="J517" s="243"/>
      <c r="K517" s="243"/>
      <c r="L517" s="248"/>
      <c r="M517" s="249"/>
      <c r="N517" s="250"/>
      <c r="O517" s="250"/>
      <c r="P517" s="250"/>
      <c r="Q517" s="250"/>
      <c r="R517" s="250"/>
      <c r="S517" s="250"/>
      <c r="T517" s="251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2" t="s">
        <v>217</v>
      </c>
      <c r="AU517" s="252" t="s">
        <v>100</v>
      </c>
      <c r="AV517" s="14" t="s">
        <v>87</v>
      </c>
      <c r="AW517" s="14" t="s">
        <v>39</v>
      </c>
      <c r="AX517" s="14" t="s">
        <v>79</v>
      </c>
      <c r="AY517" s="252" t="s">
        <v>208</v>
      </c>
    </row>
    <row r="518" s="2" customFormat="1" ht="24.15" customHeight="1">
      <c r="A518" s="42"/>
      <c r="B518" s="43"/>
      <c r="C518" s="217" t="s">
        <v>684</v>
      </c>
      <c r="D518" s="217" t="s">
        <v>212</v>
      </c>
      <c r="E518" s="218" t="s">
        <v>685</v>
      </c>
      <c r="F518" s="219" t="s">
        <v>686</v>
      </c>
      <c r="G518" s="220" t="s">
        <v>252</v>
      </c>
      <c r="H518" s="221">
        <v>38.100999999999999</v>
      </c>
      <c r="I518" s="222"/>
      <c r="J518" s="223">
        <f>ROUND(I518*H518,2)</f>
        <v>0</v>
      </c>
      <c r="K518" s="224"/>
      <c r="L518" s="48"/>
      <c r="M518" s="225" t="s">
        <v>19</v>
      </c>
      <c r="N518" s="226" t="s">
        <v>50</v>
      </c>
      <c r="O518" s="88"/>
      <c r="P518" s="227">
        <f>O518*H518</f>
        <v>0</v>
      </c>
      <c r="Q518" s="227">
        <v>0.00025999999999999998</v>
      </c>
      <c r="R518" s="227">
        <f>Q518*H518</f>
        <v>0.0099062599999999983</v>
      </c>
      <c r="S518" s="227">
        <v>0</v>
      </c>
      <c r="T518" s="228">
        <f>S518*H518</f>
        <v>0</v>
      </c>
      <c r="U518" s="42"/>
      <c r="V518" s="42"/>
      <c r="W518" s="42"/>
      <c r="X518" s="42"/>
      <c r="Y518" s="42"/>
      <c r="Z518" s="42"/>
      <c r="AA518" s="42"/>
      <c r="AB518" s="42"/>
      <c r="AC518" s="42"/>
      <c r="AD518" s="42"/>
      <c r="AE518" s="42"/>
      <c r="AR518" s="229" t="s">
        <v>103</v>
      </c>
      <c r="AT518" s="229" t="s">
        <v>212</v>
      </c>
      <c r="AU518" s="229" t="s">
        <v>100</v>
      </c>
      <c r="AY518" s="20" t="s">
        <v>208</v>
      </c>
      <c r="BE518" s="230">
        <f>IF(N518="základní",J518,0)</f>
        <v>0</v>
      </c>
      <c r="BF518" s="230">
        <f>IF(N518="snížená",J518,0)</f>
        <v>0</v>
      </c>
      <c r="BG518" s="230">
        <f>IF(N518="zákl. přenesená",J518,0)</f>
        <v>0</v>
      </c>
      <c r="BH518" s="230">
        <f>IF(N518="sníž. přenesená",J518,0)</f>
        <v>0</v>
      </c>
      <c r="BI518" s="230">
        <f>IF(N518="nulová",J518,0)</f>
        <v>0</v>
      </c>
      <c r="BJ518" s="20" t="s">
        <v>21</v>
      </c>
      <c r="BK518" s="230">
        <f>ROUND(I518*H518,2)</f>
        <v>0</v>
      </c>
      <c r="BL518" s="20" t="s">
        <v>103</v>
      </c>
      <c r="BM518" s="229" t="s">
        <v>687</v>
      </c>
    </row>
    <row r="519" s="13" customFormat="1">
      <c r="A519" s="13"/>
      <c r="B519" s="231"/>
      <c r="C519" s="232"/>
      <c r="D519" s="233" t="s">
        <v>217</v>
      </c>
      <c r="E519" s="234" t="s">
        <v>19</v>
      </c>
      <c r="F519" s="235" t="s">
        <v>344</v>
      </c>
      <c r="G519" s="232"/>
      <c r="H519" s="234" t="s">
        <v>19</v>
      </c>
      <c r="I519" s="236"/>
      <c r="J519" s="232"/>
      <c r="K519" s="232"/>
      <c r="L519" s="237"/>
      <c r="M519" s="238"/>
      <c r="N519" s="239"/>
      <c r="O519" s="239"/>
      <c r="P519" s="239"/>
      <c r="Q519" s="239"/>
      <c r="R519" s="239"/>
      <c r="S519" s="239"/>
      <c r="T519" s="240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1" t="s">
        <v>217</v>
      </c>
      <c r="AU519" s="241" t="s">
        <v>100</v>
      </c>
      <c r="AV519" s="13" t="s">
        <v>21</v>
      </c>
      <c r="AW519" s="13" t="s">
        <v>39</v>
      </c>
      <c r="AX519" s="13" t="s">
        <v>79</v>
      </c>
      <c r="AY519" s="241" t="s">
        <v>208</v>
      </c>
    </row>
    <row r="520" s="14" customFormat="1">
      <c r="A520" s="14"/>
      <c r="B520" s="242"/>
      <c r="C520" s="243"/>
      <c r="D520" s="233" t="s">
        <v>217</v>
      </c>
      <c r="E520" s="244" t="s">
        <v>19</v>
      </c>
      <c r="F520" s="245" t="s">
        <v>688</v>
      </c>
      <c r="G520" s="243"/>
      <c r="H520" s="246">
        <v>38.100999999999999</v>
      </c>
      <c r="I520" s="247"/>
      <c r="J520" s="243"/>
      <c r="K520" s="243"/>
      <c r="L520" s="248"/>
      <c r="M520" s="249"/>
      <c r="N520" s="250"/>
      <c r="O520" s="250"/>
      <c r="P520" s="250"/>
      <c r="Q520" s="250"/>
      <c r="R520" s="250"/>
      <c r="S520" s="250"/>
      <c r="T520" s="251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2" t="s">
        <v>217</v>
      </c>
      <c r="AU520" s="252" t="s">
        <v>100</v>
      </c>
      <c r="AV520" s="14" t="s">
        <v>87</v>
      </c>
      <c r="AW520" s="14" t="s">
        <v>39</v>
      </c>
      <c r="AX520" s="14" t="s">
        <v>79</v>
      </c>
      <c r="AY520" s="252" t="s">
        <v>208</v>
      </c>
    </row>
    <row r="521" s="2" customFormat="1" ht="37.8" customHeight="1">
      <c r="A521" s="42"/>
      <c r="B521" s="43"/>
      <c r="C521" s="217" t="s">
        <v>689</v>
      </c>
      <c r="D521" s="217" t="s">
        <v>212</v>
      </c>
      <c r="E521" s="218" t="s">
        <v>690</v>
      </c>
      <c r="F521" s="219" t="s">
        <v>691</v>
      </c>
      <c r="G521" s="220" t="s">
        <v>252</v>
      </c>
      <c r="H521" s="221">
        <v>74.114999999999995</v>
      </c>
      <c r="I521" s="222"/>
      <c r="J521" s="223">
        <f>ROUND(I521*H521,2)</f>
        <v>0</v>
      </c>
      <c r="K521" s="224"/>
      <c r="L521" s="48"/>
      <c r="M521" s="225" t="s">
        <v>19</v>
      </c>
      <c r="N521" s="226" t="s">
        <v>50</v>
      </c>
      <c r="O521" s="88"/>
      <c r="P521" s="227">
        <f>O521*H521</f>
        <v>0</v>
      </c>
      <c r="Q521" s="227">
        <v>0.00025999999999999998</v>
      </c>
      <c r="R521" s="227">
        <f>Q521*H521</f>
        <v>0.019269899999999996</v>
      </c>
      <c r="S521" s="227">
        <v>0</v>
      </c>
      <c r="T521" s="228">
        <f>S521*H521</f>
        <v>0</v>
      </c>
      <c r="U521" s="42"/>
      <c r="V521" s="42"/>
      <c r="W521" s="42"/>
      <c r="X521" s="42"/>
      <c r="Y521" s="42"/>
      <c r="Z521" s="42"/>
      <c r="AA521" s="42"/>
      <c r="AB521" s="42"/>
      <c r="AC521" s="42"/>
      <c r="AD521" s="42"/>
      <c r="AE521" s="42"/>
      <c r="AR521" s="229" t="s">
        <v>103</v>
      </c>
      <c r="AT521" s="229" t="s">
        <v>212</v>
      </c>
      <c r="AU521" s="229" t="s">
        <v>100</v>
      </c>
      <c r="AY521" s="20" t="s">
        <v>208</v>
      </c>
      <c r="BE521" s="230">
        <f>IF(N521="základní",J521,0)</f>
        <v>0</v>
      </c>
      <c r="BF521" s="230">
        <f>IF(N521="snížená",J521,0)</f>
        <v>0</v>
      </c>
      <c r="BG521" s="230">
        <f>IF(N521="zákl. přenesená",J521,0)</f>
        <v>0</v>
      </c>
      <c r="BH521" s="230">
        <f>IF(N521="sníž. přenesená",J521,0)</f>
        <v>0</v>
      </c>
      <c r="BI521" s="230">
        <f>IF(N521="nulová",J521,0)</f>
        <v>0</v>
      </c>
      <c r="BJ521" s="20" t="s">
        <v>21</v>
      </c>
      <c r="BK521" s="230">
        <f>ROUND(I521*H521,2)</f>
        <v>0</v>
      </c>
      <c r="BL521" s="20" t="s">
        <v>103</v>
      </c>
      <c r="BM521" s="229" t="s">
        <v>692</v>
      </c>
    </row>
    <row r="522" s="14" customFormat="1">
      <c r="A522" s="14"/>
      <c r="B522" s="242"/>
      <c r="C522" s="243"/>
      <c r="D522" s="233" t="s">
        <v>217</v>
      </c>
      <c r="E522" s="244" t="s">
        <v>19</v>
      </c>
      <c r="F522" s="245" t="s">
        <v>693</v>
      </c>
      <c r="G522" s="243"/>
      <c r="H522" s="246">
        <v>74.114999999999995</v>
      </c>
      <c r="I522" s="247"/>
      <c r="J522" s="243"/>
      <c r="K522" s="243"/>
      <c r="L522" s="248"/>
      <c r="M522" s="249"/>
      <c r="N522" s="250"/>
      <c r="O522" s="250"/>
      <c r="P522" s="250"/>
      <c r="Q522" s="250"/>
      <c r="R522" s="250"/>
      <c r="S522" s="250"/>
      <c r="T522" s="251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2" t="s">
        <v>217</v>
      </c>
      <c r="AU522" s="252" t="s">
        <v>100</v>
      </c>
      <c r="AV522" s="14" t="s">
        <v>87</v>
      </c>
      <c r="AW522" s="14" t="s">
        <v>39</v>
      </c>
      <c r="AX522" s="14" t="s">
        <v>79</v>
      </c>
      <c r="AY522" s="252" t="s">
        <v>208</v>
      </c>
    </row>
    <row r="523" s="2" customFormat="1" ht="24.15" customHeight="1">
      <c r="A523" s="42"/>
      <c r="B523" s="43"/>
      <c r="C523" s="217" t="s">
        <v>694</v>
      </c>
      <c r="D523" s="217" t="s">
        <v>212</v>
      </c>
      <c r="E523" s="218" t="s">
        <v>695</v>
      </c>
      <c r="F523" s="219" t="s">
        <v>696</v>
      </c>
      <c r="G523" s="220" t="s">
        <v>252</v>
      </c>
      <c r="H523" s="221">
        <v>38.100999999999999</v>
      </c>
      <c r="I523" s="222"/>
      <c r="J523" s="223">
        <f>ROUND(I523*H523,2)</f>
        <v>0</v>
      </c>
      <c r="K523" s="224"/>
      <c r="L523" s="48"/>
      <c r="M523" s="225" t="s">
        <v>19</v>
      </c>
      <c r="N523" s="226" t="s">
        <v>50</v>
      </c>
      <c r="O523" s="88"/>
      <c r="P523" s="227">
        <f>O523*H523</f>
        <v>0</v>
      </c>
      <c r="Q523" s="227">
        <v>0.0030000000000000001</v>
      </c>
      <c r="R523" s="227">
        <f>Q523*H523</f>
        <v>0.114303</v>
      </c>
      <c r="S523" s="227">
        <v>0</v>
      </c>
      <c r="T523" s="228">
        <f>S523*H523</f>
        <v>0</v>
      </c>
      <c r="U523" s="42"/>
      <c r="V523" s="42"/>
      <c r="W523" s="42"/>
      <c r="X523" s="42"/>
      <c r="Y523" s="42"/>
      <c r="Z523" s="42"/>
      <c r="AA523" s="42"/>
      <c r="AB523" s="42"/>
      <c r="AC523" s="42"/>
      <c r="AD523" s="42"/>
      <c r="AE523" s="42"/>
      <c r="AR523" s="229" t="s">
        <v>103</v>
      </c>
      <c r="AT523" s="229" t="s">
        <v>212</v>
      </c>
      <c r="AU523" s="229" t="s">
        <v>100</v>
      </c>
      <c r="AY523" s="20" t="s">
        <v>208</v>
      </c>
      <c r="BE523" s="230">
        <f>IF(N523="základní",J523,0)</f>
        <v>0</v>
      </c>
      <c r="BF523" s="230">
        <f>IF(N523="snížená",J523,0)</f>
        <v>0</v>
      </c>
      <c r="BG523" s="230">
        <f>IF(N523="zákl. přenesená",J523,0)</f>
        <v>0</v>
      </c>
      <c r="BH523" s="230">
        <f>IF(N523="sníž. přenesená",J523,0)</f>
        <v>0</v>
      </c>
      <c r="BI523" s="230">
        <f>IF(N523="nulová",J523,0)</f>
        <v>0</v>
      </c>
      <c r="BJ523" s="20" t="s">
        <v>21</v>
      </c>
      <c r="BK523" s="230">
        <f>ROUND(I523*H523,2)</f>
        <v>0</v>
      </c>
      <c r="BL523" s="20" t="s">
        <v>103</v>
      </c>
      <c r="BM523" s="229" t="s">
        <v>697</v>
      </c>
    </row>
    <row r="524" s="13" customFormat="1">
      <c r="A524" s="13"/>
      <c r="B524" s="231"/>
      <c r="C524" s="232"/>
      <c r="D524" s="233" t="s">
        <v>217</v>
      </c>
      <c r="E524" s="234" t="s">
        <v>19</v>
      </c>
      <c r="F524" s="235" t="s">
        <v>344</v>
      </c>
      <c r="G524" s="232"/>
      <c r="H524" s="234" t="s">
        <v>19</v>
      </c>
      <c r="I524" s="236"/>
      <c r="J524" s="232"/>
      <c r="K524" s="232"/>
      <c r="L524" s="237"/>
      <c r="M524" s="238"/>
      <c r="N524" s="239"/>
      <c r="O524" s="239"/>
      <c r="P524" s="239"/>
      <c r="Q524" s="239"/>
      <c r="R524" s="239"/>
      <c r="S524" s="239"/>
      <c r="T524" s="240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1" t="s">
        <v>217</v>
      </c>
      <c r="AU524" s="241" t="s">
        <v>100</v>
      </c>
      <c r="AV524" s="13" t="s">
        <v>21</v>
      </c>
      <c r="AW524" s="13" t="s">
        <v>39</v>
      </c>
      <c r="AX524" s="13" t="s">
        <v>79</v>
      </c>
      <c r="AY524" s="241" t="s">
        <v>208</v>
      </c>
    </row>
    <row r="525" s="14" customFormat="1">
      <c r="A525" s="14"/>
      <c r="B525" s="242"/>
      <c r="C525" s="243"/>
      <c r="D525" s="233" t="s">
        <v>217</v>
      </c>
      <c r="E525" s="244" t="s">
        <v>19</v>
      </c>
      <c r="F525" s="245" t="s">
        <v>688</v>
      </c>
      <c r="G525" s="243"/>
      <c r="H525" s="246">
        <v>38.100999999999999</v>
      </c>
      <c r="I525" s="247"/>
      <c r="J525" s="243"/>
      <c r="K525" s="243"/>
      <c r="L525" s="248"/>
      <c r="M525" s="249"/>
      <c r="N525" s="250"/>
      <c r="O525" s="250"/>
      <c r="P525" s="250"/>
      <c r="Q525" s="250"/>
      <c r="R525" s="250"/>
      <c r="S525" s="250"/>
      <c r="T525" s="251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2" t="s">
        <v>217</v>
      </c>
      <c r="AU525" s="252" t="s">
        <v>100</v>
      </c>
      <c r="AV525" s="14" t="s">
        <v>87</v>
      </c>
      <c r="AW525" s="14" t="s">
        <v>39</v>
      </c>
      <c r="AX525" s="14" t="s">
        <v>79</v>
      </c>
      <c r="AY525" s="252" t="s">
        <v>208</v>
      </c>
    </row>
    <row r="526" s="2" customFormat="1" ht="37.8" customHeight="1">
      <c r="A526" s="42"/>
      <c r="B526" s="43"/>
      <c r="C526" s="217" t="s">
        <v>698</v>
      </c>
      <c r="D526" s="217" t="s">
        <v>212</v>
      </c>
      <c r="E526" s="218" t="s">
        <v>699</v>
      </c>
      <c r="F526" s="219" t="s">
        <v>700</v>
      </c>
      <c r="G526" s="220" t="s">
        <v>252</v>
      </c>
      <c r="H526" s="221">
        <v>74.114999999999995</v>
      </c>
      <c r="I526" s="222"/>
      <c r="J526" s="223">
        <f>ROUND(I526*H526,2)</f>
        <v>0</v>
      </c>
      <c r="K526" s="224"/>
      <c r="L526" s="48"/>
      <c r="M526" s="225" t="s">
        <v>19</v>
      </c>
      <c r="N526" s="226" t="s">
        <v>50</v>
      </c>
      <c r="O526" s="88"/>
      <c r="P526" s="227">
        <f>O526*H526</f>
        <v>0</v>
      </c>
      <c r="Q526" s="227">
        <v>0.0030000000000000001</v>
      </c>
      <c r="R526" s="227">
        <f>Q526*H526</f>
        <v>0.22234499999999999</v>
      </c>
      <c r="S526" s="227">
        <v>0</v>
      </c>
      <c r="T526" s="228">
        <f>S526*H526</f>
        <v>0</v>
      </c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R526" s="229" t="s">
        <v>103</v>
      </c>
      <c r="AT526" s="229" t="s">
        <v>212</v>
      </c>
      <c r="AU526" s="229" t="s">
        <v>100</v>
      </c>
      <c r="AY526" s="20" t="s">
        <v>208</v>
      </c>
      <c r="BE526" s="230">
        <f>IF(N526="základní",J526,0)</f>
        <v>0</v>
      </c>
      <c r="BF526" s="230">
        <f>IF(N526="snížená",J526,0)</f>
        <v>0</v>
      </c>
      <c r="BG526" s="230">
        <f>IF(N526="zákl. přenesená",J526,0)</f>
        <v>0</v>
      </c>
      <c r="BH526" s="230">
        <f>IF(N526="sníž. přenesená",J526,0)</f>
        <v>0</v>
      </c>
      <c r="BI526" s="230">
        <f>IF(N526="nulová",J526,0)</f>
        <v>0</v>
      </c>
      <c r="BJ526" s="20" t="s">
        <v>21</v>
      </c>
      <c r="BK526" s="230">
        <f>ROUND(I526*H526,2)</f>
        <v>0</v>
      </c>
      <c r="BL526" s="20" t="s">
        <v>103</v>
      </c>
      <c r="BM526" s="229" t="s">
        <v>701</v>
      </c>
    </row>
    <row r="527" s="13" customFormat="1">
      <c r="A527" s="13"/>
      <c r="B527" s="231"/>
      <c r="C527" s="232"/>
      <c r="D527" s="233" t="s">
        <v>217</v>
      </c>
      <c r="E527" s="234" t="s">
        <v>19</v>
      </c>
      <c r="F527" s="235" t="s">
        <v>702</v>
      </c>
      <c r="G527" s="232"/>
      <c r="H527" s="234" t="s">
        <v>19</v>
      </c>
      <c r="I527" s="236"/>
      <c r="J527" s="232"/>
      <c r="K527" s="232"/>
      <c r="L527" s="237"/>
      <c r="M527" s="238"/>
      <c r="N527" s="239"/>
      <c r="O527" s="239"/>
      <c r="P527" s="239"/>
      <c r="Q527" s="239"/>
      <c r="R527" s="239"/>
      <c r="S527" s="239"/>
      <c r="T527" s="240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1" t="s">
        <v>217</v>
      </c>
      <c r="AU527" s="241" t="s">
        <v>100</v>
      </c>
      <c r="AV527" s="13" t="s">
        <v>21</v>
      </c>
      <c r="AW527" s="13" t="s">
        <v>39</v>
      </c>
      <c r="AX527" s="13" t="s">
        <v>79</v>
      </c>
      <c r="AY527" s="241" t="s">
        <v>208</v>
      </c>
    </row>
    <row r="528" s="14" customFormat="1">
      <c r="A528" s="14"/>
      <c r="B528" s="242"/>
      <c r="C528" s="243"/>
      <c r="D528" s="233" t="s">
        <v>217</v>
      </c>
      <c r="E528" s="244" t="s">
        <v>19</v>
      </c>
      <c r="F528" s="245" t="s">
        <v>703</v>
      </c>
      <c r="G528" s="243"/>
      <c r="H528" s="246">
        <v>63.927</v>
      </c>
      <c r="I528" s="247"/>
      <c r="J528" s="243"/>
      <c r="K528" s="243"/>
      <c r="L528" s="248"/>
      <c r="M528" s="249"/>
      <c r="N528" s="250"/>
      <c r="O528" s="250"/>
      <c r="P528" s="250"/>
      <c r="Q528" s="250"/>
      <c r="R528" s="250"/>
      <c r="S528" s="250"/>
      <c r="T528" s="251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52" t="s">
        <v>217</v>
      </c>
      <c r="AU528" s="252" t="s">
        <v>100</v>
      </c>
      <c r="AV528" s="14" t="s">
        <v>87</v>
      </c>
      <c r="AW528" s="14" t="s">
        <v>39</v>
      </c>
      <c r="AX528" s="14" t="s">
        <v>79</v>
      </c>
      <c r="AY528" s="252" t="s">
        <v>208</v>
      </c>
    </row>
    <row r="529" s="13" customFormat="1">
      <c r="A529" s="13"/>
      <c r="B529" s="231"/>
      <c r="C529" s="232"/>
      <c r="D529" s="233" t="s">
        <v>217</v>
      </c>
      <c r="E529" s="234" t="s">
        <v>19</v>
      </c>
      <c r="F529" s="235" t="s">
        <v>704</v>
      </c>
      <c r="G529" s="232"/>
      <c r="H529" s="234" t="s">
        <v>19</v>
      </c>
      <c r="I529" s="236"/>
      <c r="J529" s="232"/>
      <c r="K529" s="232"/>
      <c r="L529" s="237"/>
      <c r="M529" s="238"/>
      <c r="N529" s="239"/>
      <c r="O529" s="239"/>
      <c r="P529" s="239"/>
      <c r="Q529" s="239"/>
      <c r="R529" s="239"/>
      <c r="S529" s="239"/>
      <c r="T529" s="240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1" t="s">
        <v>217</v>
      </c>
      <c r="AU529" s="241" t="s">
        <v>100</v>
      </c>
      <c r="AV529" s="13" t="s">
        <v>21</v>
      </c>
      <c r="AW529" s="13" t="s">
        <v>39</v>
      </c>
      <c r="AX529" s="13" t="s">
        <v>79</v>
      </c>
      <c r="AY529" s="241" t="s">
        <v>208</v>
      </c>
    </row>
    <row r="530" s="14" customFormat="1">
      <c r="A530" s="14"/>
      <c r="B530" s="242"/>
      <c r="C530" s="243"/>
      <c r="D530" s="233" t="s">
        <v>217</v>
      </c>
      <c r="E530" s="244" t="s">
        <v>19</v>
      </c>
      <c r="F530" s="245" t="s">
        <v>705</v>
      </c>
      <c r="G530" s="243"/>
      <c r="H530" s="246">
        <v>10.188000000000001</v>
      </c>
      <c r="I530" s="247"/>
      <c r="J530" s="243"/>
      <c r="K530" s="243"/>
      <c r="L530" s="248"/>
      <c r="M530" s="249"/>
      <c r="N530" s="250"/>
      <c r="O530" s="250"/>
      <c r="P530" s="250"/>
      <c r="Q530" s="250"/>
      <c r="R530" s="250"/>
      <c r="S530" s="250"/>
      <c r="T530" s="251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252" t="s">
        <v>217</v>
      </c>
      <c r="AU530" s="252" t="s">
        <v>100</v>
      </c>
      <c r="AV530" s="14" t="s">
        <v>87</v>
      </c>
      <c r="AW530" s="14" t="s">
        <v>39</v>
      </c>
      <c r="AX530" s="14" t="s">
        <v>79</v>
      </c>
      <c r="AY530" s="252" t="s">
        <v>208</v>
      </c>
    </row>
    <row r="531" s="2" customFormat="1" ht="49.05" customHeight="1">
      <c r="A531" s="42"/>
      <c r="B531" s="43"/>
      <c r="C531" s="217" t="s">
        <v>706</v>
      </c>
      <c r="D531" s="217" t="s">
        <v>212</v>
      </c>
      <c r="E531" s="218" t="s">
        <v>707</v>
      </c>
      <c r="F531" s="219" t="s">
        <v>708</v>
      </c>
      <c r="G531" s="220" t="s">
        <v>252</v>
      </c>
      <c r="H531" s="221">
        <v>99.942999999999998</v>
      </c>
      <c r="I531" s="222"/>
      <c r="J531" s="223">
        <f>ROUND(I531*H531,2)</f>
        <v>0</v>
      </c>
      <c r="K531" s="224"/>
      <c r="L531" s="48"/>
      <c r="M531" s="225" t="s">
        <v>19</v>
      </c>
      <c r="N531" s="226" t="s">
        <v>50</v>
      </c>
      <c r="O531" s="88"/>
      <c r="P531" s="227">
        <f>O531*H531</f>
        <v>0</v>
      </c>
      <c r="Q531" s="227">
        <v>0.017330000000000002</v>
      </c>
      <c r="R531" s="227">
        <f>Q531*H531</f>
        <v>1.7320121900000001</v>
      </c>
      <c r="S531" s="227">
        <v>0</v>
      </c>
      <c r="T531" s="228">
        <f>S531*H531</f>
        <v>0</v>
      </c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R531" s="229" t="s">
        <v>103</v>
      </c>
      <c r="AT531" s="229" t="s">
        <v>212</v>
      </c>
      <c r="AU531" s="229" t="s">
        <v>100</v>
      </c>
      <c r="AY531" s="20" t="s">
        <v>208</v>
      </c>
      <c r="BE531" s="230">
        <f>IF(N531="základní",J531,0)</f>
        <v>0</v>
      </c>
      <c r="BF531" s="230">
        <f>IF(N531="snížená",J531,0)</f>
        <v>0</v>
      </c>
      <c r="BG531" s="230">
        <f>IF(N531="zákl. přenesená",J531,0)</f>
        <v>0</v>
      </c>
      <c r="BH531" s="230">
        <f>IF(N531="sníž. přenesená",J531,0)</f>
        <v>0</v>
      </c>
      <c r="BI531" s="230">
        <f>IF(N531="nulová",J531,0)</f>
        <v>0</v>
      </c>
      <c r="BJ531" s="20" t="s">
        <v>21</v>
      </c>
      <c r="BK531" s="230">
        <f>ROUND(I531*H531,2)</f>
        <v>0</v>
      </c>
      <c r="BL531" s="20" t="s">
        <v>103</v>
      </c>
      <c r="BM531" s="229" t="s">
        <v>709</v>
      </c>
    </row>
    <row r="532" s="13" customFormat="1">
      <c r="A532" s="13"/>
      <c r="B532" s="231"/>
      <c r="C532" s="232"/>
      <c r="D532" s="233" t="s">
        <v>217</v>
      </c>
      <c r="E532" s="234" t="s">
        <v>19</v>
      </c>
      <c r="F532" s="235" t="s">
        <v>322</v>
      </c>
      <c r="G532" s="232"/>
      <c r="H532" s="234" t="s">
        <v>19</v>
      </c>
      <c r="I532" s="236"/>
      <c r="J532" s="232"/>
      <c r="K532" s="232"/>
      <c r="L532" s="237"/>
      <c r="M532" s="238"/>
      <c r="N532" s="239"/>
      <c r="O532" s="239"/>
      <c r="P532" s="239"/>
      <c r="Q532" s="239"/>
      <c r="R532" s="239"/>
      <c r="S532" s="239"/>
      <c r="T532" s="240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1" t="s">
        <v>217</v>
      </c>
      <c r="AU532" s="241" t="s">
        <v>100</v>
      </c>
      <c r="AV532" s="13" t="s">
        <v>21</v>
      </c>
      <c r="AW532" s="13" t="s">
        <v>39</v>
      </c>
      <c r="AX532" s="13" t="s">
        <v>79</v>
      </c>
      <c r="AY532" s="241" t="s">
        <v>208</v>
      </c>
    </row>
    <row r="533" s="14" customFormat="1">
      <c r="A533" s="14"/>
      <c r="B533" s="242"/>
      <c r="C533" s="243"/>
      <c r="D533" s="233" t="s">
        <v>217</v>
      </c>
      <c r="E533" s="244" t="s">
        <v>19</v>
      </c>
      <c r="F533" s="245" t="s">
        <v>710</v>
      </c>
      <c r="G533" s="243"/>
      <c r="H533" s="246">
        <v>20.957000000000001</v>
      </c>
      <c r="I533" s="247"/>
      <c r="J533" s="243"/>
      <c r="K533" s="243"/>
      <c r="L533" s="248"/>
      <c r="M533" s="249"/>
      <c r="N533" s="250"/>
      <c r="O533" s="250"/>
      <c r="P533" s="250"/>
      <c r="Q533" s="250"/>
      <c r="R533" s="250"/>
      <c r="S533" s="250"/>
      <c r="T533" s="251"/>
      <c r="U533" s="14"/>
      <c r="V533" s="14"/>
      <c r="W533" s="14"/>
      <c r="X533" s="14"/>
      <c r="Y533" s="14"/>
      <c r="Z533" s="14"/>
      <c r="AA533" s="14"/>
      <c r="AB533" s="14"/>
      <c r="AC533" s="14"/>
      <c r="AD533" s="14"/>
      <c r="AE533" s="14"/>
      <c r="AT533" s="252" t="s">
        <v>217</v>
      </c>
      <c r="AU533" s="252" t="s">
        <v>100</v>
      </c>
      <c r="AV533" s="14" t="s">
        <v>87</v>
      </c>
      <c r="AW533" s="14" t="s">
        <v>39</v>
      </c>
      <c r="AX533" s="14" t="s">
        <v>79</v>
      </c>
      <c r="AY533" s="252" t="s">
        <v>208</v>
      </c>
    </row>
    <row r="534" s="14" customFormat="1">
      <c r="A534" s="14"/>
      <c r="B534" s="242"/>
      <c r="C534" s="243"/>
      <c r="D534" s="233" t="s">
        <v>217</v>
      </c>
      <c r="E534" s="244" t="s">
        <v>19</v>
      </c>
      <c r="F534" s="245" t="s">
        <v>711</v>
      </c>
      <c r="G534" s="243"/>
      <c r="H534" s="246">
        <v>6.0800000000000001</v>
      </c>
      <c r="I534" s="247"/>
      <c r="J534" s="243"/>
      <c r="K534" s="243"/>
      <c r="L534" s="248"/>
      <c r="M534" s="249"/>
      <c r="N534" s="250"/>
      <c r="O534" s="250"/>
      <c r="P534" s="250"/>
      <c r="Q534" s="250"/>
      <c r="R534" s="250"/>
      <c r="S534" s="250"/>
      <c r="T534" s="251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2" t="s">
        <v>217</v>
      </c>
      <c r="AU534" s="252" t="s">
        <v>100</v>
      </c>
      <c r="AV534" s="14" t="s">
        <v>87</v>
      </c>
      <c r="AW534" s="14" t="s">
        <v>39</v>
      </c>
      <c r="AX534" s="14" t="s">
        <v>79</v>
      </c>
      <c r="AY534" s="252" t="s">
        <v>208</v>
      </c>
    </row>
    <row r="535" s="13" customFormat="1">
      <c r="A535" s="13"/>
      <c r="B535" s="231"/>
      <c r="C535" s="232"/>
      <c r="D535" s="233" t="s">
        <v>217</v>
      </c>
      <c r="E535" s="234" t="s">
        <v>19</v>
      </c>
      <c r="F535" s="235" t="s">
        <v>333</v>
      </c>
      <c r="G535" s="232"/>
      <c r="H535" s="234" t="s">
        <v>19</v>
      </c>
      <c r="I535" s="236"/>
      <c r="J535" s="232"/>
      <c r="K535" s="232"/>
      <c r="L535" s="237"/>
      <c r="M535" s="238"/>
      <c r="N535" s="239"/>
      <c r="O535" s="239"/>
      <c r="P535" s="239"/>
      <c r="Q535" s="239"/>
      <c r="R535" s="239"/>
      <c r="S535" s="239"/>
      <c r="T535" s="240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1" t="s">
        <v>217</v>
      </c>
      <c r="AU535" s="241" t="s">
        <v>100</v>
      </c>
      <c r="AV535" s="13" t="s">
        <v>21</v>
      </c>
      <c r="AW535" s="13" t="s">
        <v>39</v>
      </c>
      <c r="AX535" s="13" t="s">
        <v>79</v>
      </c>
      <c r="AY535" s="241" t="s">
        <v>208</v>
      </c>
    </row>
    <row r="536" s="14" customFormat="1">
      <c r="A536" s="14"/>
      <c r="B536" s="242"/>
      <c r="C536" s="243"/>
      <c r="D536" s="233" t="s">
        <v>217</v>
      </c>
      <c r="E536" s="244" t="s">
        <v>19</v>
      </c>
      <c r="F536" s="245" t="s">
        <v>712</v>
      </c>
      <c r="G536" s="243"/>
      <c r="H536" s="246">
        <v>20.957000000000001</v>
      </c>
      <c r="I536" s="247"/>
      <c r="J536" s="243"/>
      <c r="K536" s="243"/>
      <c r="L536" s="248"/>
      <c r="M536" s="249"/>
      <c r="N536" s="250"/>
      <c r="O536" s="250"/>
      <c r="P536" s="250"/>
      <c r="Q536" s="250"/>
      <c r="R536" s="250"/>
      <c r="S536" s="250"/>
      <c r="T536" s="251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252" t="s">
        <v>217</v>
      </c>
      <c r="AU536" s="252" t="s">
        <v>100</v>
      </c>
      <c r="AV536" s="14" t="s">
        <v>87</v>
      </c>
      <c r="AW536" s="14" t="s">
        <v>39</v>
      </c>
      <c r="AX536" s="14" t="s">
        <v>79</v>
      </c>
      <c r="AY536" s="252" t="s">
        <v>208</v>
      </c>
    </row>
    <row r="537" s="13" customFormat="1">
      <c r="A537" s="13"/>
      <c r="B537" s="231"/>
      <c r="C537" s="232"/>
      <c r="D537" s="233" t="s">
        <v>217</v>
      </c>
      <c r="E537" s="234" t="s">
        <v>19</v>
      </c>
      <c r="F537" s="235" t="s">
        <v>338</v>
      </c>
      <c r="G537" s="232"/>
      <c r="H537" s="234" t="s">
        <v>19</v>
      </c>
      <c r="I537" s="236"/>
      <c r="J537" s="232"/>
      <c r="K537" s="232"/>
      <c r="L537" s="237"/>
      <c r="M537" s="238"/>
      <c r="N537" s="239"/>
      <c r="O537" s="239"/>
      <c r="P537" s="239"/>
      <c r="Q537" s="239"/>
      <c r="R537" s="239"/>
      <c r="S537" s="239"/>
      <c r="T537" s="240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1" t="s">
        <v>217</v>
      </c>
      <c r="AU537" s="241" t="s">
        <v>100</v>
      </c>
      <c r="AV537" s="13" t="s">
        <v>21</v>
      </c>
      <c r="AW537" s="13" t="s">
        <v>39</v>
      </c>
      <c r="AX537" s="13" t="s">
        <v>79</v>
      </c>
      <c r="AY537" s="241" t="s">
        <v>208</v>
      </c>
    </row>
    <row r="538" s="14" customFormat="1">
      <c r="A538" s="14"/>
      <c r="B538" s="242"/>
      <c r="C538" s="243"/>
      <c r="D538" s="233" t="s">
        <v>217</v>
      </c>
      <c r="E538" s="244" t="s">
        <v>19</v>
      </c>
      <c r="F538" s="245" t="s">
        <v>712</v>
      </c>
      <c r="G538" s="243"/>
      <c r="H538" s="246">
        <v>20.957000000000001</v>
      </c>
      <c r="I538" s="247"/>
      <c r="J538" s="243"/>
      <c r="K538" s="243"/>
      <c r="L538" s="248"/>
      <c r="M538" s="249"/>
      <c r="N538" s="250"/>
      <c r="O538" s="250"/>
      <c r="P538" s="250"/>
      <c r="Q538" s="250"/>
      <c r="R538" s="250"/>
      <c r="S538" s="250"/>
      <c r="T538" s="251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2" t="s">
        <v>217</v>
      </c>
      <c r="AU538" s="252" t="s">
        <v>100</v>
      </c>
      <c r="AV538" s="14" t="s">
        <v>87</v>
      </c>
      <c r="AW538" s="14" t="s">
        <v>39</v>
      </c>
      <c r="AX538" s="14" t="s">
        <v>79</v>
      </c>
      <c r="AY538" s="252" t="s">
        <v>208</v>
      </c>
    </row>
    <row r="539" s="13" customFormat="1">
      <c r="A539" s="13"/>
      <c r="B539" s="231"/>
      <c r="C539" s="232"/>
      <c r="D539" s="233" t="s">
        <v>217</v>
      </c>
      <c r="E539" s="234" t="s">
        <v>19</v>
      </c>
      <c r="F539" s="235" t="s">
        <v>344</v>
      </c>
      <c r="G539" s="232"/>
      <c r="H539" s="234" t="s">
        <v>19</v>
      </c>
      <c r="I539" s="236"/>
      <c r="J539" s="232"/>
      <c r="K539" s="232"/>
      <c r="L539" s="237"/>
      <c r="M539" s="238"/>
      <c r="N539" s="239"/>
      <c r="O539" s="239"/>
      <c r="P539" s="239"/>
      <c r="Q539" s="239"/>
      <c r="R539" s="239"/>
      <c r="S539" s="239"/>
      <c r="T539" s="240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1" t="s">
        <v>217</v>
      </c>
      <c r="AU539" s="241" t="s">
        <v>100</v>
      </c>
      <c r="AV539" s="13" t="s">
        <v>21</v>
      </c>
      <c r="AW539" s="13" t="s">
        <v>39</v>
      </c>
      <c r="AX539" s="13" t="s">
        <v>79</v>
      </c>
      <c r="AY539" s="241" t="s">
        <v>208</v>
      </c>
    </row>
    <row r="540" s="14" customFormat="1">
      <c r="A540" s="14"/>
      <c r="B540" s="242"/>
      <c r="C540" s="243"/>
      <c r="D540" s="233" t="s">
        <v>217</v>
      </c>
      <c r="E540" s="244" t="s">
        <v>19</v>
      </c>
      <c r="F540" s="245" t="s">
        <v>713</v>
      </c>
      <c r="G540" s="243"/>
      <c r="H540" s="246">
        <v>30.992000000000001</v>
      </c>
      <c r="I540" s="247"/>
      <c r="J540" s="243"/>
      <c r="K540" s="243"/>
      <c r="L540" s="248"/>
      <c r="M540" s="249"/>
      <c r="N540" s="250"/>
      <c r="O540" s="250"/>
      <c r="P540" s="250"/>
      <c r="Q540" s="250"/>
      <c r="R540" s="250"/>
      <c r="S540" s="250"/>
      <c r="T540" s="251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2" t="s">
        <v>217</v>
      </c>
      <c r="AU540" s="252" t="s">
        <v>100</v>
      </c>
      <c r="AV540" s="14" t="s">
        <v>87</v>
      </c>
      <c r="AW540" s="14" t="s">
        <v>39</v>
      </c>
      <c r="AX540" s="14" t="s">
        <v>79</v>
      </c>
      <c r="AY540" s="252" t="s">
        <v>208</v>
      </c>
    </row>
    <row r="541" s="2" customFormat="1" ht="24.15" customHeight="1">
      <c r="A541" s="42"/>
      <c r="B541" s="43"/>
      <c r="C541" s="217" t="s">
        <v>714</v>
      </c>
      <c r="D541" s="217" t="s">
        <v>212</v>
      </c>
      <c r="E541" s="218" t="s">
        <v>715</v>
      </c>
      <c r="F541" s="219" t="s">
        <v>716</v>
      </c>
      <c r="G541" s="220" t="s">
        <v>252</v>
      </c>
      <c r="H541" s="221">
        <v>0.85499999999999998</v>
      </c>
      <c r="I541" s="222"/>
      <c r="J541" s="223">
        <f>ROUND(I541*H541,2)</f>
        <v>0</v>
      </c>
      <c r="K541" s="224"/>
      <c r="L541" s="48"/>
      <c r="M541" s="225" t="s">
        <v>19</v>
      </c>
      <c r="N541" s="226" t="s">
        <v>50</v>
      </c>
      <c r="O541" s="88"/>
      <c r="P541" s="227">
        <f>O541*H541</f>
        <v>0</v>
      </c>
      <c r="Q541" s="227">
        <v>0.040629999999999999</v>
      </c>
      <c r="R541" s="227">
        <f>Q541*H541</f>
        <v>0.034738649999999996</v>
      </c>
      <c r="S541" s="227">
        <v>0</v>
      </c>
      <c r="T541" s="228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9" t="s">
        <v>103</v>
      </c>
      <c r="AT541" s="229" t="s">
        <v>212</v>
      </c>
      <c r="AU541" s="229" t="s">
        <v>100</v>
      </c>
      <c r="AY541" s="20" t="s">
        <v>208</v>
      </c>
      <c r="BE541" s="230">
        <f>IF(N541="základní",J541,0)</f>
        <v>0</v>
      </c>
      <c r="BF541" s="230">
        <f>IF(N541="snížená",J541,0)</f>
        <v>0</v>
      </c>
      <c r="BG541" s="230">
        <f>IF(N541="zákl. přenesená",J541,0)</f>
        <v>0</v>
      </c>
      <c r="BH541" s="230">
        <f>IF(N541="sníž. přenesená",J541,0)</f>
        <v>0</v>
      </c>
      <c r="BI541" s="230">
        <f>IF(N541="nulová",J541,0)</f>
        <v>0</v>
      </c>
      <c r="BJ541" s="20" t="s">
        <v>21</v>
      </c>
      <c r="BK541" s="230">
        <f>ROUND(I541*H541,2)</f>
        <v>0</v>
      </c>
      <c r="BL541" s="20" t="s">
        <v>103</v>
      </c>
      <c r="BM541" s="229" t="s">
        <v>717</v>
      </c>
    </row>
    <row r="542" s="13" customFormat="1">
      <c r="A542" s="13"/>
      <c r="B542" s="231"/>
      <c r="C542" s="232"/>
      <c r="D542" s="233" t="s">
        <v>217</v>
      </c>
      <c r="E542" s="234" t="s">
        <v>19</v>
      </c>
      <c r="F542" s="235" t="s">
        <v>344</v>
      </c>
      <c r="G542" s="232"/>
      <c r="H542" s="234" t="s">
        <v>19</v>
      </c>
      <c r="I542" s="236"/>
      <c r="J542" s="232"/>
      <c r="K542" s="232"/>
      <c r="L542" s="237"/>
      <c r="M542" s="238"/>
      <c r="N542" s="239"/>
      <c r="O542" s="239"/>
      <c r="P542" s="239"/>
      <c r="Q542" s="239"/>
      <c r="R542" s="239"/>
      <c r="S542" s="239"/>
      <c r="T542" s="240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1" t="s">
        <v>217</v>
      </c>
      <c r="AU542" s="241" t="s">
        <v>100</v>
      </c>
      <c r="AV542" s="13" t="s">
        <v>21</v>
      </c>
      <c r="AW542" s="13" t="s">
        <v>39</v>
      </c>
      <c r="AX542" s="13" t="s">
        <v>79</v>
      </c>
      <c r="AY542" s="241" t="s">
        <v>208</v>
      </c>
    </row>
    <row r="543" s="14" customFormat="1">
      <c r="A543" s="14"/>
      <c r="B543" s="242"/>
      <c r="C543" s="243"/>
      <c r="D543" s="233" t="s">
        <v>217</v>
      </c>
      <c r="E543" s="244" t="s">
        <v>19</v>
      </c>
      <c r="F543" s="245" t="s">
        <v>718</v>
      </c>
      <c r="G543" s="243"/>
      <c r="H543" s="246">
        <v>0.85499999999999998</v>
      </c>
      <c r="I543" s="247"/>
      <c r="J543" s="243"/>
      <c r="K543" s="243"/>
      <c r="L543" s="248"/>
      <c r="M543" s="249"/>
      <c r="N543" s="250"/>
      <c r="O543" s="250"/>
      <c r="P543" s="250"/>
      <c r="Q543" s="250"/>
      <c r="R543" s="250"/>
      <c r="S543" s="250"/>
      <c r="T543" s="251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52" t="s">
        <v>217</v>
      </c>
      <c r="AU543" s="252" t="s">
        <v>100</v>
      </c>
      <c r="AV543" s="14" t="s">
        <v>87</v>
      </c>
      <c r="AW543" s="14" t="s">
        <v>39</v>
      </c>
      <c r="AX543" s="14" t="s">
        <v>79</v>
      </c>
      <c r="AY543" s="252" t="s">
        <v>208</v>
      </c>
    </row>
    <row r="544" s="2" customFormat="1" ht="24.15" customHeight="1">
      <c r="A544" s="42"/>
      <c r="B544" s="43"/>
      <c r="C544" s="217" t="s">
        <v>719</v>
      </c>
      <c r="D544" s="217" t="s">
        <v>212</v>
      </c>
      <c r="E544" s="218" t="s">
        <v>720</v>
      </c>
      <c r="F544" s="219" t="s">
        <v>721</v>
      </c>
      <c r="G544" s="220" t="s">
        <v>252</v>
      </c>
      <c r="H544" s="221">
        <v>3462.9409999999998</v>
      </c>
      <c r="I544" s="222"/>
      <c r="J544" s="223">
        <f>ROUND(I544*H544,2)</f>
        <v>0</v>
      </c>
      <c r="K544" s="224"/>
      <c r="L544" s="48"/>
      <c r="M544" s="225" t="s">
        <v>19</v>
      </c>
      <c r="N544" s="226" t="s">
        <v>50</v>
      </c>
      <c r="O544" s="88"/>
      <c r="P544" s="227">
        <f>O544*H544</f>
        <v>0</v>
      </c>
      <c r="Q544" s="227">
        <v>0.0064999999999999997</v>
      </c>
      <c r="R544" s="227">
        <f>Q544*H544</f>
        <v>22.509116499999998</v>
      </c>
      <c r="S544" s="227">
        <v>0</v>
      </c>
      <c r="T544" s="228">
        <f>S544*H544</f>
        <v>0</v>
      </c>
      <c r="U544" s="42"/>
      <c r="V544" s="42"/>
      <c r="W544" s="42"/>
      <c r="X544" s="42"/>
      <c r="Y544" s="42"/>
      <c r="Z544" s="42"/>
      <c r="AA544" s="42"/>
      <c r="AB544" s="42"/>
      <c r="AC544" s="42"/>
      <c r="AD544" s="42"/>
      <c r="AE544" s="42"/>
      <c r="AR544" s="229" t="s">
        <v>103</v>
      </c>
      <c r="AT544" s="229" t="s">
        <v>212</v>
      </c>
      <c r="AU544" s="229" t="s">
        <v>100</v>
      </c>
      <c r="AY544" s="20" t="s">
        <v>208</v>
      </c>
      <c r="BE544" s="230">
        <f>IF(N544="základní",J544,0)</f>
        <v>0</v>
      </c>
      <c r="BF544" s="230">
        <f>IF(N544="snížená",J544,0)</f>
        <v>0</v>
      </c>
      <c r="BG544" s="230">
        <f>IF(N544="zákl. přenesená",J544,0)</f>
        <v>0</v>
      </c>
      <c r="BH544" s="230">
        <f>IF(N544="sníž. přenesená",J544,0)</f>
        <v>0</v>
      </c>
      <c r="BI544" s="230">
        <f>IF(N544="nulová",J544,0)</f>
        <v>0</v>
      </c>
      <c r="BJ544" s="20" t="s">
        <v>21</v>
      </c>
      <c r="BK544" s="230">
        <f>ROUND(I544*H544,2)</f>
        <v>0</v>
      </c>
      <c r="BL544" s="20" t="s">
        <v>103</v>
      </c>
      <c r="BM544" s="229" t="s">
        <v>722</v>
      </c>
    </row>
    <row r="545" s="14" customFormat="1">
      <c r="A545" s="14"/>
      <c r="B545" s="242"/>
      <c r="C545" s="243"/>
      <c r="D545" s="233" t="s">
        <v>217</v>
      </c>
      <c r="E545" s="244" t="s">
        <v>19</v>
      </c>
      <c r="F545" s="245" t="s">
        <v>723</v>
      </c>
      <c r="G545" s="243"/>
      <c r="H545" s="246">
        <v>4310.1819999999998</v>
      </c>
      <c r="I545" s="247"/>
      <c r="J545" s="243"/>
      <c r="K545" s="243"/>
      <c r="L545" s="248"/>
      <c r="M545" s="249"/>
      <c r="N545" s="250"/>
      <c r="O545" s="250"/>
      <c r="P545" s="250"/>
      <c r="Q545" s="250"/>
      <c r="R545" s="250"/>
      <c r="S545" s="250"/>
      <c r="T545" s="251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2" t="s">
        <v>217</v>
      </c>
      <c r="AU545" s="252" t="s">
        <v>100</v>
      </c>
      <c r="AV545" s="14" t="s">
        <v>87</v>
      </c>
      <c r="AW545" s="14" t="s">
        <v>39</v>
      </c>
      <c r="AX545" s="14" t="s">
        <v>79</v>
      </c>
      <c r="AY545" s="252" t="s">
        <v>208</v>
      </c>
    </row>
    <row r="546" s="14" customFormat="1">
      <c r="A546" s="14"/>
      <c r="B546" s="242"/>
      <c r="C546" s="243"/>
      <c r="D546" s="233" t="s">
        <v>217</v>
      </c>
      <c r="E546" s="244" t="s">
        <v>19</v>
      </c>
      <c r="F546" s="245" t="s">
        <v>724</v>
      </c>
      <c r="G546" s="243"/>
      <c r="H546" s="246">
        <v>-955.50099999999998</v>
      </c>
      <c r="I546" s="247"/>
      <c r="J546" s="243"/>
      <c r="K546" s="243"/>
      <c r="L546" s="248"/>
      <c r="M546" s="249"/>
      <c r="N546" s="250"/>
      <c r="O546" s="250"/>
      <c r="P546" s="250"/>
      <c r="Q546" s="250"/>
      <c r="R546" s="250"/>
      <c r="S546" s="250"/>
      <c r="T546" s="251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52" t="s">
        <v>217</v>
      </c>
      <c r="AU546" s="252" t="s">
        <v>100</v>
      </c>
      <c r="AV546" s="14" t="s">
        <v>87</v>
      </c>
      <c r="AW546" s="14" t="s">
        <v>39</v>
      </c>
      <c r="AX546" s="14" t="s">
        <v>79</v>
      </c>
      <c r="AY546" s="252" t="s">
        <v>208</v>
      </c>
    </row>
    <row r="547" s="13" customFormat="1">
      <c r="A547" s="13"/>
      <c r="B547" s="231"/>
      <c r="C547" s="232"/>
      <c r="D547" s="233" t="s">
        <v>217</v>
      </c>
      <c r="E547" s="234" t="s">
        <v>19</v>
      </c>
      <c r="F547" s="235" t="s">
        <v>725</v>
      </c>
      <c r="G547" s="232"/>
      <c r="H547" s="234" t="s">
        <v>19</v>
      </c>
      <c r="I547" s="236"/>
      <c r="J547" s="232"/>
      <c r="K547" s="232"/>
      <c r="L547" s="237"/>
      <c r="M547" s="238"/>
      <c r="N547" s="239"/>
      <c r="O547" s="239"/>
      <c r="P547" s="239"/>
      <c r="Q547" s="239"/>
      <c r="R547" s="239"/>
      <c r="S547" s="239"/>
      <c r="T547" s="240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1" t="s">
        <v>217</v>
      </c>
      <c r="AU547" s="241" t="s">
        <v>100</v>
      </c>
      <c r="AV547" s="13" t="s">
        <v>21</v>
      </c>
      <c r="AW547" s="13" t="s">
        <v>39</v>
      </c>
      <c r="AX547" s="13" t="s">
        <v>79</v>
      </c>
      <c r="AY547" s="241" t="s">
        <v>208</v>
      </c>
    </row>
    <row r="548" s="14" customFormat="1">
      <c r="A548" s="14"/>
      <c r="B548" s="242"/>
      <c r="C548" s="243"/>
      <c r="D548" s="233" t="s">
        <v>217</v>
      </c>
      <c r="E548" s="244" t="s">
        <v>19</v>
      </c>
      <c r="F548" s="245" t="s">
        <v>726</v>
      </c>
      <c r="G548" s="243"/>
      <c r="H548" s="246">
        <v>-20.957000000000001</v>
      </c>
      <c r="I548" s="247"/>
      <c r="J548" s="243"/>
      <c r="K548" s="243"/>
      <c r="L548" s="248"/>
      <c r="M548" s="249"/>
      <c r="N548" s="250"/>
      <c r="O548" s="250"/>
      <c r="P548" s="250"/>
      <c r="Q548" s="250"/>
      <c r="R548" s="250"/>
      <c r="S548" s="250"/>
      <c r="T548" s="251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52" t="s">
        <v>217</v>
      </c>
      <c r="AU548" s="252" t="s">
        <v>100</v>
      </c>
      <c r="AV548" s="14" t="s">
        <v>87</v>
      </c>
      <c r="AW548" s="14" t="s">
        <v>39</v>
      </c>
      <c r="AX548" s="14" t="s">
        <v>79</v>
      </c>
      <c r="AY548" s="252" t="s">
        <v>208</v>
      </c>
    </row>
    <row r="549" s="14" customFormat="1">
      <c r="A549" s="14"/>
      <c r="B549" s="242"/>
      <c r="C549" s="243"/>
      <c r="D549" s="233" t="s">
        <v>217</v>
      </c>
      <c r="E549" s="244" t="s">
        <v>19</v>
      </c>
      <c r="F549" s="245" t="s">
        <v>726</v>
      </c>
      <c r="G549" s="243"/>
      <c r="H549" s="246">
        <v>-20.957000000000001</v>
      </c>
      <c r="I549" s="247"/>
      <c r="J549" s="243"/>
      <c r="K549" s="243"/>
      <c r="L549" s="248"/>
      <c r="M549" s="249"/>
      <c r="N549" s="250"/>
      <c r="O549" s="250"/>
      <c r="P549" s="250"/>
      <c r="Q549" s="250"/>
      <c r="R549" s="250"/>
      <c r="S549" s="250"/>
      <c r="T549" s="251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52" t="s">
        <v>217</v>
      </c>
      <c r="AU549" s="252" t="s">
        <v>100</v>
      </c>
      <c r="AV549" s="14" t="s">
        <v>87</v>
      </c>
      <c r="AW549" s="14" t="s">
        <v>39</v>
      </c>
      <c r="AX549" s="14" t="s">
        <v>79</v>
      </c>
      <c r="AY549" s="252" t="s">
        <v>208</v>
      </c>
    </row>
    <row r="550" s="14" customFormat="1">
      <c r="A550" s="14"/>
      <c r="B550" s="242"/>
      <c r="C550" s="243"/>
      <c r="D550" s="233" t="s">
        <v>217</v>
      </c>
      <c r="E550" s="244" t="s">
        <v>19</v>
      </c>
      <c r="F550" s="245" t="s">
        <v>727</v>
      </c>
      <c r="G550" s="243"/>
      <c r="H550" s="246">
        <v>-30.992000000000001</v>
      </c>
      <c r="I550" s="247"/>
      <c r="J550" s="243"/>
      <c r="K550" s="243"/>
      <c r="L550" s="248"/>
      <c r="M550" s="249"/>
      <c r="N550" s="250"/>
      <c r="O550" s="250"/>
      <c r="P550" s="250"/>
      <c r="Q550" s="250"/>
      <c r="R550" s="250"/>
      <c r="S550" s="250"/>
      <c r="T550" s="251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2" t="s">
        <v>217</v>
      </c>
      <c r="AU550" s="252" t="s">
        <v>100</v>
      </c>
      <c r="AV550" s="14" t="s">
        <v>87</v>
      </c>
      <c r="AW550" s="14" t="s">
        <v>39</v>
      </c>
      <c r="AX550" s="14" t="s">
        <v>79</v>
      </c>
      <c r="AY550" s="252" t="s">
        <v>208</v>
      </c>
    </row>
    <row r="551" s="13" customFormat="1">
      <c r="A551" s="13"/>
      <c r="B551" s="231"/>
      <c r="C551" s="232"/>
      <c r="D551" s="233" t="s">
        <v>217</v>
      </c>
      <c r="E551" s="234" t="s">
        <v>19</v>
      </c>
      <c r="F551" s="235" t="s">
        <v>728</v>
      </c>
      <c r="G551" s="232"/>
      <c r="H551" s="234" t="s">
        <v>19</v>
      </c>
      <c r="I551" s="236"/>
      <c r="J551" s="232"/>
      <c r="K551" s="232"/>
      <c r="L551" s="237"/>
      <c r="M551" s="238"/>
      <c r="N551" s="239"/>
      <c r="O551" s="239"/>
      <c r="P551" s="239"/>
      <c r="Q551" s="239"/>
      <c r="R551" s="239"/>
      <c r="S551" s="239"/>
      <c r="T551" s="240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1" t="s">
        <v>217</v>
      </c>
      <c r="AU551" s="241" t="s">
        <v>100</v>
      </c>
      <c r="AV551" s="13" t="s">
        <v>21</v>
      </c>
      <c r="AW551" s="13" t="s">
        <v>39</v>
      </c>
      <c r="AX551" s="13" t="s">
        <v>79</v>
      </c>
      <c r="AY551" s="241" t="s">
        <v>208</v>
      </c>
    </row>
    <row r="552" s="13" customFormat="1">
      <c r="A552" s="13"/>
      <c r="B552" s="231"/>
      <c r="C552" s="232"/>
      <c r="D552" s="233" t="s">
        <v>217</v>
      </c>
      <c r="E552" s="234" t="s">
        <v>19</v>
      </c>
      <c r="F552" s="235" t="s">
        <v>322</v>
      </c>
      <c r="G552" s="232"/>
      <c r="H552" s="234" t="s">
        <v>19</v>
      </c>
      <c r="I552" s="236"/>
      <c r="J552" s="232"/>
      <c r="K552" s="232"/>
      <c r="L552" s="237"/>
      <c r="M552" s="238"/>
      <c r="N552" s="239"/>
      <c r="O552" s="239"/>
      <c r="P552" s="239"/>
      <c r="Q552" s="239"/>
      <c r="R552" s="239"/>
      <c r="S552" s="239"/>
      <c r="T552" s="240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1" t="s">
        <v>217</v>
      </c>
      <c r="AU552" s="241" t="s">
        <v>100</v>
      </c>
      <c r="AV552" s="13" t="s">
        <v>21</v>
      </c>
      <c r="AW552" s="13" t="s">
        <v>39</v>
      </c>
      <c r="AX552" s="13" t="s">
        <v>79</v>
      </c>
      <c r="AY552" s="241" t="s">
        <v>208</v>
      </c>
    </row>
    <row r="553" s="14" customFormat="1">
      <c r="A553" s="14"/>
      <c r="B553" s="242"/>
      <c r="C553" s="243"/>
      <c r="D553" s="233" t="s">
        <v>217</v>
      </c>
      <c r="E553" s="244" t="s">
        <v>19</v>
      </c>
      <c r="F553" s="245" t="s">
        <v>729</v>
      </c>
      <c r="G553" s="243"/>
      <c r="H553" s="246">
        <v>12.728</v>
      </c>
      <c r="I553" s="247"/>
      <c r="J553" s="243"/>
      <c r="K553" s="243"/>
      <c r="L553" s="248"/>
      <c r="M553" s="249"/>
      <c r="N553" s="250"/>
      <c r="O553" s="250"/>
      <c r="P553" s="250"/>
      <c r="Q553" s="250"/>
      <c r="R553" s="250"/>
      <c r="S553" s="250"/>
      <c r="T553" s="251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2" t="s">
        <v>217</v>
      </c>
      <c r="AU553" s="252" t="s">
        <v>100</v>
      </c>
      <c r="AV553" s="14" t="s">
        <v>87</v>
      </c>
      <c r="AW553" s="14" t="s">
        <v>39</v>
      </c>
      <c r="AX553" s="14" t="s">
        <v>79</v>
      </c>
      <c r="AY553" s="252" t="s">
        <v>208</v>
      </c>
    </row>
    <row r="554" s="14" customFormat="1">
      <c r="A554" s="14"/>
      <c r="B554" s="242"/>
      <c r="C554" s="243"/>
      <c r="D554" s="233" t="s">
        <v>217</v>
      </c>
      <c r="E554" s="244" t="s">
        <v>19</v>
      </c>
      <c r="F554" s="245" t="s">
        <v>730</v>
      </c>
      <c r="G554" s="243"/>
      <c r="H554" s="246">
        <v>24.120000000000001</v>
      </c>
      <c r="I554" s="247"/>
      <c r="J554" s="243"/>
      <c r="K554" s="243"/>
      <c r="L554" s="248"/>
      <c r="M554" s="249"/>
      <c r="N554" s="250"/>
      <c r="O554" s="250"/>
      <c r="P554" s="250"/>
      <c r="Q554" s="250"/>
      <c r="R554" s="250"/>
      <c r="S554" s="250"/>
      <c r="T554" s="251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252" t="s">
        <v>217</v>
      </c>
      <c r="AU554" s="252" t="s">
        <v>100</v>
      </c>
      <c r="AV554" s="14" t="s">
        <v>87</v>
      </c>
      <c r="AW554" s="14" t="s">
        <v>39</v>
      </c>
      <c r="AX554" s="14" t="s">
        <v>79</v>
      </c>
      <c r="AY554" s="252" t="s">
        <v>208</v>
      </c>
    </row>
    <row r="555" s="14" customFormat="1">
      <c r="A555" s="14"/>
      <c r="B555" s="242"/>
      <c r="C555" s="243"/>
      <c r="D555" s="233" t="s">
        <v>217</v>
      </c>
      <c r="E555" s="244" t="s">
        <v>19</v>
      </c>
      <c r="F555" s="245" t="s">
        <v>731</v>
      </c>
      <c r="G555" s="243"/>
      <c r="H555" s="246">
        <v>7.9349999999999996</v>
      </c>
      <c r="I555" s="247"/>
      <c r="J555" s="243"/>
      <c r="K555" s="243"/>
      <c r="L555" s="248"/>
      <c r="M555" s="249"/>
      <c r="N555" s="250"/>
      <c r="O555" s="250"/>
      <c r="P555" s="250"/>
      <c r="Q555" s="250"/>
      <c r="R555" s="250"/>
      <c r="S555" s="250"/>
      <c r="T555" s="251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2" t="s">
        <v>217</v>
      </c>
      <c r="AU555" s="252" t="s">
        <v>100</v>
      </c>
      <c r="AV555" s="14" t="s">
        <v>87</v>
      </c>
      <c r="AW555" s="14" t="s">
        <v>39</v>
      </c>
      <c r="AX555" s="14" t="s">
        <v>79</v>
      </c>
      <c r="AY555" s="252" t="s">
        <v>208</v>
      </c>
    </row>
    <row r="556" s="14" customFormat="1">
      <c r="A556" s="14"/>
      <c r="B556" s="242"/>
      <c r="C556" s="243"/>
      <c r="D556" s="233" t="s">
        <v>217</v>
      </c>
      <c r="E556" s="244" t="s">
        <v>19</v>
      </c>
      <c r="F556" s="245" t="s">
        <v>732</v>
      </c>
      <c r="G556" s="243"/>
      <c r="H556" s="246">
        <v>8.8000000000000007</v>
      </c>
      <c r="I556" s="247"/>
      <c r="J556" s="243"/>
      <c r="K556" s="243"/>
      <c r="L556" s="248"/>
      <c r="M556" s="249"/>
      <c r="N556" s="250"/>
      <c r="O556" s="250"/>
      <c r="P556" s="250"/>
      <c r="Q556" s="250"/>
      <c r="R556" s="250"/>
      <c r="S556" s="250"/>
      <c r="T556" s="251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52" t="s">
        <v>217</v>
      </c>
      <c r="AU556" s="252" t="s">
        <v>100</v>
      </c>
      <c r="AV556" s="14" t="s">
        <v>87</v>
      </c>
      <c r="AW556" s="14" t="s">
        <v>39</v>
      </c>
      <c r="AX556" s="14" t="s">
        <v>79</v>
      </c>
      <c r="AY556" s="252" t="s">
        <v>208</v>
      </c>
    </row>
    <row r="557" s="13" customFormat="1">
      <c r="A557" s="13"/>
      <c r="B557" s="231"/>
      <c r="C557" s="232"/>
      <c r="D557" s="233" t="s">
        <v>217</v>
      </c>
      <c r="E557" s="234" t="s">
        <v>19</v>
      </c>
      <c r="F557" s="235" t="s">
        <v>333</v>
      </c>
      <c r="G557" s="232"/>
      <c r="H557" s="234" t="s">
        <v>19</v>
      </c>
      <c r="I557" s="236"/>
      <c r="J557" s="232"/>
      <c r="K557" s="232"/>
      <c r="L557" s="237"/>
      <c r="M557" s="238"/>
      <c r="N557" s="239"/>
      <c r="O557" s="239"/>
      <c r="P557" s="239"/>
      <c r="Q557" s="239"/>
      <c r="R557" s="239"/>
      <c r="S557" s="239"/>
      <c r="T557" s="240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1" t="s">
        <v>217</v>
      </c>
      <c r="AU557" s="241" t="s">
        <v>100</v>
      </c>
      <c r="AV557" s="13" t="s">
        <v>21</v>
      </c>
      <c r="AW557" s="13" t="s">
        <v>39</v>
      </c>
      <c r="AX557" s="13" t="s">
        <v>79</v>
      </c>
      <c r="AY557" s="241" t="s">
        <v>208</v>
      </c>
    </row>
    <row r="558" s="14" customFormat="1">
      <c r="A558" s="14"/>
      <c r="B558" s="242"/>
      <c r="C558" s="243"/>
      <c r="D558" s="233" t="s">
        <v>217</v>
      </c>
      <c r="E558" s="244" t="s">
        <v>19</v>
      </c>
      <c r="F558" s="245" t="s">
        <v>733</v>
      </c>
      <c r="G558" s="243"/>
      <c r="H558" s="246">
        <v>27.756</v>
      </c>
      <c r="I558" s="247"/>
      <c r="J558" s="243"/>
      <c r="K558" s="243"/>
      <c r="L558" s="248"/>
      <c r="M558" s="249"/>
      <c r="N558" s="250"/>
      <c r="O558" s="250"/>
      <c r="P558" s="250"/>
      <c r="Q558" s="250"/>
      <c r="R558" s="250"/>
      <c r="S558" s="250"/>
      <c r="T558" s="251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2" t="s">
        <v>217</v>
      </c>
      <c r="AU558" s="252" t="s">
        <v>100</v>
      </c>
      <c r="AV558" s="14" t="s">
        <v>87</v>
      </c>
      <c r="AW558" s="14" t="s">
        <v>39</v>
      </c>
      <c r="AX558" s="14" t="s">
        <v>79</v>
      </c>
      <c r="AY558" s="252" t="s">
        <v>208</v>
      </c>
    </row>
    <row r="559" s="14" customFormat="1">
      <c r="A559" s="14"/>
      <c r="B559" s="242"/>
      <c r="C559" s="243"/>
      <c r="D559" s="233" t="s">
        <v>217</v>
      </c>
      <c r="E559" s="244" t="s">
        <v>19</v>
      </c>
      <c r="F559" s="245" t="s">
        <v>734</v>
      </c>
      <c r="G559" s="243"/>
      <c r="H559" s="246">
        <v>18.693000000000001</v>
      </c>
      <c r="I559" s="247"/>
      <c r="J559" s="243"/>
      <c r="K559" s="243"/>
      <c r="L559" s="248"/>
      <c r="M559" s="249"/>
      <c r="N559" s="250"/>
      <c r="O559" s="250"/>
      <c r="P559" s="250"/>
      <c r="Q559" s="250"/>
      <c r="R559" s="250"/>
      <c r="S559" s="250"/>
      <c r="T559" s="251"/>
      <c r="U559" s="14"/>
      <c r="V559" s="14"/>
      <c r="W559" s="14"/>
      <c r="X559" s="14"/>
      <c r="Y559" s="14"/>
      <c r="Z559" s="14"/>
      <c r="AA559" s="14"/>
      <c r="AB559" s="14"/>
      <c r="AC559" s="14"/>
      <c r="AD559" s="14"/>
      <c r="AE559" s="14"/>
      <c r="AT559" s="252" t="s">
        <v>217</v>
      </c>
      <c r="AU559" s="252" t="s">
        <v>100</v>
      </c>
      <c r="AV559" s="14" t="s">
        <v>87</v>
      </c>
      <c r="AW559" s="14" t="s">
        <v>39</v>
      </c>
      <c r="AX559" s="14" t="s">
        <v>79</v>
      </c>
      <c r="AY559" s="252" t="s">
        <v>208</v>
      </c>
    </row>
    <row r="560" s="13" customFormat="1">
      <c r="A560" s="13"/>
      <c r="B560" s="231"/>
      <c r="C560" s="232"/>
      <c r="D560" s="233" t="s">
        <v>217</v>
      </c>
      <c r="E560" s="234" t="s">
        <v>19</v>
      </c>
      <c r="F560" s="235" t="s">
        <v>338</v>
      </c>
      <c r="G560" s="232"/>
      <c r="H560" s="234" t="s">
        <v>19</v>
      </c>
      <c r="I560" s="236"/>
      <c r="J560" s="232"/>
      <c r="K560" s="232"/>
      <c r="L560" s="237"/>
      <c r="M560" s="238"/>
      <c r="N560" s="239"/>
      <c r="O560" s="239"/>
      <c r="P560" s="239"/>
      <c r="Q560" s="239"/>
      <c r="R560" s="239"/>
      <c r="S560" s="239"/>
      <c r="T560" s="240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1" t="s">
        <v>217</v>
      </c>
      <c r="AU560" s="241" t="s">
        <v>100</v>
      </c>
      <c r="AV560" s="13" t="s">
        <v>21</v>
      </c>
      <c r="AW560" s="13" t="s">
        <v>39</v>
      </c>
      <c r="AX560" s="13" t="s">
        <v>79</v>
      </c>
      <c r="AY560" s="241" t="s">
        <v>208</v>
      </c>
    </row>
    <row r="561" s="14" customFormat="1">
      <c r="A561" s="14"/>
      <c r="B561" s="242"/>
      <c r="C561" s="243"/>
      <c r="D561" s="233" t="s">
        <v>217</v>
      </c>
      <c r="E561" s="244" t="s">
        <v>19</v>
      </c>
      <c r="F561" s="245" t="s">
        <v>735</v>
      </c>
      <c r="G561" s="243"/>
      <c r="H561" s="246">
        <v>31.462</v>
      </c>
      <c r="I561" s="247"/>
      <c r="J561" s="243"/>
      <c r="K561" s="243"/>
      <c r="L561" s="248"/>
      <c r="M561" s="249"/>
      <c r="N561" s="250"/>
      <c r="O561" s="250"/>
      <c r="P561" s="250"/>
      <c r="Q561" s="250"/>
      <c r="R561" s="250"/>
      <c r="S561" s="250"/>
      <c r="T561" s="251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2" t="s">
        <v>217</v>
      </c>
      <c r="AU561" s="252" t="s">
        <v>100</v>
      </c>
      <c r="AV561" s="14" t="s">
        <v>87</v>
      </c>
      <c r="AW561" s="14" t="s">
        <v>39</v>
      </c>
      <c r="AX561" s="14" t="s">
        <v>79</v>
      </c>
      <c r="AY561" s="252" t="s">
        <v>208</v>
      </c>
    </row>
    <row r="562" s="13" customFormat="1">
      <c r="A562" s="13"/>
      <c r="B562" s="231"/>
      <c r="C562" s="232"/>
      <c r="D562" s="233" t="s">
        <v>217</v>
      </c>
      <c r="E562" s="234" t="s">
        <v>19</v>
      </c>
      <c r="F562" s="235" t="s">
        <v>344</v>
      </c>
      <c r="G562" s="232"/>
      <c r="H562" s="234" t="s">
        <v>19</v>
      </c>
      <c r="I562" s="236"/>
      <c r="J562" s="232"/>
      <c r="K562" s="232"/>
      <c r="L562" s="237"/>
      <c r="M562" s="238"/>
      <c r="N562" s="239"/>
      <c r="O562" s="239"/>
      <c r="P562" s="239"/>
      <c r="Q562" s="239"/>
      <c r="R562" s="239"/>
      <c r="S562" s="239"/>
      <c r="T562" s="240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1" t="s">
        <v>217</v>
      </c>
      <c r="AU562" s="241" t="s">
        <v>100</v>
      </c>
      <c r="AV562" s="13" t="s">
        <v>21</v>
      </c>
      <c r="AW562" s="13" t="s">
        <v>39</v>
      </c>
      <c r="AX562" s="13" t="s">
        <v>79</v>
      </c>
      <c r="AY562" s="241" t="s">
        <v>208</v>
      </c>
    </row>
    <row r="563" s="14" customFormat="1">
      <c r="A563" s="14"/>
      <c r="B563" s="242"/>
      <c r="C563" s="243"/>
      <c r="D563" s="233" t="s">
        <v>217</v>
      </c>
      <c r="E563" s="244" t="s">
        <v>19</v>
      </c>
      <c r="F563" s="245" t="s">
        <v>736</v>
      </c>
      <c r="G563" s="243"/>
      <c r="H563" s="246">
        <v>42.384</v>
      </c>
      <c r="I563" s="247"/>
      <c r="J563" s="243"/>
      <c r="K563" s="243"/>
      <c r="L563" s="248"/>
      <c r="M563" s="249"/>
      <c r="N563" s="250"/>
      <c r="O563" s="250"/>
      <c r="P563" s="250"/>
      <c r="Q563" s="250"/>
      <c r="R563" s="250"/>
      <c r="S563" s="250"/>
      <c r="T563" s="251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2" t="s">
        <v>217</v>
      </c>
      <c r="AU563" s="252" t="s">
        <v>100</v>
      </c>
      <c r="AV563" s="14" t="s">
        <v>87</v>
      </c>
      <c r="AW563" s="14" t="s">
        <v>39</v>
      </c>
      <c r="AX563" s="14" t="s">
        <v>79</v>
      </c>
      <c r="AY563" s="252" t="s">
        <v>208</v>
      </c>
    </row>
    <row r="564" s="14" customFormat="1">
      <c r="A564" s="14"/>
      <c r="B564" s="242"/>
      <c r="C564" s="243"/>
      <c r="D564" s="233" t="s">
        <v>217</v>
      </c>
      <c r="E564" s="244" t="s">
        <v>19</v>
      </c>
      <c r="F564" s="245" t="s">
        <v>737</v>
      </c>
      <c r="G564" s="243"/>
      <c r="H564" s="246">
        <v>7.2880000000000003</v>
      </c>
      <c r="I564" s="247"/>
      <c r="J564" s="243"/>
      <c r="K564" s="243"/>
      <c r="L564" s="248"/>
      <c r="M564" s="249"/>
      <c r="N564" s="250"/>
      <c r="O564" s="250"/>
      <c r="P564" s="250"/>
      <c r="Q564" s="250"/>
      <c r="R564" s="250"/>
      <c r="S564" s="250"/>
      <c r="T564" s="251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52" t="s">
        <v>217</v>
      </c>
      <c r="AU564" s="252" t="s">
        <v>100</v>
      </c>
      <c r="AV564" s="14" t="s">
        <v>87</v>
      </c>
      <c r="AW564" s="14" t="s">
        <v>39</v>
      </c>
      <c r="AX564" s="14" t="s">
        <v>79</v>
      </c>
      <c r="AY564" s="252" t="s">
        <v>208</v>
      </c>
    </row>
    <row r="565" s="2" customFormat="1" ht="37.8" customHeight="1">
      <c r="A565" s="42"/>
      <c r="B565" s="43"/>
      <c r="C565" s="217" t="s">
        <v>738</v>
      </c>
      <c r="D565" s="217" t="s">
        <v>212</v>
      </c>
      <c r="E565" s="218" t="s">
        <v>739</v>
      </c>
      <c r="F565" s="219" t="s">
        <v>740</v>
      </c>
      <c r="G565" s="220" t="s">
        <v>252</v>
      </c>
      <c r="H565" s="221">
        <v>615.29999999999995</v>
      </c>
      <c r="I565" s="222"/>
      <c r="J565" s="223">
        <f>ROUND(I565*H565,2)</f>
        <v>0</v>
      </c>
      <c r="K565" s="224"/>
      <c r="L565" s="48"/>
      <c r="M565" s="225" t="s">
        <v>19</v>
      </c>
      <c r="N565" s="226" t="s">
        <v>50</v>
      </c>
      <c r="O565" s="88"/>
      <c r="P565" s="227">
        <f>O565*H565</f>
        <v>0</v>
      </c>
      <c r="Q565" s="227">
        <v>0.0014</v>
      </c>
      <c r="R565" s="227">
        <f>Q565*H565</f>
        <v>0.86141999999999996</v>
      </c>
      <c r="S565" s="227">
        <v>0</v>
      </c>
      <c r="T565" s="228">
        <f>S565*H565</f>
        <v>0</v>
      </c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R565" s="229" t="s">
        <v>103</v>
      </c>
      <c r="AT565" s="229" t="s">
        <v>212</v>
      </c>
      <c r="AU565" s="229" t="s">
        <v>100</v>
      </c>
      <c r="AY565" s="20" t="s">
        <v>208</v>
      </c>
      <c r="BE565" s="230">
        <f>IF(N565="základní",J565,0)</f>
        <v>0</v>
      </c>
      <c r="BF565" s="230">
        <f>IF(N565="snížená",J565,0)</f>
        <v>0</v>
      </c>
      <c r="BG565" s="230">
        <f>IF(N565="zákl. přenesená",J565,0)</f>
        <v>0</v>
      </c>
      <c r="BH565" s="230">
        <f>IF(N565="sníž. přenesená",J565,0)</f>
        <v>0</v>
      </c>
      <c r="BI565" s="230">
        <f>IF(N565="nulová",J565,0)</f>
        <v>0</v>
      </c>
      <c r="BJ565" s="20" t="s">
        <v>21</v>
      </c>
      <c r="BK565" s="230">
        <f>ROUND(I565*H565,2)</f>
        <v>0</v>
      </c>
      <c r="BL565" s="20" t="s">
        <v>103</v>
      </c>
      <c r="BM565" s="229" t="s">
        <v>741</v>
      </c>
    </row>
    <row r="566" s="13" customFormat="1">
      <c r="A566" s="13"/>
      <c r="B566" s="231"/>
      <c r="C566" s="232"/>
      <c r="D566" s="233" t="s">
        <v>217</v>
      </c>
      <c r="E566" s="234" t="s">
        <v>19</v>
      </c>
      <c r="F566" s="235" t="s">
        <v>742</v>
      </c>
      <c r="G566" s="232"/>
      <c r="H566" s="234" t="s">
        <v>19</v>
      </c>
      <c r="I566" s="236"/>
      <c r="J566" s="232"/>
      <c r="K566" s="232"/>
      <c r="L566" s="237"/>
      <c r="M566" s="238"/>
      <c r="N566" s="239"/>
      <c r="O566" s="239"/>
      <c r="P566" s="239"/>
      <c r="Q566" s="239"/>
      <c r="R566" s="239"/>
      <c r="S566" s="239"/>
      <c r="T566" s="240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1" t="s">
        <v>217</v>
      </c>
      <c r="AU566" s="241" t="s">
        <v>100</v>
      </c>
      <c r="AV566" s="13" t="s">
        <v>21</v>
      </c>
      <c r="AW566" s="13" t="s">
        <v>39</v>
      </c>
      <c r="AX566" s="13" t="s">
        <v>79</v>
      </c>
      <c r="AY566" s="241" t="s">
        <v>208</v>
      </c>
    </row>
    <row r="567" s="14" customFormat="1">
      <c r="A567" s="14"/>
      <c r="B567" s="242"/>
      <c r="C567" s="243"/>
      <c r="D567" s="233" t="s">
        <v>217</v>
      </c>
      <c r="E567" s="244" t="s">
        <v>19</v>
      </c>
      <c r="F567" s="245" t="s">
        <v>743</v>
      </c>
      <c r="G567" s="243"/>
      <c r="H567" s="246">
        <v>84.319999999999993</v>
      </c>
      <c r="I567" s="247"/>
      <c r="J567" s="243"/>
      <c r="K567" s="243"/>
      <c r="L567" s="248"/>
      <c r="M567" s="249"/>
      <c r="N567" s="250"/>
      <c r="O567" s="250"/>
      <c r="P567" s="250"/>
      <c r="Q567" s="250"/>
      <c r="R567" s="250"/>
      <c r="S567" s="250"/>
      <c r="T567" s="251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2" t="s">
        <v>217</v>
      </c>
      <c r="AU567" s="252" t="s">
        <v>100</v>
      </c>
      <c r="AV567" s="14" t="s">
        <v>87</v>
      </c>
      <c r="AW567" s="14" t="s">
        <v>39</v>
      </c>
      <c r="AX567" s="14" t="s">
        <v>79</v>
      </c>
      <c r="AY567" s="252" t="s">
        <v>208</v>
      </c>
    </row>
    <row r="568" s="13" customFormat="1">
      <c r="A568" s="13"/>
      <c r="B568" s="231"/>
      <c r="C568" s="232"/>
      <c r="D568" s="233" t="s">
        <v>217</v>
      </c>
      <c r="E568" s="234" t="s">
        <v>19</v>
      </c>
      <c r="F568" s="235" t="s">
        <v>744</v>
      </c>
      <c r="G568" s="232"/>
      <c r="H568" s="234" t="s">
        <v>19</v>
      </c>
      <c r="I568" s="236"/>
      <c r="J568" s="232"/>
      <c r="K568" s="232"/>
      <c r="L568" s="237"/>
      <c r="M568" s="238"/>
      <c r="N568" s="239"/>
      <c r="O568" s="239"/>
      <c r="P568" s="239"/>
      <c r="Q568" s="239"/>
      <c r="R568" s="239"/>
      <c r="S568" s="239"/>
      <c r="T568" s="240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1" t="s">
        <v>217</v>
      </c>
      <c r="AU568" s="241" t="s">
        <v>100</v>
      </c>
      <c r="AV568" s="13" t="s">
        <v>21</v>
      </c>
      <c r="AW568" s="13" t="s">
        <v>39</v>
      </c>
      <c r="AX568" s="13" t="s">
        <v>79</v>
      </c>
      <c r="AY568" s="241" t="s">
        <v>208</v>
      </c>
    </row>
    <row r="569" s="14" customFormat="1">
      <c r="A569" s="14"/>
      <c r="B569" s="242"/>
      <c r="C569" s="243"/>
      <c r="D569" s="233" t="s">
        <v>217</v>
      </c>
      <c r="E569" s="244" t="s">
        <v>19</v>
      </c>
      <c r="F569" s="245" t="s">
        <v>745</v>
      </c>
      <c r="G569" s="243"/>
      <c r="H569" s="246">
        <v>530.98000000000002</v>
      </c>
      <c r="I569" s="247"/>
      <c r="J569" s="243"/>
      <c r="K569" s="243"/>
      <c r="L569" s="248"/>
      <c r="M569" s="249"/>
      <c r="N569" s="250"/>
      <c r="O569" s="250"/>
      <c r="P569" s="250"/>
      <c r="Q569" s="250"/>
      <c r="R569" s="250"/>
      <c r="S569" s="250"/>
      <c r="T569" s="251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52" t="s">
        <v>217</v>
      </c>
      <c r="AU569" s="252" t="s">
        <v>100</v>
      </c>
      <c r="AV569" s="14" t="s">
        <v>87</v>
      </c>
      <c r="AW569" s="14" t="s">
        <v>39</v>
      </c>
      <c r="AX569" s="14" t="s">
        <v>79</v>
      </c>
      <c r="AY569" s="252" t="s">
        <v>208</v>
      </c>
    </row>
    <row r="570" s="2" customFormat="1" ht="24.15" customHeight="1">
      <c r="A570" s="42"/>
      <c r="B570" s="43"/>
      <c r="C570" s="217" t="s">
        <v>746</v>
      </c>
      <c r="D570" s="217" t="s">
        <v>212</v>
      </c>
      <c r="E570" s="218" t="s">
        <v>747</v>
      </c>
      <c r="F570" s="219" t="s">
        <v>748</v>
      </c>
      <c r="G570" s="220" t="s">
        <v>252</v>
      </c>
      <c r="H570" s="221">
        <v>1389.8679999999999</v>
      </c>
      <c r="I570" s="222"/>
      <c r="J570" s="223">
        <f>ROUND(I570*H570,2)</f>
        <v>0</v>
      </c>
      <c r="K570" s="224"/>
      <c r="L570" s="48"/>
      <c r="M570" s="225" t="s">
        <v>19</v>
      </c>
      <c r="N570" s="226" t="s">
        <v>50</v>
      </c>
      <c r="O570" s="88"/>
      <c r="P570" s="227">
        <f>O570*H570</f>
        <v>0</v>
      </c>
      <c r="Q570" s="227">
        <v>0.00025999999999999998</v>
      </c>
      <c r="R570" s="227">
        <f>Q570*H570</f>
        <v>0.36136567999999997</v>
      </c>
      <c r="S570" s="227">
        <v>0</v>
      </c>
      <c r="T570" s="228">
        <f>S570*H570</f>
        <v>0</v>
      </c>
      <c r="U570" s="42"/>
      <c r="V570" s="42"/>
      <c r="W570" s="42"/>
      <c r="X570" s="42"/>
      <c r="Y570" s="42"/>
      <c r="Z570" s="42"/>
      <c r="AA570" s="42"/>
      <c r="AB570" s="42"/>
      <c r="AC570" s="42"/>
      <c r="AD570" s="42"/>
      <c r="AE570" s="42"/>
      <c r="AR570" s="229" t="s">
        <v>103</v>
      </c>
      <c r="AT570" s="229" t="s">
        <v>212</v>
      </c>
      <c r="AU570" s="229" t="s">
        <v>100</v>
      </c>
      <c r="AY570" s="20" t="s">
        <v>208</v>
      </c>
      <c r="BE570" s="230">
        <f>IF(N570="základní",J570,0)</f>
        <v>0</v>
      </c>
      <c r="BF570" s="230">
        <f>IF(N570="snížená",J570,0)</f>
        <v>0</v>
      </c>
      <c r="BG570" s="230">
        <f>IF(N570="zákl. přenesená",J570,0)</f>
        <v>0</v>
      </c>
      <c r="BH570" s="230">
        <f>IF(N570="sníž. přenesená",J570,0)</f>
        <v>0</v>
      </c>
      <c r="BI570" s="230">
        <f>IF(N570="nulová",J570,0)</f>
        <v>0</v>
      </c>
      <c r="BJ570" s="20" t="s">
        <v>21</v>
      </c>
      <c r="BK570" s="230">
        <f>ROUND(I570*H570,2)</f>
        <v>0</v>
      </c>
      <c r="BL570" s="20" t="s">
        <v>103</v>
      </c>
      <c r="BM570" s="229" t="s">
        <v>749</v>
      </c>
    </row>
    <row r="571" s="13" customFormat="1">
      <c r="A571" s="13"/>
      <c r="B571" s="231"/>
      <c r="C571" s="232"/>
      <c r="D571" s="233" t="s">
        <v>217</v>
      </c>
      <c r="E571" s="234" t="s">
        <v>19</v>
      </c>
      <c r="F571" s="235" t="s">
        <v>750</v>
      </c>
      <c r="G571" s="232"/>
      <c r="H571" s="234" t="s">
        <v>19</v>
      </c>
      <c r="I571" s="236"/>
      <c r="J571" s="232"/>
      <c r="K571" s="232"/>
      <c r="L571" s="237"/>
      <c r="M571" s="238"/>
      <c r="N571" s="239"/>
      <c r="O571" s="239"/>
      <c r="P571" s="239"/>
      <c r="Q571" s="239"/>
      <c r="R571" s="239"/>
      <c r="S571" s="239"/>
      <c r="T571" s="240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1" t="s">
        <v>217</v>
      </c>
      <c r="AU571" s="241" t="s">
        <v>100</v>
      </c>
      <c r="AV571" s="13" t="s">
        <v>21</v>
      </c>
      <c r="AW571" s="13" t="s">
        <v>39</v>
      </c>
      <c r="AX571" s="13" t="s">
        <v>79</v>
      </c>
      <c r="AY571" s="241" t="s">
        <v>208</v>
      </c>
    </row>
    <row r="572" s="14" customFormat="1">
      <c r="A572" s="14"/>
      <c r="B572" s="242"/>
      <c r="C572" s="243"/>
      <c r="D572" s="233" t="s">
        <v>217</v>
      </c>
      <c r="E572" s="244" t="s">
        <v>19</v>
      </c>
      <c r="F572" s="245" t="s">
        <v>751</v>
      </c>
      <c r="G572" s="243"/>
      <c r="H572" s="246">
        <v>774.92999999999995</v>
      </c>
      <c r="I572" s="247"/>
      <c r="J572" s="243"/>
      <c r="K572" s="243"/>
      <c r="L572" s="248"/>
      <c r="M572" s="249"/>
      <c r="N572" s="250"/>
      <c r="O572" s="250"/>
      <c r="P572" s="250"/>
      <c r="Q572" s="250"/>
      <c r="R572" s="250"/>
      <c r="S572" s="250"/>
      <c r="T572" s="251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2" t="s">
        <v>217</v>
      </c>
      <c r="AU572" s="252" t="s">
        <v>100</v>
      </c>
      <c r="AV572" s="14" t="s">
        <v>87</v>
      </c>
      <c r="AW572" s="14" t="s">
        <v>39</v>
      </c>
      <c r="AX572" s="14" t="s">
        <v>79</v>
      </c>
      <c r="AY572" s="252" t="s">
        <v>208</v>
      </c>
    </row>
    <row r="573" s="13" customFormat="1">
      <c r="A573" s="13"/>
      <c r="B573" s="231"/>
      <c r="C573" s="232"/>
      <c r="D573" s="233" t="s">
        <v>217</v>
      </c>
      <c r="E573" s="234" t="s">
        <v>19</v>
      </c>
      <c r="F573" s="235" t="s">
        <v>752</v>
      </c>
      <c r="G573" s="232"/>
      <c r="H573" s="234" t="s">
        <v>19</v>
      </c>
      <c r="I573" s="236"/>
      <c r="J573" s="232"/>
      <c r="K573" s="232"/>
      <c r="L573" s="237"/>
      <c r="M573" s="238"/>
      <c r="N573" s="239"/>
      <c r="O573" s="239"/>
      <c r="P573" s="239"/>
      <c r="Q573" s="239"/>
      <c r="R573" s="239"/>
      <c r="S573" s="239"/>
      <c r="T573" s="240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1" t="s">
        <v>217</v>
      </c>
      <c r="AU573" s="241" t="s">
        <v>100</v>
      </c>
      <c r="AV573" s="13" t="s">
        <v>21</v>
      </c>
      <c r="AW573" s="13" t="s">
        <v>39</v>
      </c>
      <c r="AX573" s="13" t="s">
        <v>79</v>
      </c>
      <c r="AY573" s="241" t="s">
        <v>208</v>
      </c>
    </row>
    <row r="574" s="14" customFormat="1">
      <c r="A574" s="14"/>
      <c r="B574" s="242"/>
      <c r="C574" s="243"/>
      <c r="D574" s="233" t="s">
        <v>217</v>
      </c>
      <c r="E574" s="244" t="s">
        <v>19</v>
      </c>
      <c r="F574" s="245" t="s">
        <v>753</v>
      </c>
      <c r="G574" s="243"/>
      <c r="H574" s="246">
        <v>194.85400000000001</v>
      </c>
      <c r="I574" s="247"/>
      <c r="J574" s="243"/>
      <c r="K574" s="243"/>
      <c r="L574" s="248"/>
      <c r="M574" s="249"/>
      <c r="N574" s="250"/>
      <c r="O574" s="250"/>
      <c r="P574" s="250"/>
      <c r="Q574" s="250"/>
      <c r="R574" s="250"/>
      <c r="S574" s="250"/>
      <c r="T574" s="251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2" t="s">
        <v>217</v>
      </c>
      <c r="AU574" s="252" t="s">
        <v>100</v>
      </c>
      <c r="AV574" s="14" t="s">
        <v>87</v>
      </c>
      <c r="AW574" s="14" t="s">
        <v>39</v>
      </c>
      <c r="AX574" s="14" t="s">
        <v>79</v>
      </c>
      <c r="AY574" s="252" t="s">
        <v>208</v>
      </c>
    </row>
    <row r="575" s="13" customFormat="1">
      <c r="A575" s="13"/>
      <c r="B575" s="231"/>
      <c r="C575" s="232"/>
      <c r="D575" s="233" t="s">
        <v>217</v>
      </c>
      <c r="E575" s="234" t="s">
        <v>19</v>
      </c>
      <c r="F575" s="235" t="s">
        <v>754</v>
      </c>
      <c r="G575" s="232"/>
      <c r="H575" s="234" t="s">
        <v>19</v>
      </c>
      <c r="I575" s="236"/>
      <c r="J575" s="232"/>
      <c r="K575" s="232"/>
      <c r="L575" s="237"/>
      <c r="M575" s="238"/>
      <c r="N575" s="239"/>
      <c r="O575" s="239"/>
      <c r="P575" s="239"/>
      <c r="Q575" s="239"/>
      <c r="R575" s="239"/>
      <c r="S575" s="239"/>
      <c r="T575" s="240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1" t="s">
        <v>217</v>
      </c>
      <c r="AU575" s="241" t="s">
        <v>100</v>
      </c>
      <c r="AV575" s="13" t="s">
        <v>21</v>
      </c>
      <c r="AW575" s="13" t="s">
        <v>39</v>
      </c>
      <c r="AX575" s="13" t="s">
        <v>79</v>
      </c>
      <c r="AY575" s="241" t="s">
        <v>208</v>
      </c>
    </row>
    <row r="576" s="14" customFormat="1">
      <c r="A576" s="14"/>
      <c r="B576" s="242"/>
      <c r="C576" s="243"/>
      <c r="D576" s="233" t="s">
        <v>217</v>
      </c>
      <c r="E576" s="244" t="s">
        <v>19</v>
      </c>
      <c r="F576" s="245" t="s">
        <v>755</v>
      </c>
      <c r="G576" s="243"/>
      <c r="H576" s="246">
        <v>420.084</v>
      </c>
      <c r="I576" s="247"/>
      <c r="J576" s="243"/>
      <c r="K576" s="243"/>
      <c r="L576" s="248"/>
      <c r="M576" s="249"/>
      <c r="N576" s="250"/>
      <c r="O576" s="250"/>
      <c r="P576" s="250"/>
      <c r="Q576" s="250"/>
      <c r="R576" s="250"/>
      <c r="S576" s="250"/>
      <c r="T576" s="251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2" t="s">
        <v>217</v>
      </c>
      <c r="AU576" s="252" t="s">
        <v>100</v>
      </c>
      <c r="AV576" s="14" t="s">
        <v>87</v>
      </c>
      <c r="AW576" s="14" t="s">
        <v>39</v>
      </c>
      <c r="AX576" s="14" t="s">
        <v>79</v>
      </c>
      <c r="AY576" s="252" t="s">
        <v>208</v>
      </c>
    </row>
    <row r="577" s="2" customFormat="1" ht="24.15" customHeight="1">
      <c r="A577" s="42"/>
      <c r="B577" s="43"/>
      <c r="C577" s="217" t="s">
        <v>756</v>
      </c>
      <c r="D577" s="217" t="s">
        <v>212</v>
      </c>
      <c r="E577" s="218" t="s">
        <v>757</v>
      </c>
      <c r="F577" s="219" t="s">
        <v>758</v>
      </c>
      <c r="G577" s="220" t="s">
        <v>252</v>
      </c>
      <c r="H577" s="221">
        <v>19.094999999999999</v>
      </c>
      <c r="I577" s="222"/>
      <c r="J577" s="223">
        <f>ROUND(I577*H577,2)</f>
        <v>0</v>
      </c>
      <c r="K577" s="224"/>
      <c r="L577" s="48"/>
      <c r="M577" s="225" t="s">
        <v>19</v>
      </c>
      <c r="N577" s="226" t="s">
        <v>50</v>
      </c>
      <c r="O577" s="88"/>
      <c r="P577" s="227">
        <f>O577*H577</f>
        <v>0</v>
      </c>
      <c r="Q577" s="227">
        <v>0.0167</v>
      </c>
      <c r="R577" s="227">
        <f>Q577*H577</f>
        <v>0.31888649999999996</v>
      </c>
      <c r="S577" s="227">
        <v>0</v>
      </c>
      <c r="T577" s="228">
        <f>S577*H577</f>
        <v>0</v>
      </c>
      <c r="U577" s="42"/>
      <c r="V577" s="42"/>
      <c r="W577" s="42"/>
      <c r="X577" s="42"/>
      <c r="Y577" s="42"/>
      <c r="Z577" s="42"/>
      <c r="AA577" s="42"/>
      <c r="AB577" s="42"/>
      <c r="AC577" s="42"/>
      <c r="AD577" s="42"/>
      <c r="AE577" s="42"/>
      <c r="AR577" s="229" t="s">
        <v>103</v>
      </c>
      <c r="AT577" s="229" t="s">
        <v>212</v>
      </c>
      <c r="AU577" s="229" t="s">
        <v>100</v>
      </c>
      <c r="AY577" s="20" t="s">
        <v>208</v>
      </c>
      <c r="BE577" s="230">
        <f>IF(N577="základní",J577,0)</f>
        <v>0</v>
      </c>
      <c r="BF577" s="230">
        <f>IF(N577="snížená",J577,0)</f>
        <v>0</v>
      </c>
      <c r="BG577" s="230">
        <f>IF(N577="zákl. přenesená",J577,0)</f>
        <v>0</v>
      </c>
      <c r="BH577" s="230">
        <f>IF(N577="sníž. přenesená",J577,0)</f>
        <v>0</v>
      </c>
      <c r="BI577" s="230">
        <f>IF(N577="nulová",J577,0)</f>
        <v>0</v>
      </c>
      <c r="BJ577" s="20" t="s">
        <v>21</v>
      </c>
      <c r="BK577" s="230">
        <f>ROUND(I577*H577,2)</f>
        <v>0</v>
      </c>
      <c r="BL577" s="20" t="s">
        <v>103</v>
      </c>
      <c r="BM577" s="229" t="s">
        <v>759</v>
      </c>
    </row>
    <row r="578" s="13" customFormat="1">
      <c r="A578" s="13"/>
      <c r="B578" s="231"/>
      <c r="C578" s="232"/>
      <c r="D578" s="233" t="s">
        <v>217</v>
      </c>
      <c r="E578" s="234" t="s">
        <v>19</v>
      </c>
      <c r="F578" s="235" t="s">
        <v>760</v>
      </c>
      <c r="G578" s="232"/>
      <c r="H578" s="234" t="s">
        <v>19</v>
      </c>
      <c r="I578" s="236"/>
      <c r="J578" s="232"/>
      <c r="K578" s="232"/>
      <c r="L578" s="237"/>
      <c r="M578" s="238"/>
      <c r="N578" s="239"/>
      <c r="O578" s="239"/>
      <c r="P578" s="239"/>
      <c r="Q578" s="239"/>
      <c r="R578" s="239"/>
      <c r="S578" s="239"/>
      <c r="T578" s="240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1" t="s">
        <v>217</v>
      </c>
      <c r="AU578" s="241" t="s">
        <v>100</v>
      </c>
      <c r="AV578" s="13" t="s">
        <v>21</v>
      </c>
      <c r="AW578" s="13" t="s">
        <v>39</v>
      </c>
      <c r="AX578" s="13" t="s">
        <v>79</v>
      </c>
      <c r="AY578" s="241" t="s">
        <v>208</v>
      </c>
    </row>
    <row r="579" s="13" customFormat="1">
      <c r="A579" s="13"/>
      <c r="B579" s="231"/>
      <c r="C579" s="232"/>
      <c r="D579" s="233" t="s">
        <v>217</v>
      </c>
      <c r="E579" s="234" t="s">
        <v>19</v>
      </c>
      <c r="F579" s="235" t="s">
        <v>322</v>
      </c>
      <c r="G579" s="232"/>
      <c r="H579" s="234" t="s">
        <v>19</v>
      </c>
      <c r="I579" s="236"/>
      <c r="J579" s="232"/>
      <c r="K579" s="232"/>
      <c r="L579" s="237"/>
      <c r="M579" s="238"/>
      <c r="N579" s="239"/>
      <c r="O579" s="239"/>
      <c r="P579" s="239"/>
      <c r="Q579" s="239"/>
      <c r="R579" s="239"/>
      <c r="S579" s="239"/>
      <c r="T579" s="240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1" t="s">
        <v>217</v>
      </c>
      <c r="AU579" s="241" t="s">
        <v>100</v>
      </c>
      <c r="AV579" s="13" t="s">
        <v>21</v>
      </c>
      <c r="AW579" s="13" t="s">
        <v>39</v>
      </c>
      <c r="AX579" s="13" t="s">
        <v>79</v>
      </c>
      <c r="AY579" s="241" t="s">
        <v>208</v>
      </c>
    </row>
    <row r="580" s="14" customFormat="1">
      <c r="A580" s="14"/>
      <c r="B580" s="242"/>
      <c r="C580" s="243"/>
      <c r="D580" s="233" t="s">
        <v>217</v>
      </c>
      <c r="E580" s="244" t="s">
        <v>19</v>
      </c>
      <c r="F580" s="245" t="s">
        <v>761</v>
      </c>
      <c r="G580" s="243"/>
      <c r="H580" s="246">
        <v>0.93000000000000005</v>
      </c>
      <c r="I580" s="247"/>
      <c r="J580" s="243"/>
      <c r="K580" s="243"/>
      <c r="L580" s="248"/>
      <c r="M580" s="249"/>
      <c r="N580" s="250"/>
      <c r="O580" s="250"/>
      <c r="P580" s="250"/>
      <c r="Q580" s="250"/>
      <c r="R580" s="250"/>
      <c r="S580" s="250"/>
      <c r="T580" s="251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2" t="s">
        <v>217</v>
      </c>
      <c r="AU580" s="252" t="s">
        <v>100</v>
      </c>
      <c r="AV580" s="14" t="s">
        <v>87</v>
      </c>
      <c r="AW580" s="14" t="s">
        <v>39</v>
      </c>
      <c r="AX580" s="14" t="s">
        <v>79</v>
      </c>
      <c r="AY580" s="252" t="s">
        <v>208</v>
      </c>
    </row>
    <row r="581" s="14" customFormat="1">
      <c r="A581" s="14"/>
      <c r="B581" s="242"/>
      <c r="C581" s="243"/>
      <c r="D581" s="233" t="s">
        <v>217</v>
      </c>
      <c r="E581" s="244" t="s">
        <v>19</v>
      </c>
      <c r="F581" s="245" t="s">
        <v>762</v>
      </c>
      <c r="G581" s="243"/>
      <c r="H581" s="246">
        <v>3.504</v>
      </c>
      <c r="I581" s="247"/>
      <c r="J581" s="243"/>
      <c r="K581" s="243"/>
      <c r="L581" s="248"/>
      <c r="M581" s="249"/>
      <c r="N581" s="250"/>
      <c r="O581" s="250"/>
      <c r="P581" s="250"/>
      <c r="Q581" s="250"/>
      <c r="R581" s="250"/>
      <c r="S581" s="250"/>
      <c r="T581" s="251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52" t="s">
        <v>217</v>
      </c>
      <c r="AU581" s="252" t="s">
        <v>100</v>
      </c>
      <c r="AV581" s="14" t="s">
        <v>87</v>
      </c>
      <c r="AW581" s="14" t="s">
        <v>39</v>
      </c>
      <c r="AX581" s="14" t="s">
        <v>79</v>
      </c>
      <c r="AY581" s="252" t="s">
        <v>208</v>
      </c>
    </row>
    <row r="582" s="14" customFormat="1">
      <c r="A582" s="14"/>
      <c r="B582" s="242"/>
      <c r="C582" s="243"/>
      <c r="D582" s="233" t="s">
        <v>217</v>
      </c>
      <c r="E582" s="244" t="s">
        <v>19</v>
      </c>
      <c r="F582" s="245" t="s">
        <v>763</v>
      </c>
      <c r="G582" s="243"/>
      <c r="H582" s="246">
        <v>5.46</v>
      </c>
      <c r="I582" s="247"/>
      <c r="J582" s="243"/>
      <c r="K582" s="243"/>
      <c r="L582" s="248"/>
      <c r="M582" s="249"/>
      <c r="N582" s="250"/>
      <c r="O582" s="250"/>
      <c r="P582" s="250"/>
      <c r="Q582" s="250"/>
      <c r="R582" s="250"/>
      <c r="S582" s="250"/>
      <c r="T582" s="251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52" t="s">
        <v>217</v>
      </c>
      <c r="AU582" s="252" t="s">
        <v>100</v>
      </c>
      <c r="AV582" s="14" t="s">
        <v>87</v>
      </c>
      <c r="AW582" s="14" t="s">
        <v>39</v>
      </c>
      <c r="AX582" s="14" t="s">
        <v>79</v>
      </c>
      <c r="AY582" s="252" t="s">
        <v>208</v>
      </c>
    </row>
    <row r="583" s="13" customFormat="1">
      <c r="A583" s="13"/>
      <c r="B583" s="231"/>
      <c r="C583" s="232"/>
      <c r="D583" s="233" t="s">
        <v>217</v>
      </c>
      <c r="E583" s="234" t="s">
        <v>19</v>
      </c>
      <c r="F583" s="235" t="s">
        <v>333</v>
      </c>
      <c r="G583" s="232"/>
      <c r="H583" s="234" t="s">
        <v>19</v>
      </c>
      <c r="I583" s="236"/>
      <c r="J583" s="232"/>
      <c r="K583" s="232"/>
      <c r="L583" s="237"/>
      <c r="M583" s="238"/>
      <c r="N583" s="239"/>
      <c r="O583" s="239"/>
      <c r="P583" s="239"/>
      <c r="Q583" s="239"/>
      <c r="R583" s="239"/>
      <c r="S583" s="239"/>
      <c r="T583" s="240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1" t="s">
        <v>217</v>
      </c>
      <c r="AU583" s="241" t="s">
        <v>100</v>
      </c>
      <c r="AV583" s="13" t="s">
        <v>21</v>
      </c>
      <c r="AW583" s="13" t="s">
        <v>39</v>
      </c>
      <c r="AX583" s="13" t="s">
        <v>79</v>
      </c>
      <c r="AY583" s="241" t="s">
        <v>208</v>
      </c>
    </row>
    <row r="584" s="14" customFormat="1">
      <c r="A584" s="14"/>
      <c r="B584" s="242"/>
      <c r="C584" s="243"/>
      <c r="D584" s="233" t="s">
        <v>217</v>
      </c>
      <c r="E584" s="244" t="s">
        <v>19</v>
      </c>
      <c r="F584" s="245" t="s">
        <v>764</v>
      </c>
      <c r="G584" s="243"/>
      <c r="H584" s="246">
        <v>4.96</v>
      </c>
      <c r="I584" s="247"/>
      <c r="J584" s="243"/>
      <c r="K584" s="243"/>
      <c r="L584" s="248"/>
      <c r="M584" s="249"/>
      <c r="N584" s="250"/>
      <c r="O584" s="250"/>
      <c r="P584" s="250"/>
      <c r="Q584" s="250"/>
      <c r="R584" s="250"/>
      <c r="S584" s="250"/>
      <c r="T584" s="251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2" t="s">
        <v>217</v>
      </c>
      <c r="AU584" s="252" t="s">
        <v>100</v>
      </c>
      <c r="AV584" s="14" t="s">
        <v>87</v>
      </c>
      <c r="AW584" s="14" t="s">
        <v>39</v>
      </c>
      <c r="AX584" s="14" t="s">
        <v>79</v>
      </c>
      <c r="AY584" s="252" t="s">
        <v>208</v>
      </c>
    </row>
    <row r="585" s="14" customFormat="1">
      <c r="A585" s="14"/>
      <c r="B585" s="242"/>
      <c r="C585" s="243"/>
      <c r="D585" s="233" t="s">
        <v>217</v>
      </c>
      <c r="E585" s="244" t="s">
        <v>19</v>
      </c>
      <c r="F585" s="245" t="s">
        <v>765</v>
      </c>
      <c r="G585" s="243"/>
      <c r="H585" s="246">
        <v>1.7430000000000001</v>
      </c>
      <c r="I585" s="247"/>
      <c r="J585" s="243"/>
      <c r="K585" s="243"/>
      <c r="L585" s="248"/>
      <c r="M585" s="249"/>
      <c r="N585" s="250"/>
      <c r="O585" s="250"/>
      <c r="P585" s="250"/>
      <c r="Q585" s="250"/>
      <c r="R585" s="250"/>
      <c r="S585" s="250"/>
      <c r="T585" s="251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52" t="s">
        <v>217</v>
      </c>
      <c r="AU585" s="252" t="s">
        <v>100</v>
      </c>
      <c r="AV585" s="14" t="s">
        <v>87</v>
      </c>
      <c r="AW585" s="14" t="s">
        <v>39</v>
      </c>
      <c r="AX585" s="14" t="s">
        <v>79</v>
      </c>
      <c r="AY585" s="252" t="s">
        <v>208</v>
      </c>
    </row>
    <row r="586" s="14" customFormat="1">
      <c r="A586" s="14"/>
      <c r="B586" s="242"/>
      <c r="C586" s="243"/>
      <c r="D586" s="233" t="s">
        <v>217</v>
      </c>
      <c r="E586" s="244" t="s">
        <v>19</v>
      </c>
      <c r="F586" s="245" t="s">
        <v>766</v>
      </c>
      <c r="G586" s="243"/>
      <c r="H586" s="246">
        <v>0.56799999999999995</v>
      </c>
      <c r="I586" s="247"/>
      <c r="J586" s="243"/>
      <c r="K586" s="243"/>
      <c r="L586" s="248"/>
      <c r="M586" s="249"/>
      <c r="N586" s="250"/>
      <c r="O586" s="250"/>
      <c r="P586" s="250"/>
      <c r="Q586" s="250"/>
      <c r="R586" s="250"/>
      <c r="S586" s="250"/>
      <c r="T586" s="251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52" t="s">
        <v>217</v>
      </c>
      <c r="AU586" s="252" t="s">
        <v>100</v>
      </c>
      <c r="AV586" s="14" t="s">
        <v>87</v>
      </c>
      <c r="AW586" s="14" t="s">
        <v>39</v>
      </c>
      <c r="AX586" s="14" t="s">
        <v>79</v>
      </c>
      <c r="AY586" s="252" t="s">
        <v>208</v>
      </c>
    </row>
    <row r="587" s="13" customFormat="1">
      <c r="A587" s="13"/>
      <c r="B587" s="231"/>
      <c r="C587" s="232"/>
      <c r="D587" s="233" t="s">
        <v>217</v>
      </c>
      <c r="E587" s="234" t="s">
        <v>19</v>
      </c>
      <c r="F587" s="235" t="s">
        <v>338</v>
      </c>
      <c r="G587" s="232"/>
      <c r="H587" s="234" t="s">
        <v>19</v>
      </c>
      <c r="I587" s="236"/>
      <c r="J587" s="232"/>
      <c r="K587" s="232"/>
      <c r="L587" s="237"/>
      <c r="M587" s="238"/>
      <c r="N587" s="239"/>
      <c r="O587" s="239"/>
      <c r="P587" s="239"/>
      <c r="Q587" s="239"/>
      <c r="R587" s="239"/>
      <c r="S587" s="239"/>
      <c r="T587" s="240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1" t="s">
        <v>217</v>
      </c>
      <c r="AU587" s="241" t="s">
        <v>100</v>
      </c>
      <c r="AV587" s="13" t="s">
        <v>21</v>
      </c>
      <c r="AW587" s="13" t="s">
        <v>39</v>
      </c>
      <c r="AX587" s="13" t="s">
        <v>79</v>
      </c>
      <c r="AY587" s="241" t="s">
        <v>208</v>
      </c>
    </row>
    <row r="588" s="14" customFormat="1">
      <c r="A588" s="14"/>
      <c r="B588" s="242"/>
      <c r="C588" s="243"/>
      <c r="D588" s="233" t="s">
        <v>217</v>
      </c>
      <c r="E588" s="244" t="s">
        <v>19</v>
      </c>
      <c r="F588" s="245" t="s">
        <v>767</v>
      </c>
      <c r="G588" s="243"/>
      <c r="H588" s="246">
        <v>1.3620000000000001</v>
      </c>
      <c r="I588" s="247"/>
      <c r="J588" s="243"/>
      <c r="K588" s="243"/>
      <c r="L588" s="248"/>
      <c r="M588" s="249"/>
      <c r="N588" s="250"/>
      <c r="O588" s="250"/>
      <c r="P588" s="250"/>
      <c r="Q588" s="250"/>
      <c r="R588" s="250"/>
      <c r="S588" s="250"/>
      <c r="T588" s="251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2" t="s">
        <v>217</v>
      </c>
      <c r="AU588" s="252" t="s">
        <v>100</v>
      </c>
      <c r="AV588" s="14" t="s">
        <v>87</v>
      </c>
      <c r="AW588" s="14" t="s">
        <v>39</v>
      </c>
      <c r="AX588" s="14" t="s">
        <v>79</v>
      </c>
      <c r="AY588" s="252" t="s">
        <v>208</v>
      </c>
    </row>
    <row r="589" s="14" customFormat="1">
      <c r="A589" s="14"/>
      <c r="B589" s="242"/>
      <c r="C589" s="243"/>
      <c r="D589" s="233" t="s">
        <v>217</v>
      </c>
      <c r="E589" s="244" t="s">
        <v>19</v>
      </c>
      <c r="F589" s="245" t="s">
        <v>766</v>
      </c>
      <c r="G589" s="243"/>
      <c r="H589" s="246">
        <v>0.56799999999999995</v>
      </c>
      <c r="I589" s="247"/>
      <c r="J589" s="243"/>
      <c r="K589" s="243"/>
      <c r="L589" s="248"/>
      <c r="M589" s="249"/>
      <c r="N589" s="250"/>
      <c r="O589" s="250"/>
      <c r="P589" s="250"/>
      <c r="Q589" s="250"/>
      <c r="R589" s="250"/>
      <c r="S589" s="250"/>
      <c r="T589" s="251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52" t="s">
        <v>217</v>
      </c>
      <c r="AU589" s="252" t="s">
        <v>100</v>
      </c>
      <c r="AV589" s="14" t="s">
        <v>87</v>
      </c>
      <c r="AW589" s="14" t="s">
        <v>39</v>
      </c>
      <c r="AX589" s="14" t="s">
        <v>79</v>
      </c>
      <c r="AY589" s="252" t="s">
        <v>208</v>
      </c>
    </row>
    <row r="590" s="2" customFormat="1" ht="49.05" customHeight="1">
      <c r="A590" s="42"/>
      <c r="B590" s="43"/>
      <c r="C590" s="217" t="s">
        <v>768</v>
      </c>
      <c r="D590" s="217" t="s">
        <v>212</v>
      </c>
      <c r="E590" s="218" t="s">
        <v>769</v>
      </c>
      <c r="F590" s="219" t="s">
        <v>770</v>
      </c>
      <c r="G590" s="220" t="s">
        <v>252</v>
      </c>
      <c r="H590" s="221">
        <v>38.189999999999998</v>
      </c>
      <c r="I590" s="222"/>
      <c r="J590" s="223">
        <f>ROUND(I590*H590,2)</f>
        <v>0</v>
      </c>
      <c r="K590" s="224"/>
      <c r="L590" s="48"/>
      <c r="M590" s="225" t="s">
        <v>19</v>
      </c>
      <c r="N590" s="226" t="s">
        <v>50</v>
      </c>
      <c r="O590" s="88"/>
      <c r="P590" s="227">
        <f>O590*H590</f>
        <v>0</v>
      </c>
      <c r="Q590" s="227">
        <v>0.0083000000000000001</v>
      </c>
      <c r="R590" s="227">
        <f>Q590*H590</f>
        <v>0.31697700000000001</v>
      </c>
      <c r="S590" s="227">
        <v>0</v>
      </c>
      <c r="T590" s="228">
        <f>S590*H590</f>
        <v>0</v>
      </c>
      <c r="U590" s="42"/>
      <c r="V590" s="42"/>
      <c r="W590" s="42"/>
      <c r="X590" s="42"/>
      <c r="Y590" s="42"/>
      <c r="Z590" s="42"/>
      <c r="AA590" s="42"/>
      <c r="AB590" s="42"/>
      <c r="AC590" s="42"/>
      <c r="AD590" s="42"/>
      <c r="AE590" s="42"/>
      <c r="AR590" s="229" t="s">
        <v>103</v>
      </c>
      <c r="AT590" s="229" t="s">
        <v>212</v>
      </c>
      <c r="AU590" s="229" t="s">
        <v>100</v>
      </c>
      <c r="AY590" s="20" t="s">
        <v>208</v>
      </c>
      <c r="BE590" s="230">
        <f>IF(N590="základní",J590,0)</f>
        <v>0</v>
      </c>
      <c r="BF590" s="230">
        <f>IF(N590="snížená",J590,0)</f>
        <v>0</v>
      </c>
      <c r="BG590" s="230">
        <f>IF(N590="zákl. přenesená",J590,0)</f>
        <v>0</v>
      </c>
      <c r="BH590" s="230">
        <f>IF(N590="sníž. přenesená",J590,0)</f>
        <v>0</v>
      </c>
      <c r="BI590" s="230">
        <f>IF(N590="nulová",J590,0)</f>
        <v>0</v>
      </c>
      <c r="BJ590" s="20" t="s">
        <v>21</v>
      </c>
      <c r="BK590" s="230">
        <f>ROUND(I590*H590,2)</f>
        <v>0</v>
      </c>
      <c r="BL590" s="20" t="s">
        <v>103</v>
      </c>
      <c r="BM590" s="229" t="s">
        <v>771</v>
      </c>
    </row>
    <row r="591" s="14" customFormat="1">
      <c r="A591" s="14"/>
      <c r="B591" s="242"/>
      <c r="C591" s="243"/>
      <c r="D591" s="233" t="s">
        <v>217</v>
      </c>
      <c r="E591" s="244" t="s">
        <v>19</v>
      </c>
      <c r="F591" s="245" t="s">
        <v>772</v>
      </c>
      <c r="G591" s="243"/>
      <c r="H591" s="246">
        <v>38.189999999999998</v>
      </c>
      <c r="I591" s="247"/>
      <c r="J591" s="243"/>
      <c r="K591" s="243"/>
      <c r="L591" s="248"/>
      <c r="M591" s="249"/>
      <c r="N591" s="250"/>
      <c r="O591" s="250"/>
      <c r="P591" s="250"/>
      <c r="Q591" s="250"/>
      <c r="R591" s="250"/>
      <c r="S591" s="250"/>
      <c r="T591" s="251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52" t="s">
        <v>217</v>
      </c>
      <c r="AU591" s="252" t="s">
        <v>100</v>
      </c>
      <c r="AV591" s="14" t="s">
        <v>87</v>
      </c>
      <c r="AW591" s="14" t="s">
        <v>39</v>
      </c>
      <c r="AX591" s="14" t="s">
        <v>79</v>
      </c>
      <c r="AY591" s="252" t="s">
        <v>208</v>
      </c>
    </row>
    <row r="592" s="2" customFormat="1" ht="37.8" customHeight="1">
      <c r="A592" s="42"/>
      <c r="B592" s="43"/>
      <c r="C592" s="217" t="s">
        <v>773</v>
      </c>
      <c r="D592" s="217" t="s">
        <v>212</v>
      </c>
      <c r="E592" s="218" t="s">
        <v>774</v>
      </c>
      <c r="F592" s="219" t="s">
        <v>775</v>
      </c>
      <c r="G592" s="220" t="s">
        <v>252</v>
      </c>
      <c r="H592" s="221">
        <v>969.78399999999999</v>
      </c>
      <c r="I592" s="222"/>
      <c r="J592" s="223">
        <f>ROUND(I592*H592,2)</f>
        <v>0</v>
      </c>
      <c r="K592" s="224"/>
      <c r="L592" s="48"/>
      <c r="M592" s="225" t="s">
        <v>19</v>
      </c>
      <c r="N592" s="226" t="s">
        <v>50</v>
      </c>
      <c r="O592" s="88"/>
      <c r="P592" s="227">
        <f>O592*H592</f>
        <v>0</v>
      </c>
      <c r="Q592" s="227">
        <v>0.0043800000000000002</v>
      </c>
      <c r="R592" s="227">
        <f>Q592*H592</f>
        <v>4.2476539200000003</v>
      </c>
      <c r="S592" s="227">
        <v>0</v>
      </c>
      <c r="T592" s="228">
        <f>S592*H592</f>
        <v>0</v>
      </c>
      <c r="U592" s="42"/>
      <c r="V592" s="42"/>
      <c r="W592" s="42"/>
      <c r="X592" s="42"/>
      <c r="Y592" s="42"/>
      <c r="Z592" s="42"/>
      <c r="AA592" s="42"/>
      <c r="AB592" s="42"/>
      <c r="AC592" s="42"/>
      <c r="AD592" s="42"/>
      <c r="AE592" s="42"/>
      <c r="AR592" s="229" t="s">
        <v>103</v>
      </c>
      <c r="AT592" s="229" t="s">
        <v>212</v>
      </c>
      <c r="AU592" s="229" t="s">
        <v>100</v>
      </c>
      <c r="AY592" s="20" t="s">
        <v>208</v>
      </c>
      <c r="BE592" s="230">
        <f>IF(N592="základní",J592,0)</f>
        <v>0</v>
      </c>
      <c r="BF592" s="230">
        <f>IF(N592="snížená",J592,0)</f>
        <v>0</v>
      </c>
      <c r="BG592" s="230">
        <f>IF(N592="zákl. přenesená",J592,0)</f>
        <v>0</v>
      </c>
      <c r="BH592" s="230">
        <f>IF(N592="sníž. přenesená",J592,0)</f>
        <v>0</v>
      </c>
      <c r="BI592" s="230">
        <f>IF(N592="nulová",J592,0)</f>
        <v>0</v>
      </c>
      <c r="BJ592" s="20" t="s">
        <v>21</v>
      </c>
      <c r="BK592" s="230">
        <f>ROUND(I592*H592,2)</f>
        <v>0</v>
      </c>
      <c r="BL592" s="20" t="s">
        <v>103</v>
      </c>
      <c r="BM592" s="229" t="s">
        <v>776</v>
      </c>
    </row>
    <row r="593" s="14" customFormat="1">
      <c r="A593" s="14"/>
      <c r="B593" s="242"/>
      <c r="C593" s="243"/>
      <c r="D593" s="233" t="s">
        <v>217</v>
      </c>
      <c r="E593" s="244" t="s">
        <v>19</v>
      </c>
      <c r="F593" s="245" t="s">
        <v>777</v>
      </c>
      <c r="G593" s="243"/>
      <c r="H593" s="246">
        <v>969.78399999999999</v>
      </c>
      <c r="I593" s="247"/>
      <c r="J593" s="243"/>
      <c r="K593" s="243"/>
      <c r="L593" s="248"/>
      <c r="M593" s="249"/>
      <c r="N593" s="250"/>
      <c r="O593" s="250"/>
      <c r="P593" s="250"/>
      <c r="Q593" s="250"/>
      <c r="R593" s="250"/>
      <c r="S593" s="250"/>
      <c r="T593" s="251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2" t="s">
        <v>217</v>
      </c>
      <c r="AU593" s="252" t="s">
        <v>100</v>
      </c>
      <c r="AV593" s="14" t="s">
        <v>87</v>
      </c>
      <c r="AW593" s="14" t="s">
        <v>39</v>
      </c>
      <c r="AX593" s="14" t="s">
        <v>79</v>
      </c>
      <c r="AY593" s="252" t="s">
        <v>208</v>
      </c>
    </row>
    <row r="594" s="2" customFormat="1" ht="37.8" customHeight="1">
      <c r="A594" s="42"/>
      <c r="B594" s="43"/>
      <c r="C594" s="217" t="s">
        <v>778</v>
      </c>
      <c r="D594" s="217" t="s">
        <v>212</v>
      </c>
      <c r="E594" s="218" t="s">
        <v>779</v>
      </c>
      <c r="F594" s="219" t="s">
        <v>780</v>
      </c>
      <c r="G594" s="220" t="s">
        <v>252</v>
      </c>
      <c r="H594" s="221">
        <v>117.97</v>
      </c>
      <c r="I594" s="222"/>
      <c r="J594" s="223">
        <f>ROUND(I594*H594,2)</f>
        <v>0</v>
      </c>
      <c r="K594" s="224"/>
      <c r="L594" s="48"/>
      <c r="M594" s="225" t="s">
        <v>19</v>
      </c>
      <c r="N594" s="226" t="s">
        <v>50</v>
      </c>
      <c r="O594" s="88"/>
      <c r="P594" s="227">
        <f>O594*H594</f>
        <v>0</v>
      </c>
      <c r="Q594" s="227">
        <v>0.0147</v>
      </c>
      <c r="R594" s="227">
        <f>Q594*H594</f>
        <v>1.734159</v>
      </c>
      <c r="S594" s="227">
        <v>0</v>
      </c>
      <c r="T594" s="228">
        <f>S594*H594</f>
        <v>0</v>
      </c>
      <c r="U594" s="42"/>
      <c r="V594" s="42"/>
      <c r="W594" s="42"/>
      <c r="X594" s="42"/>
      <c r="Y594" s="42"/>
      <c r="Z594" s="42"/>
      <c r="AA594" s="42"/>
      <c r="AB594" s="42"/>
      <c r="AC594" s="42"/>
      <c r="AD594" s="42"/>
      <c r="AE594" s="42"/>
      <c r="AR594" s="229" t="s">
        <v>103</v>
      </c>
      <c r="AT594" s="229" t="s">
        <v>212</v>
      </c>
      <c r="AU594" s="229" t="s">
        <v>100</v>
      </c>
      <c r="AY594" s="20" t="s">
        <v>208</v>
      </c>
      <c r="BE594" s="230">
        <f>IF(N594="základní",J594,0)</f>
        <v>0</v>
      </c>
      <c r="BF594" s="230">
        <f>IF(N594="snížená",J594,0)</f>
        <v>0</v>
      </c>
      <c r="BG594" s="230">
        <f>IF(N594="zákl. přenesená",J594,0)</f>
        <v>0</v>
      </c>
      <c r="BH594" s="230">
        <f>IF(N594="sníž. přenesená",J594,0)</f>
        <v>0</v>
      </c>
      <c r="BI594" s="230">
        <f>IF(N594="nulová",J594,0)</f>
        <v>0</v>
      </c>
      <c r="BJ594" s="20" t="s">
        <v>21</v>
      </c>
      <c r="BK594" s="230">
        <f>ROUND(I594*H594,2)</f>
        <v>0</v>
      </c>
      <c r="BL594" s="20" t="s">
        <v>103</v>
      </c>
      <c r="BM594" s="229" t="s">
        <v>781</v>
      </c>
    </row>
    <row r="595" s="13" customFormat="1">
      <c r="A595" s="13"/>
      <c r="B595" s="231"/>
      <c r="C595" s="232"/>
      <c r="D595" s="233" t="s">
        <v>217</v>
      </c>
      <c r="E595" s="234" t="s">
        <v>19</v>
      </c>
      <c r="F595" s="235" t="s">
        <v>782</v>
      </c>
      <c r="G595" s="232"/>
      <c r="H595" s="234" t="s">
        <v>19</v>
      </c>
      <c r="I595" s="236"/>
      <c r="J595" s="232"/>
      <c r="K595" s="232"/>
      <c r="L595" s="237"/>
      <c r="M595" s="238"/>
      <c r="N595" s="239"/>
      <c r="O595" s="239"/>
      <c r="P595" s="239"/>
      <c r="Q595" s="239"/>
      <c r="R595" s="239"/>
      <c r="S595" s="239"/>
      <c r="T595" s="240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41" t="s">
        <v>217</v>
      </c>
      <c r="AU595" s="241" t="s">
        <v>100</v>
      </c>
      <c r="AV595" s="13" t="s">
        <v>21</v>
      </c>
      <c r="AW595" s="13" t="s">
        <v>39</v>
      </c>
      <c r="AX595" s="13" t="s">
        <v>79</v>
      </c>
      <c r="AY595" s="241" t="s">
        <v>208</v>
      </c>
    </row>
    <row r="596" s="14" customFormat="1">
      <c r="A596" s="14"/>
      <c r="B596" s="242"/>
      <c r="C596" s="243"/>
      <c r="D596" s="233" t="s">
        <v>217</v>
      </c>
      <c r="E596" s="244" t="s">
        <v>19</v>
      </c>
      <c r="F596" s="245" t="s">
        <v>783</v>
      </c>
      <c r="G596" s="243"/>
      <c r="H596" s="246">
        <v>6.9299999999999997</v>
      </c>
      <c r="I596" s="247"/>
      <c r="J596" s="243"/>
      <c r="K596" s="243"/>
      <c r="L596" s="248"/>
      <c r="M596" s="249"/>
      <c r="N596" s="250"/>
      <c r="O596" s="250"/>
      <c r="P596" s="250"/>
      <c r="Q596" s="250"/>
      <c r="R596" s="250"/>
      <c r="S596" s="250"/>
      <c r="T596" s="251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2" t="s">
        <v>217</v>
      </c>
      <c r="AU596" s="252" t="s">
        <v>100</v>
      </c>
      <c r="AV596" s="14" t="s">
        <v>87</v>
      </c>
      <c r="AW596" s="14" t="s">
        <v>39</v>
      </c>
      <c r="AX596" s="14" t="s">
        <v>79</v>
      </c>
      <c r="AY596" s="252" t="s">
        <v>208</v>
      </c>
    </row>
    <row r="597" s="14" customFormat="1">
      <c r="A597" s="14"/>
      <c r="B597" s="242"/>
      <c r="C597" s="243"/>
      <c r="D597" s="233" t="s">
        <v>217</v>
      </c>
      <c r="E597" s="244" t="s">
        <v>19</v>
      </c>
      <c r="F597" s="245" t="s">
        <v>784</v>
      </c>
      <c r="G597" s="243"/>
      <c r="H597" s="246">
        <v>2.6000000000000001</v>
      </c>
      <c r="I597" s="247"/>
      <c r="J597" s="243"/>
      <c r="K597" s="243"/>
      <c r="L597" s="248"/>
      <c r="M597" s="249"/>
      <c r="N597" s="250"/>
      <c r="O597" s="250"/>
      <c r="P597" s="250"/>
      <c r="Q597" s="250"/>
      <c r="R597" s="250"/>
      <c r="S597" s="250"/>
      <c r="T597" s="251"/>
      <c r="U597" s="14"/>
      <c r="V597" s="14"/>
      <c r="W597" s="14"/>
      <c r="X597" s="14"/>
      <c r="Y597" s="14"/>
      <c r="Z597" s="14"/>
      <c r="AA597" s="14"/>
      <c r="AB597" s="14"/>
      <c r="AC597" s="14"/>
      <c r="AD597" s="14"/>
      <c r="AE597" s="14"/>
      <c r="AT597" s="252" t="s">
        <v>217</v>
      </c>
      <c r="AU597" s="252" t="s">
        <v>100</v>
      </c>
      <c r="AV597" s="14" t="s">
        <v>87</v>
      </c>
      <c r="AW597" s="14" t="s">
        <v>39</v>
      </c>
      <c r="AX597" s="14" t="s">
        <v>79</v>
      </c>
      <c r="AY597" s="252" t="s">
        <v>208</v>
      </c>
    </row>
    <row r="598" s="14" customFormat="1">
      <c r="A598" s="14"/>
      <c r="B598" s="242"/>
      <c r="C598" s="243"/>
      <c r="D598" s="233" t="s">
        <v>217</v>
      </c>
      <c r="E598" s="244" t="s">
        <v>19</v>
      </c>
      <c r="F598" s="245" t="s">
        <v>785</v>
      </c>
      <c r="G598" s="243"/>
      <c r="H598" s="246">
        <v>5.992</v>
      </c>
      <c r="I598" s="247"/>
      <c r="J598" s="243"/>
      <c r="K598" s="243"/>
      <c r="L598" s="248"/>
      <c r="M598" s="249"/>
      <c r="N598" s="250"/>
      <c r="O598" s="250"/>
      <c r="P598" s="250"/>
      <c r="Q598" s="250"/>
      <c r="R598" s="250"/>
      <c r="S598" s="250"/>
      <c r="T598" s="251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2" t="s">
        <v>217</v>
      </c>
      <c r="AU598" s="252" t="s">
        <v>100</v>
      </c>
      <c r="AV598" s="14" t="s">
        <v>87</v>
      </c>
      <c r="AW598" s="14" t="s">
        <v>39</v>
      </c>
      <c r="AX598" s="14" t="s">
        <v>79</v>
      </c>
      <c r="AY598" s="252" t="s">
        <v>208</v>
      </c>
    </row>
    <row r="599" s="14" customFormat="1">
      <c r="A599" s="14"/>
      <c r="B599" s="242"/>
      <c r="C599" s="243"/>
      <c r="D599" s="233" t="s">
        <v>217</v>
      </c>
      <c r="E599" s="244" t="s">
        <v>19</v>
      </c>
      <c r="F599" s="245" t="s">
        <v>786</v>
      </c>
      <c r="G599" s="243"/>
      <c r="H599" s="246">
        <v>5.4349999999999996</v>
      </c>
      <c r="I599" s="247"/>
      <c r="J599" s="243"/>
      <c r="K599" s="243"/>
      <c r="L599" s="248"/>
      <c r="M599" s="249"/>
      <c r="N599" s="250"/>
      <c r="O599" s="250"/>
      <c r="P599" s="250"/>
      <c r="Q599" s="250"/>
      <c r="R599" s="250"/>
      <c r="S599" s="250"/>
      <c r="T599" s="251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2" t="s">
        <v>217</v>
      </c>
      <c r="AU599" s="252" t="s">
        <v>100</v>
      </c>
      <c r="AV599" s="14" t="s">
        <v>87</v>
      </c>
      <c r="AW599" s="14" t="s">
        <v>39</v>
      </c>
      <c r="AX599" s="14" t="s">
        <v>79</v>
      </c>
      <c r="AY599" s="252" t="s">
        <v>208</v>
      </c>
    </row>
    <row r="600" s="14" customFormat="1">
      <c r="A600" s="14"/>
      <c r="B600" s="242"/>
      <c r="C600" s="243"/>
      <c r="D600" s="233" t="s">
        <v>217</v>
      </c>
      <c r="E600" s="244" t="s">
        <v>19</v>
      </c>
      <c r="F600" s="245" t="s">
        <v>787</v>
      </c>
      <c r="G600" s="243"/>
      <c r="H600" s="246">
        <v>2.1800000000000002</v>
      </c>
      <c r="I600" s="247"/>
      <c r="J600" s="243"/>
      <c r="K600" s="243"/>
      <c r="L600" s="248"/>
      <c r="M600" s="249"/>
      <c r="N600" s="250"/>
      <c r="O600" s="250"/>
      <c r="P600" s="250"/>
      <c r="Q600" s="250"/>
      <c r="R600" s="250"/>
      <c r="S600" s="250"/>
      <c r="T600" s="251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2" t="s">
        <v>217</v>
      </c>
      <c r="AU600" s="252" t="s">
        <v>100</v>
      </c>
      <c r="AV600" s="14" t="s">
        <v>87</v>
      </c>
      <c r="AW600" s="14" t="s">
        <v>39</v>
      </c>
      <c r="AX600" s="14" t="s">
        <v>79</v>
      </c>
      <c r="AY600" s="252" t="s">
        <v>208</v>
      </c>
    </row>
    <row r="601" s="14" customFormat="1">
      <c r="A601" s="14"/>
      <c r="B601" s="242"/>
      <c r="C601" s="243"/>
      <c r="D601" s="233" t="s">
        <v>217</v>
      </c>
      <c r="E601" s="244" t="s">
        <v>19</v>
      </c>
      <c r="F601" s="245" t="s">
        <v>788</v>
      </c>
      <c r="G601" s="243"/>
      <c r="H601" s="246">
        <v>2.6400000000000001</v>
      </c>
      <c r="I601" s="247"/>
      <c r="J601" s="243"/>
      <c r="K601" s="243"/>
      <c r="L601" s="248"/>
      <c r="M601" s="249"/>
      <c r="N601" s="250"/>
      <c r="O601" s="250"/>
      <c r="P601" s="250"/>
      <c r="Q601" s="250"/>
      <c r="R601" s="250"/>
      <c r="S601" s="250"/>
      <c r="T601" s="251"/>
      <c r="U601" s="14"/>
      <c r="V601" s="14"/>
      <c r="W601" s="14"/>
      <c r="X601" s="14"/>
      <c r="Y601" s="14"/>
      <c r="Z601" s="14"/>
      <c r="AA601" s="14"/>
      <c r="AB601" s="14"/>
      <c r="AC601" s="14"/>
      <c r="AD601" s="14"/>
      <c r="AE601" s="14"/>
      <c r="AT601" s="252" t="s">
        <v>217</v>
      </c>
      <c r="AU601" s="252" t="s">
        <v>100</v>
      </c>
      <c r="AV601" s="14" t="s">
        <v>87</v>
      </c>
      <c r="AW601" s="14" t="s">
        <v>39</v>
      </c>
      <c r="AX601" s="14" t="s">
        <v>79</v>
      </c>
      <c r="AY601" s="252" t="s">
        <v>208</v>
      </c>
    </row>
    <row r="602" s="14" customFormat="1">
      <c r="A602" s="14"/>
      <c r="B602" s="242"/>
      <c r="C602" s="243"/>
      <c r="D602" s="233" t="s">
        <v>217</v>
      </c>
      <c r="E602" s="244" t="s">
        <v>19</v>
      </c>
      <c r="F602" s="245" t="s">
        <v>789</v>
      </c>
      <c r="G602" s="243"/>
      <c r="H602" s="246">
        <v>19.484000000000002</v>
      </c>
      <c r="I602" s="247"/>
      <c r="J602" s="243"/>
      <c r="K602" s="243"/>
      <c r="L602" s="248"/>
      <c r="M602" s="249"/>
      <c r="N602" s="250"/>
      <c r="O602" s="250"/>
      <c r="P602" s="250"/>
      <c r="Q602" s="250"/>
      <c r="R602" s="250"/>
      <c r="S602" s="250"/>
      <c r="T602" s="251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2" t="s">
        <v>217</v>
      </c>
      <c r="AU602" s="252" t="s">
        <v>100</v>
      </c>
      <c r="AV602" s="14" t="s">
        <v>87</v>
      </c>
      <c r="AW602" s="14" t="s">
        <v>39</v>
      </c>
      <c r="AX602" s="14" t="s">
        <v>79</v>
      </c>
      <c r="AY602" s="252" t="s">
        <v>208</v>
      </c>
    </row>
    <row r="603" s="13" customFormat="1">
      <c r="A603" s="13"/>
      <c r="B603" s="231"/>
      <c r="C603" s="232"/>
      <c r="D603" s="233" t="s">
        <v>217</v>
      </c>
      <c r="E603" s="234" t="s">
        <v>19</v>
      </c>
      <c r="F603" s="235" t="s">
        <v>790</v>
      </c>
      <c r="G603" s="232"/>
      <c r="H603" s="234" t="s">
        <v>19</v>
      </c>
      <c r="I603" s="236"/>
      <c r="J603" s="232"/>
      <c r="K603" s="232"/>
      <c r="L603" s="237"/>
      <c r="M603" s="238"/>
      <c r="N603" s="239"/>
      <c r="O603" s="239"/>
      <c r="P603" s="239"/>
      <c r="Q603" s="239"/>
      <c r="R603" s="239"/>
      <c r="S603" s="239"/>
      <c r="T603" s="240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1" t="s">
        <v>217</v>
      </c>
      <c r="AU603" s="241" t="s">
        <v>100</v>
      </c>
      <c r="AV603" s="13" t="s">
        <v>21</v>
      </c>
      <c r="AW603" s="13" t="s">
        <v>39</v>
      </c>
      <c r="AX603" s="13" t="s">
        <v>79</v>
      </c>
      <c r="AY603" s="241" t="s">
        <v>208</v>
      </c>
    </row>
    <row r="604" s="14" customFormat="1">
      <c r="A604" s="14"/>
      <c r="B604" s="242"/>
      <c r="C604" s="243"/>
      <c r="D604" s="233" t="s">
        <v>217</v>
      </c>
      <c r="E604" s="244" t="s">
        <v>19</v>
      </c>
      <c r="F604" s="245" t="s">
        <v>791</v>
      </c>
      <c r="G604" s="243"/>
      <c r="H604" s="246">
        <v>6.8940000000000001</v>
      </c>
      <c r="I604" s="247"/>
      <c r="J604" s="243"/>
      <c r="K604" s="243"/>
      <c r="L604" s="248"/>
      <c r="M604" s="249"/>
      <c r="N604" s="250"/>
      <c r="O604" s="250"/>
      <c r="P604" s="250"/>
      <c r="Q604" s="250"/>
      <c r="R604" s="250"/>
      <c r="S604" s="250"/>
      <c r="T604" s="251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52" t="s">
        <v>217</v>
      </c>
      <c r="AU604" s="252" t="s">
        <v>100</v>
      </c>
      <c r="AV604" s="14" t="s">
        <v>87</v>
      </c>
      <c r="AW604" s="14" t="s">
        <v>39</v>
      </c>
      <c r="AX604" s="14" t="s">
        <v>79</v>
      </c>
      <c r="AY604" s="252" t="s">
        <v>208</v>
      </c>
    </row>
    <row r="605" s="13" customFormat="1">
      <c r="A605" s="13"/>
      <c r="B605" s="231"/>
      <c r="C605" s="232"/>
      <c r="D605" s="233" t="s">
        <v>217</v>
      </c>
      <c r="E605" s="234" t="s">
        <v>19</v>
      </c>
      <c r="F605" s="235" t="s">
        <v>792</v>
      </c>
      <c r="G605" s="232"/>
      <c r="H605" s="234" t="s">
        <v>19</v>
      </c>
      <c r="I605" s="236"/>
      <c r="J605" s="232"/>
      <c r="K605" s="232"/>
      <c r="L605" s="237"/>
      <c r="M605" s="238"/>
      <c r="N605" s="239"/>
      <c r="O605" s="239"/>
      <c r="P605" s="239"/>
      <c r="Q605" s="239"/>
      <c r="R605" s="239"/>
      <c r="S605" s="239"/>
      <c r="T605" s="240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1" t="s">
        <v>217</v>
      </c>
      <c r="AU605" s="241" t="s">
        <v>100</v>
      </c>
      <c r="AV605" s="13" t="s">
        <v>21</v>
      </c>
      <c r="AW605" s="13" t="s">
        <v>39</v>
      </c>
      <c r="AX605" s="13" t="s">
        <v>79</v>
      </c>
      <c r="AY605" s="241" t="s">
        <v>208</v>
      </c>
    </row>
    <row r="606" s="14" customFormat="1">
      <c r="A606" s="14"/>
      <c r="B606" s="242"/>
      <c r="C606" s="243"/>
      <c r="D606" s="233" t="s">
        <v>217</v>
      </c>
      <c r="E606" s="244" t="s">
        <v>19</v>
      </c>
      <c r="F606" s="245" t="s">
        <v>793</v>
      </c>
      <c r="G606" s="243"/>
      <c r="H606" s="246">
        <v>5.1200000000000001</v>
      </c>
      <c r="I606" s="247"/>
      <c r="J606" s="243"/>
      <c r="K606" s="243"/>
      <c r="L606" s="248"/>
      <c r="M606" s="249"/>
      <c r="N606" s="250"/>
      <c r="O606" s="250"/>
      <c r="P606" s="250"/>
      <c r="Q606" s="250"/>
      <c r="R606" s="250"/>
      <c r="S606" s="250"/>
      <c r="T606" s="251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52" t="s">
        <v>217</v>
      </c>
      <c r="AU606" s="252" t="s">
        <v>100</v>
      </c>
      <c r="AV606" s="14" t="s">
        <v>87</v>
      </c>
      <c r="AW606" s="14" t="s">
        <v>39</v>
      </c>
      <c r="AX606" s="14" t="s">
        <v>79</v>
      </c>
      <c r="AY606" s="252" t="s">
        <v>208</v>
      </c>
    </row>
    <row r="607" s="14" customFormat="1">
      <c r="A607" s="14"/>
      <c r="B607" s="242"/>
      <c r="C607" s="243"/>
      <c r="D607" s="233" t="s">
        <v>217</v>
      </c>
      <c r="E607" s="244" t="s">
        <v>19</v>
      </c>
      <c r="F607" s="245" t="s">
        <v>794</v>
      </c>
      <c r="G607" s="243"/>
      <c r="H607" s="246">
        <v>7.6950000000000003</v>
      </c>
      <c r="I607" s="247"/>
      <c r="J607" s="243"/>
      <c r="K607" s="243"/>
      <c r="L607" s="248"/>
      <c r="M607" s="249"/>
      <c r="N607" s="250"/>
      <c r="O607" s="250"/>
      <c r="P607" s="250"/>
      <c r="Q607" s="250"/>
      <c r="R607" s="250"/>
      <c r="S607" s="250"/>
      <c r="T607" s="251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52" t="s">
        <v>217</v>
      </c>
      <c r="AU607" s="252" t="s">
        <v>100</v>
      </c>
      <c r="AV607" s="14" t="s">
        <v>87</v>
      </c>
      <c r="AW607" s="14" t="s">
        <v>39</v>
      </c>
      <c r="AX607" s="14" t="s">
        <v>79</v>
      </c>
      <c r="AY607" s="252" t="s">
        <v>208</v>
      </c>
    </row>
    <row r="608" s="14" customFormat="1">
      <c r="A608" s="14"/>
      <c r="B608" s="242"/>
      <c r="C608" s="243"/>
      <c r="D608" s="233" t="s">
        <v>217</v>
      </c>
      <c r="E608" s="244" t="s">
        <v>19</v>
      </c>
      <c r="F608" s="245" t="s">
        <v>795</v>
      </c>
      <c r="G608" s="243"/>
      <c r="H608" s="246">
        <v>11.922000000000001</v>
      </c>
      <c r="I608" s="247"/>
      <c r="J608" s="243"/>
      <c r="K608" s="243"/>
      <c r="L608" s="248"/>
      <c r="M608" s="249"/>
      <c r="N608" s="250"/>
      <c r="O608" s="250"/>
      <c r="P608" s="250"/>
      <c r="Q608" s="250"/>
      <c r="R608" s="250"/>
      <c r="S608" s="250"/>
      <c r="T608" s="251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2" t="s">
        <v>217</v>
      </c>
      <c r="AU608" s="252" t="s">
        <v>100</v>
      </c>
      <c r="AV608" s="14" t="s">
        <v>87</v>
      </c>
      <c r="AW608" s="14" t="s">
        <v>39</v>
      </c>
      <c r="AX608" s="14" t="s">
        <v>79</v>
      </c>
      <c r="AY608" s="252" t="s">
        <v>208</v>
      </c>
    </row>
    <row r="609" s="14" customFormat="1">
      <c r="A609" s="14"/>
      <c r="B609" s="242"/>
      <c r="C609" s="243"/>
      <c r="D609" s="233" t="s">
        <v>217</v>
      </c>
      <c r="E609" s="244" t="s">
        <v>19</v>
      </c>
      <c r="F609" s="245" t="s">
        <v>796</v>
      </c>
      <c r="G609" s="243"/>
      <c r="H609" s="246">
        <v>5.1200000000000001</v>
      </c>
      <c r="I609" s="247"/>
      <c r="J609" s="243"/>
      <c r="K609" s="243"/>
      <c r="L609" s="248"/>
      <c r="M609" s="249"/>
      <c r="N609" s="250"/>
      <c r="O609" s="250"/>
      <c r="P609" s="250"/>
      <c r="Q609" s="250"/>
      <c r="R609" s="250"/>
      <c r="S609" s="250"/>
      <c r="T609" s="251"/>
      <c r="U609" s="14"/>
      <c r="V609" s="14"/>
      <c r="W609" s="14"/>
      <c r="X609" s="14"/>
      <c r="Y609" s="14"/>
      <c r="Z609" s="14"/>
      <c r="AA609" s="14"/>
      <c r="AB609" s="14"/>
      <c r="AC609" s="14"/>
      <c r="AD609" s="14"/>
      <c r="AE609" s="14"/>
      <c r="AT609" s="252" t="s">
        <v>217</v>
      </c>
      <c r="AU609" s="252" t="s">
        <v>100</v>
      </c>
      <c r="AV609" s="14" t="s">
        <v>87</v>
      </c>
      <c r="AW609" s="14" t="s">
        <v>39</v>
      </c>
      <c r="AX609" s="14" t="s">
        <v>79</v>
      </c>
      <c r="AY609" s="252" t="s">
        <v>208</v>
      </c>
    </row>
    <row r="610" s="14" customFormat="1">
      <c r="A610" s="14"/>
      <c r="B610" s="242"/>
      <c r="C610" s="243"/>
      <c r="D610" s="233" t="s">
        <v>217</v>
      </c>
      <c r="E610" s="244" t="s">
        <v>19</v>
      </c>
      <c r="F610" s="245" t="s">
        <v>797</v>
      </c>
      <c r="G610" s="243"/>
      <c r="H610" s="246">
        <v>2.52</v>
      </c>
      <c r="I610" s="247"/>
      <c r="J610" s="243"/>
      <c r="K610" s="243"/>
      <c r="L610" s="248"/>
      <c r="M610" s="249"/>
      <c r="N610" s="250"/>
      <c r="O610" s="250"/>
      <c r="P610" s="250"/>
      <c r="Q610" s="250"/>
      <c r="R610" s="250"/>
      <c r="S610" s="250"/>
      <c r="T610" s="251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52" t="s">
        <v>217</v>
      </c>
      <c r="AU610" s="252" t="s">
        <v>100</v>
      </c>
      <c r="AV610" s="14" t="s">
        <v>87</v>
      </c>
      <c r="AW610" s="14" t="s">
        <v>39</v>
      </c>
      <c r="AX610" s="14" t="s">
        <v>79</v>
      </c>
      <c r="AY610" s="252" t="s">
        <v>208</v>
      </c>
    </row>
    <row r="611" s="13" customFormat="1">
      <c r="A611" s="13"/>
      <c r="B611" s="231"/>
      <c r="C611" s="232"/>
      <c r="D611" s="233" t="s">
        <v>217</v>
      </c>
      <c r="E611" s="234" t="s">
        <v>19</v>
      </c>
      <c r="F611" s="235" t="s">
        <v>798</v>
      </c>
      <c r="G611" s="232"/>
      <c r="H611" s="234" t="s">
        <v>19</v>
      </c>
      <c r="I611" s="236"/>
      <c r="J611" s="232"/>
      <c r="K611" s="232"/>
      <c r="L611" s="237"/>
      <c r="M611" s="238"/>
      <c r="N611" s="239"/>
      <c r="O611" s="239"/>
      <c r="P611" s="239"/>
      <c r="Q611" s="239"/>
      <c r="R611" s="239"/>
      <c r="S611" s="239"/>
      <c r="T611" s="240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1" t="s">
        <v>217</v>
      </c>
      <c r="AU611" s="241" t="s">
        <v>100</v>
      </c>
      <c r="AV611" s="13" t="s">
        <v>21</v>
      </c>
      <c r="AW611" s="13" t="s">
        <v>39</v>
      </c>
      <c r="AX611" s="13" t="s">
        <v>79</v>
      </c>
      <c r="AY611" s="241" t="s">
        <v>208</v>
      </c>
    </row>
    <row r="612" s="14" customFormat="1">
      <c r="A612" s="14"/>
      <c r="B612" s="242"/>
      <c r="C612" s="243"/>
      <c r="D612" s="233" t="s">
        <v>217</v>
      </c>
      <c r="E612" s="244" t="s">
        <v>19</v>
      </c>
      <c r="F612" s="245" t="s">
        <v>799</v>
      </c>
      <c r="G612" s="243"/>
      <c r="H612" s="246">
        <v>5.75</v>
      </c>
      <c r="I612" s="247"/>
      <c r="J612" s="243"/>
      <c r="K612" s="243"/>
      <c r="L612" s="248"/>
      <c r="M612" s="249"/>
      <c r="N612" s="250"/>
      <c r="O612" s="250"/>
      <c r="P612" s="250"/>
      <c r="Q612" s="250"/>
      <c r="R612" s="250"/>
      <c r="S612" s="250"/>
      <c r="T612" s="251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52" t="s">
        <v>217</v>
      </c>
      <c r="AU612" s="252" t="s">
        <v>100</v>
      </c>
      <c r="AV612" s="14" t="s">
        <v>87</v>
      </c>
      <c r="AW612" s="14" t="s">
        <v>39</v>
      </c>
      <c r="AX612" s="14" t="s">
        <v>79</v>
      </c>
      <c r="AY612" s="252" t="s">
        <v>208</v>
      </c>
    </row>
    <row r="613" s="14" customFormat="1">
      <c r="A613" s="14"/>
      <c r="B613" s="242"/>
      <c r="C613" s="243"/>
      <c r="D613" s="233" t="s">
        <v>217</v>
      </c>
      <c r="E613" s="244" t="s">
        <v>19</v>
      </c>
      <c r="F613" s="245" t="s">
        <v>800</v>
      </c>
      <c r="G613" s="243"/>
      <c r="H613" s="246">
        <v>8.3200000000000003</v>
      </c>
      <c r="I613" s="247"/>
      <c r="J613" s="243"/>
      <c r="K613" s="243"/>
      <c r="L613" s="248"/>
      <c r="M613" s="249"/>
      <c r="N613" s="250"/>
      <c r="O613" s="250"/>
      <c r="P613" s="250"/>
      <c r="Q613" s="250"/>
      <c r="R613" s="250"/>
      <c r="S613" s="250"/>
      <c r="T613" s="251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52" t="s">
        <v>217</v>
      </c>
      <c r="AU613" s="252" t="s">
        <v>100</v>
      </c>
      <c r="AV613" s="14" t="s">
        <v>87</v>
      </c>
      <c r="AW613" s="14" t="s">
        <v>39</v>
      </c>
      <c r="AX613" s="14" t="s">
        <v>79</v>
      </c>
      <c r="AY613" s="252" t="s">
        <v>208</v>
      </c>
    </row>
    <row r="614" s="14" customFormat="1">
      <c r="A614" s="14"/>
      <c r="B614" s="242"/>
      <c r="C614" s="243"/>
      <c r="D614" s="233" t="s">
        <v>217</v>
      </c>
      <c r="E614" s="244" t="s">
        <v>19</v>
      </c>
      <c r="F614" s="245" t="s">
        <v>801</v>
      </c>
      <c r="G614" s="243"/>
      <c r="H614" s="246">
        <v>8.1099999999999994</v>
      </c>
      <c r="I614" s="247"/>
      <c r="J614" s="243"/>
      <c r="K614" s="243"/>
      <c r="L614" s="248"/>
      <c r="M614" s="249"/>
      <c r="N614" s="250"/>
      <c r="O614" s="250"/>
      <c r="P614" s="250"/>
      <c r="Q614" s="250"/>
      <c r="R614" s="250"/>
      <c r="S614" s="250"/>
      <c r="T614" s="251"/>
      <c r="U614" s="14"/>
      <c r="V614" s="14"/>
      <c r="W614" s="14"/>
      <c r="X614" s="14"/>
      <c r="Y614" s="14"/>
      <c r="Z614" s="14"/>
      <c r="AA614" s="14"/>
      <c r="AB614" s="14"/>
      <c r="AC614" s="14"/>
      <c r="AD614" s="14"/>
      <c r="AE614" s="14"/>
      <c r="AT614" s="252" t="s">
        <v>217</v>
      </c>
      <c r="AU614" s="252" t="s">
        <v>100</v>
      </c>
      <c r="AV614" s="14" t="s">
        <v>87</v>
      </c>
      <c r="AW614" s="14" t="s">
        <v>39</v>
      </c>
      <c r="AX614" s="14" t="s">
        <v>79</v>
      </c>
      <c r="AY614" s="252" t="s">
        <v>208</v>
      </c>
    </row>
    <row r="615" s="14" customFormat="1">
      <c r="A615" s="14"/>
      <c r="B615" s="242"/>
      <c r="C615" s="243"/>
      <c r="D615" s="233" t="s">
        <v>217</v>
      </c>
      <c r="E615" s="244" t="s">
        <v>19</v>
      </c>
      <c r="F615" s="245" t="s">
        <v>802</v>
      </c>
      <c r="G615" s="243"/>
      <c r="H615" s="246">
        <v>5.75</v>
      </c>
      <c r="I615" s="247"/>
      <c r="J615" s="243"/>
      <c r="K615" s="243"/>
      <c r="L615" s="248"/>
      <c r="M615" s="249"/>
      <c r="N615" s="250"/>
      <c r="O615" s="250"/>
      <c r="P615" s="250"/>
      <c r="Q615" s="250"/>
      <c r="R615" s="250"/>
      <c r="S615" s="250"/>
      <c r="T615" s="251"/>
      <c r="U615" s="14"/>
      <c r="V615" s="14"/>
      <c r="W615" s="14"/>
      <c r="X615" s="14"/>
      <c r="Y615" s="14"/>
      <c r="Z615" s="14"/>
      <c r="AA615" s="14"/>
      <c r="AB615" s="14"/>
      <c r="AC615" s="14"/>
      <c r="AD615" s="14"/>
      <c r="AE615" s="14"/>
      <c r="AT615" s="252" t="s">
        <v>217</v>
      </c>
      <c r="AU615" s="252" t="s">
        <v>100</v>
      </c>
      <c r="AV615" s="14" t="s">
        <v>87</v>
      </c>
      <c r="AW615" s="14" t="s">
        <v>39</v>
      </c>
      <c r="AX615" s="14" t="s">
        <v>79</v>
      </c>
      <c r="AY615" s="252" t="s">
        <v>208</v>
      </c>
    </row>
    <row r="616" s="14" customFormat="1">
      <c r="A616" s="14"/>
      <c r="B616" s="242"/>
      <c r="C616" s="243"/>
      <c r="D616" s="233" t="s">
        <v>217</v>
      </c>
      <c r="E616" s="244" t="s">
        <v>19</v>
      </c>
      <c r="F616" s="245" t="s">
        <v>803</v>
      </c>
      <c r="G616" s="243"/>
      <c r="H616" s="246">
        <v>3.8279999999999998</v>
      </c>
      <c r="I616" s="247"/>
      <c r="J616" s="243"/>
      <c r="K616" s="243"/>
      <c r="L616" s="248"/>
      <c r="M616" s="249"/>
      <c r="N616" s="250"/>
      <c r="O616" s="250"/>
      <c r="P616" s="250"/>
      <c r="Q616" s="250"/>
      <c r="R616" s="250"/>
      <c r="S616" s="250"/>
      <c r="T616" s="251"/>
      <c r="U616" s="14"/>
      <c r="V616" s="14"/>
      <c r="W616" s="14"/>
      <c r="X616" s="14"/>
      <c r="Y616" s="14"/>
      <c r="Z616" s="14"/>
      <c r="AA616" s="14"/>
      <c r="AB616" s="14"/>
      <c r="AC616" s="14"/>
      <c r="AD616" s="14"/>
      <c r="AE616" s="14"/>
      <c r="AT616" s="252" t="s">
        <v>217</v>
      </c>
      <c r="AU616" s="252" t="s">
        <v>100</v>
      </c>
      <c r="AV616" s="14" t="s">
        <v>87</v>
      </c>
      <c r="AW616" s="14" t="s">
        <v>39</v>
      </c>
      <c r="AX616" s="14" t="s">
        <v>79</v>
      </c>
      <c r="AY616" s="252" t="s">
        <v>208</v>
      </c>
    </row>
    <row r="617" s="13" customFormat="1">
      <c r="A617" s="13"/>
      <c r="B617" s="231"/>
      <c r="C617" s="232"/>
      <c r="D617" s="233" t="s">
        <v>217</v>
      </c>
      <c r="E617" s="234" t="s">
        <v>19</v>
      </c>
      <c r="F617" s="235" t="s">
        <v>344</v>
      </c>
      <c r="G617" s="232"/>
      <c r="H617" s="234" t="s">
        <v>19</v>
      </c>
      <c r="I617" s="236"/>
      <c r="J617" s="232"/>
      <c r="K617" s="232"/>
      <c r="L617" s="237"/>
      <c r="M617" s="238"/>
      <c r="N617" s="239"/>
      <c r="O617" s="239"/>
      <c r="P617" s="239"/>
      <c r="Q617" s="239"/>
      <c r="R617" s="239"/>
      <c r="S617" s="239"/>
      <c r="T617" s="240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1" t="s">
        <v>217</v>
      </c>
      <c r="AU617" s="241" t="s">
        <v>100</v>
      </c>
      <c r="AV617" s="13" t="s">
        <v>21</v>
      </c>
      <c r="AW617" s="13" t="s">
        <v>39</v>
      </c>
      <c r="AX617" s="13" t="s">
        <v>79</v>
      </c>
      <c r="AY617" s="241" t="s">
        <v>208</v>
      </c>
    </row>
    <row r="618" s="14" customFormat="1">
      <c r="A618" s="14"/>
      <c r="B618" s="242"/>
      <c r="C618" s="243"/>
      <c r="D618" s="233" t="s">
        <v>217</v>
      </c>
      <c r="E618" s="244" t="s">
        <v>19</v>
      </c>
      <c r="F618" s="245" t="s">
        <v>804</v>
      </c>
      <c r="G618" s="243"/>
      <c r="H618" s="246">
        <v>1.6799999999999999</v>
      </c>
      <c r="I618" s="247"/>
      <c r="J618" s="243"/>
      <c r="K618" s="243"/>
      <c r="L618" s="248"/>
      <c r="M618" s="249"/>
      <c r="N618" s="250"/>
      <c r="O618" s="250"/>
      <c r="P618" s="250"/>
      <c r="Q618" s="250"/>
      <c r="R618" s="250"/>
      <c r="S618" s="250"/>
      <c r="T618" s="251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52" t="s">
        <v>217</v>
      </c>
      <c r="AU618" s="252" t="s">
        <v>100</v>
      </c>
      <c r="AV618" s="14" t="s">
        <v>87</v>
      </c>
      <c r="AW618" s="14" t="s">
        <v>39</v>
      </c>
      <c r="AX618" s="14" t="s">
        <v>79</v>
      </c>
      <c r="AY618" s="252" t="s">
        <v>208</v>
      </c>
    </row>
    <row r="619" s="2" customFormat="1" ht="24.15" customHeight="1">
      <c r="A619" s="42"/>
      <c r="B619" s="43"/>
      <c r="C619" s="217" t="s">
        <v>805</v>
      </c>
      <c r="D619" s="217" t="s">
        <v>212</v>
      </c>
      <c r="E619" s="218" t="s">
        <v>806</v>
      </c>
      <c r="F619" s="219" t="s">
        <v>807</v>
      </c>
      <c r="G619" s="220" t="s">
        <v>252</v>
      </c>
      <c r="H619" s="221">
        <v>420.084</v>
      </c>
      <c r="I619" s="222"/>
      <c r="J619" s="223">
        <f>ROUND(I619*H619,2)</f>
        <v>0</v>
      </c>
      <c r="K619" s="224"/>
      <c r="L619" s="48"/>
      <c r="M619" s="225" t="s">
        <v>19</v>
      </c>
      <c r="N619" s="226" t="s">
        <v>50</v>
      </c>
      <c r="O619" s="88"/>
      <c r="P619" s="227">
        <f>O619*H619</f>
        <v>0</v>
      </c>
      <c r="Q619" s="227">
        <v>0.0030000000000000001</v>
      </c>
      <c r="R619" s="227">
        <f>Q619*H619</f>
        <v>1.2602519999999999</v>
      </c>
      <c r="S619" s="227">
        <v>0</v>
      </c>
      <c r="T619" s="228">
        <f>S619*H619</f>
        <v>0</v>
      </c>
      <c r="U619" s="42"/>
      <c r="V619" s="42"/>
      <c r="W619" s="42"/>
      <c r="X619" s="42"/>
      <c r="Y619" s="42"/>
      <c r="Z619" s="42"/>
      <c r="AA619" s="42"/>
      <c r="AB619" s="42"/>
      <c r="AC619" s="42"/>
      <c r="AD619" s="42"/>
      <c r="AE619" s="42"/>
      <c r="AR619" s="229" t="s">
        <v>103</v>
      </c>
      <c r="AT619" s="229" t="s">
        <v>212</v>
      </c>
      <c r="AU619" s="229" t="s">
        <v>100</v>
      </c>
      <c r="AY619" s="20" t="s">
        <v>208</v>
      </c>
      <c r="BE619" s="230">
        <f>IF(N619="základní",J619,0)</f>
        <v>0</v>
      </c>
      <c r="BF619" s="230">
        <f>IF(N619="snížená",J619,0)</f>
        <v>0</v>
      </c>
      <c r="BG619" s="230">
        <f>IF(N619="zákl. přenesená",J619,0)</f>
        <v>0</v>
      </c>
      <c r="BH619" s="230">
        <f>IF(N619="sníž. přenesená",J619,0)</f>
        <v>0</v>
      </c>
      <c r="BI619" s="230">
        <f>IF(N619="nulová",J619,0)</f>
        <v>0</v>
      </c>
      <c r="BJ619" s="20" t="s">
        <v>21</v>
      </c>
      <c r="BK619" s="230">
        <f>ROUND(I619*H619,2)</f>
        <v>0</v>
      </c>
      <c r="BL619" s="20" t="s">
        <v>103</v>
      </c>
      <c r="BM619" s="229" t="s">
        <v>808</v>
      </c>
    </row>
    <row r="620" s="13" customFormat="1">
      <c r="A620" s="13"/>
      <c r="B620" s="231"/>
      <c r="C620" s="232"/>
      <c r="D620" s="233" t="s">
        <v>217</v>
      </c>
      <c r="E620" s="234" t="s">
        <v>19</v>
      </c>
      <c r="F620" s="235" t="s">
        <v>809</v>
      </c>
      <c r="G620" s="232"/>
      <c r="H620" s="234" t="s">
        <v>19</v>
      </c>
      <c r="I620" s="236"/>
      <c r="J620" s="232"/>
      <c r="K620" s="232"/>
      <c r="L620" s="237"/>
      <c r="M620" s="238"/>
      <c r="N620" s="239"/>
      <c r="O620" s="239"/>
      <c r="P620" s="239"/>
      <c r="Q620" s="239"/>
      <c r="R620" s="239"/>
      <c r="S620" s="239"/>
      <c r="T620" s="240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1" t="s">
        <v>217</v>
      </c>
      <c r="AU620" s="241" t="s">
        <v>100</v>
      </c>
      <c r="AV620" s="13" t="s">
        <v>21</v>
      </c>
      <c r="AW620" s="13" t="s">
        <v>39</v>
      </c>
      <c r="AX620" s="13" t="s">
        <v>79</v>
      </c>
      <c r="AY620" s="241" t="s">
        <v>208</v>
      </c>
    </row>
    <row r="621" s="14" customFormat="1">
      <c r="A621" s="14"/>
      <c r="B621" s="242"/>
      <c r="C621" s="243"/>
      <c r="D621" s="233" t="s">
        <v>217</v>
      </c>
      <c r="E621" s="244" t="s">
        <v>19</v>
      </c>
      <c r="F621" s="245" t="s">
        <v>751</v>
      </c>
      <c r="G621" s="243"/>
      <c r="H621" s="246">
        <v>774.92999999999995</v>
      </c>
      <c r="I621" s="247"/>
      <c r="J621" s="243"/>
      <c r="K621" s="243"/>
      <c r="L621" s="248"/>
      <c r="M621" s="249"/>
      <c r="N621" s="250"/>
      <c r="O621" s="250"/>
      <c r="P621" s="250"/>
      <c r="Q621" s="250"/>
      <c r="R621" s="250"/>
      <c r="S621" s="250"/>
      <c r="T621" s="251"/>
      <c r="U621" s="14"/>
      <c r="V621" s="14"/>
      <c r="W621" s="14"/>
      <c r="X621" s="14"/>
      <c r="Y621" s="14"/>
      <c r="Z621" s="14"/>
      <c r="AA621" s="14"/>
      <c r="AB621" s="14"/>
      <c r="AC621" s="14"/>
      <c r="AD621" s="14"/>
      <c r="AE621" s="14"/>
      <c r="AT621" s="252" t="s">
        <v>217</v>
      </c>
      <c r="AU621" s="252" t="s">
        <v>100</v>
      </c>
      <c r="AV621" s="14" t="s">
        <v>87</v>
      </c>
      <c r="AW621" s="14" t="s">
        <v>39</v>
      </c>
      <c r="AX621" s="14" t="s">
        <v>79</v>
      </c>
      <c r="AY621" s="252" t="s">
        <v>208</v>
      </c>
    </row>
    <row r="622" s="13" customFormat="1">
      <c r="A622" s="13"/>
      <c r="B622" s="231"/>
      <c r="C622" s="232"/>
      <c r="D622" s="233" t="s">
        <v>217</v>
      </c>
      <c r="E622" s="234" t="s">
        <v>19</v>
      </c>
      <c r="F622" s="235" t="s">
        <v>810</v>
      </c>
      <c r="G622" s="232"/>
      <c r="H622" s="234" t="s">
        <v>19</v>
      </c>
      <c r="I622" s="236"/>
      <c r="J622" s="232"/>
      <c r="K622" s="232"/>
      <c r="L622" s="237"/>
      <c r="M622" s="238"/>
      <c r="N622" s="239"/>
      <c r="O622" s="239"/>
      <c r="P622" s="239"/>
      <c r="Q622" s="239"/>
      <c r="R622" s="239"/>
      <c r="S622" s="239"/>
      <c r="T622" s="240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1" t="s">
        <v>217</v>
      </c>
      <c r="AU622" s="241" t="s">
        <v>100</v>
      </c>
      <c r="AV622" s="13" t="s">
        <v>21</v>
      </c>
      <c r="AW622" s="13" t="s">
        <v>39</v>
      </c>
      <c r="AX622" s="13" t="s">
        <v>79</v>
      </c>
      <c r="AY622" s="241" t="s">
        <v>208</v>
      </c>
    </row>
    <row r="623" s="14" customFormat="1">
      <c r="A623" s="14"/>
      <c r="B623" s="242"/>
      <c r="C623" s="243"/>
      <c r="D623" s="233" t="s">
        <v>217</v>
      </c>
      <c r="E623" s="244" t="s">
        <v>19</v>
      </c>
      <c r="F623" s="245" t="s">
        <v>753</v>
      </c>
      <c r="G623" s="243"/>
      <c r="H623" s="246">
        <v>194.85400000000001</v>
      </c>
      <c r="I623" s="247"/>
      <c r="J623" s="243"/>
      <c r="K623" s="243"/>
      <c r="L623" s="248"/>
      <c r="M623" s="249"/>
      <c r="N623" s="250"/>
      <c r="O623" s="250"/>
      <c r="P623" s="250"/>
      <c r="Q623" s="250"/>
      <c r="R623" s="250"/>
      <c r="S623" s="250"/>
      <c r="T623" s="251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52" t="s">
        <v>217</v>
      </c>
      <c r="AU623" s="252" t="s">
        <v>100</v>
      </c>
      <c r="AV623" s="14" t="s">
        <v>87</v>
      </c>
      <c r="AW623" s="14" t="s">
        <v>39</v>
      </c>
      <c r="AX623" s="14" t="s">
        <v>79</v>
      </c>
      <c r="AY623" s="252" t="s">
        <v>208</v>
      </c>
    </row>
    <row r="624" s="13" customFormat="1">
      <c r="A624" s="13"/>
      <c r="B624" s="231"/>
      <c r="C624" s="232"/>
      <c r="D624" s="233" t="s">
        <v>217</v>
      </c>
      <c r="E624" s="234" t="s">
        <v>19</v>
      </c>
      <c r="F624" s="235" t="s">
        <v>811</v>
      </c>
      <c r="G624" s="232"/>
      <c r="H624" s="234" t="s">
        <v>19</v>
      </c>
      <c r="I624" s="236"/>
      <c r="J624" s="232"/>
      <c r="K624" s="232"/>
      <c r="L624" s="237"/>
      <c r="M624" s="238"/>
      <c r="N624" s="239"/>
      <c r="O624" s="239"/>
      <c r="P624" s="239"/>
      <c r="Q624" s="239"/>
      <c r="R624" s="239"/>
      <c r="S624" s="239"/>
      <c r="T624" s="240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1" t="s">
        <v>217</v>
      </c>
      <c r="AU624" s="241" t="s">
        <v>100</v>
      </c>
      <c r="AV624" s="13" t="s">
        <v>21</v>
      </c>
      <c r="AW624" s="13" t="s">
        <v>39</v>
      </c>
      <c r="AX624" s="13" t="s">
        <v>79</v>
      </c>
      <c r="AY624" s="241" t="s">
        <v>208</v>
      </c>
    </row>
    <row r="625" s="14" customFormat="1">
      <c r="A625" s="14"/>
      <c r="B625" s="242"/>
      <c r="C625" s="243"/>
      <c r="D625" s="233" t="s">
        <v>217</v>
      </c>
      <c r="E625" s="244" t="s">
        <v>19</v>
      </c>
      <c r="F625" s="245" t="s">
        <v>812</v>
      </c>
      <c r="G625" s="243"/>
      <c r="H625" s="246">
        <v>-549.70000000000005</v>
      </c>
      <c r="I625" s="247"/>
      <c r="J625" s="243"/>
      <c r="K625" s="243"/>
      <c r="L625" s="248"/>
      <c r="M625" s="249"/>
      <c r="N625" s="250"/>
      <c r="O625" s="250"/>
      <c r="P625" s="250"/>
      <c r="Q625" s="250"/>
      <c r="R625" s="250"/>
      <c r="S625" s="250"/>
      <c r="T625" s="251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52" t="s">
        <v>217</v>
      </c>
      <c r="AU625" s="252" t="s">
        <v>100</v>
      </c>
      <c r="AV625" s="14" t="s">
        <v>87</v>
      </c>
      <c r="AW625" s="14" t="s">
        <v>39</v>
      </c>
      <c r="AX625" s="14" t="s">
        <v>79</v>
      </c>
      <c r="AY625" s="252" t="s">
        <v>208</v>
      </c>
    </row>
    <row r="626" s="2" customFormat="1" ht="37.8" customHeight="1">
      <c r="A626" s="42"/>
      <c r="B626" s="43"/>
      <c r="C626" s="217" t="s">
        <v>813</v>
      </c>
      <c r="D626" s="217" t="s">
        <v>212</v>
      </c>
      <c r="E626" s="218" t="s">
        <v>814</v>
      </c>
      <c r="F626" s="219" t="s">
        <v>815</v>
      </c>
      <c r="G626" s="220" t="s">
        <v>252</v>
      </c>
      <c r="H626" s="221">
        <v>3006.549</v>
      </c>
      <c r="I626" s="222"/>
      <c r="J626" s="223">
        <f>ROUND(I626*H626,2)</f>
        <v>0</v>
      </c>
      <c r="K626" s="224"/>
      <c r="L626" s="48"/>
      <c r="M626" s="225" t="s">
        <v>19</v>
      </c>
      <c r="N626" s="226" t="s">
        <v>50</v>
      </c>
      <c r="O626" s="88"/>
      <c r="P626" s="227">
        <f>O626*H626</f>
        <v>0</v>
      </c>
      <c r="Q626" s="227">
        <v>0.017330000000000002</v>
      </c>
      <c r="R626" s="227">
        <f>Q626*H626</f>
        <v>52.103494170000005</v>
      </c>
      <c r="S626" s="227">
        <v>0</v>
      </c>
      <c r="T626" s="228">
        <f>S626*H626</f>
        <v>0</v>
      </c>
      <c r="U626" s="42"/>
      <c r="V626" s="42"/>
      <c r="W626" s="42"/>
      <c r="X626" s="42"/>
      <c r="Y626" s="42"/>
      <c r="Z626" s="42"/>
      <c r="AA626" s="42"/>
      <c r="AB626" s="42"/>
      <c r="AC626" s="42"/>
      <c r="AD626" s="42"/>
      <c r="AE626" s="42"/>
      <c r="AR626" s="229" t="s">
        <v>103</v>
      </c>
      <c r="AT626" s="229" t="s">
        <v>212</v>
      </c>
      <c r="AU626" s="229" t="s">
        <v>100</v>
      </c>
      <c r="AY626" s="20" t="s">
        <v>208</v>
      </c>
      <c r="BE626" s="230">
        <f>IF(N626="základní",J626,0)</f>
        <v>0</v>
      </c>
      <c r="BF626" s="230">
        <f>IF(N626="snížená",J626,0)</f>
        <v>0</v>
      </c>
      <c r="BG626" s="230">
        <f>IF(N626="zákl. přenesená",J626,0)</f>
        <v>0</v>
      </c>
      <c r="BH626" s="230">
        <f>IF(N626="sníž. přenesená",J626,0)</f>
        <v>0</v>
      </c>
      <c r="BI626" s="230">
        <f>IF(N626="nulová",J626,0)</f>
        <v>0</v>
      </c>
      <c r="BJ626" s="20" t="s">
        <v>21</v>
      </c>
      <c r="BK626" s="230">
        <f>ROUND(I626*H626,2)</f>
        <v>0</v>
      </c>
      <c r="BL626" s="20" t="s">
        <v>103</v>
      </c>
      <c r="BM626" s="229" t="s">
        <v>816</v>
      </c>
    </row>
    <row r="627" s="14" customFormat="1">
      <c r="A627" s="14"/>
      <c r="B627" s="242"/>
      <c r="C627" s="243"/>
      <c r="D627" s="233" t="s">
        <v>217</v>
      </c>
      <c r="E627" s="244" t="s">
        <v>19</v>
      </c>
      <c r="F627" s="245" t="s">
        <v>817</v>
      </c>
      <c r="G627" s="243"/>
      <c r="H627" s="246">
        <v>3462.9409999999998</v>
      </c>
      <c r="I627" s="247"/>
      <c r="J627" s="243"/>
      <c r="K627" s="243"/>
      <c r="L627" s="248"/>
      <c r="M627" s="249"/>
      <c r="N627" s="250"/>
      <c r="O627" s="250"/>
      <c r="P627" s="250"/>
      <c r="Q627" s="250"/>
      <c r="R627" s="250"/>
      <c r="S627" s="250"/>
      <c r="T627" s="251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2" t="s">
        <v>217</v>
      </c>
      <c r="AU627" s="252" t="s">
        <v>100</v>
      </c>
      <c r="AV627" s="14" t="s">
        <v>87</v>
      </c>
      <c r="AW627" s="14" t="s">
        <v>39</v>
      </c>
      <c r="AX627" s="14" t="s">
        <v>79</v>
      </c>
      <c r="AY627" s="252" t="s">
        <v>208</v>
      </c>
    </row>
    <row r="628" s="13" customFormat="1">
      <c r="A628" s="13"/>
      <c r="B628" s="231"/>
      <c r="C628" s="232"/>
      <c r="D628" s="233" t="s">
        <v>217</v>
      </c>
      <c r="E628" s="234" t="s">
        <v>19</v>
      </c>
      <c r="F628" s="235" t="s">
        <v>818</v>
      </c>
      <c r="G628" s="232"/>
      <c r="H628" s="234" t="s">
        <v>19</v>
      </c>
      <c r="I628" s="236"/>
      <c r="J628" s="232"/>
      <c r="K628" s="232"/>
      <c r="L628" s="237"/>
      <c r="M628" s="238"/>
      <c r="N628" s="239"/>
      <c r="O628" s="239"/>
      <c r="P628" s="239"/>
      <c r="Q628" s="239"/>
      <c r="R628" s="239"/>
      <c r="S628" s="239"/>
      <c r="T628" s="240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1" t="s">
        <v>217</v>
      </c>
      <c r="AU628" s="241" t="s">
        <v>100</v>
      </c>
      <c r="AV628" s="13" t="s">
        <v>21</v>
      </c>
      <c r="AW628" s="13" t="s">
        <v>39</v>
      </c>
      <c r="AX628" s="13" t="s">
        <v>79</v>
      </c>
      <c r="AY628" s="241" t="s">
        <v>208</v>
      </c>
    </row>
    <row r="629" s="14" customFormat="1">
      <c r="A629" s="14"/>
      <c r="B629" s="242"/>
      <c r="C629" s="243"/>
      <c r="D629" s="233" t="s">
        <v>217</v>
      </c>
      <c r="E629" s="244" t="s">
        <v>19</v>
      </c>
      <c r="F629" s="245" t="s">
        <v>819</v>
      </c>
      <c r="G629" s="243"/>
      <c r="H629" s="246">
        <v>-117.97</v>
      </c>
      <c r="I629" s="247"/>
      <c r="J629" s="243"/>
      <c r="K629" s="243"/>
      <c r="L629" s="248"/>
      <c r="M629" s="249"/>
      <c r="N629" s="250"/>
      <c r="O629" s="250"/>
      <c r="P629" s="250"/>
      <c r="Q629" s="250"/>
      <c r="R629" s="250"/>
      <c r="S629" s="250"/>
      <c r="T629" s="251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52" t="s">
        <v>217</v>
      </c>
      <c r="AU629" s="252" t="s">
        <v>100</v>
      </c>
      <c r="AV629" s="14" t="s">
        <v>87</v>
      </c>
      <c r="AW629" s="14" t="s">
        <v>39</v>
      </c>
      <c r="AX629" s="14" t="s">
        <v>79</v>
      </c>
      <c r="AY629" s="252" t="s">
        <v>208</v>
      </c>
    </row>
    <row r="630" s="13" customFormat="1">
      <c r="A630" s="13"/>
      <c r="B630" s="231"/>
      <c r="C630" s="232"/>
      <c r="D630" s="233" t="s">
        <v>217</v>
      </c>
      <c r="E630" s="234" t="s">
        <v>19</v>
      </c>
      <c r="F630" s="235" t="s">
        <v>820</v>
      </c>
      <c r="G630" s="232"/>
      <c r="H630" s="234" t="s">
        <v>19</v>
      </c>
      <c r="I630" s="236"/>
      <c r="J630" s="232"/>
      <c r="K630" s="232"/>
      <c r="L630" s="237"/>
      <c r="M630" s="238"/>
      <c r="N630" s="239"/>
      <c r="O630" s="239"/>
      <c r="P630" s="239"/>
      <c r="Q630" s="239"/>
      <c r="R630" s="239"/>
      <c r="S630" s="239"/>
      <c r="T630" s="240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1" t="s">
        <v>217</v>
      </c>
      <c r="AU630" s="241" t="s">
        <v>100</v>
      </c>
      <c r="AV630" s="13" t="s">
        <v>21</v>
      </c>
      <c r="AW630" s="13" t="s">
        <v>39</v>
      </c>
      <c r="AX630" s="13" t="s">
        <v>79</v>
      </c>
      <c r="AY630" s="241" t="s">
        <v>208</v>
      </c>
    </row>
    <row r="631" s="14" customFormat="1">
      <c r="A631" s="14"/>
      <c r="B631" s="242"/>
      <c r="C631" s="243"/>
      <c r="D631" s="233" t="s">
        <v>217</v>
      </c>
      <c r="E631" s="244" t="s">
        <v>19</v>
      </c>
      <c r="F631" s="245" t="s">
        <v>821</v>
      </c>
      <c r="G631" s="243"/>
      <c r="H631" s="246">
        <v>-338.42200000000003</v>
      </c>
      <c r="I631" s="247"/>
      <c r="J631" s="243"/>
      <c r="K631" s="243"/>
      <c r="L631" s="248"/>
      <c r="M631" s="249"/>
      <c r="N631" s="250"/>
      <c r="O631" s="250"/>
      <c r="P631" s="250"/>
      <c r="Q631" s="250"/>
      <c r="R631" s="250"/>
      <c r="S631" s="250"/>
      <c r="T631" s="251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52" t="s">
        <v>217</v>
      </c>
      <c r="AU631" s="252" t="s">
        <v>100</v>
      </c>
      <c r="AV631" s="14" t="s">
        <v>87</v>
      </c>
      <c r="AW631" s="14" t="s">
        <v>39</v>
      </c>
      <c r="AX631" s="14" t="s">
        <v>79</v>
      </c>
      <c r="AY631" s="252" t="s">
        <v>208</v>
      </c>
    </row>
    <row r="632" s="2" customFormat="1" ht="37.8" customHeight="1">
      <c r="A632" s="42"/>
      <c r="B632" s="43"/>
      <c r="C632" s="217" t="s">
        <v>822</v>
      </c>
      <c r="D632" s="217" t="s">
        <v>212</v>
      </c>
      <c r="E632" s="218" t="s">
        <v>823</v>
      </c>
      <c r="F632" s="219" t="s">
        <v>824</v>
      </c>
      <c r="G632" s="220" t="s">
        <v>252</v>
      </c>
      <c r="H632" s="221">
        <v>6925.8819999999996</v>
      </c>
      <c r="I632" s="222"/>
      <c r="J632" s="223">
        <f>ROUND(I632*H632,2)</f>
        <v>0</v>
      </c>
      <c r="K632" s="224"/>
      <c r="L632" s="48"/>
      <c r="M632" s="225" t="s">
        <v>19</v>
      </c>
      <c r="N632" s="226" t="s">
        <v>50</v>
      </c>
      <c r="O632" s="88"/>
      <c r="P632" s="227">
        <f>O632*H632</f>
        <v>0</v>
      </c>
      <c r="Q632" s="227">
        <v>0.0073499999999999998</v>
      </c>
      <c r="R632" s="227">
        <f>Q632*H632</f>
        <v>50.905232699999992</v>
      </c>
      <c r="S632" s="227">
        <v>0</v>
      </c>
      <c r="T632" s="228">
        <f>S632*H632</f>
        <v>0</v>
      </c>
      <c r="U632" s="42"/>
      <c r="V632" s="42"/>
      <c r="W632" s="42"/>
      <c r="X632" s="42"/>
      <c r="Y632" s="42"/>
      <c r="Z632" s="42"/>
      <c r="AA632" s="42"/>
      <c r="AB632" s="42"/>
      <c r="AC632" s="42"/>
      <c r="AD632" s="42"/>
      <c r="AE632" s="42"/>
      <c r="AR632" s="229" t="s">
        <v>103</v>
      </c>
      <c r="AT632" s="229" t="s">
        <v>212</v>
      </c>
      <c r="AU632" s="229" t="s">
        <v>100</v>
      </c>
      <c r="AY632" s="20" t="s">
        <v>208</v>
      </c>
      <c r="BE632" s="230">
        <f>IF(N632="základní",J632,0)</f>
        <v>0</v>
      </c>
      <c r="BF632" s="230">
        <f>IF(N632="snížená",J632,0)</f>
        <v>0</v>
      </c>
      <c r="BG632" s="230">
        <f>IF(N632="zákl. přenesená",J632,0)</f>
        <v>0</v>
      </c>
      <c r="BH632" s="230">
        <f>IF(N632="sníž. přenesená",J632,0)</f>
        <v>0</v>
      </c>
      <c r="BI632" s="230">
        <f>IF(N632="nulová",J632,0)</f>
        <v>0</v>
      </c>
      <c r="BJ632" s="20" t="s">
        <v>21</v>
      </c>
      <c r="BK632" s="230">
        <f>ROUND(I632*H632,2)</f>
        <v>0</v>
      </c>
      <c r="BL632" s="20" t="s">
        <v>103</v>
      </c>
      <c r="BM632" s="229" t="s">
        <v>825</v>
      </c>
    </row>
    <row r="633" s="14" customFormat="1">
      <c r="A633" s="14"/>
      <c r="B633" s="242"/>
      <c r="C633" s="243"/>
      <c r="D633" s="233" t="s">
        <v>217</v>
      </c>
      <c r="E633" s="244" t="s">
        <v>19</v>
      </c>
      <c r="F633" s="245" t="s">
        <v>826</v>
      </c>
      <c r="G633" s="243"/>
      <c r="H633" s="246">
        <v>3006.549</v>
      </c>
      <c r="I633" s="247"/>
      <c r="J633" s="243"/>
      <c r="K633" s="243"/>
      <c r="L633" s="248"/>
      <c r="M633" s="249"/>
      <c r="N633" s="250"/>
      <c r="O633" s="250"/>
      <c r="P633" s="250"/>
      <c r="Q633" s="250"/>
      <c r="R633" s="250"/>
      <c r="S633" s="250"/>
      <c r="T633" s="251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52" t="s">
        <v>217</v>
      </c>
      <c r="AU633" s="252" t="s">
        <v>100</v>
      </c>
      <c r="AV633" s="14" t="s">
        <v>87</v>
      </c>
      <c r="AW633" s="14" t="s">
        <v>39</v>
      </c>
      <c r="AX633" s="14" t="s">
        <v>79</v>
      </c>
      <c r="AY633" s="252" t="s">
        <v>208</v>
      </c>
    </row>
    <row r="634" s="14" customFormat="1">
      <c r="A634" s="14"/>
      <c r="B634" s="242"/>
      <c r="C634" s="243"/>
      <c r="D634" s="233" t="s">
        <v>217</v>
      </c>
      <c r="E634" s="244" t="s">
        <v>19</v>
      </c>
      <c r="F634" s="245" t="s">
        <v>827</v>
      </c>
      <c r="G634" s="243"/>
      <c r="H634" s="246">
        <v>117.97</v>
      </c>
      <c r="I634" s="247"/>
      <c r="J634" s="243"/>
      <c r="K634" s="243"/>
      <c r="L634" s="248"/>
      <c r="M634" s="249"/>
      <c r="N634" s="250"/>
      <c r="O634" s="250"/>
      <c r="P634" s="250"/>
      <c r="Q634" s="250"/>
      <c r="R634" s="250"/>
      <c r="S634" s="250"/>
      <c r="T634" s="251"/>
      <c r="U634" s="14"/>
      <c r="V634" s="14"/>
      <c r="W634" s="14"/>
      <c r="X634" s="14"/>
      <c r="Y634" s="14"/>
      <c r="Z634" s="14"/>
      <c r="AA634" s="14"/>
      <c r="AB634" s="14"/>
      <c r="AC634" s="14"/>
      <c r="AD634" s="14"/>
      <c r="AE634" s="14"/>
      <c r="AT634" s="252" t="s">
        <v>217</v>
      </c>
      <c r="AU634" s="252" t="s">
        <v>100</v>
      </c>
      <c r="AV634" s="14" t="s">
        <v>87</v>
      </c>
      <c r="AW634" s="14" t="s">
        <v>39</v>
      </c>
      <c r="AX634" s="14" t="s">
        <v>79</v>
      </c>
      <c r="AY634" s="252" t="s">
        <v>208</v>
      </c>
    </row>
    <row r="635" s="14" customFormat="1">
      <c r="A635" s="14"/>
      <c r="B635" s="242"/>
      <c r="C635" s="243"/>
      <c r="D635" s="233" t="s">
        <v>217</v>
      </c>
      <c r="E635" s="244" t="s">
        <v>19</v>
      </c>
      <c r="F635" s="245" t="s">
        <v>828</v>
      </c>
      <c r="G635" s="243"/>
      <c r="H635" s="246">
        <v>338.42200000000003</v>
      </c>
      <c r="I635" s="247"/>
      <c r="J635" s="243"/>
      <c r="K635" s="243"/>
      <c r="L635" s="248"/>
      <c r="M635" s="249"/>
      <c r="N635" s="250"/>
      <c r="O635" s="250"/>
      <c r="P635" s="250"/>
      <c r="Q635" s="250"/>
      <c r="R635" s="250"/>
      <c r="S635" s="250"/>
      <c r="T635" s="251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52" t="s">
        <v>217</v>
      </c>
      <c r="AU635" s="252" t="s">
        <v>100</v>
      </c>
      <c r="AV635" s="14" t="s">
        <v>87</v>
      </c>
      <c r="AW635" s="14" t="s">
        <v>39</v>
      </c>
      <c r="AX635" s="14" t="s">
        <v>79</v>
      </c>
      <c r="AY635" s="252" t="s">
        <v>208</v>
      </c>
    </row>
    <row r="636" s="14" customFormat="1">
      <c r="A636" s="14"/>
      <c r="B636" s="242"/>
      <c r="C636" s="243"/>
      <c r="D636" s="233" t="s">
        <v>217</v>
      </c>
      <c r="E636" s="243"/>
      <c r="F636" s="245" t="s">
        <v>829</v>
      </c>
      <c r="G636" s="243"/>
      <c r="H636" s="246">
        <v>6925.8819999999996</v>
      </c>
      <c r="I636" s="247"/>
      <c r="J636" s="243"/>
      <c r="K636" s="243"/>
      <c r="L636" s="248"/>
      <c r="M636" s="249"/>
      <c r="N636" s="250"/>
      <c r="O636" s="250"/>
      <c r="P636" s="250"/>
      <c r="Q636" s="250"/>
      <c r="R636" s="250"/>
      <c r="S636" s="250"/>
      <c r="T636" s="251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52" t="s">
        <v>217</v>
      </c>
      <c r="AU636" s="252" t="s">
        <v>100</v>
      </c>
      <c r="AV636" s="14" t="s">
        <v>87</v>
      </c>
      <c r="AW636" s="14" t="s">
        <v>4</v>
      </c>
      <c r="AX636" s="14" t="s">
        <v>21</v>
      </c>
      <c r="AY636" s="252" t="s">
        <v>208</v>
      </c>
    </row>
    <row r="637" s="2" customFormat="1" ht="14.4" customHeight="1">
      <c r="A637" s="42"/>
      <c r="B637" s="43"/>
      <c r="C637" s="217" t="s">
        <v>830</v>
      </c>
      <c r="D637" s="217" t="s">
        <v>212</v>
      </c>
      <c r="E637" s="218" t="s">
        <v>831</v>
      </c>
      <c r="F637" s="219" t="s">
        <v>832</v>
      </c>
      <c r="G637" s="220" t="s">
        <v>252</v>
      </c>
      <c r="H637" s="221">
        <v>338.42200000000003</v>
      </c>
      <c r="I637" s="222"/>
      <c r="J637" s="223">
        <f>ROUND(I637*H637,2)</f>
        <v>0</v>
      </c>
      <c r="K637" s="224"/>
      <c r="L637" s="48"/>
      <c r="M637" s="225" t="s">
        <v>19</v>
      </c>
      <c r="N637" s="226" t="s">
        <v>50</v>
      </c>
      <c r="O637" s="88"/>
      <c r="P637" s="227">
        <f>O637*H637</f>
        <v>0</v>
      </c>
      <c r="Q637" s="227">
        <v>0.032730000000000002</v>
      </c>
      <c r="R637" s="227">
        <f>Q637*H637</f>
        <v>11.076552060000001</v>
      </c>
      <c r="S637" s="227">
        <v>0</v>
      </c>
      <c r="T637" s="228">
        <f>S637*H637</f>
        <v>0</v>
      </c>
      <c r="U637" s="42"/>
      <c r="V637" s="42"/>
      <c r="W637" s="42"/>
      <c r="X637" s="42"/>
      <c r="Y637" s="42"/>
      <c r="Z637" s="42"/>
      <c r="AA637" s="42"/>
      <c r="AB637" s="42"/>
      <c r="AC637" s="42"/>
      <c r="AD637" s="42"/>
      <c r="AE637" s="42"/>
      <c r="AR637" s="229" t="s">
        <v>103</v>
      </c>
      <c r="AT637" s="229" t="s">
        <v>212</v>
      </c>
      <c r="AU637" s="229" t="s">
        <v>100</v>
      </c>
      <c r="AY637" s="20" t="s">
        <v>208</v>
      </c>
      <c r="BE637" s="230">
        <f>IF(N637="základní",J637,0)</f>
        <v>0</v>
      </c>
      <c r="BF637" s="230">
        <f>IF(N637="snížená",J637,0)</f>
        <v>0</v>
      </c>
      <c r="BG637" s="230">
        <f>IF(N637="zákl. přenesená",J637,0)</f>
        <v>0</v>
      </c>
      <c r="BH637" s="230">
        <f>IF(N637="sníž. přenesená",J637,0)</f>
        <v>0</v>
      </c>
      <c r="BI637" s="230">
        <f>IF(N637="nulová",J637,0)</f>
        <v>0</v>
      </c>
      <c r="BJ637" s="20" t="s">
        <v>21</v>
      </c>
      <c r="BK637" s="230">
        <f>ROUND(I637*H637,2)</f>
        <v>0</v>
      </c>
      <c r="BL637" s="20" t="s">
        <v>103</v>
      </c>
      <c r="BM637" s="229" t="s">
        <v>833</v>
      </c>
    </row>
    <row r="638" s="14" customFormat="1">
      <c r="A638" s="14"/>
      <c r="B638" s="242"/>
      <c r="C638" s="243"/>
      <c r="D638" s="233" t="s">
        <v>217</v>
      </c>
      <c r="E638" s="244" t="s">
        <v>19</v>
      </c>
      <c r="F638" s="245" t="s">
        <v>834</v>
      </c>
      <c r="G638" s="243"/>
      <c r="H638" s="246">
        <v>2.8100000000000001</v>
      </c>
      <c r="I638" s="247"/>
      <c r="J638" s="243"/>
      <c r="K638" s="243"/>
      <c r="L638" s="248"/>
      <c r="M638" s="249"/>
      <c r="N638" s="250"/>
      <c r="O638" s="250"/>
      <c r="P638" s="250"/>
      <c r="Q638" s="250"/>
      <c r="R638" s="250"/>
      <c r="S638" s="250"/>
      <c r="T638" s="251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52" t="s">
        <v>217</v>
      </c>
      <c r="AU638" s="252" t="s">
        <v>100</v>
      </c>
      <c r="AV638" s="14" t="s">
        <v>87</v>
      </c>
      <c r="AW638" s="14" t="s">
        <v>39</v>
      </c>
      <c r="AX638" s="14" t="s">
        <v>79</v>
      </c>
      <c r="AY638" s="252" t="s">
        <v>208</v>
      </c>
    </row>
    <row r="639" s="14" customFormat="1">
      <c r="A639" s="14"/>
      <c r="B639" s="242"/>
      <c r="C639" s="243"/>
      <c r="D639" s="233" t="s">
        <v>217</v>
      </c>
      <c r="E639" s="244" t="s">
        <v>19</v>
      </c>
      <c r="F639" s="245" t="s">
        <v>835</v>
      </c>
      <c r="G639" s="243"/>
      <c r="H639" s="246">
        <v>43.823999999999998</v>
      </c>
      <c r="I639" s="247"/>
      <c r="J639" s="243"/>
      <c r="K639" s="243"/>
      <c r="L639" s="248"/>
      <c r="M639" s="249"/>
      <c r="N639" s="250"/>
      <c r="O639" s="250"/>
      <c r="P639" s="250"/>
      <c r="Q639" s="250"/>
      <c r="R639" s="250"/>
      <c r="S639" s="250"/>
      <c r="T639" s="251"/>
      <c r="U639" s="14"/>
      <c r="V639" s="14"/>
      <c r="W639" s="14"/>
      <c r="X639" s="14"/>
      <c r="Y639" s="14"/>
      <c r="Z639" s="14"/>
      <c r="AA639" s="14"/>
      <c r="AB639" s="14"/>
      <c r="AC639" s="14"/>
      <c r="AD639" s="14"/>
      <c r="AE639" s="14"/>
      <c r="AT639" s="252" t="s">
        <v>217</v>
      </c>
      <c r="AU639" s="252" t="s">
        <v>100</v>
      </c>
      <c r="AV639" s="14" t="s">
        <v>87</v>
      </c>
      <c r="AW639" s="14" t="s">
        <v>39</v>
      </c>
      <c r="AX639" s="14" t="s">
        <v>79</v>
      </c>
      <c r="AY639" s="252" t="s">
        <v>208</v>
      </c>
    </row>
    <row r="640" s="14" customFormat="1">
      <c r="A640" s="14"/>
      <c r="B640" s="242"/>
      <c r="C640" s="243"/>
      <c r="D640" s="233" t="s">
        <v>217</v>
      </c>
      <c r="E640" s="244" t="s">
        <v>19</v>
      </c>
      <c r="F640" s="245" t="s">
        <v>836</v>
      </c>
      <c r="G640" s="243"/>
      <c r="H640" s="246">
        <v>47.710999999999999</v>
      </c>
      <c r="I640" s="247"/>
      <c r="J640" s="243"/>
      <c r="K640" s="243"/>
      <c r="L640" s="248"/>
      <c r="M640" s="249"/>
      <c r="N640" s="250"/>
      <c r="O640" s="250"/>
      <c r="P640" s="250"/>
      <c r="Q640" s="250"/>
      <c r="R640" s="250"/>
      <c r="S640" s="250"/>
      <c r="T640" s="251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52" t="s">
        <v>217</v>
      </c>
      <c r="AU640" s="252" t="s">
        <v>100</v>
      </c>
      <c r="AV640" s="14" t="s">
        <v>87</v>
      </c>
      <c r="AW640" s="14" t="s">
        <v>39</v>
      </c>
      <c r="AX640" s="14" t="s">
        <v>79</v>
      </c>
      <c r="AY640" s="252" t="s">
        <v>208</v>
      </c>
    </row>
    <row r="641" s="14" customFormat="1">
      <c r="A641" s="14"/>
      <c r="B641" s="242"/>
      <c r="C641" s="243"/>
      <c r="D641" s="233" t="s">
        <v>217</v>
      </c>
      <c r="E641" s="244" t="s">
        <v>19</v>
      </c>
      <c r="F641" s="245" t="s">
        <v>837</v>
      </c>
      <c r="G641" s="243"/>
      <c r="H641" s="246">
        <v>72.828000000000003</v>
      </c>
      <c r="I641" s="247"/>
      <c r="J641" s="243"/>
      <c r="K641" s="243"/>
      <c r="L641" s="248"/>
      <c r="M641" s="249"/>
      <c r="N641" s="250"/>
      <c r="O641" s="250"/>
      <c r="P641" s="250"/>
      <c r="Q641" s="250"/>
      <c r="R641" s="250"/>
      <c r="S641" s="250"/>
      <c r="T641" s="251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52" t="s">
        <v>217</v>
      </c>
      <c r="AU641" s="252" t="s">
        <v>100</v>
      </c>
      <c r="AV641" s="14" t="s">
        <v>87</v>
      </c>
      <c r="AW641" s="14" t="s">
        <v>39</v>
      </c>
      <c r="AX641" s="14" t="s">
        <v>79</v>
      </c>
      <c r="AY641" s="252" t="s">
        <v>208</v>
      </c>
    </row>
    <row r="642" s="14" customFormat="1">
      <c r="A642" s="14"/>
      <c r="B642" s="242"/>
      <c r="C642" s="243"/>
      <c r="D642" s="233" t="s">
        <v>217</v>
      </c>
      <c r="E642" s="244" t="s">
        <v>19</v>
      </c>
      <c r="F642" s="245" t="s">
        <v>838</v>
      </c>
      <c r="G642" s="243"/>
      <c r="H642" s="246">
        <v>14.534000000000001</v>
      </c>
      <c r="I642" s="247"/>
      <c r="J642" s="243"/>
      <c r="K642" s="243"/>
      <c r="L642" s="248"/>
      <c r="M642" s="249"/>
      <c r="N642" s="250"/>
      <c r="O642" s="250"/>
      <c r="P642" s="250"/>
      <c r="Q642" s="250"/>
      <c r="R642" s="250"/>
      <c r="S642" s="250"/>
      <c r="T642" s="251"/>
      <c r="U642" s="14"/>
      <c r="V642" s="14"/>
      <c r="W642" s="14"/>
      <c r="X642" s="14"/>
      <c r="Y642" s="14"/>
      <c r="Z642" s="14"/>
      <c r="AA642" s="14"/>
      <c r="AB642" s="14"/>
      <c r="AC642" s="14"/>
      <c r="AD642" s="14"/>
      <c r="AE642" s="14"/>
      <c r="AT642" s="252" t="s">
        <v>217</v>
      </c>
      <c r="AU642" s="252" t="s">
        <v>100</v>
      </c>
      <c r="AV642" s="14" t="s">
        <v>87</v>
      </c>
      <c r="AW642" s="14" t="s">
        <v>39</v>
      </c>
      <c r="AX642" s="14" t="s">
        <v>79</v>
      </c>
      <c r="AY642" s="252" t="s">
        <v>208</v>
      </c>
    </row>
    <row r="643" s="14" customFormat="1">
      <c r="A643" s="14"/>
      <c r="B643" s="242"/>
      <c r="C643" s="243"/>
      <c r="D643" s="233" t="s">
        <v>217</v>
      </c>
      <c r="E643" s="244" t="s">
        <v>19</v>
      </c>
      <c r="F643" s="245" t="s">
        <v>839</v>
      </c>
      <c r="G643" s="243"/>
      <c r="H643" s="246">
        <v>27.632999999999999</v>
      </c>
      <c r="I643" s="247"/>
      <c r="J643" s="243"/>
      <c r="K643" s="243"/>
      <c r="L643" s="248"/>
      <c r="M643" s="249"/>
      <c r="N643" s="250"/>
      <c r="O643" s="250"/>
      <c r="P643" s="250"/>
      <c r="Q643" s="250"/>
      <c r="R643" s="250"/>
      <c r="S643" s="250"/>
      <c r="T643" s="251"/>
      <c r="U643" s="14"/>
      <c r="V643" s="14"/>
      <c r="W643" s="14"/>
      <c r="X643" s="14"/>
      <c r="Y643" s="14"/>
      <c r="Z643" s="14"/>
      <c r="AA643" s="14"/>
      <c r="AB643" s="14"/>
      <c r="AC643" s="14"/>
      <c r="AD643" s="14"/>
      <c r="AE643" s="14"/>
      <c r="AT643" s="252" t="s">
        <v>217</v>
      </c>
      <c r="AU643" s="252" t="s">
        <v>100</v>
      </c>
      <c r="AV643" s="14" t="s">
        <v>87</v>
      </c>
      <c r="AW643" s="14" t="s">
        <v>39</v>
      </c>
      <c r="AX643" s="14" t="s">
        <v>79</v>
      </c>
      <c r="AY643" s="252" t="s">
        <v>208</v>
      </c>
    </row>
    <row r="644" s="14" customFormat="1">
      <c r="A644" s="14"/>
      <c r="B644" s="242"/>
      <c r="C644" s="243"/>
      <c r="D644" s="233" t="s">
        <v>217</v>
      </c>
      <c r="E644" s="244" t="s">
        <v>19</v>
      </c>
      <c r="F644" s="245" t="s">
        <v>840</v>
      </c>
      <c r="G644" s="243"/>
      <c r="H644" s="246">
        <v>12.455</v>
      </c>
      <c r="I644" s="247"/>
      <c r="J644" s="243"/>
      <c r="K644" s="243"/>
      <c r="L644" s="248"/>
      <c r="M644" s="249"/>
      <c r="N644" s="250"/>
      <c r="O644" s="250"/>
      <c r="P644" s="250"/>
      <c r="Q644" s="250"/>
      <c r="R644" s="250"/>
      <c r="S644" s="250"/>
      <c r="T644" s="251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52" t="s">
        <v>217</v>
      </c>
      <c r="AU644" s="252" t="s">
        <v>100</v>
      </c>
      <c r="AV644" s="14" t="s">
        <v>87</v>
      </c>
      <c r="AW644" s="14" t="s">
        <v>39</v>
      </c>
      <c r="AX644" s="14" t="s">
        <v>79</v>
      </c>
      <c r="AY644" s="252" t="s">
        <v>208</v>
      </c>
    </row>
    <row r="645" s="14" customFormat="1">
      <c r="A645" s="14"/>
      <c r="B645" s="242"/>
      <c r="C645" s="243"/>
      <c r="D645" s="233" t="s">
        <v>217</v>
      </c>
      <c r="E645" s="244" t="s">
        <v>19</v>
      </c>
      <c r="F645" s="245" t="s">
        <v>841</v>
      </c>
      <c r="G645" s="243"/>
      <c r="H645" s="246">
        <v>9.2579999999999991</v>
      </c>
      <c r="I645" s="247"/>
      <c r="J645" s="243"/>
      <c r="K645" s="243"/>
      <c r="L645" s="248"/>
      <c r="M645" s="249"/>
      <c r="N645" s="250"/>
      <c r="O645" s="250"/>
      <c r="P645" s="250"/>
      <c r="Q645" s="250"/>
      <c r="R645" s="250"/>
      <c r="S645" s="250"/>
      <c r="T645" s="251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52" t="s">
        <v>217</v>
      </c>
      <c r="AU645" s="252" t="s">
        <v>100</v>
      </c>
      <c r="AV645" s="14" t="s">
        <v>87</v>
      </c>
      <c r="AW645" s="14" t="s">
        <v>39</v>
      </c>
      <c r="AX645" s="14" t="s">
        <v>79</v>
      </c>
      <c r="AY645" s="252" t="s">
        <v>208</v>
      </c>
    </row>
    <row r="646" s="14" customFormat="1">
      <c r="A646" s="14"/>
      <c r="B646" s="242"/>
      <c r="C646" s="243"/>
      <c r="D646" s="233" t="s">
        <v>217</v>
      </c>
      <c r="E646" s="244" t="s">
        <v>19</v>
      </c>
      <c r="F646" s="245" t="s">
        <v>842</v>
      </c>
      <c r="G646" s="243"/>
      <c r="H646" s="246">
        <v>12.108000000000001</v>
      </c>
      <c r="I646" s="247"/>
      <c r="J646" s="243"/>
      <c r="K646" s="243"/>
      <c r="L646" s="248"/>
      <c r="M646" s="249"/>
      <c r="N646" s="250"/>
      <c r="O646" s="250"/>
      <c r="P646" s="250"/>
      <c r="Q646" s="250"/>
      <c r="R646" s="250"/>
      <c r="S646" s="250"/>
      <c r="T646" s="251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52" t="s">
        <v>217</v>
      </c>
      <c r="AU646" s="252" t="s">
        <v>100</v>
      </c>
      <c r="AV646" s="14" t="s">
        <v>87</v>
      </c>
      <c r="AW646" s="14" t="s">
        <v>39</v>
      </c>
      <c r="AX646" s="14" t="s">
        <v>79</v>
      </c>
      <c r="AY646" s="252" t="s">
        <v>208</v>
      </c>
    </row>
    <row r="647" s="14" customFormat="1">
      <c r="A647" s="14"/>
      <c r="B647" s="242"/>
      <c r="C647" s="243"/>
      <c r="D647" s="233" t="s">
        <v>217</v>
      </c>
      <c r="E647" s="244" t="s">
        <v>19</v>
      </c>
      <c r="F647" s="245" t="s">
        <v>843</v>
      </c>
      <c r="G647" s="243"/>
      <c r="H647" s="246">
        <v>21.475000000000001</v>
      </c>
      <c r="I647" s="247"/>
      <c r="J647" s="243"/>
      <c r="K647" s="243"/>
      <c r="L647" s="248"/>
      <c r="M647" s="249"/>
      <c r="N647" s="250"/>
      <c r="O647" s="250"/>
      <c r="P647" s="250"/>
      <c r="Q647" s="250"/>
      <c r="R647" s="250"/>
      <c r="S647" s="250"/>
      <c r="T647" s="251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52" t="s">
        <v>217</v>
      </c>
      <c r="AU647" s="252" t="s">
        <v>100</v>
      </c>
      <c r="AV647" s="14" t="s">
        <v>87</v>
      </c>
      <c r="AW647" s="14" t="s">
        <v>39</v>
      </c>
      <c r="AX647" s="14" t="s">
        <v>79</v>
      </c>
      <c r="AY647" s="252" t="s">
        <v>208</v>
      </c>
    </row>
    <row r="648" s="14" customFormat="1">
      <c r="A648" s="14"/>
      <c r="B648" s="242"/>
      <c r="C648" s="243"/>
      <c r="D648" s="233" t="s">
        <v>217</v>
      </c>
      <c r="E648" s="244" t="s">
        <v>19</v>
      </c>
      <c r="F648" s="245" t="s">
        <v>844</v>
      </c>
      <c r="G648" s="243"/>
      <c r="H648" s="246">
        <v>21.329999999999998</v>
      </c>
      <c r="I648" s="247"/>
      <c r="J648" s="243"/>
      <c r="K648" s="243"/>
      <c r="L648" s="248"/>
      <c r="M648" s="249"/>
      <c r="N648" s="250"/>
      <c r="O648" s="250"/>
      <c r="P648" s="250"/>
      <c r="Q648" s="250"/>
      <c r="R648" s="250"/>
      <c r="S648" s="250"/>
      <c r="T648" s="251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52" t="s">
        <v>217</v>
      </c>
      <c r="AU648" s="252" t="s">
        <v>100</v>
      </c>
      <c r="AV648" s="14" t="s">
        <v>87</v>
      </c>
      <c r="AW648" s="14" t="s">
        <v>39</v>
      </c>
      <c r="AX648" s="14" t="s">
        <v>79</v>
      </c>
      <c r="AY648" s="252" t="s">
        <v>208</v>
      </c>
    </row>
    <row r="649" s="14" customFormat="1">
      <c r="A649" s="14"/>
      <c r="B649" s="242"/>
      <c r="C649" s="243"/>
      <c r="D649" s="233" t="s">
        <v>217</v>
      </c>
      <c r="E649" s="244" t="s">
        <v>19</v>
      </c>
      <c r="F649" s="245" t="s">
        <v>845</v>
      </c>
      <c r="G649" s="243"/>
      <c r="H649" s="246">
        <v>11.438000000000001</v>
      </c>
      <c r="I649" s="247"/>
      <c r="J649" s="243"/>
      <c r="K649" s="243"/>
      <c r="L649" s="248"/>
      <c r="M649" s="249"/>
      <c r="N649" s="250"/>
      <c r="O649" s="250"/>
      <c r="P649" s="250"/>
      <c r="Q649" s="250"/>
      <c r="R649" s="250"/>
      <c r="S649" s="250"/>
      <c r="T649" s="251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52" t="s">
        <v>217</v>
      </c>
      <c r="AU649" s="252" t="s">
        <v>100</v>
      </c>
      <c r="AV649" s="14" t="s">
        <v>87</v>
      </c>
      <c r="AW649" s="14" t="s">
        <v>39</v>
      </c>
      <c r="AX649" s="14" t="s">
        <v>79</v>
      </c>
      <c r="AY649" s="252" t="s">
        <v>208</v>
      </c>
    </row>
    <row r="650" s="14" customFormat="1">
      <c r="A650" s="14"/>
      <c r="B650" s="242"/>
      <c r="C650" s="243"/>
      <c r="D650" s="233" t="s">
        <v>217</v>
      </c>
      <c r="E650" s="244" t="s">
        <v>19</v>
      </c>
      <c r="F650" s="245" t="s">
        <v>846</v>
      </c>
      <c r="G650" s="243"/>
      <c r="H650" s="246">
        <v>23.701000000000001</v>
      </c>
      <c r="I650" s="247"/>
      <c r="J650" s="243"/>
      <c r="K650" s="243"/>
      <c r="L650" s="248"/>
      <c r="M650" s="249"/>
      <c r="N650" s="250"/>
      <c r="O650" s="250"/>
      <c r="P650" s="250"/>
      <c r="Q650" s="250"/>
      <c r="R650" s="250"/>
      <c r="S650" s="250"/>
      <c r="T650" s="251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2" t="s">
        <v>217</v>
      </c>
      <c r="AU650" s="252" t="s">
        <v>100</v>
      </c>
      <c r="AV650" s="14" t="s">
        <v>87</v>
      </c>
      <c r="AW650" s="14" t="s">
        <v>39</v>
      </c>
      <c r="AX650" s="14" t="s">
        <v>79</v>
      </c>
      <c r="AY650" s="252" t="s">
        <v>208</v>
      </c>
    </row>
    <row r="651" s="14" customFormat="1">
      <c r="A651" s="14"/>
      <c r="B651" s="242"/>
      <c r="C651" s="243"/>
      <c r="D651" s="233" t="s">
        <v>217</v>
      </c>
      <c r="E651" s="244" t="s">
        <v>19</v>
      </c>
      <c r="F651" s="245" t="s">
        <v>847</v>
      </c>
      <c r="G651" s="243"/>
      <c r="H651" s="246">
        <v>6.5819999999999999</v>
      </c>
      <c r="I651" s="247"/>
      <c r="J651" s="243"/>
      <c r="K651" s="243"/>
      <c r="L651" s="248"/>
      <c r="M651" s="249"/>
      <c r="N651" s="250"/>
      <c r="O651" s="250"/>
      <c r="P651" s="250"/>
      <c r="Q651" s="250"/>
      <c r="R651" s="250"/>
      <c r="S651" s="250"/>
      <c r="T651" s="251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52" t="s">
        <v>217</v>
      </c>
      <c r="AU651" s="252" t="s">
        <v>100</v>
      </c>
      <c r="AV651" s="14" t="s">
        <v>87</v>
      </c>
      <c r="AW651" s="14" t="s">
        <v>39</v>
      </c>
      <c r="AX651" s="14" t="s">
        <v>79</v>
      </c>
      <c r="AY651" s="252" t="s">
        <v>208</v>
      </c>
    </row>
    <row r="652" s="14" customFormat="1">
      <c r="A652" s="14"/>
      <c r="B652" s="242"/>
      <c r="C652" s="243"/>
      <c r="D652" s="233" t="s">
        <v>217</v>
      </c>
      <c r="E652" s="244" t="s">
        <v>19</v>
      </c>
      <c r="F652" s="245" t="s">
        <v>848</v>
      </c>
      <c r="G652" s="243"/>
      <c r="H652" s="246">
        <v>2.2749999999999999</v>
      </c>
      <c r="I652" s="247"/>
      <c r="J652" s="243"/>
      <c r="K652" s="243"/>
      <c r="L652" s="248"/>
      <c r="M652" s="249"/>
      <c r="N652" s="250"/>
      <c r="O652" s="250"/>
      <c r="P652" s="250"/>
      <c r="Q652" s="250"/>
      <c r="R652" s="250"/>
      <c r="S652" s="250"/>
      <c r="T652" s="251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52" t="s">
        <v>217</v>
      </c>
      <c r="AU652" s="252" t="s">
        <v>100</v>
      </c>
      <c r="AV652" s="14" t="s">
        <v>87</v>
      </c>
      <c r="AW652" s="14" t="s">
        <v>39</v>
      </c>
      <c r="AX652" s="14" t="s">
        <v>79</v>
      </c>
      <c r="AY652" s="252" t="s">
        <v>208</v>
      </c>
    </row>
    <row r="653" s="14" customFormat="1">
      <c r="A653" s="14"/>
      <c r="B653" s="242"/>
      <c r="C653" s="243"/>
      <c r="D653" s="233" t="s">
        <v>217</v>
      </c>
      <c r="E653" s="244" t="s">
        <v>19</v>
      </c>
      <c r="F653" s="245" t="s">
        <v>849</v>
      </c>
      <c r="G653" s="243"/>
      <c r="H653" s="246">
        <v>8.4600000000000009</v>
      </c>
      <c r="I653" s="247"/>
      <c r="J653" s="243"/>
      <c r="K653" s="243"/>
      <c r="L653" s="248"/>
      <c r="M653" s="249"/>
      <c r="N653" s="250"/>
      <c r="O653" s="250"/>
      <c r="P653" s="250"/>
      <c r="Q653" s="250"/>
      <c r="R653" s="250"/>
      <c r="S653" s="250"/>
      <c r="T653" s="251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52" t="s">
        <v>217</v>
      </c>
      <c r="AU653" s="252" t="s">
        <v>100</v>
      </c>
      <c r="AV653" s="14" t="s">
        <v>87</v>
      </c>
      <c r="AW653" s="14" t="s">
        <v>39</v>
      </c>
      <c r="AX653" s="14" t="s">
        <v>79</v>
      </c>
      <c r="AY653" s="252" t="s">
        <v>208</v>
      </c>
    </row>
    <row r="654" s="2" customFormat="1" ht="49.05" customHeight="1">
      <c r="A654" s="42"/>
      <c r="B654" s="43"/>
      <c r="C654" s="217" t="s">
        <v>850</v>
      </c>
      <c r="D654" s="217" t="s">
        <v>212</v>
      </c>
      <c r="E654" s="218" t="s">
        <v>851</v>
      </c>
      <c r="F654" s="219" t="s">
        <v>852</v>
      </c>
      <c r="G654" s="220" t="s">
        <v>252</v>
      </c>
      <c r="H654" s="221">
        <v>615.29999999999995</v>
      </c>
      <c r="I654" s="222"/>
      <c r="J654" s="223">
        <f>ROUND(I654*H654,2)</f>
        <v>0</v>
      </c>
      <c r="K654" s="224"/>
      <c r="L654" s="48"/>
      <c r="M654" s="225" t="s">
        <v>19</v>
      </c>
      <c r="N654" s="226" t="s">
        <v>50</v>
      </c>
      <c r="O654" s="88"/>
      <c r="P654" s="227">
        <f>O654*H654</f>
        <v>0</v>
      </c>
      <c r="Q654" s="227">
        <v>0.0028800000000000002</v>
      </c>
      <c r="R654" s="227">
        <f>Q654*H654</f>
        <v>1.7720640000000001</v>
      </c>
      <c r="S654" s="227">
        <v>0</v>
      </c>
      <c r="T654" s="228">
        <f>S654*H654</f>
        <v>0</v>
      </c>
      <c r="U654" s="42"/>
      <c r="V654" s="42"/>
      <c r="W654" s="42"/>
      <c r="X654" s="42"/>
      <c r="Y654" s="42"/>
      <c r="Z654" s="42"/>
      <c r="AA654" s="42"/>
      <c r="AB654" s="42"/>
      <c r="AC654" s="42"/>
      <c r="AD654" s="42"/>
      <c r="AE654" s="42"/>
      <c r="AR654" s="229" t="s">
        <v>103</v>
      </c>
      <c r="AT654" s="229" t="s">
        <v>212</v>
      </c>
      <c r="AU654" s="229" t="s">
        <v>100</v>
      </c>
      <c r="AY654" s="20" t="s">
        <v>208</v>
      </c>
      <c r="BE654" s="230">
        <f>IF(N654="základní",J654,0)</f>
        <v>0</v>
      </c>
      <c r="BF654" s="230">
        <f>IF(N654="snížená",J654,0)</f>
        <v>0</v>
      </c>
      <c r="BG654" s="230">
        <f>IF(N654="zákl. přenesená",J654,0)</f>
        <v>0</v>
      </c>
      <c r="BH654" s="230">
        <f>IF(N654="sníž. přenesená",J654,0)</f>
        <v>0</v>
      </c>
      <c r="BI654" s="230">
        <f>IF(N654="nulová",J654,0)</f>
        <v>0</v>
      </c>
      <c r="BJ654" s="20" t="s">
        <v>21</v>
      </c>
      <c r="BK654" s="230">
        <f>ROUND(I654*H654,2)</f>
        <v>0</v>
      </c>
      <c r="BL654" s="20" t="s">
        <v>103</v>
      </c>
      <c r="BM654" s="229" t="s">
        <v>853</v>
      </c>
    </row>
    <row r="655" s="13" customFormat="1">
      <c r="A655" s="13"/>
      <c r="B655" s="231"/>
      <c r="C655" s="232"/>
      <c r="D655" s="233" t="s">
        <v>217</v>
      </c>
      <c r="E655" s="234" t="s">
        <v>19</v>
      </c>
      <c r="F655" s="235" t="s">
        <v>742</v>
      </c>
      <c r="G655" s="232"/>
      <c r="H655" s="234" t="s">
        <v>19</v>
      </c>
      <c r="I655" s="236"/>
      <c r="J655" s="232"/>
      <c r="K655" s="232"/>
      <c r="L655" s="237"/>
      <c r="M655" s="238"/>
      <c r="N655" s="239"/>
      <c r="O655" s="239"/>
      <c r="P655" s="239"/>
      <c r="Q655" s="239"/>
      <c r="R655" s="239"/>
      <c r="S655" s="239"/>
      <c r="T655" s="240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1" t="s">
        <v>217</v>
      </c>
      <c r="AU655" s="241" t="s">
        <v>100</v>
      </c>
      <c r="AV655" s="13" t="s">
        <v>21</v>
      </c>
      <c r="AW655" s="13" t="s">
        <v>39</v>
      </c>
      <c r="AX655" s="13" t="s">
        <v>79</v>
      </c>
      <c r="AY655" s="241" t="s">
        <v>208</v>
      </c>
    </row>
    <row r="656" s="14" customFormat="1">
      <c r="A656" s="14"/>
      <c r="B656" s="242"/>
      <c r="C656" s="243"/>
      <c r="D656" s="233" t="s">
        <v>217</v>
      </c>
      <c r="E656" s="244" t="s">
        <v>19</v>
      </c>
      <c r="F656" s="245" t="s">
        <v>743</v>
      </c>
      <c r="G656" s="243"/>
      <c r="H656" s="246">
        <v>84.319999999999993</v>
      </c>
      <c r="I656" s="247"/>
      <c r="J656" s="243"/>
      <c r="K656" s="243"/>
      <c r="L656" s="248"/>
      <c r="M656" s="249"/>
      <c r="N656" s="250"/>
      <c r="O656" s="250"/>
      <c r="P656" s="250"/>
      <c r="Q656" s="250"/>
      <c r="R656" s="250"/>
      <c r="S656" s="250"/>
      <c r="T656" s="251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52" t="s">
        <v>217</v>
      </c>
      <c r="AU656" s="252" t="s">
        <v>100</v>
      </c>
      <c r="AV656" s="14" t="s">
        <v>87</v>
      </c>
      <c r="AW656" s="14" t="s">
        <v>39</v>
      </c>
      <c r="AX656" s="14" t="s">
        <v>79</v>
      </c>
      <c r="AY656" s="252" t="s">
        <v>208</v>
      </c>
    </row>
    <row r="657" s="13" customFormat="1">
      <c r="A657" s="13"/>
      <c r="B657" s="231"/>
      <c r="C657" s="232"/>
      <c r="D657" s="233" t="s">
        <v>217</v>
      </c>
      <c r="E657" s="234" t="s">
        <v>19</v>
      </c>
      <c r="F657" s="235" t="s">
        <v>744</v>
      </c>
      <c r="G657" s="232"/>
      <c r="H657" s="234" t="s">
        <v>19</v>
      </c>
      <c r="I657" s="236"/>
      <c r="J657" s="232"/>
      <c r="K657" s="232"/>
      <c r="L657" s="237"/>
      <c r="M657" s="238"/>
      <c r="N657" s="239"/>
      <c r="O657" s="239"/>
      <c r="P657" s="239"/>
      <c r="Q657" s="239"/>
      <c r="R657" s="239"/>
      <c r="S657" s="239"/>
      <c r="T657" s="240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1" t="s">
        <v>217</v>
      </c>
      <c r="AU657" s="241" t="s">
        <v>100</v>
      </c>
      <c r="AV657" s="13" t="s">
        <v>21</v>
      </c>
      <c r="AW657" s="13" t="s">
        <v>39</v>
      </c>
      <c r="AX657" s="13" t="s">
        <v>79</v>
      </c>
      <c r="AY657" s="241" t="s">
        <v>208</v>
      </c>
    </row>
    <row r="658" s="14" customFormat="1">
      <c r="A658" s="14"/>
      <c r="B658" s="242"/>
      <c r="C658" s="243"/>
      <c r="D658" s="233" t="s">
        <v>217</v>
      </c>
      <c r="E658" s="244" t="s">
        <v>19</v>
      </c>
      <c r="F658" s="245" t="s">
        <v>745</v>
      </c>
      <c r="G658" s="243"/>
      <c r="H658" s="246">
        <v>530.98000000000002</v>
      </c>
      <c r="I658" s="247"/>
      <c r="J658" s="243"/>
      <c r="K658" s="243"/>
      <c r="L658" s="248"/>
      <c r="M658" s="249"/>
      <c r="N658" s="250"/>
      <c r="O658" s="250"/>
      <c r="P658" s="250"/>
      <c r="Q658" s="250"/>
      <c r="R658" s="250"/>
      <c r="S658" s="250"/>
      <c r="T658" s="251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52" t="s">
        <v>217</v>
      </c>
      <c r="AU658" s="252" t="s">
        <v>100</v>
      </c>
      <c r="AV658" s="14" t="s">
        <v>87</v>
      </c>
      <c r="AW658" s="14" t="s">
        <v>39</v>
      </c>
      <c r="AX658" s="14" t="s">
        <v>79</v>
      </c>
      <c r="AY658" s="252" t="s">
        <v>208</v>
      </c>
    </row>
    <row r="659" s="2" customFormat="1" ht="37.8" customHeight="1">
      <c r="A659" s="42"/>
      <c r="B659" s="43"/>
      <c r="C659" s="217" t="s">
        <v>854</v>
      </c>
      <c r="D659" s="217" t="s">
        <v>212</v>
      </c>
      <c r="E659" s="218" t="s">
        <v>855</v>
      </c>
      <c r="F659" s="219" t="s">
        <v>856</v>
      </c>
      <c r="G659" s="220" t="s">
        <v>252</v>
      </c>
      <c r="H659" s="221">
        <v>292.68299999999999</v>
      </c>
      <c r="I659" s="222"/>
      <c r="J659" s="223">
        <f>ROUND(I659*H659,2)</f>
        <v>0</v>
      </c>
      <c r="K659" s="224"/>
      <c r="L659" s="48"/>
      <c r="M659" s="225" t="s">
        <v>19</v>
      </c>
      <c r="N659" s="226" t="s">
        <v>50</v>
      </c>
      <c r="O659" s="88"/>
      <c r="P659" s="227">
        <f>O659*H659</f>
        <v>0</v>
      </c>
      <c r="Q659" s="227">
        <v>0.034500000000000003</v>
      </c>
      <c r="R659" s="227">
        <f>Q659*H659</f>
        <v>10.097563500000002</v>
      </c>
      <c r="S659" s="227">
        <v>0</v>
      </c>
      <c r="T659" s="228">
        <f>S659*H659</f>
        <v>0</v>
      </c>
      <c r="U659" s="42"/>
      <c r="V659" s="42"/>
      <c r="W659" s="42"/>
      <c r="X659" s="42"/>
      <c r="Y659" s="42"/>
      <c r="Z659" s="42"/>
      <c r="AA659" s="42"/>
      <c r="AB659" s="42"/>
      <c r="AC659" s="42"/>
      <c r="AD659" s="42"/>
      <c r="AE659" s="42"/>
      <c r="AR659" s="229" t="s">
        <v>103</v>
      </c>
      <c r="AT659" s="229" t="s">
        <v>212</v>
      </c>
      <c r="AU659" s="229" t="s">
        <v>100</v>
      </c>
      <c r="AY659" s="20" t="s">
        <v>208</v>
      </c>
      <c r="BE659" s="230">
        <f>IF(N659="základní",J659,0)</f>
        <v>0</v>
      </c>
      <c r="BF659" s="230">
        <f>IF(N659="snížená",J659,0)</f>
        <v>0</v>
      </c>
      <c r="BG659" s="230">
        <f>IF(N659="zákl. přenesená",J659,0)</f>
        <v>0</v>
      </c>
      <c r="BH659" s="230">
        <f>IF(N659="sníž. přenesená",J659,0)</f>
        <v>0</v>
      </c>
      <c r="BI659" s="230">
        <f>IF(N659="nulová",J659,0)</f>
        <v>0</v>
      </c>
      <c r="BJ659" s="20" t="s">
        <v>21</v>
      </c>
      <c r="BK659" s="230">
        <f>ROUND(I659*H659,2)</f>
        <v>0</v>
      </c>
      <c r="BL659" s="20" t="s">
        <v>103</v>
      </c>
      <c r="BM659" s="229" t="s">
        <v>857</v>
      </c>
    </row>
    <row r="660" s="13" customFormat="1">
      <c r="A660" s="13"/>
      <c r="B660" s="231"/>
      <c r="C660" s="232"/>
      <c r="D660" s="233" t="s">
        <v>217</v>
      </c>
      <c r="E660" s="234" t="s">
        <v>19</v>
      </c>
      <c r="F660" s="235" t="s">
        <v>858</v>
      </c>
      <c r="G660" s="232"/>
      <c r="H660" s="234" t="s">
        <v>19</v>
      </c>
      <c r="I660" s="236"/>
      <c r="J660" s="232"/>
      <c r="K660" s="232"/>
      <c r="L660" s="237"/>
      <c r="M660" s="238"/>
      <c r="N660" s="239"/>
      <c r="O660" s="239"/>
      <c r="P660" s="239"/>
      <c r="Q660" s="239"/>
      <c r="R660" s="239"/>
      <c r="S660" s="239"/>
      <c r="T660" s="240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1" t="s">
        <v>217</v>
      </c>
      <c r="AU660" s="241" t="s">
        <v>100</v>
      </c>
      <c r="AV660" s="13" t="s">
        <v>21</v>
      </c>
      <c r="AW660" s="13" t="s">
        <v>39</v>
      </c>
      <c r="AX660" s="13" t="s">
        <v>79</v>
      </c>
      <c r="AY660" s="241" t="s">
        <v>208</v>
      </c>
    </row>
    <row r="661" s="14" customFormat="1">
      <c r="A661" s="14"/>
      <c r="B661" s="242"/>
      <c r="C661" s="243"/>
      <c r="D661" s="233" t="s">
        <v>217</v>
      </c>
      <c r="E661" s="244" t="s">
        <v>19</v>
      </c>
      <c r="F661" s="245" t="s">
        <v>859</v>
      </c>
      <c r="G661" s="243"/>
      <c r="H661" s="246">
        <v>26.334</v>
      </c>
      <c r="I661" s="247"/>
      <c r="J661" s="243"/>
      <c r="K661" s="243"/>
      <c r="L661" s="248"/>
      <c r="M661" s="249"/>
      <c r="N661" s="250"/>
      <c r="O661" s="250"/>
      <c r="P661" s="250"/>
      <c r="Q661" s="250"/>
      <c r="R661" s="250"/>
      <c r="S661" s="250"/>
      <c r="T661" s="251"/>
      <c r="U661" s="14"/>
      <c r="V661" s="14"/>
      <c r="W661" s="14"/>
      <c r="X661" s="14"/>
      <c r="Y661" s="14"/>
      <c r="Z661" s="14"/>
      <c r="AA661" s="14"/>
      <c r="AB661" s="14"/>
      <c r="AC661" s="14"/>
      <c r="AD661" s="14"/>
      <c r="AE661" s="14"/>
      <c r="AT661" s="252" t="s">
        <v>217</v>
      </c>
      <c r="AU661" s="252" t="s">
        <v>100</v>
      </c>
      <c r="AV661" s="14" t="s">
        <v>87</v>
      </c>
      <c r="AW661" s="14" t="s">
        <v>39</v>
      </c>
      <c r="AX661" s="14" t="s">
        <v>79</v>
      </c>
      <c r="AY661" s="252" t="s">
        <v>208</v>
      </c>
    </row>
    <row r="662" s="13" customFormat="1">
      <c r="A662" s="13"/>
      <c r="B662" s="231"/>
      <c r="C662" s="232"/>
      <c r="D662" s="233" t="s">
        <v>217</v>
      </c>
      <c r="E662" s="234" t="s">
        <v>19</v>
      </c>
      <c r="F662" s="235" t="s">
        <v>860</v>
      </c>
      <c r="G662" s="232"/>
      <c r="H662" s="234" t="s">
        <v>19</v>
      </c>
      <c r="I662" s="236"/>
      <c r="J662" s="232"/>
      <c r="K662" s="232"/>
      <c r="L662" s="237"/>
      <c r="M662" s="238"/>
      <c r="N662" s="239"/>
      <c r="O662" s="239"/>
      <c r="P662" s="239"/>
      <c r="Q662" s="239"/>
      <c r="R662" s="239"/>
      <c r="S662" s="239"/>
      <c r="T662" s="240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1" t="s">
        <v>217</v>
      </c>
      <c r="AU662" s="241" t="s">
        <v>100</v>
      </c>
      <c r="AV662" s="13" t="s">
        <v>21</v>
      </c>
      <c r="AW662" s="13" t="s">
        <v>39</v>
      </c>
      <c r="AX662" s="13" t="s">
        <v>79</v>
      </c>
      <c r="AY662" s="241" t="s">
        <v>208</v>
      </c>
    </row>
    <row r="663" s="14" customFormat="1">
      <c r="A663" s="14"/>
      <c r="B663" s="242"/>
      <c r="C663" s="243"/>
      <c r="D663" s="233" t="s">
        <v>217</v>
      </c>
      <c r="E663" s="244" t="s">
        <v>19</v>
      </c>
      <c r="F663" s="245" t="s">
        <v>861</v>
      </c>
      <c r="G663" s="243"/>
      <c r="H663" s="246">
        <v>65.040999999999997</v>
      </c>
      <c r="I663" s="247"/>
      <c r="J663" s="243"/>
      <c r="K663" s="243"/>
      <c r="L663" s="248"/>
      <c r="M663" s="249"/>
      <c r="N663" s="250"/>
      <c r="O663" s="250"/>
      <c r="P663" s="250"/>
      <c r="Q663" s="250"/>
      <c r="R663" s="250"/>
      <c r="S663" s="250"/>
      <c r="T663" s="251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52" t="s">
        <v>217</v>
      </c>
      <c r="AU663" s="252" t="s">
        <v>100</v>
      </c>
      <c r="AV663" s="14" t="s">
        <v>87</v>
      </c>
      <c r="AW663" s="14" t="s">
        <v>39</v>
      </c>
      <c r="AX663" s="14" t="s">
        <v>79</v>
      </c>
      <c r="AY663" s="252" t="s">
        <v>208</v>
      </c>
    </row>
    <row r="664" s="14" customFormat="1">
      <c r="A664" s="14"/>
      <c r="B664" s="242"/>
      <c r="C664" s="243"/>
      <c r="D664" s="233" t="s">
        <v>217</v>
      </c>
      <c r="E664" s="244" t="s">
        <v>19</v>
      </c>
      <c r="F664" s="245" t="s">
        <v>862</v>
      </c>
      <c r="G664" s="243"/>
      <c r="H664" s="246">
        <v>6.4100000000000001</v>
      </c>
      <c r="I664" s="247"/>
      <c r="J664" s="243"/>
      <c r="K664" s="243"/>
      <c r="L664" s="248"/>
      <c r="M664" s="249"/>
      <c r="N664" s="250"/>
      <c r="O664" s="250"/>
      <c r="P664" s="250"/>
      <c r="Q664" s="250"/>
      <c r="R664" s="250"/>
      <c r="S664" s="250"/>
      <c r="T664" s="251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52" t="s">
        <v>217</v>
      </c>
      <c r="AU664" s="252" t="s">
        <v>100</v>
      </c>
      <c r="AV664" s="14" t="s">
        <v>87</v>
      </c>
      <c r="AW664" s="14" t="s">
        <v>39</v>
      </c>
      <c r="AX664" s="14" t="s">
        <v>79</v>
      </c>
      <c r="AY664" s="252" t="s">
        <v>208</v>
      </c>
    </row>
    <row r="665" s="13" customFormat="1">
      <c r="A665" s="13"/>
      <c r="B665" s="231"/>
      <c r="C665" s="232"/>
      <c r="D665" s="233" t="s">
        <v>217</v>
      </c>
      <c r="E665" s="234" t="s">
        <v>19</v>
      </c>
      <c r="F665" s="235" t="s">
        <v>863</v>
      </c>
      <c r="G665" s="232"/>
      <c r="H665" s="234" t="s">
        <v>19</v>
      </c>
      <c r="I665" s="236"/>
      <c r="J665" s="232"/>
      <c r="K665" s="232"/>
      <c r="L665" s="237"/>
      <c r="M665" s="238"/>
      <c r="N665" s="239"/>
      <c r="O665" s="239"/>
      <c r="P665" s="239"/>
      <c r="Q665" s="239"/>
      <c r="R665" s="239"/>
      <c r="S665" s="239"/>
      <c r="T665" s="240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1" t="s">
        <v>217</v>
      </c>
      <c r="AU665" s="241" t="s">
        <v>100</v>
      </c>
      <c r="AV665" s="13" t="s">
        <v>21</v>
      </c>
      <c r="AW665" s="13" t="s">
        <v>39</v>
      </c>
      <c r="AX665" s="13" t="s">
        <v>79</v>
      </c>
      <c r="AY665" s="241" t="s">
        <v>208</v>
      </c>
    </row>
    <row r="666" s="14" customFormat="1">
      <c r="A666" s="14"/>
      <c r="B666" s="242"/>
      <c r="C666" s="243"/>
      <c r="D666" s="233" t="s">
        <v>217</v>
      </c>
      <c r="E666" s="244" t="s">
        <v>19</v>
      </c>
      <c r="F666" s="245" t="s">
        <v>864</v>
      </c>
      <c r="G666" s="243"/>
      <c r="H666" s="246">
        <v>60.021000000000001</v>
      </c>
      <c r="I666" s="247"/>
      <c r="J666" s="243"/>
      <c r="K666" s="243"/>
      <c r="L666" s="248"/>
      <c r="M666" s="249"/>
      <c r="N666" s="250"/>
      <c r="O666" s="250"/>
      <c r="P666" s="250"/>
      <c r="Q666" s="250"/>
      <c r="R666" s="250"/>
      <c r="S666" s="250"/>
      <c r="T666" s="251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2" t="s">
        <v>217</v>
      </c>
      <c r="AU666" s="252" t="s">
        <v>100</v>
      </c>
      <c r="AV666" s="14" t="s">
        <v>87</v>
      </c>
      <c r="AW666" s="14" t="s">
        <v>39</v>
      </c>
      <c r="AX666" s="14" t="s">
        <v>79</v>
      </c>
      <c r="AY666" s="252" t="s">
        <v>208</v>
      </c>
    </row>
    <row r="667" s="14" customFormat="1">
      <c r="A667" s="14"/>
      <c r="B667" s="242"/>
      <c r="C667" s="243"/>
      <c r="D667" s="233" t="s">
        <v>217</v>
      </c>
      <c r="E667" s="244" t="s">
        <v>19</v>
      </c>
      <c r="F667" s="245" t="s">
        <v>865</v>
      </c>
      <c r="G667" s="243"/>
      <c r="H667" s="246">
        <v>130.417</v>
      </c>
      <c r="I667" s="247"/>
      <c r="J667" s="243"/>
      <c r="K667" s="243"/>
      <c r="L667" s="248"/>
      <c r="M667" s="249"/>
      <c r="N667" s="250"/>
      <c r="O667" s="250"/>
      <c r="P667" s="250"/>
      <c r="Q667" s="250"/>
      <c r="R667" s="250"/>
      <c r="S667" s="250"/>
      <c r="T667" s="251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52" t="s">
        <v>217</v>
      </c>
      <c r="AU667" s="252" t="s">
        <v>100</v>
      </c>
      <c r="AV667" s="14" t="s">
        <v>87</v>
      </c>
      <c r="AW667" s="14" t="s">
        <v>39</v>
      </c>
      <c r="AX667" s="14" t="s">
        <v>79</v>
      </c>
      <c r="AY667" s="252" t="s">
        <v>208</v>
      </c>
    </row>
    <row r="668" s="14" customFormat="1">
      <c r="A668" s="14"/>
      <c r="B668" s="242"/>
      <c r="C668" s="243"/>
      <c r="D668" s="233" t="s">
        <v>217</v>
      </c>
      <c r="E668" s="244" t="s">
        <v>19</v>
      </c>
      <c r="F668" s="245" t="s">
        <v>866</v>
      </c>
      <c r="G668" s="243"/>
      <c r="H668" s="246">
        <v>4.46</v>
      </c>
      <c r="I668" s="247"/>
      <c r="J668" s="243"/>
      <c r="K668" s="243"/>
      <c r="L668" s="248"/>
      <c r="M668" s="249"/>
      <c r="N668" s="250"/>
      <c r="O668" s="250"/>
      <c r="P668" s="250"/>
      <c r="Q668" s="250"/>
      <c r="R668" s="250"/>
      <c r="S668" s="250"/>
      <c r="T668" s="251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52" t="s">
        <v>217</v>
      </c>
      <c r="AU668" s="252" t="s">
        <v>100</v>
      </c>
      <c r="AV668" s="14" t="s">
        <v>87</v>
      </c>
      <c r="AW668" s="14" t="s">
        <v>39</v>
      </c>
      <c r="AX668" s="14" t="s">
        <v>79</v>
      </c>
      <c r="AY668" s="252" t="s">
        <v>208</v>
      </c>
    </row>
    <row r="669" s="2" customFormat="1" ht="24.15" customHeight="1">
      <c r="A669" s="42"/>
      <c r="B669" s="43"/>
      <c r="C669" s="217" t="s">
        <v>867</v>
      </c>
      <c r="D669" s="217" t="s">
        <v>212</v>
      </c>
      <c r="E669" s="218" t="s">
        <v>868</v>
      </c>
      <c r="F669" s="219" t="s">
        <v>869</v>
      </c>
      <c r="G669" s="220" t="s">
        <v>252</v>
      </c>
      <c r="H669" s="221">
        <v>292.68299999999999</v>
      </c>
      <c r="I669" s="222"/>
      <c r="J669" s="223">
        <f>ROUND(I669*H669,2)</f>
        <v>0</v>
      </c>
      <c r="K669" s="224"/>
      <c r="L669" s="48"/>
      <c r="M669" s="225" t="s">
        <v>19</v>
      </c>
      <c r="N669" s="226" t="s">
        <v>50</v>
      </c>
      <c r="O669" s="88"/>
      <c r="P669" s="227">
        <f>O669*H669</f>
        <v>0</v>
      </c>
      <c r="Q669" s="227">
        <v>0.016</v>
      </c>
      <c r="R669" s="227">
        <f>Q669*H669</f>
        <v>4.6829280000000004</v>
      </c>
      <c r="S669" s="227">
        <v>0</v>
      </c>
      <c r="T669" s="228">
        <f>S669*H669</f>
        <v>0</v>
      </c>
      <c r="U669" s="42"/>
      <c r="V669" s="42"/>
      <c r="W669" s="42"/>
      <c r="X669" s="42"/>
      <c r="Y669" s="42"/>
      <c r="Z669" s="42"/>
      <c r="AA669" s="42"/>
      <c r="AB669" s="42"/>
      <c r="AC669" s="42"/>
      <c r="AD669" s="42"/>
      <c r="AE669" s="42"/>
      <c r="AR669" s="229" t="s">
        <v>103</v>
      </c>
      <c r="AT669" s="229" t="s">
        <v>212</v>
      </c>
      <c r="AU669" s="229" t="s">
        <v>100</v>
      </c>
      <c r="AY669" s="20" t="s">
        <v>208</v>
      </c>
      <c r="BE669" s="230">
        <f>IF(N669="základní",J669,0)</f>
        <v>0</v>
      </c>
      <c r="BF669" s="230">
        <f>IF(N669="snížená",J669,0)</f>
        <v>0</v>
      </c>
      <c r="BG669" s="230">
        <f>IF(N669="zákl. přenesená",J669,0)</f>
        <v>0</v>
      </c>
      <c r="BH669" s="230">
        <f>IF(N669="sníž. přenesená",J669,0)</f>
        <v>0</v>
      </c>
      <c r="BI669" s="230">
        <f>IF(N669="nulová",J669,0)</f>
        <v>0</v>
      </c>
      <c r="BJ669" s="20" t="s">
        <v>21</v>
      </c>
      <c r="BK669" s="230">
        <f>ROUND(I669*H669,2)</f>
        <v>0</v>
      </c>
      <c r="BL669" s="20" t="s">
        <v>103</v>
      </c>
      <c r="BM669" s="229" t="s">
        <v>870</v>
      </c>
    </row>
    <row r="670" s="14" customFormat="1">
      <c r="A670" s="14"/>
      <c r="B670" s="242"/>
      <c r="C670" s="243"/>
      <c r="D670" s="233" t="s">
        <v>217</v>
      </c>
      <c r="E670" s="244" t="s">
        <v>19</v>
      </c>
      <c r="F670" s="245" t="s">
        <v>871</v>
      </c>
      <c r="G670" s="243"/>
      <c r="H670" s="246">
        <v>292.68299999999999</v>
      </c>
      <c r="I670" s="247"/>
      <c r="J670" s="243"/>
      <c r="K670" s="243"/>
      <c r="L670" s="248"/>
      <c r="M670" s="249"/>
      <c r="N670" s="250"/>
      <c r="O670" s="250"/>
      <c r="P670" s="250"/>
      <c r="Q670" s="250"/>
      <c r="R670" s="250"/>
      <c r="S670" s="250"/>
      <c r="T670" s="251"/>
      <c r="U670" s="14"/>
      <c r="V670" s="14"/>
      <c r="W670" s="14"/>
      <c r="X670" s="14"/>
      <c r="Y670" s="14"/>
      <c r="Z670" s="14"/>
      <c r="AA670" s="14"/>
      <c r="AB670" s="14"/>
      <c r="AC670" s="14"/>
      <c r="AD670" s="14"/>
      <c r="AE670" s="14"/>
      <c r="AT670" s="252" t="s">
        <v>217</v>
      </c>
      <c r="AU670" s="252" t="s">
        <v>100</v>
      </c>
      <c r="AV670" s="14" t="s">
        <v>87</v>
      </c>
      <c r="AW670" s="14" t="s">
        <v>39</v>
      </c>
      <c r="AX670" s="14" t="s">
        <v>79</v>
      </c>
      <c r="AY670" s="252" t="s">
        <v>208</v>
      </c>
    </row>
    <row r="671" s="2" customFormat="1" ht="37.8" customHeight="1">
      <c r="A671" s="42"/>
      <c r="B671" s="43"/>
      <c r="C671" s="217" t="s">
        <v>872</v>
      </c>
      <c r="D671" s="217" t="s">
        <v>212</v>
      </c>
      <c r="E671" s="218" t="s">
        <v>873</v>
      </c>
      <c r="F671" s="219" t="s">
        <v>874</v>
      </c>
      <c r="G671" s="220" t="s">
        <v>252</v>
      </c>
      <c r="H671" s="221">
        <v>17.792000000000002</v>
      </c>
      <c r="I671" s="222"/>
      <c r="J671" s="223">
        <f>ROUND(I671*H671,2)</f>
        <v>0</v>
      </c>
      <c r="K671" s="224"/>
      <c r="L671" s="48"/>
      <c r="M671" s="225" t="s">
        <v>19</v>
      </c>
      <c r="N671" s="226" t="s">
        <v>50</v>
      </c>
      <c r="O671" s="88"/>
      <c r="P671" s="227">
        <f>O671*H671</f>
        <v>0</v>
      </c>
      <c r="Q671" s="227">
        <v>0.0167</v>
      </c>
      <c r="R671" s="227">
        <f>Q671*H671</f>
        <v>0.29712640000000001</v>
      </c>
      <c r="S671" s="227">
        <v>0</v>
      </c>
      <c r="T671" s="228">
        <f>S671*H671</f>
        <v>0</v>
      </c>
      <c r="U671" s="42"/>
      <c r="V671" s="42"/>
      <c r="W671" s="42"/>
      <c r="X671" s="42"/>
      <c r="Y671" s="42"/>
      <c r="Z671" s="42"/>
      <c r="AA671" s="42"/>
      <c r="AB671" s="42"/>
      <c r="AC671" s="42"/>
      <c r="AD671" s="42"/>
      <c r="AE671" s="42"/>
      <c r="AR671" s="229" t="s">
        <v>103</v>
      </c>
      <c r="AT671" s="229" t="s">
        <v>212</v>
      </c>
      <c r="AU671" s="229" t="s">
        <v>100</v>
      </c>
      <c r="AY671" s="20" t="s">
        <v>208</v>
      </c>
      <c r="BE671" s="230">
        <f>IF(N671="základní",J671,0)</f>
        <v>0</v>
      </c>
      <c r="BF671" s="230">
        <f>IF(N671="snížená",J671,0)</f>
        <v>0</v>
      </c>
      <c r="BG671" s="230">
        <f>IF(N671="zákl. přenesená",J671,0)</f>
        <v>0</v>
      </c>
      <c r="BH671" s="230">
        <f>IF(N671="sníž. přenesená",J671,0)</f>
        <v>0</v>
      </c>
      <c r="BI671" s="230">
        <f>IF(N671="nulová",J671,0)</f>
        <v>0</v>
      </c>
      <c r="BJ671" s="20" t="s">
        <v>21</v>
      </c>
      <c r="BK671" s="230">
        <f>ROUND(I671*H671,2)</f>
        <v>0</v>
      </c>
      <c r="BL671" s="20" t="s">
        <v>103</v>
      </c>
      <c r="BM671" s="229" t="s">
        <v>875</v>
      </c>
    </row>
    <row r="672" s="13" customFormat="1">
      <c r="A672" s="13"/>
      <c r="B672" s="231"/>
      <c r="C672" s="232"/>
      <c r="D672" s="233" t="s">
        <v>217</v>
      </c>
      <c r="E672" s="234" t="s">
        <v>19</v>
      </c>
      <c r="F672" s="235" t="s">
        <v>876</v>
      </c>
      <c r="G672" s="232"/>
      <c r="H672" s="234" t="s">
        <v>19</v>
      </c>
      <c r="I672" s="236"/>
      <c r="J672" s="232"/>
      <c r="K672" s="232"/>
      <c r="L672" s="237"/>
      <c r="M672" s="238"/>
      <c r="N672" s="239"/>
      <c r="O672" s="239"/>
      <c r="P672" s="239"/>
      <c r="Q672" s="239"/>
      <c r="R672" s="239"/>
      <c r="S672" s="239"/>
      <c r="T672" s="240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1" t="s">
        <v>217</v>
      </c>
      <c r="AU672" s="241" t="s">
        <v>100</v>
      </c>
      <c r="AV672" s="13" t="s">
        <v>21</v>
      </c>
      <c r="AW672" s="13" t="s">
        <v>39</v>
      </c>
      <c r="AX672" s="13" t="s">
        <v>79</v>
      </c>
      <c r="AY672" s="241" t="s">
        <v>208</v>
      </c>
    </row>
    <row r="673" s="13" customFormat="1">
      <c r="A673" s="13"/>
      <c r="B673" s="231"/>
      <c r="C673" s="232"/>
      <c r="D673" s="233" t="s">
        <v>217</v>
      </c>
      <c r="E673" s="234" t="s">
        <v>19</v>
      </c>
      <c r="F673" s="235" t="s">
        <v>877</v>
      </c>
      <c r="G673" s="232"/>
      <c r="H673" s="234" t="s">
        <v>19</v>
      </c>
      <c r="I673" s="236"/>
      <c r="J673" s="232"/>
      <c r="K673" s="232"/>
      <c r="L673" s="237"/>
      <c r="M673" s="238"/>
      <c r="N673" s="239"/>
      <c r="O673" s="239"/>
      <c r="P673" s="239"/>
      <c r="Q673" s="239"/>
      <c r="R673" s="239"/>
      <c r="S673" s="239"/>
      <c r="T673" s="240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1" t="s">
        <v>217</v>
      </c>
      <c r="AU673" s="241" t="s">
        <v>100</v>
      </c>
      <c r="AV673" s="13" t="s">
        <v>21</v>
      </c>
      <c r="AW673" s="13" t="s">
        <v>39</v>
      </c>
      <c r="AX673" s="13" t="s">
        <v>79</v>
      </c>
      <c r="AY673" s="241" t="s">
        <v>208</v>
      </c>
    </row>
    <row r="674" s="13" customFormat="1">
      <c r="A674" s="13"/>
      <c r="B674" s="231"/>
      <c r="C674" s="232"/>
      <c r="D674" s="233" t="s">
        <v>217</v>
      </c>
      <c r="E674" s="234" t="s">
        <v>19</v>
      </c>
      <c r="F674" s="235" t="s">
        <v>878</v>
      </c>
      <c r="G674" s="232"/>
      <c r="H674" s="234" t="s">
        <v>19</v>
      </c>
      <c r="I674" s="236"/>
      <c r="J674" s="232"/>
      <c r="K674" s="232"/>
      <c r="L674" s="237"/>
      <c r="M674" s="238"/>
      <c r="N674" s="239"/>
      <c r="O674" s="239"/>
      <c r="P674" s="239"/>
      <c r="Q674" s="239"/>
      <c r="R674" s="239"/>
      <c r="S674" s="239"/>
      <c r="T674" s="240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1" t="s">
        <v>217</v>
      </c>
      <c r="AU674" s="241" t="s">
        <v>100</v>
      </c>
      <c r="AV674" s="13" t="s">
        <v>21</v>
      </c>
      <c r="AW674" s="13" t="s">
        <v>39</v>
      </c>
      <c r="AX674" s="13" t="s">
        <v>79</v>
      </c>
      <c r="AY674" s="241" t="s">
        <v>208</v>
      </c>
    </row>
    <row r="675" s="14" customFormat="1">
      <c r="A675" s="14"/>
      <c r="B675" s="242"/>
      <c r="C675" s="243"/>
      <c r="D675" s="233" t="s">
        <v>217</v>
      </c>
      <c r="E675" s="244" t="s">
        <v>19</v>
      </c>
      <c r="F675" s="245" t="s">
        <v>879</v>
      </c>
      <c r="G675" s="243"/>
      <c r="H675" s="246">
        <v>3.52</v>
      </c>
      <c r="I675" s="247"/>
      <c r="J675" s="243"/>
      <c r="K675" s="243"/>
      <c r="L675" s="248"/>
      <c r="M675" s="249"/>
      <c r="N675" s="250"/>
      <c r="O675" s="250"/>
      <c r="P675" s="250"/>
      <c r="Q675" s="250"/>
      <c r="R675" s="250"/>
      <c r="S675" s="250"/>
      <c r="T675" s="251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52" t="s">
        <v>217</v>
      </c>
      <c r="AU675" s="252" t="s">
        <v>100</v>
      </c>
      <c r="AV675" s="14" t="s">
        <v>87</v>
      </c>
      <c r="AW675" s="14" t="s">
        <v>39</v>
      </c>
      <c r="AX675" s="14" t="s">
        <v>79</v>
      </c>
      <c r="AY675" s="252" t="s">
        <v>208</v>
      </c>
    </row>
    <row r="676" s="14" customFormat="1">
      <c r="A676" s="14"/>
      <c r="B676" s="242"/>
      <c r="C676" s="243"/>
      <c r="D676" s="233" t="s">
        <v>217</v>
      </c>
      <c r="E676" s="244" t="s">
        <v>19</v>
      </c>
      <c r="F676" s="245" t="s">
        <v>880</v>
      </c>
      <c r="G676" s="243"/>
      <c r="H676" s="246">
        <v>1.472</v>
      </c>
      <c r="I676" s="247"/>
      <c r="J676" s="243"/>
      <c r="K676" s="243"/>
      <c r="L676" s="248"/>
      <c r="M676" s="249"/>
      <c r="N676" s="250"/>
      <c r="O676" s="250"/>
      <c r="P676" s="250"/>
      <c r="Q676" s="250"/>
      <c r="R676" s="250"/>
      <c r="S676" s="250"/>
      <c r="T676" s="251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52" t="s">
        <v>217</v>
      </c>
      <c r="AU676" s="252" t="s">
        <v>100</v>
      </c>
      <c r="AV676" s="14" t="s">
        <v>87</v>
      </c>
      <c r="AW676" s="14" t="s">
        <v>39</v>
      </c>
      <c r="AX676" s="14" t="s">
        <v>79</v>
      </c>
      <c r="AY676" s="252" t="s">
        <v>208</v>
      </c>
    </row>
    <row r="677" s="13" customFormat="1">
      <c r="A677" s="13"/>
      <c r="B677" s="231"/>
      <c r="C677" s="232"/>
      <c r="D677" s="233" t="s">
        <v>217</v>
      </c>
      <c r="E677" s="234" t="s">
        <v>19</v>
      </c>
      <c r="F677" s="235" t="s">
        <v>881</v>
      </c>
      <c r="G677" s="232"/>
      <c r="H677" s="234" t="s">
        <v>19</v>
      </c>
      <c r="I677" s="236"/>
      <c r="J677" s="232"/>
      <c r="K677" s="232"/>
      <c r="L677" s="237"/>
      <c r="M677" s="238"/>
      <c r="N677" s="239"/>
      <c r="O677" s="239"/>
      <c r="P677" s="239"/>
      <c r="Q677" s="239"/>
      <c r="R677" s="239"/>
      <c r="S677" s="239"/>
      <c r="T677" s="240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1" t="s">
        <v>217</v>
      </c>
      <c r="AU677" s="241" t="s">
        <v>100</v>
      </c>
      <c r="AV677" s="13" t="s">
        <v>21</v>
      </c>
      <c r="AW677" s="13" t="s">
        <v>39</v>
      </c>
      <c r="AX677" s="13" t="s">
        <v>79</v>
      </c>
      <c r="AY677" s="241" t="s">
        <v>208</v>
      </c>
    </row>
    <row r="678" s="14" customFormat="1">
      <c r="A678" s="14"/>
      <c r="B678" s="242"/>
      <c r="C678" s="243"/>
      <c r="D678" s="233" t="s">
        <v>217</v>
      </c>
      <c r="E678" s="244" t="s">
        <v>19</v>
      </c>
      <c r="F678" s="245" t="s">
        <v>882</v>
      </c>
      <c r="G678" s="243"/>
      <c r="H678" s="246">
        <v>12.800000000000001</v>
      </c>
      <c r="I678" s="247"/>
      <c r="J678" s="243"/>
      <c r="K678" s="243"/>
      <c r="L678" s="248"/>
      <c r="M678" s="249"/>
      <c r="N678" s="250"/>
      <c r="O678" s="250"/>
      <c r="P678" s="250"/>
      <c r="Q678" s="250"/>
      <c r="R678" s="250"/>
      <c r="S678" s="250"/>
      <c r="T678" s="251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2" t="s">
        <v>217</v>
      </c>
      <c r="AU678" s="252" t="s">
        <v>100</v>
      </c>
      <c r="AV678" s="14" t="s">
        <v>87</v>
      </c>
      <c r="AW678" s="14" t="s">
        <v>39</v>
      </c>
      <c r="AX678" s="14" t="s">
        <v>79</v>
      </c>
      <c r="AY678" s="252" t="s">
        <v>208</v>
      </c>
    </row>
    <row r="679" s="2" customFormat="1" ht="24.15" customHeight="1">
      <c r="A679" s="42"/>
      <c r="B679" s="43"/>
      <c r="C679" s="217" t="s">
        <v>883</v>
      </c>
      <c r="D679" s="217" t="s">
        <v>212</v>
      </c>
      <c r="E679" s="218" t="s">
        <v>884</v>
      </c>
      <c r="F679" s="219" t="s">
        <v>885</v>
      </c>
      <c r="G679" s="220" t="s">
        <v>252</v>
      </c>
      <c r="H679" s="221">
        <v>1781.636</v>
      </c>
      <c r="I679" s="222"/>
      <c r="J679" s="223">
        <f>ROUND(I679*H679,2)</f>
        <v>0</v>
      </c>
      <c r="K679" s="224"/>
      <c r="L679" s="48"/>
      <c r="M679" s="225" t="s">
        <v>19</v>
      </c>
      <c r="N679" s="226" t="s">
        <v>50</v>
      </c>
      <c r="O679" s="88"/>
      <c r="P679" s="227">
        <f>O679*H679</f>
        <v>0</v>
      </c>
      <c r="Q679" s="227">
        <v>0</v>
      </c>
      <c r="R679" s="227">
        <f>Q679*H679</f>
        <v>0</v>
      </c>
      <c r="S679" s="227">
        <v>0</v>
      </c>
      <c r="T679" s="228">
        <f>S679*H679</f>
        <v>0</v>
      </c>
      <c r="U679" s="42"/>
      <c r="V679" s="42"/>
      <c r="W679" s="42"/>
      <c r="X679" s="42"/>
      <c r="Y679" s="42"/>
      <c r="Z679" s="42"/>
      <c r="AA679" s="42"/>
      <c r="AB679" s="42"/>
      <c r="AC679" s="42"/>
      <c r="AD679" s="42"/>
      <c r="AE679" s="42"/>
      <c r="AR679" s="229" t="s">
        <v>103</v>
      </c>
      <c r="AT679" s="229" t="s">
        <v>212</v>
      </c>
      <c r="AU679" s="229" t="s">
        <v>100</v>
      </c>
      <c r="AY679" s="20" t="s">
        <v>208</v>
      </c>
      <c r="BE679" s="230">
        <f>IF(N679="základní",J679,0)</f>
        <v>0</v>
      </c>
      <c r="BF679" s="230">
        <f>IF(N679="snížená",J679,0)</f>
        <v>0</v>
      </c>
      <c r="BG679" s="230">
        <f>IF(N679="zákl. přenesená",J679,0)</f>
        <v>0</v>
      </c>
      <c r="BH679" s="230">
        <f>IF(N679="sníž. přenesená",J679,0)</f>
        <v>0</v>
      </c>
      <c r="BI679" s="230">
        <f>IF(N679="nulová",J679,0)</f>
        <v>0</v>
      </c>
      <c r="BJ679" s="20" t="s">
        <v>21</v>
      </c>
      <c r="BK679" s="230">
        <f>ROUND(I679*H679,2)</f>
        <v>0</v>
      </c>
      <c r="BL679" s="20" t="s">
        <v>103</v>
      </c>
      <c r="BM679" s="229" t="s">
        <v>886</v>
      </c>
    </row>
    <row r="680" s="13" customFormat="1">
      <c r="A680" s="13"/>
      <c r="B680" s="231"/>
      <c r="C680" s="232"/>
      <c r="D680" s="233" t="s">
        <v>217</v>
      </c>
      <c r="E680" s="234" t="s">
        <v>19</v>
      </c>
      <c r="F680" s="235" t="s">
        <v>322</v>
      </c>
      <c r="G680" s="232"/>
      <c r="H680" s="234" t="s">
        <v>19</v>
      </c>
      <c r="I680" s="236"/>
      <c r="J680" s="232"/>
      <c r="K680" s="232"/>
      <c r="L680" s="237"/>
      <c r="M680" s="238"/>
      <c r="N680" s="239"/>
      <c r="O680" s="239"/>
      <c r="P680" s="239"/>
      <c r="Q680" s="239"/>
      <c r="R680" s="239"/>
      <c r="S680" s="239"/>
      <c r="T680" s="240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1" t="s">
        <v>217</v>
      </c>
      <c r="AU680" s="241" t="s">
        <v>100</v>
      </c>
      <c r="AV680" s="13" t="s">
        <v>21</v>
      </c>
      <c r="AW680" s="13" t="s">
        <v>39</v>
      </c>
      <c r="AX680" s="13" t="s">
        <v>79</v>
      </c>
      <c r="AY680" s="241" t="s">
        <v>208</v>
      </c>
    </row>
    <row r="681" s="14" customFormat="1">
      <c r="A681" s="14"/>
      <c r="B681" s="242"/>
      <c r="C681" s="243"/>
      <c r="D681" s="233" t="s">
        <v>217</v>
      </c>
      <c r="E681" s="244" t="s">
        <v>19</v>
      </c>
      <c r="F681" s="245" t="s">
        <v>887</v>
      </c>
      <c r="G681" s="243"/>
      <c r="H681" s="246">
        <v>445.346</v>
      </c>
      <c r="I681" s="247"/>
      <c r="J681" s="243"/>
      <c r="K681" s="243"/>
      <c r="L681" s="248"/>
      <c r="M681" s="249"/>
      <c r="N681" s="250"/>
      <c r="O681" s="250"/>
      <c r="P681" s="250"/>
      <c r="Q681" s="250"/>
      <c r="R681" s="250"/>
      <c r="S681" s="250"/>
      <c r="T681" s="251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52" t="s">
        <v>217</v>
      </c>
      <c r="AU681" s="252" t="s">
        <v>100</v>
      </c>
      <c r="AV681" s="14" t="s">
        <v>87</v>
      </c>
      <c r="AW681" s="14" t="s">
        <v>39</v>
      </c>
      <c r="AX681" s="14" t="s">
        <v>79</v>
      </c>
      <c r="AY681" s="252" t="s">
        <v>208</v>
      </c>
    </row>
    <row r="682" s="13" customFormat="1">
      <c r="A682" s="13"/>
      <c r="B682" s="231"/>
      <c r="C682" s="232"/>
      <c r="D682" s="233" t="s">
        <v>217</v>
      </c>
      <c r="E682" s="234" t="s">
        <v>19</v>
      </c>
      <c r="F682" s="235" t="s">
        <v>333</v>
      </c>
      <c r="G682" s="232"/>
      <c r="H682" s="234" t="s">
        <v>19</v>
      </c>
      <c r="I682" s="236"/>
      <c r="J682" s="232"/>
      <c r="K682" s="232"/>
      <c r="L682" s="237"/>
      <c r="M682" s="238"/>
      <c r="N682" s="239"/>
      <c r="O682" s="239"/>
      <c r="P682" s="239"/>
      <c r="Q682" s="239"/>
      <c r="R682" s="239"/>
      <c r="S682" s="239"/>
      <c r="T682" s="240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1" t="s">
        <v>217</v>
      </c>
      <c r="AU682" s="241" t="s">
        <v>100</v>
      </c>
      <c r="AV682" s="13" t="s">
        <v>21</v>
      </c>
      <c r="AW682" s="13" t="s">
        <v>39</v>
      </c>
      <c r="AX682" s="13" t="s">
        <v>79</v>
      </c>
      <c r="AY682" s="241" t="s">
        <v>208</v>
      </c>
    </row>
    <row r="683" s="14" customFormat="1">
      <c r="A683" s="14"/>
      <c r="B683" s="242"/>
      <c r="C683" s="243"/>
      <c r="D683" s="233" t="s">
        <v>217</v>
      </c>
      <c r="E683" s="244" t="s">
        <v>19</v>
      </c>
      <c r="F683" s="245" t="s">
        <v>888</v>
      </c>
      <c r="G683" s="243"/>
      <c r="H683" s="246">
        <v>439.51999999999998</v>
      </c>
      <c r="I683" s="247"/>
      <c r="J683" s="243"/>
      <c r="K683" s="243"/>
      <c r="L683" s="248"/>
      <c r="M683" s="249"/>
      <c r="N683" s="250"/>
      <c r="O683" s="250"/>
      <c r="P683" s="250"/>
      <c r="Q683" s="250"/>
      <c r="R683" s="250"/>
      <c r="S683" s="250"/>
      <c r="T683" s="251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52" t="s">
        <v>217</v>
      </c>
      <c r="AU683" s="252" t="s">
        <v>100</v>
      </c>
      <c r="AV683" s="14" t="s">
        <v>87</v>
      </c>
      <c r="AW683" s="14" t="s">
        <v>39</v>
      </c>
      <c r="AX683" s="14" t="s">
        <v>79</v>
      </c>
      <c r="AY683" s="252" t="s">
        <v>208</v>
      </c>
    </row>
    <row r="684" s="13" customFormat="1">
      <c r="A684" s="13"/>
      <c r="B684" s="231"/>
      <c r="C684" s="232"/>
      <c r="D684" s="233" t="s">
        <v>217</v>
      </c>
      <c r="E684" s="234" t="s">
        <v>19</v>
      </c>
      <c r="F684" s="235" t="s">
        <v>338</v>
      </c>
      <c r="G684" s="232"/>
      <c r="H684" s="234" t="s">
        <v>19</v>
      </c>
      <c r="I684" s="236"/>
      <c r="J684" s="232"/>
      <c r="K684" s="232"/>
      <c r="L684" s="237"/>
      <c r="M684" s="238"/>
      <c r="N684" s="239"/>
      <c r="O684" s="239"/>
      <c r="P684" s="239"/>
      <c r="Q684" s="239"/>
      <c r="R684" s="239"/>
      <c r="S684" s="239"/>
      <c r="T684" s="240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1" t="s">
        <v>217</v>
      </c>
      <c r="AU684" s="241" t="s">
        <v>100</v>
      </c>
      <c r="AV684" s="13" t="s">
        <v>21</v>
      </c>
      <c r="AW684" s="13" t="s">
        <v>39</v>
      </c>
      <c r="AX684" s="13" t="s">
        <v>79</v>
      </c>
      <c r="AY684" s="241" t="s">
        <v>208</v>
      </c>
    </row>
    <row r="685" s="14" customFormat="1">
      <c r="A685" s="14"/>
      <c r="B685" s="242"/>
      <c r="C685" s="243"/>
      <c r="D685" s="233" t="s">
        <v>217</v>
      </c>
      <c r="E685" s="244" t="s">
        <v>19</v>
      </c>
      <c r="F685" s="245" t="s">
        <v>889</v>
      </c>
      <c r="G685" s="243"/>
      <c r="H685" s="246">
        <v>454.89999999999998</v>
      </c>
      <c r="I685" s="247"/>
      <c r="J685" s="243"/>
      <c r="K685" s="243"/>
      <c r="L685" s="248"/>
      <c r="M685" s="249"/>
      <c r="N685" s="250"/>
      <c r="O685" s="250"/>
      <c r="P685" s="250"/>
      <c r="Q685" s="250"/>
      <c r="R685" s="250"/>
      <c r="S685" s="250"/>
      <c r="T685" s="251"/>
      <c r="U685" s="14"/>
      <c r="V685" s="14"/>
      <c r="W685" s="14"/>
      <c r="X685" s="14"/>
      <c r="Y685" s="14"/>
      <c r="Z685" s="14"/>
      <c r="AA685" s="14"/>
      <c r="AB685" s="14"/>
      <c r="AC685" s="14"/>
      <c r="AD685" s="14"/>
      <c r="AE685" s="14"/>
      <c r="AT685" s="252" t="s">
        <v>217</v>
      </c>
      <c r="AU685" s="252" t="s">
        <v>100</v>
      </c>
      <c r="AV685" s="14" t="s">
        <v>87</v>
      </c>
      <c r="AW685" s="14" t="s">
        <v>39</v>
      </c>
      <c r="AX685" s="14" t="s">
        <v>79</v>
      </c>
      <c r="AY685" s="252" t="s">
        <v>208</v>
      </c>
    </row>
    <row r="686" s="13" customFormat="1">
      <c r="A686" s="13"/>
      <c r="B686" s="231"/>
      <c r="C686" s="232"/>
      <c r="D686" s="233" t="s">
        <v>217</v>
      </c>
      <c r="E686" s="234" t="s">
        <v>19</v>
      </c>
      <c r="F686" s="235" t="s">
        <v>344</v>
      </c>
      <c r="G686" s="232"/>
      <c r="H686" s="234" t="s">
        <v>19</v>
      </c>
      <c r="I686" s="236"/>
      <c r="J686" s="232"/>
      <c r="K686" s="232"/>
      <c r="L686" s="237"/>
      <c r="M686" s="238"/>
      <c r="N686" s="239"/>
      <c r="O686" s="239"/>
      <c r="P686" s="239"/>
      <c r="Q686" s="239"/>
      <c r="R686" s="239"/>
      <c r="S686" s="239"/>
      <c r="T686" s="240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1" t="s">
        <v>217</v>
      </c>
      <c r="AU686" s="241" t="s">
        <v>100</v>
      </c>
      <c r="AV686" s="13" t="s">
        <v>21</v>
      </c>
      <c r="AW686" s="13" t="s">
        <v>39</v>
      </c>
      <c r="AX686" s="13" t="s">
        <v>79</v>
      </c>
      <c r="AY686" s="241" t="s">
        <v>208</v>
      </c>
    </row>
    <row r="687" s="14" customFormat="1">
      <c r="A687" s="14"/>
      <c r="B687" s="242"/>
      <c r="C687" s="243"/>
      <c r="D687" s="233" t="s">
        <v>217</v>
      </c>
      <c r="E687" s="244" t="s">
        <v>19</v>
      </c>
      <c r="F687" s="245" t="s">
        <v>890</v>
      </c>
      <c r="G687" s="243"/>
      <c r="H687" s="246">
        <v>441.87</v>
      </c>
      <c r="I687" s="247"/>
      <c r="J687" s="243"/>
      <c r="K687" s="243"/>
      <c r="L687" s="248"/>
      <c r="M687" s="249"/>
      <c r="N687" s="250"/>
      <c r="O687" s="250"/>
      <c r="P687" s="250"/>
      <c r="Q687" s="250"/>
      <c r="R687" s="250"/>
      <c r="S687" s="250"/>
      <c r="T687" s="251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52" t="s">
        <v>217</v>
      </c>
      <c r="AU687" s="252" t="s">
        <v>100</v>
      </c>
      <c r="AV687" s="14" t="s">
        <v>87</v>
      </c>
      <c r="AW687" s="14" t="s">
        <v>39</v>
      </c>
      <c r="AX687" s="14" t="s">
        <v>79</v>
      </c>
      <c r="AY687" s="252" t="s">
        <v>208</v>
      </c>
    </row>
    <row r="688" s="2" customFormat="1" ht="37.8" customHeight="1">
      <c r="A688" s="42"/>
      <c r="B688" s="43"/>
      <c r="C688" s="217" t="s">
        <v>891</v>
      </c>
      <c r="D688" s="217" t="s">
        <v>212</v>
      </c>
      <c r="E688" s="218" t="s">
        <v>892</v>
      </c>
      <c r="F688" s="219" t="s">
        <v>893</v>
      </c>
      <c r="G688" s="220" t="s">
        <v>252</v>
      </c>
      <c r="H688" s="221">
        <v>380.983</v>
      </c>
      <c r="I688" s="222"/>
      <c r="J688" s="223">
        <f>ROUND(I688*H688,2)</f>
        <v>0</v>
      </c>
      <c r="K688" s="224"/>
      <c r="L688" s="48"/>
      <c r="M688" s="225" t="s">
        <v>19</v>
      </c>
      <c r="N688" s="226" t="s">
        <v>50</v>
      </c>
      <c r="O688" s="88"/>
      <c r="P688" s="227">
        <f>O688*H688</f>
        <v>0</v>
      </c>
      <c r="Q688" s="227">
        <v>0</v>
      </c>
      <c r="R688" s="227">
        <f>Q688*H688</f>
        <v>0</v>
      </c>
      <c r="S688" s="227">
        <v>0</v>
      </c>
      <c r="T688" s="228">
        <f>S688*H688</f>
        <v>0</v>
      </c>
      <c r="U688" s="42"/>
      <c r="V688" s="42"/>
      <c r="W688" s="42"/>
      <c r="X688" s="42"/>
      <c r="Y688" s="42"/>
      <c r="Z688" s="42"/>
      <c r="AA688" s="42"/>
      <c r="AB688" s="42"/>
      <c r="AC688" s="42"/>
      <c r="AD688" s="42"/>
      <c r="AE688" s="42"/>
      <c r="AR688" s="229" t="s">
        <v>103</v>
      </c>
      <c r="AT688" s="229" t="s">
        <v>212</v>
      </c>
      <c r="AU688" s="229" t="s">
        <v>100</v>
      </c>
      <c r="AY688" s="20" t="s">
        <v>208</v>
      </c>
      <c r="BE688" s="230">
        <f>IF(N688="základní",J688,0)</f>
        <v>0</v>
      </c>
      <c r="BF688" s="230">
        <f>IF(N688="snížená",J688,0)</f>
        <v>0</v>
      </c>
      <c r="BG688" s="230">
        <f>IF(N688="zákl. přenesená",J688,0)</f>
        <v>0</v>
      </c>
      <c r="BH688" s="230">
        <f>IF(N688="sníž. přenesená",J688,0)</f>
        <v>0</v>
      </c>
      <c r="BI688" s="230">
        <f>IF(N688="nulová",J688,0)</f>
        <v>0</v>
      </c>
      <c r="BJ688" s="20" t="s">
        <v>21</v>
      </c>
      <c r="BK688" s="230">
        <f>ROUND(I688*H688,2)</f>
        <v>0</v>
      </c>
      <c r="BL688" s="20" t="s">
        <v>103</v>
      </c>
      <c r="BM688" s="229" t="s">
        <v>894</v>
      </c>
    </row>
    <row r="689" s="13" customFormat="1">
      <c r="A689" s="13"/>
      <c r="B689" s="231"/>
      <c r="C689" s="232"/>
      <c r="D689" s="233" t="s">
        <v>217</v>
      </c>
      <c r="E689" s="234" t="s">
        <v>19</v>
      </c>
      <c r="F689" s="235" t="s">
        <v>895</v>
      </c>
      <c r="G689" s="232"/>
      <c r="H689" s="234" t="s">
        <v>19</v>
      </c>
      <c r="I689" s="236"/>
      <c r="J689" s="232"/>
      <c r="K689" s="232"/>
      <c r="L689" s="237"/>
      <c r="M689" s="238"/>
      <c r="N689" s="239"/>
      <c r="O689" s="239"/>
      <c r="P689" s="239"/>
      <c r="Q689" s="239"/>
      <c r="R689" s="239"/>
      <c r="S689" s="239"/>
      <c r="T689" s="240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41" t="s">
        <v>217</v>
      </c>
      <c r="AU689" s="241" t="s">
        <v>100</v>
      </c>
      <c r="AV689" s="13" t="s">
        <v>21</v>
      </c>
      <c r="AW689" s="13" t="s">
        <v>39</v>
      </c>
      <c r="AX689" s="13" t="s">
        <v>79</v>
      </c>
      <c r="AY689" s="241" t="s">
        <v>208</v>
      </c>
    </row>
    <row r="690" s="14" customFormat="1">
      <c r="A690" s="14"/>
      <c r="B690" s="242"/>
      <c r="C690" s="243"/>
      <c r="D690" s="233" t="s">
        <v>217</v>
      </c>
      <c r="E690" s="244" t="s">
        <v>19</v>
      </c>
      <c r="F690" s="245" t="s">
        <v>896</v>
      </c>
      <c r="G690" s="243"/>
      <c r="H690" s="246">
        <v>19.440000000000001</v>
      </c>
      <c r="I690" s="247"/>
      <c r="J690" s="243"/>
      <c r="K690" s="243"/>
      <c r="L690" s="248"/>
      <c r="M690" s="249"/>
      <c r="N690" s="250"/>
      <c r="O690" s="250"/>
      <c r="P690" s="250"/>
      <c r="Q690" s="250"/>
      <c r="R690" s="250"/>
      <c r="S690" s="250"/>
      <c r="T690" s="251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52" t="s">
        <v>217</v>
      </c>
      <c r="AU690" s="252" t="s">
        <v>100</v>
      </c>
      <c r="AV690" s="14" t="s">
        <v>87</v>
      </c>
      <c r="AW690" s="14" t="s">
        <v>39</v>
      </c>
      <c r="AX690" s="14" t="s">
        <v>79</v>
      </c>
      <c r="AY690" s="252" t="s">
        <v>208</v>
      </c>
    </row>
    <row r="691" s="14" customFormat="1">
      <c r="A691" s="14"/>
      <c r="B691" s="242"/>
      <c r="C691" s="243"/>
      <c r="D691" s="233" t="s">
        <v>217</v>
      </c>
      <c r="E691" s="244" t="s">
        <v>19</v>
      </c>
      <c r="F691" s="245" t="s">
        <v>897</v>
      </c>
      <c r="G691" s="243"/>
      <c r="H691" s="246">
        <v>7.6799999999999997</v>
      </c>
      <c r="I691" s="247"/>
      <c r="J691" s="243"/>
      <c r="K691" s="243"/>
      <c r="L691" s="248"/>
      <c r="M691" s="249"/>
      <c r="N691" s="250"/>
      <c r="O691" s="250"/>
      <c r="P691" s="250"/>
      <c r="Q691" s="250"/>
      <c r="R691" s="250"/>
      <c r="S691" s="250"/>
      <c r="T691" s="251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52" t="s">
        <v>217</v>
      </c>
      <c r="AU691" s="252" t="s">
        <v>100</v>
      </c>
      <c r="AV691" s="14" t="s">
        <v>87</v>
      </c>
      <c r="AW691" s="14" t="s">
        <v>39</v>
      </c>
      <c r="AX691" s="14" t="s">
        <v>79</v>
      </c>
      <c r="AY691" s="252" t="s">
        <v>208</v>
      </c>
    </row>
    <row r="692" s="14" customFormat="1">
      <c r="A692" s="14"/>
      <c r="B692" s="242"/>
      <c r="C692" s="243"/>
      <c r="D692" s="233" t="s">
        <v>217</v>
      </c>
      <c r="E692" s="244" t="s">
        <v>19</v>
      </c>
      <c r="F692" s="245" t="s">
        <v>898</v>
      </c>
      <c r="G692" s="243"/>
      <c r="H692" s="246">
        <v>16.800000000000001</v>
      </c>
      <c r="I692" s="247"/>
      <c r="J692" s="243"/>
      <c r="K692" s="243"/>
      <c r="L692" s="248"/>
      <c r="M692" s="249"/>
      <c r="N692" s="250"/>
      <c r="O692" s="250"/>
      <c r="P692" s="250"/>
      <c r="Q692" s="250"/>
      <c r="R692" s="250"/>
      <c r="S692" s="250"/>
      <c r="T692" s="251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252" t="s">
        <v>217</v>
      </c>
      <c r="AU692" s="252" t="s">
        <v>100</v>
      </c>
      <c r="AV692" s="14" t="s">
        <v>87</v>
      </c>
      <c r="AW692" s="14" t="s">
        <v>39</v>
      </c>
      <c r="AX692" s="14" t="s">
        <v>79</v>
      </c>
      <c r="AY692" s="252" t="s">
        <v>208</v>
      </c>
    </row>
    <row r="693" s="14" customFormat="1">
      <c r="A693" s="14"/>
      <c r="B693" s="242"/>
      <c r="C693" s="243"/>
      <c r="D693" s="233" t="s">
        <v>217</v>
      </c>
      <c r="E693" s="244" t="s">
        <v>19</v>
      </c>
      <c r="F693" s="245" t="s">
        <v>899</v>
      </c>
      <c r="G693" s="243"/>
      <c r="H693" s="246">
        <v>10.08</v>
      </c>
      <c r="I693" s="247"/>
      <c r="J693" s="243"/>
      <c r="K693" s="243"/>
      <c r="L693" s="248"/>
      <c r="M693" s="249"/>
      <c r="N693" s="250"/>
      <c r="O693" s="250"/>
      <c r="P693" s="250"/>
      <c r="Q693" s="250"/>
      <c r="R693" s="250"/>
      <c r="S693" s="250"/>
      <c r="T693" s="251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52" t="s">
        <v>217</v>
      </c>
      <c r="AU693" s="252" t="s">
        <v>100</v>
      </c>
      <c r="AV693" s="14" t="s">
        <v>87</v>
      </c>
      <c r="AW693" s="14" t="s">
        <v>39</v>
      </c>
      <c r="AX693" s="14" t="s">
        <v>79</v>
      </c>
      <c r="AY693" s="252" t="s">
        <v>208</v>
      </c>
    </row>
    <row r="694" s="14" customFormat="1">
      <c r="A694" s="14"/>
      <c r="B694" s="242"/>
      <c r="C694" s="243"/>
      <c r="D694" s="233" t="s">
        <v>217</v>
      </c>
      <c r="E694" s="244" t="s">
        <v>19</v>
      </c>
      <c r="F694" s="245" t="s">
        <v>900</v>
      </c>
      <c r="G694" s="243"/>
      <c r="H694" s="246">
        <v>5.7599999999999998</v>
      </c>
      <c r="I694" s="247"/>
      <c r="J694" s="243"/>
      <c r="K694" s="243"/>
      <c r="L694" s="248"/>
      <c r="M694" s="249"/>
      <c r="N694" s="250"/>
      <c r="O694" s="250"/>
      <c r="P694" s="250"/>
      <c r="Q694" s="250"/>
      <c r="R694" s="250"/>
      <c r="S694" s="250"/>
      <c r="T694" s="251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52" t="s">
        <v>217</v>
      </c>
      <c r="AU694" s="252" t="s">
        <v>100</v>
      </c>
      <c r="AV694" s="14" t="s">
        <v>87</v>
      </c>
      <c r="AW694" s="14" t="s">
        <v>39</v>
      </c>
      <c r="AX694" s="14" t="s">
        <v>79</v>
      </c>
      <c r="AY694" s="252" t="s">
        <v>208</v>
      </c>
    </row>
    <row r="695" s="14" customFormat="1">
      <c r="A695" s="14"/>
      <c r="B695" s="242"/>
      <c r="C695" s="243"/>
      <c r="D695" s="233" t="s">
        <v>217</v>
      </c>
      <c r="E695" s="244" t="s">
        <v>19</v>
      </c>
      <c r="F695" s="245" t="s">
        <v>901</v>
      </c>
      <c r="G695" s="243"/>
      <c r="H695" s="246">
        <v>40.799999999999997</v>
      </c>
      <c r="I695" s="247"/>
      <c r="J695" s="243"/>
      <c r="K695" s="243"/>
      <c r="L695" s="248"/>
      <c r="M695" s="249"/>
      <c r="N695" s="250"/>
      <c r="O695" s="250"/>
      <c r="P695" s="250"/>
      <c r="Q695" s="250"/>
      <c r="R695" s="250"/>
      <c r="S695" s="250"/>
      <c r="T695" s="251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252" t="s">
        <v>217</v>
      </c>
      <c r="AU695" s="252" t="s">
        <v>100</v>
      </c>
      <c r="AV695" s="14" t="s">
        <v>87</v>
      </c>
      <c r="AW695" s="14" t="s">
        <v>39</v>
      </c>
      <c r="AX695" s="14" t="s">
        <v>79</v>
      </c>
      <c r="AY695" s="252" t="s">
        <v>208</v>
      </c>
    </row>
    <row r="696" s="14" customFormat="1">
      <c r="A696" s="14"/>
      <c r="B696" s="242"/>
      <c r="C696" s="243"/>
      <c r="D696" s="233" t="s">
        <v>217</v>
      </c>
      <c r="E696" s="244" t="s">
        <v>19</v>
      </c>
      <c r="F696" s="245" t="s">
        <v>902</v>
      </c>
      <c r="G696" s="243"/>
      <c r="H696" s="246">
        <v>14.4</v>
      </c>
      <c r="I696" s="247"/>
      <c r="J696" s="243"/>
      <c r="K696" s="243"/>
      <c r="L696" s="248"/>
      <c r="M696" s="249"/>
      <c r="N696" s="250"/>
      <c r="O696" s="250"/>
      <c r="P696" s="250"/>
      <c r="Q696" s="250"/>
      <c r="R696" s="250"/>
      <c r="S696" s="250"/>
      <c r="T696" s="251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52" t="s">
        <v>217</v>
      </c>
      <c r="AU696" s="252" t="s">
        <v>100</v>
      </c>
      <c r="AV696" s="14" t="s">
        <v>87</v>
      </c>
      <c r="AW696" s="14" t="s">
        <v>39</v>
      </c>
      <c r="AX696" s="14" t="s">
        <v>79</v>
      </c>
      <c r="AY696" s="252" t="s">
        <v>208</v>
      </c>
    </row>
    <row r="697" s="14" customFormat="1">
      <c r="A697" s="14"/>
      <c r="B697" s="242"/>
      <c r="C697" s="243"/>
      <c r="D697" s="233" t="s">
        <v>217</v>
      </c>
      <c r="E697" s="244" t="s">
        <v>19</v>
      </c>
      <c r="F697" s="245" t="s">
        <v>903</v>
      </c>
      <c r="G697" s="243"/>
      <c r="H697" s="246">
        <v>2.3999999999999999</v>
      </c>
      <c r="I697" s="247"/>
      <c r="J697" s="243"/>
      <c r="K697" s="243"/>
      <c r="L697" s="248"/>
      <c r="M697" s="249"/>
      <c r="N697" s="250"/>
      <c r="O697" s="250"/>
      <c r="P697" s="250"/>
      <c r="Q697" s="250"/>
      <c r="R697" s="250"/>
      <c r="S697" s="250"/>
      <c r="T697" s="251"/>
      <c r="U697" s="14"/>
      <c r="V697" s="14"/>
      <c r="W697" s="14"/>
      <c r="X697" s="14"/>
      <c r="Y697" s="14"/>
      <c r="Z697" s="14"/>
      <c r="AA697" s="14"/>
      <c r="AB697" s="14"/>
      <c r="AC697" s="14"/>
      <c r="AD697" s="14"/>
      <c r="AE697" s="14"/>
      <c r="AT697" s="252" t="s">
        <v>217</v>
      </c>
      <c r="AU697" s="252" t="s">
        <v>100</v>
      </c>
      <c r="AV697" s="14" t="s">
        <v>87</v>
      </c>
      <c r="AW697" s="14" t="s">
        <v>39</v>
      </c>
      <c r="AX697" s="14" t="s">
        <v>79</v>
      </c>
      <c r="AY697" s="252" t="s">
        <v>208</v>
      </c>
    </row>
    <row r="698" s="14" customFormat="1">
      <c r="A698" s="14"/>
      <c r="B698" s="242"/>
      <c r="C698" s="243"/>
      <c r="D698" s="233" t="s">
        <v>217</v>
      </c>
      <c r="E698" s="244" t="s">
        <v>19</v>
      </c>
      <c r="F698" s="245" t="s">
        <v>904</v>
      </c>
      <c r="G698" s="243"/>
      <c r="H698" s="246">
        <v>2.8799999999999999</v>
      </c>
      <c r="I698" s="247"/>
      <c r="J698" s="243"/>
      <c r="K698" s="243"/>
      <c r="L698" s="248"/>
      <c r="M698" s="249"/>
      <c r="N698" s="250"/>
      <c r="O698" s="250"/>
      <c r="P698" s="250"/>
      <c r="Q698" s="250"/>
      <c r="R698" s="250"/>
      <c r="S698" s="250"/>
      <c r="T698" s="251"/>
      <c r="U698" s="14"/>
      <c r="V698" s="14"/>
      <c r="W698" s="14"/>
      <c r="X698" s="14"/>
      <c r="Y698" s="14"/>
      <c r="Z698" s="14"/>
      <c r="AA698" s="14"/>
      <c r="AB698" s="14"/>
      <c r="AC698" s="14"/>
      <c r="AD698" s="14"/>
      <c r="AE698" s="14"/>
      <c r="AT698" s="252" t="s">
        <v>217</v>
      </c>
      <c r="AU698" s="252" t="s">
        <v>100</v>
      </c>
      <c r="AV698" s="14" t="s">
        <v>87</v>
      </c>
      <c r="AW698" s="14" t="s">
        <v>39</v>
      </c>
      <c r="AX698" s="14" t="s">
        <v>79</v>
      </c>
      <c r="AY698" s="252" t="s">
        <v>208</v>
      </c>
    </row>
    <row r="699" s="13" customFormat="1">
      <c r="A699" s="13"/>
      <c r="B699" s="231"/>
      <c r="C699" s="232"/>
      <c r="D699" s="233" t="s">
        <v>217</v>
      </c>
      <c r="E699" s="234" t="s">
        <v>19</v>
      </c>
      <c r="F699" s="235" t="s">
        <v>760</v>
      </c>
      <c r="G699" s="232"/>
      <c r="H699" s="234" t="s">
        <v>19</v>
      </c>
      <c r="I699" s="236"/>
      <c r="J699" s="232"/>
      <c r="K699" s="232"/>
      <c r="L699" s="237"/>
      <c r="M699" s="238"/>
      <c r="N699" s="239"/>
      <c r="O699" s="239"/>
      <c r="P699" s="239"/>
      <c r="Q699" s="239"/>
      <c r="R699" s="239"/>
      <c r="S699" s="239"/>
      <c r="T699" s="240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1" t="s">
        <v>217</v>
      </c>
      <c r="AU699" s="241" t="s">
        <v>100</v>
      </c>
      <c r="AV699" s="13" t="s">
        <v>21</v>
      </c>
      <c r="AW699" s="13" t="s">
        <v>39</v>
      </c>
      <c r="AX699" s="13" t="s">
        <v>79</v>
      </c>
      <c r="AY699" s="241" t="s">
        <v>208</v>
      </c>
    </row>
    <row r="700" s="14" customFormat="1">
      <c r="A700" s="14"/>
      <c r="B700" s="242"/>
      <c r="C700" s="243"/>
      <c r="D700" s="233" t="s">
        <v>217</v>
      </c>
      <c r="E700" s="244" t="s">
        <v>19</v>
      </c>
      <c r="F700" s="245" t="s">
        <v>905</v>
      </c>
      <c r="G700" s="243"/>
      <c r="H700" s="246">
        <v>38.387999999999998</v>
      </c>
      <c r="I700" s="247"/>
      <c r="J700" s="243"/>
      <c r="K700" s="243"/>
      <c r="L700" s="248"/>
      <c r="M700" s="249"/>
      <c r="N700" s="250"/>
      <c r="O700" s="250"/>
      <c r="P700" s="250"/>
      <c r="Q700" s="250"/>
      <c r="R700" s="250"/>
      <c r="S700" s="250"/>
      <c r="T700" s="251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52" t="s">
        <v>217</v>
      </c>
      <c r="AU700" s="252" t="s">
        <v>100</v>
      </c>
      <c r="AV700" s="14" t="s">
        <v>87</v>
      </c>
      <c r="AW700" s="14" t="s">
        <v>39</v>
      </c>
      <c r="AX700" s="14" t="s">
        <v>79</v>
      </c>
      <c r="AY700" s="252" t="s">
        <v>208</v>
      </c>
    </row>
    <row r="701" s="14" customFormat="1">
      <c r="A701" s="14"/>
      <c r="B701" s="242"/>
      <c r="C701" s="243"/>
      <c r="D701" s="233" t="s">
        <v>217</v>
      </c>
      <c r="E701" s="244" t="s">
        <v>19</v>
      </c>
      <c r="F701" s="245" t="s">
        <v>906</v>
      </c>
      <c r="G701" s="243"/>
      <c r="H701" s="246">
        <v>31.087</v>
      </c>
      <c r="I701" s="247"/>
      <c r="J701" s="243"/>
      <c r="K701" s="243"/>
      <c r="L701" s="248"/>
      <c r="M701" s="249"/>
      <c r="N701" s="250"/>
      <c r="O701" s="250"/>
      <c r="P701" s="250"/>
      <c r="Q701" s="250"/>
      <c r="R701" s="250"/>
      <c r="S701" s="250"/>
      <c r="T701" s="251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52" t="s">
        <v>217</v>
      </c>
      <c r="AU701" s="252" t="s">
        <v>100</v>
      </c>
      <c r="AV701" s="14" t="s">
        <v>87</v>
      </c>
      <c r="AW701" s="14" t="s">
        <v>39</v>
      </c>
      <c r="AX701" s="14" t="s">
        <v>79</v>
      </c>
      <c r="AY701" s="252" t="s">
        <v>208</v>
      </c>
    </row>
    <row r="702" s="13" customFormat="1">
      <c r="A702" s="13"/>
      <c r="B702" s="231"/>
      <c r="C702" s="232"/>
      <c r="D702" s="233" t="s">
        <v>217</v>
      </c>
      <c r="E702" s="234" t="s">
        <v>19</v>
      </c>
      <c r="F702" s="235" t="s">
        <v>907</v>
      </c>
      <c r="G702" s="232"/>
      <c r="H702" s="234" t="s">
        <v>19</v>
      </c>
      <c r="I702" s="236"/>
      <c r="J702" s="232"/>
      <c r="K702" s="232"/>
      <c r="L702" s="237"/>
      <c r="M702" s="238"/>
      <c r="N702" s="239"/>
      <c r="O702" s="239"/>
      <c r="P702" s="239"/>
      <c r="Q702" s="239"/>
      <c r="R702" s="239"/>
      <c r="S702" s="239"/>
      <c r="T702" s="240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1" t="s">
        <v>217</v>
      </c>
      <c r="AU702" s="241" t="s">
        <v>100</v>
      </c>
      <c r="AV702" s="13" t="s">
        <v>21</v>
      </c>
      <c r="AW702" s="13" t="s">
        <v>39</v>
      </c>
      <c r="AX702" s="13" t="s">
        <v>79</v>
      </c>
      <c r="AY702" s="241" t="s">
        <v>208</v>
      </c>
    </row>
    <row r="703" s="14" customFormat="1">
      <c r="A703" s="14"/>
      <c r="B703" s="242"/>
      <c r="C703" s="243"/>
      <c r="D703" s="233" t="s">
        <v>217</v>
      </c>
      <c r="E703" s="244" t="s">
        <v>19</v>
      </c>
      <c r="F703" s="245" t="s">
        <v>908</v>
      </c>
      <c r="G703" s="243"/>
      <c r="H703" s="246">
        <v>6.4800000000000004</v>
      </c>
      <c r="I703" s="247"/>
      <c r="J703" s="243"/>
      <c r="K703" s="243"/>
      <c r="L703" s="248"/>
      <c r="M703" s="249"/>
      <c r="N703" s="250"/>
      <c r="O703" s="250"/>
      <c r="P703" s="250"/>
      <c r="Q703" s="250"/>
      <c r="R703" s="250"/>
      <c r="S703" s="250"/>
      <c r="T703" s="251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52" t="s">
        <v>217</v>
      </c>
      <c r="AU703" s="252" t="s">
        <v>100</v>
      </c>
      <c r="AV703" s="14" t="s">
        <v>87</v>
      </c>
      <c r="AW703" s="14" t="s">
        <v>39</v>
      </c>
      <c r="AX703" s="14" t="s">
        <v>79</v>
      </c>
      <c r="AY703" s="252" t="s">
        <v>208</v>
      </c>
    </row>
    <row r="704" s="13" customFormat="1">
      <c r="A704" s="13"/>
      <c r="B704" s="231"/>
      <c r="C704" s="232"/>
      <c r="D704" s="233" t="s">
        <v>217</v>
      </c>
      <c r="E704" s="234" t="s">
        <v>19</v>
      </c>
      <c r="F704" s="235" t="s">
        <v>909</v>
      </c>
      <c r="G704" s="232"/>
      <c r="H704" s="234" t="s">
        <v>19</v>
      </c>
      <c r="I704" s="236"/>
      <c r="J704" s="232"/>
      <c r="K704" s="232"/>
      <c r="L704" s="237"/>
      <c r="M704" s="238"/>
      <c r="N704" s="239"/>
      <c r="O704" s="239"/>
      <c r="P704" s="239"/>
      <c r="Q704" s="239"/>
      <c r="R704" s="239"/>
      <c r="S704" s="239"/>
      <c r="T704" s="240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1" t="s">
        <v>217</v>
      </c>
      <c r="AU704" s="241" t="s">
        <v>100</v>
      </c>
      <c r="AV704" s="13" t="s">
        <v>21</v>
      </c>
      <c r="AW704" s="13" t="s">
        <v>39</v>
      </c>
      <c r="AX704" s="13" t="s">
        <v>79</v>
      </c>
      <c r="AY704" s="241" t="s">
        <v>208</v>
      </c>
    </row>
    <row r="705" s="14" customFormat="1">
      <c r="A705" s="14"/>
      <c r="B705" s="242"/>
      <c r="C705" s="243"/>
      <c r="D705" s="233" t="s">
        <v>217</v>
      </c>
      <c r="E705" s="244" t="s">
        <v>19</v>
      </c>
      <c r="F705" s="245" t="s">
        <v>910</v>
      </c>
      <c r="G705" s="243"/>
      <c r="H705" s="246">
        <v>184.78800000000001</v>
      </c>
      <c r="I705" s="247"/>
      <c r="J705" s="243"/>
      <c r="K705" s="243"/>
      <c r="L705" s="248"/>
      <c r="M705" s="249"/>
      <c r="N705" s="250"/>
      <c r="O705" s="250"/>
      <c r="P705" s="250"/>
      <c r="Q705" s="250"/>
      <c r="R705" s="250"/>
      <c r="S705" s="250"/>
      <c r="T705" s="251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2" t="s">
        <v>217</v>
      </c>
      <c r="AU705" s="252" t="s">
        <v>100</v>
      </c>
      <c r="AV705" s="14" t="s">
        <v>87</v>
      </c>
      <c r="AW705" s="14" t="s">
        <v>39</v>
      </c>
      <c r="AX705" s="14" t="s">
        <v>79</v>
      </c>
      <c r="AY705" s="252" t="s">
        <v>208</v>
      </c>
    </row>
    <row r="706" s="2" customFormat="1" ht="24.15" customHeight="1">
      <c r="A706" s="42"/>
      <c r="B706" s="43"/>
      <c r="C706" s="217" t="s">
        <v>911</v>
      </c>
      <c r="D706" s="217" t="s">
        <v>212</v>
      </c>
      <c r="E706" s="218" t="s">
        <v>912</v>
      </c>
      <c r="F706" s="219" t="s">
        <v>913</v>
      </c>
      <c r="G706" s="220" t="s">
        <v>276</v>
      </c>
      <c r="H706" s="221">
        <v>1079.222</v>
      </c>
      <c r="I706" s="222"/>
      <c r="J706" s="223">
        <f>ROUND(I706*H706,2)</f>
        <v>0</v>
      </c>
      <c r="K706" s="224"/>
      <c r="L706" s="48"/>
      <c r="M706" s="225" t="s">
        <v>19</v>
      </c>
      <c r="N706" s="226" t="s">
        <v>50</v>
      </c>
      <c r="O706" s="88"/>
      <c r="P706" s="227">
        <f>O706*H706</f>
        <v>0</v>
      </c>
      <c r="Q706" s="227">
        <v>0.0015</v>
      </c>
      <c r="R706" s="227">
        <f>Q706*H706</f>
        <v>1.618833</v>
      </c>
      <c r="S706" s="227">
        <v>0</v>
      </c>
      <c r="T706" s="228">
        <f>S706*H706</f>
        <v>0</v>
      </c>
      <c r="U706" s="42"/>
      <c r="V706" s="42"/>
      <c r="W706" s="42"/>
      <c r="X706" s="42"/>
      <c r="Y706" s="42"/>
      <c r="Z706" s="42"/>
      <c r="AA706" s="42"/>
      <c r="AB706" s="42"/>
      <c r="AC706" s="42"/>
      <c r="AD706" s="42"/>
      <c r="AE706" s="42"/>
      <c r="AR706" s="229" t="s">
        <v>103</v>
      </c>
      <c r="AT706" s="229" t="s">
        <v>212</v>
      </c>
      <c r="AU706" s="229" t="s">
        <v>100</v>
      </c>
      <c r="AY706" s="20" t="s">
        <v>208</v>
      </c>
      <c r="BE706" s="230">
        <f>IF(N706="základní",J706,0)</f>
        <v>0</v>
      </c>
      <c r="BF706" s="230">
        <f>IF(N706="snížená",J706,0)</f>
        <v>0</v>
      </c>
      <c r="BG706" s="230">
        <f>IF(N706="zákl. přenesená",J706,0)</f>
        <v>0</v>
      </c>
      <c r="BH706" s="230">
        <f>IF(N706="sníž. přenesená",J706,0)</f>
        <v>0</v>
      </c>
      <c r="BI706" s="230">
        <f>IF(N706="nulová",J706,0)</f>
        <v>0</v>
      </c>
      <c r="BJ706" s="20" t="s">
        <v>21</v>
      </c>
      <c r="BK706" s="230">
        <f>ROUND(I706*H706,2)</f>
        <v>0</v>
      </c>
      <c r="BL706" s="20" t="s">
        <v>103</v>
      </c>
      <c r="BM706" s="229" t="s">
        <v>914</v>
      </c>
    </row>
    <row r="707" s="13" customFormat="1">
      <c r="A707" s="13"/>
      <c r="B707" s="231"/>
      <c r="C707" s="232"/>
      <c r="D707" s="233" t="s">
        <v>217</v>
      </c>
      <c r="E707" s="234" t="s">
        <v>19</v>
      </c>
      <c r="F707" s="235" t="s">
        <v>915</v>
      </c>
      <c r="G707" s="232"/>
      <c r="H707" s="234" t="s">
        <v>19</v>
      </c>
      <c r="I707" s="236"/>
      <c r="J707" s="232"/>
      <c r="K707" s="232"/>
      <c r="L707" s="237"/>
      <c r="M707" s="238"/>
      <c r="N707" s="239"/>
      <c r="O707" s="239"/>
      <c r="P707" s="239"/>
      <c r="Q707" s="239"/>
      <c r="R707" s="239"/>
      <c r="S707" s="239"/>
      <c r="T707" s="240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41" t="s">
        <v>217</v>
      </c>
      <c r="AU707" s="241" t="s">
        <v>100</v>
      </c>
      <c r="AV707" s="13" t="s">
        <v>21</v>
      </c>
      <c r="AW707" s="13" t="s">
        <v>39</v>
      </c>
      <c r="AX707" s="13" t="s">
        <v>79</v>
      </c>
      <c r="AY707" s="241" t="s">
        <v>208</v>
      </c>
    </row>
    <row r="708" s="13" customFormat="1">
      <c r="A708" s="13"/>
      <c r="B708" s="231"/>
      <c r="C708" s="232"/>
      <c r="D708" s="233" t="s">
        <v>217</v>
      </c>
      <c r="E708" s="234" t="s">
        <v>19</v>
      </c>
      <c r="F708" s="235" t="s">
        <v>296</v>
      </c>
      <c r="G708" s="232"/>
      <c r="H708" s="234" t="s">
        <v>19</v>
      </c>
      <c r="I708" s="236"/>
      <c r="J708" s="232"/>
      <c r="K708" s="232"/>
      <c r="L708" s="237"/>
      <c r="M708" s="238"/>
      <c r="N708" s="239"/>
      <c r="O708" s="239"/>
      <c r="P708" s="239"/>
      <c r="Q708" s="239"/>
      <c r="R708" s="239"/>
      <c r="S708" s="239"/>
      <c r="T708" s="240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1" t="s">
        <v>217</v>
      </c>
      <c r="AU708" s="241" t="s">
        <v>100</v>
      </c>
      <c r="AV708" s="13" t="s">
        <v>21</v>
      </c>
      <c r="AW708" s="13" t="s">
        <v>39</v>
      </c>
      <c r="AX708" s="13" t="s">
        <v>79</v>
      </c>
      <c r="AY708" s="241" t="s">
        <v>208</v>
      </c>
    </row>
    <row r="709" s="14" customFormat="1">
      <c r="A709" s="14"/>
      <c r="B709" s="242"/>
      <c r="C709" s="243"/>
      <c r="D709" s="233" t="s">
        <v>217</v>
      </c>
      <c r="E709" s="244" t="s">
        <v>19</v>
      </c>
      <c r="F709" s="245" t="s">
        <v>916</v>
      </c>
      <c r="G709" s="243"/>
      <c r="H709" s="246">
        <v>6</v>
      </c>
      <c r="I709" s="247"/>
      <c r="J709" s="243"/>
      <c r="K709" s="243"/>
      <c r="L709" s="248"/>
      <c r="M709" s="249"/>
      <c r="N709" s="250"/>
      <c r="O709" s="250"/>
      <c r="P709" s="250"/>
      <c r="Q709" s="250"/>
      <c r="R709" s="250"/>
      <c r="S709" s="250"/>
      <c r="T709" s="251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52" t="s">
        <v>217</v>
      </c>
      <c r="AU709" s="252" t="s">
        <v>100</v>
      </c>
      <c r="AV709" s="14" t="s">
        <v>87</v>
      </c>
      <c r="AW709" s="14" t="s">
        <v>39</v>
      </c>
      <c r="AX709" s="14" t="s">
        <v>79</v>
      </c>
      <c r="AY709" s="252" t="s">
        <v>208</v>
      </c>
    </row>
    <row r="710" s="13" customFormat="1">
      <c r="A710" s="13"/>
      <c r="B710" s="231"/>
      <c r="C710" s="232"/>
      <c r="D710" s="233" t="s">
        <v>217</v>
      </c>
      <c r="E710" s="234" t="s">
        <v>19</v>
      </c>
      <c r="F710" s="235" t="s">
        <v>917</v>
      </c>
      <c r="G710" s="232"/>
      <c r="H710" s="234" t="s">
        <v>19</v>
      </c>
      <c r="I710" s="236"/>
      <c r="J710" s="232"/>
      <c r="K710" s="232"/>
      <c r="L710" s="237"/>
      <c r="M710" s="238"/>
      <c r="N710" s="239"/>
      <c r="O710" s="239"/>
      <c r="P710" s="239"/>
      <c r="Q710" s="239"/>
      <c r="R710" s="239"/>
      <c r="S710" s="239"/>
      <c r="T710" s="240"/>
      <c r="U710" s="13"/>
      <c r="V710" s="13"/>
      <c r="W710" s="13"/>
      <c r="X710" s="13"/>
      <c r="Y710" s="13"/>
      <c r="Z710" s="13"/>
      <c r="AA710" s="13"/>
      <c r="AB710" s="13"/>
      <c r="AC710" s="13"/>
      <c r="AD710" s="13"/>
      <c r="AE710" s="13"/>
      <c r="AT710" s="241" t="s">
        <v>217</v>
      </c>
      <c r="AU710" s="241" t="s">
        <v>100</v>
      </c>
      <c r="AV710" s="13" t="s">
        <v>21</v>
      </c>
      <c r="AW710" s="13" t="s">
        <v>39</v>
      </c>
      <c r="AX710" s="13" t="s">
        <v>79</v>
      </c>
      <c r="AY710" s="241" t="s">
        <v>208</v>
      </c>
    </row>
    <row r="711" s="14" customFormat="1">
      <c r="A711" s="14"/>
      <c r="B711" s="242"/>
      <c r="C711" s="243"/>
      <c r="D711" s="233" t="s">
        <v>217</v>
      </c>
      <c r="E711" s="244" t="s">
        <v>19</v>
      </c>
      <c r="F711" s="245" t="s">
        <v>918</v>
      </c>
      <c r="G711" s="243"/>
      <c r="H711" s="246">
        <v>115.2</v>
      </c>
      <c r="I711" s="247"/>
      <c r="J711" s="243"/>
      <c r="K711" s="243"/>
      <c r="L711" s="248"/>
      <c r="M711" s="249"/>
      <c r="N711" s="250"/>
      <c r="O711" s="250"/>
      <c r="P711" s="250"/>
      <c r="Q711" s="250"/>
      <c r="R711" s="250"/>
      <c r="S711" s="250"/>
      <c r="T711" s="251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52" t="s">
        <v>217</v>
      </c>
      <c r="AU711" s="252" t="s">
        <v>100</v>
      </c>
      <c r="AV711" s="14" t="s">
        <v>87</v>
      </c>
      <c r="AW711" s="14" t="s">
        <v>39</v>
      </c>
      <c r="AX711" s="14" t="s">
        <v>79</v>
      </c>
      <c r="AY711" s="252" t="s">
        <v>208</v>
      </c>
    </row>
    <row r="712" s="13" customFormat="1">
      <c r="A712" s="13"/>
      <c r="B712" s="231"/>
      <c r="C712" s="232"/>
      <c r="D712" s="233" t="s">
        <v>217</v>
      </c>
      <c r="E712" s="234" t="s">
        <v>19</v>
      </c>
      <c r="F712" s="235" t="s">
        <v>333</v>
      </c>
      <c r="G712" s="232"/>
      <c r="H712" s="234" t="s">
        <v>19</v>
      </c>
      <c r="I712" s="236"/>
      <c r="J712" s="232"/>
      <c r="K712" s="232"/>
      <c r="L712" s="237"/>
      <c r="M712" s="238"/>
      <c r="N712" s="239"/>
      <c r="O712" s="239"/>
      <c r="P712" s="239"/>
      <c r="Q712" s="239"/>
      <c r="R712" s="239"/>
      <c r="S712" s="239"/>
      <c r="T712" s="240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1" t="s">
        <v>217</v>
      </c>
      <c r="AU712" s="241" t="s">
        <v>100</v>
      </c>
      <c r="AV712" s="13" t="s">
        <v>21</v>
      </c>
      <c r="AW712" s="13" t="s">
        <v>39</v>
      </c>
      <c r="AX712" s="13" t="s">
        <v>79</v>
      </c>
      <c r="AY712" s="241" t="s">
        <v>208</v>
      </c>
    </row>
    <row r="713" s="14" customFormat="1">
      <c r="A713" s="14"/>
      <c r="B713" s="242"/>
      <c r="C713" s="243"/>
      <c r="D713" s="233" t="s">
        <v>217</v>
      </c>
      <c r="E713" s="244" t="s">
        <v>19</v>
      </c>
      <c r="F713" s="245" t="s">
        <v>919</v>
      </c>
      <c r="G713" s="243"/>
      <c r="H713" s="246">
        <v>173.59999999999999</v>
      </c>
      <c r="I713" s="247"/>
      <c r="J713" s="243"/>
      <c r="K713" s="243"/>
      <c r="L713" s="248"/>
      <c r="M713" s="249"/>
      <c r="N713" s="250"/>
      <c r="O713" s="250"/>
      <c r="P713" s="250"/>
      <c r="Q713" s="250"/>
      <c r="R713" s="250"/>
      <c r="S713" s="250"/>
      <c r="T713" s="251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52" t="s">
        <v>217</v>
      </c>
      <c r="AU713" s="252" t="s">
        <v>100</v>
      </c>
      <c r="AV713" s="14" t="s">
        <v>87</v>
      </c>
      <c r="AW713" s="14" t="s">
        <v>39</v>
      </c>
      <c r="AX713" s="14" t="s">
        <v>79</v>
      </c>
      <c r="AY713" s="252" t="s">
        <v>208</v>
      </c>
    </row>
    <row r="714" s="13" customFormat="1">
      <c r="A714" s="13"/>
      <c r="B714" s="231"/>
      <c r="C714" s="232"/>
      <c r="D714" s="233" t="s">
        <v>217</v>
      </c>
      <c r="E714" s="234" t="s">
        <v>19</v>
      </c>
      <c r="F714" s="235" t="s">
        <v>338</v>
      </c>
      <c r="G714" s="232"/>
      <c r="H714" s="234" t="s">
        <v>19</v>
      </c>
      <c r="I714" s="236"/>
      <c r="J714" s="232"/>
      <c r="K714" s="232"/>
      <c r="L714" s="237"/>
      <c r="M714" s="238"/>
      <c r="N714" s="239"/>
      <c r="O714" s="239"/>
      <c r="P714" s="239"/>
      <c r="Q714" s="239"/>
      <c r="R714" s="239"/>
      <c r="S714" s="239"/>
      <c r="T714" s="240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41" t="s">
        <v>217</v>
      </c>
      <c r="AU714" s="241" t="s">
        <v>100</v>
      </c>
      <c r="AV714" s="13" t="s">
        <v>21</v>
      </c>
      <c r="AW714" s="13" t="s">
        <v>39</v>
      </c>
      <c r="AX714" s="13" t="s">
        <v>79</v>
      </c>
      <c r="AY714" s="241" t="s">
        <v>208</v>
      </c>
    </row>
    <row r="715" s="14" customFormat="1">
      <c r="A715" s="14"/>
      <c r="B715" s="242"/>
      <c r="C715" s="243"/>
      <c r="D715" s="233" t="s">
        <v>217</v>
      </c>
      <c r="E715" s="244" t="s">
        <v>19</v>
      </c>
      <c r="F715" s="245" t="s">
        <v>920</v>
      </c>
      <c r="G715" s="243"/>
      <c r="H715" s="246">
        <v>180.80000000000001</v>
      </c>
      <c r="I715" s="247"/>
      <c r="J715" s="243"/>
      <c r="K715" s="243"/>
      <c r="L715" s="248"/>
      <c r="M715" s="249"/>
      <c r="N715" s="250"/>
      <c r="O715" s="250"/>
      <c r="P715" s="250"/>
      <c r="Q715" s="250"/>
      <c r="R715" s="250"/>
      <c r="S715" s="250"/>
      <c r="T715" s="251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52" t="s">
        <v>217</v>
      </c>
      <c r="AU715" s="252" t="s">
        <v>100</v>
      </c>
      <c r="AV715" s="14" t="s">
        <v>87</v>
      </c>
      <c r="AW715" s="14" t="s">
        <v>39</v>
      </c>
      <c r="AX715" s="14" t="s">
        <v>79</v>
      </c>
      <c r="AY715" s="252" t="s">
        <v>208</v>
      </c>
    </row>
    <row r="716" s="13" customFormat="1">
      <c r="A716" s="13"/>
      <c r="B716" s="231"/>
      <c r="C716" s="232"/>
      <c r="D716" s="233" t="s">
        <v>217</v>
      </c>
      <c r="E716" s="234" t="s">
        <v>19</v>
      </c>
      <c r="F716" s="235" t="s">
        <v>344</v>
      </c>
      <c r="G716" s="232"/>
      <c r="H716" s="234" t="s">
        <v>19</v>
      </c>
      <c r="I716" s="236"/>
      <c r="J716" s="232"/>
      <c r="K716" s="232"/>
      <c r="L716" s="237"/>
      <c r="M716" s="238"/>
      <c r="N716" s="239"/>
      <c r="O716" s="239"/>
      <c r="P716" s="239"/>
      <c r="Q716" s="239"/>
      <c r="R716" s="239"/>
      <c r="S716" s="239"/>
      <c r="T716" s="240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1" t="s">
        <v>217</v>
      </c>
      <c r="AU716" s="241" t="s">
        <v>100</v>
      </c>
      <c r="AV716" s="13" t="s">
        <v>21</v>
      </c>
      <c r="AW716" s="13" t="s">
        <v>39</v>
      </c>
      <c r="AX716" s="13" t="s">
        <v>79</v>
      </c>
      <c r="AY716" s="241" t="s">
        <v>208</v>
      </c>
    </row>
    <row r="717" s="14" customFormat="1">
      <c r="A717" s="14"/>
      <c r="B717" s="242"/>
      <c r="C717" s="243"/>
      <c r="D717" s="233" t="s">
        <v>217</v>
      </c>
      <c r="E717" s="244" t="s">
        <v>19</v>
      </c>
      <c r="F717" s="245" t="s">
        <v>921</v>
      </c>
      <c r="G717" s="243"/>
      <c r="H717" s="246">
        <v>160.47999999999999</v>
      </c>
      <c r="I717" s="247"/>
      <c r="J717" s="243"/>
      <c r="K717" s="243"/>
      <c r="L717" s="248"/>
      <c r="M717" s="249"/>
      <c r="N717" s="250"/>
      <c r="O717" s="250"/>
      <c r="P717" s="250"/>
      <c r="Q717" s="250"/>
      <c r="R717" s="250"/>
      <c r="S717" s="250"/>
      <c r="T717" s="251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2" t="s">
        <v>217</v>
      </c>
      <c r="AU717" s="252" t="s">
        <v>100</v>
      </c>
      <c r="AV717" s="14" t="s">
        <v>87</v>
      </c>
      <c r="AW717" s="14" t="s">
        <v>39</v>
      </c>
      <c r="AX717" s="14" t="s">
        <v>79</v>
      </c>
      <c r="AY717" s="252" t="s">
        <v>208</v>
      </c>
    </row>
    <row r="718" s="14" customFormat="1">
      <c r="A718" s="14"/>
      <c r="B718" s="242"/>
      <c r="C718" s="243"/>
      <c r="D718" s="233" t="s">
        <v>217</v>
      </c>
      <c r="E718" s="244" t="s">
        <v>19</v>
      </c>
      <c r="F718" s="245" t="s">
        <v>922</v>
      </c>
      <c r="G718" s="243"/>
      <c r="H718" s="246">
        <v>19.199999999999999</v>
      </c>
      <c r="I718" s="247"/>
      <c r="J718" s="243"/>
      <c r="K718" s="243"/>
      <c r="L718" s="248"/>
      <c r="M718" s="249"/>
      <c r="N718" s="250"/>
      <c r="O718" s="250"/>
      <c r="P718" s="250"/>
      <c r="Q718" s="250"/>
      <c r="R718" s="250"/>
      <c r="S718" s="250"/>
      <c r="T718" s="251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252" t="s">
        <v>217</v>
      </c>
      <c r="AU718" s="252" t="s">
        <v>100</v>
      </c>
      <c r="AV718" s="14" t="s">
        <v>87</v>
      </c>
      <c r="AW718" s="14" t="s">
        <v>39</v>
      </c>
      <c r="AX718" s="14" t="s">
        <v>79</v>
      </c>
      <c r="AY718" s="252" t="s">
        <v>208</v>
      </c>
    </row>
    <row r="719" s="13" customFormat="1">
      <c r="A719" s="13"/>
      <c r="B719" s="231"/>
      <c r="C719" s="232"/>
      <c r="D719" s="233" t="s">
        <v>217</v>
      </c>
      <c r="E719" s="234" t="s">
        <v>19</v>
      </c>
      <c r="F719" s="235" t="s">
        <v>923</v>
      </c>
      <c r="G719" s="232"/>
      <c r="H719" s="234" t="s">
        <v>19</v>
      </c>
      <c r="I719" s="236"/>
      <c r="J719" s="232"/>
      <c r="K719" s="232"/>
      <c r="L719" s="237"/>
      <c r="M719" s="238"/>
      <c r="N719" s="239"/>
      <c r="O719" s="239"/>
      <c r="P719" s="239"/>
      <c r="Q719" s="239"/>
      <c r="R719" s="239"/>
      <c r="S719" s="239"/>
      <c r="T719" s="240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1" t="s">
        <v>217</v>
      </c>
      <c r="AU719" s="241" t="s">
        <v>100</v>
      </c>
      <c r="AV719" s="13" t="s">
        <v>21</v>
      </c>
      <c r="AW719" s="13" t="s">
        <v>39</v>
      </c>
      <c r="AX719" s="13" t="s">
        <v>79</v>
      </c>
      <c r="AY719" s="241" t="s">
        <v>208</v>
      </c>
    </row>
    <row r="720" s="13" customFormat="1">
      <c r="A720" s="13"/>
      <c r="B720" s="231"/>
      <c r="C720" s="232"/>
      <c r="D720" s="233" t="s">
        <v>217</v>
      </c>
      <c r="E720" s="234" t="s">
        <v>19</v>
      </c>
      <c r="F720" s="235" t="s">
        <v>296</v>
      </c>
      <c r="G720" s="232"/>
      <c r="H720" s="234" t="s">
        <v>19</v>
      </c>
      <c r="I720" s="236"/>
      <c r="J720" s="232"/>
      <c r="K720" s="232"/>
      <c r="L720" s="237"/>
      <c r="M720" s="238"/>
      <c r="N720" s="239"/>
      <c r="O720" s="239"/>
      <c r="P720" s="239"/>
      <c r="Q720" s="239"/>
      <c r="R720" s="239"/>
      <c r="S720" s="239"/>
      <c r="T720" s="240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1" t="s">
        <v>217</v>
      </c>
      <c r="AU720" s="241" t="s">
        <v>100</v>
      </c>
      <c r="AV720" s="13" t="s">
        <v>21</v>
      </c>
      <c r="AW720" s="13" t="s">
        <v>39</v>
      </c>
      <c r="AX720" s="13" t="s">
        <v>79</v>
      </c>
      <c r="AY720" s="241" t="s">
        <v>208</v>
      </c>
    </row>
    <row r="721" s="14" customFormat="1">
      <c r="A721" s="14"/>
      <c r="B721" s="242"/>
      <c r="C721" s="243"/>
      <c r="D721" s="233" t="s">
        <v>217</v>
      </c>
      <c r="E721" s="244" t="s">
        <v>19</v>
      </c>
      <c r="F721" s="245" t="s">
        <v>924</v>
      </c>
      <c r="G721" s="243"/>
      <c r="H721" s="246">
        <v>34.299999999999997</v>
      </c>
      <c r="I721" s="247"/>
      <c r="J721" s="243"/>
      <c r="K721" s="243"/>
      <c r="L721" s="248"/>
      <c r="M721" s="249"/>
      <c r="N721" s="250"/>
      <c r="O721" s="250"/>
      <c r="P721" s="250"/>
      <c r="Q721" s="250"/>
      <c r="R721" s="250"/>
      <c r="S721" s="250"/>
      <c r="T721" s="251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52" t="s">
        <v>217</v>
      </c>
      <c r="AU721" s="252" t="s">
        <v>100</v>
      </c>
      <c r="AV721" s="14" t="s">
        <v>87</v>
      </c>
      <c r="AW721" s="14" t="s">
        <v>39</v>
      </c>
      <c r="AX721" s="14" t="s">
        <v>79</v>
      </c>
      <c r="AY721" s="252" t="s">
        <v>208</v>
      </c>
    </row>
    <row r="722" s="13" customFormat="1">
      <c r="A722" s="13"/>
      <c r="B722" s="231"/>
      <c r="C722" s="232"/>
      <c r="D722" s="233" t="s">
        <v>217</v>
      </c>
      <c r="E722" s="234" t="s">
        <v>19</v>
      </c>
      <c r="F722" s="235" t="s">
        <v>322</v>
      </c>
      <c r="G722" s="232"/>
      <c r="H722" s="234" t="s">
        <v>19</v>
      </c>
      <c r="I722" s="236"/>
      <c r="J722" s="232"/>
      <c r="K722" s="232"/>
      <c r="L722" s="237"/>
      <c r="M722" s="238"/>
      <c r="N722" s="239"/>
      <c r="O722" s="239"/>
      <c r="P722" s="239"/>
      <c r="Q722" s="239"/>
      <c r="R722" s="239"/>
      <c r="S722" s="239"/>
      <c r="T722" s="240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1" t="s">
        <v>217</v>
      </c>
      <c r="AU722" s="241" t="s">
        <v>100</v>
      </c>
      <c r="AV722" s="13" t="s">
        <v>21</v>
      </c>
      <c r="AW722" s="13" t="s">
        <v>39</v>
      </c>
      <c r="AX722" s="13" t="s">
        <v>79</v>
      </c>
      <c r="AY722" s="241" t="s">
        <v>208</v>
      </c>
    </row>
    <row r="723" s="14" customFormat="1">
      <c r="A723" s="14"/>
      <c r="B723" s="242"/>
      <c r="C723" s="243"/>
      <c r="D723" s="233" t="s">
        <v>217</v>
      </c>
      <c r="E723" s="244" t="s">
        <v>19</v>
      </c>
      <c r="F723" s="245" t="s">
        <v>925</v>
      </c>
      <c r="G723" s="243"/>
      <c r="H723" s="246">
        <v>69.239999999999995</v>
      </c>
      <c r="I723" s="247"/>
      <c r="J723" s="243"/>
      <c r="K723" s="243"/>
      <c r="L723" s="248"/>
      <c r="M723" s="249"/>
      <c r="N723" s="250"/>
      <c r="O723" s="250"/>
      <c r="P723" s="250"/>
      <c r="Q723" s="250"/>
      <c r="R723" s="250"/>
      <c r="S723" s="250"/>
      <c r="T723" s="251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52" t="s">
        <v>217</v>
      </c>
      <c r="AU723" s="252" t="s">
        <v>100</v>
      </c>
      <c r="AV723" s="14" t="s">
        <v>87</v>
      </c>
      <c r="AW723" s="14" t="s">
        <v>39</v>
      </c>
      <c r="AX723" s="14" t="s">
        <v>79</v>
      </c>
      <c r="AY723" s="252" t="s">
        <v>208</v>
      </c>
    </row>
    <row r="724" s="13" customFormat="1">
      <c r="A724" s="13"/>
      <c r="B724" s="231"/>
      <c r="C724" s="232"/>
      <c r="D724" s="233" t="s">
        <v>217</v>
      </c>
      <c r="E724" s="234" t="s">
        <v>19</v>
      </c>
      <c r="F724" s="235" t="s">
        <v>333</v>
      </c>
      <c r="G724" s="232"/>
      <c r="H724" s="234" t="s">
        <v>19</v>
      </c>
      <c r="I724" s="236"/>
      <c r="J724" s="232"/>
      <c r="K724" s="232"/>
      <c r="L724" s="237"/>
      <c r="M724" s="238"/>
      <c r="N724" s="239"/>
      <c r="O724" s="239"/>
      <c r="P724" s="239"/>
      <c r="Q724" s="239"/>
      <c r="R724" s="239"/>
      <c r="S724" s="239"/>
      <c r="T724" s="240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1" t="s">
        <v>217</v>
      </c>
      <c r="AU724" s="241" t="s">
        <v>100</v>
      </c>
      <c r="AV724" s="13" t="s">
        <v>21</v>
      </c>
      <c r="AW724" s="13" t="s">
        <v>39</v>
      </c>
      <c r="AX724" s="13" t="s">
        <v>79</v>
      </c>
      <c r="AY724" s="241" t="s">
        <v>208</v>
      </c>
    </row>
    <row r="725" s="14" customFormat="1">
      <c r="A725" s="14"/>
      <c r="B725" s="242"/>
      <c r="C725" s="243"/>
      <c r="D725" s="233" t="s">
        <v>217</v>
      </c>
      <c r="E725" s="244" t="s">
        <v>19</v>
      </c>
      <c r="F725" s="245" t="s">
        <v>926</v>
      </c>
      <c r="G725" s="243"/>
      <c r="H725" s="246">
        <v>29.09</v>
      </c>
      <c r="I725" s="247"/>
      <c r="J725" s="243"/>
      <c r="K725" s="243"/>
      <c r="L725" s="248"/>
      <c r="M725" s="249"/>
      <c r="N725" s="250"/>
      <c r="O725" s="250"/>
      <c r="P725" s="250"/>
      <c r="Q725" s="250"/>
      <c r="R725" s="250"/>
      <c r="S725" s="250"/>
      <c r="T725" s="251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52" t="s">
        <v>217</v>
      </c>
      <c r="AU725" s="252" t="s">
        <v>100</v>
      </c>
      <c r="AV725" s="14" t="s">
        <v>87</v>
      </c>
      <c r="AW725" s="14" t="s">
        <v>39</v>
      </c>
      <c r="AX725" s="14" t="s">
        <v>79</v>
      </c>
      <c r="AY725" s="252" t="s">
        <v>208</v>
      </c>
    </row>
    <row r="726" s="13" customFormat="1">
      <c r="A726" s="13"/>
      <c r="B726" s="231"/>
      <c r="C726" s="232"/>
      <c r="D726" s="233" t="s">
        <v>217</v>
      </c>
      <c r="E726" s="234" t="s">
        <v>19</v>
      </c>
      <c r="F726" s="235" t="s">
        <v>338</v>
      </c>
      <c r="G726" s="232"/>
      <c r="H726" s="234" t="s">
        <v>19</v>
      </c>
      <c r="I726" s="236"/>
      <c r="J726" s="232"/>
      <c r="K726" s="232"/>
      <c r="L726" s="237"/>
      <c r="M726" s="238"/>
      <c r="N726" s="239"/>
      <c r="O726" s="239"/>
      <c r="P726" s="239"/>
      <c r="Q726" s="239"/>
      <c r="R726" s="239"/>
      <c r="S726" s="239"/>
      <c r="T726" s="240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1" t="s">
        <v>217</v>
      </c>
      <c r="AU726" s="241" t="s">
        <v>100</v>
      </c>
      <c r="AV726" s="13" t="s">
        <v>21</v>
      </c>
      <c r="AW726" s="13" t="s">
        <v>39</v>
      </c>
      <c r="AX726" s="13" t="s">
        <v>79</v>
      </c>
      <c r="AY726" s="241" t="s">
        <v>208</v>
      </c>
    </row>
    <row r="727" s="14" customFormat="1">
      <c r="A727" s="14"/>
      <c r="B727" s="242"/>
      <c r="C727" s="243"/>
      <c r="D727" s="233" t="s">
        <v>217</v>
      </c>
      <c r="E727" s="244" t="s">
        <v>19</v>
      </c>
      <c r="F727" s="245" t="s">
        <v>927</v>
      </c>
      <c r="G727" s="243"/>
      <c r="H727" s="246">
        <v>21.16</v>
      </c>
      <c r="I727" s="247"/>
      <c r="J727" s="243"/>
      <c r="K727" s="243"/>
      <c r="L727" s="248"/>
      <c r="M727" s="249"/>
      <c r="N727" s="250"/>
      <c r="O727" s="250"/>
      <c r="P727" s="250"/>
      <c r="Q727" s="250"/>
      <c r="R727" s="250"/>
      <c r="S727" s="250"/>
      <c r="T727" s="251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52" t="s">
        <v>217</v>
      </c>
      <c r="AU727" s="252" t="s">
        <v>100</v>
      </c>
      <c r="AV727" s="14" t="s">
        <v>87</v>
      </c>
      <c r="AW727" s="14" t="s">
        <v>39</v>
      </c>
      <c r="AX727" s="14" t="s">
        <v>79</v>
      </c>
      <c r="AY727" s="252" t="s">
        <v>208</v>
      </c>
    </row>
    <row r="728" s="13" customFormat="1">
      <c r="A728" s="13"/>
      <c r="B728" s="231"/>
      <c r="C728" s="232"/>
      <c r="D728" s="233" t="s">
        <v>217</v>
      </c>
      <c r="E728" s="234" t="s">
        <v>19</v>
      </c>
      <c r="F728" s="235" t="s">
        <v>344</v>
      </c>
      <c r="G728" s="232"/>
      <c r="H728" s="234" t="s">
        <v>19</v>
      </c>
      <c r="I728" s="236"/>
      <c r="J728" s="232"/>
      <c r="K728" s="232"/>
      <c r="L728" s="237"/>
      <c r="M728" s="238"/>
      <c r="N728" s="239"/>
      <c r="O728" s="239"/>
      <c r="P728" s="239"/>
      <c r="Q728" s="239"/>
      <c r="R728" s="239"/>
      <c r="S728" s="239"/>
      <c r="T728" s="240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1" t="s">
        <v>217</v>
      </c>
      <c r="AU728" s="241" t="s">
        <v>100</v>
      </c>
      <c r="AV728" s="13" t="s">
        <v>21</v>
      </c>
      <c r="AW728" s="13" t="s">
        <v>39</v>
      </c>
      <c r="AX728" s="13" t="s">
        <v>79</v>
      </c>
      <c r="AY728" s="241" t="s">
        <v>208</v>
      </c>
    </row>
    <row r="729" s="14" customFormat="1">
      <c r="A729" s="14"/>
      <c r="B729" s="242"/>
      <c r="C729" s="243"/>
      <c r="D729" s="233" t="s">
        <v>217</v>
      </c>
      <c r="E729" s="244" t="s">
        <v>19</v>
      </c>
      <c r="F729" s="245" t="s">
        <v>927</v>
      </c>
      <c r="G729" s="243"/>
      <c r="H729" s="246">
        <v>21.16</v>
      </c>
      <c r="I729" s="247"/>
      <c r="J729" s="243"/>
      <c r="K729" s="243"/>
      <c r="L729" s="248"/>
      <c r="M729" s="249"/>
      <c r="N729" s="250"/>
      <c r="O729" s="250"/>
      <c r="P729" s="250"/>
      <c r="Q729" s="250"/>
      <c r="R729" s="250"/>
      <c r="S729" s="250"/>
      <c r="T729" s="251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52" t="s">
        <v>217</v>
      </c>
      <c r="AU729" s="252" t="s">
        <v>100</v>
      </c>
      <c r="AV729" s="14" t="s">
        <v>87</v>
      </c>
      <c r="AW729" s="14" t="s">
        <v>39</v>
      </c>
      <c r="AX729" s="14" t="s">
        <v>79</v>
      </c>
      <c r="AY729" s="252" t="s">
        <v>208</v>
      </c>
    </row>
    <row r="730" s="13" customFormat="1">
      <c r="A730" s="13"/>
      <c r="B730" s="231"/>
      <c r="C730" s="232"/>
      <c r="D730" s="233" t="s">
        <v>217</v>
      </c>
      <c r="E730" s="234" t="s">
        <v>19</v>
      </c>
      <c r="F730" s="235" t="s">
        <v>760</v>
      </c>
      <c r="G730" s="232"/>
      <c r="H730" s="234" t="s">
        <v>19</v>
      </c>
      <c r="I730" s="236"/>
      <c r="J730" s="232"/>
      <c r="K730" s="232"/>
      <c r="L730" s="237"/>
      <c r="M730" s="238"/>
      <c r="N730" s="239"/>
      <c r="O730" s="239"/>
      <c r="P730" s="239"/>
      <c r="Q730" s="239"/>
      <c r="R730" s="239"/>
      <c r="S730" s="239"/>
      <c r="T730" s="240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1" t="s">
        <v>217</v>
      </c>
      <c r="AU730" s="241" t="s">
        <v>100</v>
      </c>
      <c r="AV730" s="13" t="s">
        <v>21</v>
      </c>
      <c r="AW730" s="13" t="s">
        <v>39</v>
      </c>
      <c r="AX730" s="13" t="s">
        <v>79</v>
      </c>
      <c r="AY730" s="241" t="s">
        <v>208</v>
      </c>
    </row>
    <row r="731" s="14" customFormat="1">
      <c r="A731" s="14"/>
      <c r="B731" s="242"/>
      <c r="C731" s="243"/>
      <c r="D731" s="233" t="s">
        <v>217</v>
      </c>
      <c r="E731" s="244" t="s">
        <v>19</v>
      </c>
      <c r="F731" s="245" t="s">
        <v>928</v>
      </c>
      <c r="G731" s="243"/>
      <c r="H731" s="246">
        <v>63.979999999999997</v>
      </c>
      <c r="I731" s="247"/>
      <c r="J731" s="243"/>
      <c r="K731" s="243"/>
      <c r="L731" s="248"/>
      <c r="M731" s="249"/>
      <c r="N731" s="250"/>
      <c r="O731" s="250"/>
      <c r="P731" s="250"/>
      <c r="Q731" s="250"/>
      <c r="R731" s="250"/>
      <c r="S731" s="250"/>
      <c r="T731" s="251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52" t="s">
        <v>217</v>
      </c>
      <c r="AU731" s="252" t="s">
        <v>100</v>
      </c>
      <c r="AV731" s="14" t="s">
        <v>87</v>
      </c>
      <c r="AW731" s="14" t="s">
        <v>39</v>
      </c>
      <c r="AX731" s="14" t="s">
        <v>79</v>
      </c>
      <c r="AY731" s="252" t="s">
        <v>208</v>
      </c>
    </row>
    <row r="732" s="14" customFormat="1">
      <c r="A732" s="14"/>
      <c r="B732" s="242"/>
      <c r="C732" s="243"/>
      <c r="D732" s="233" t="s">
        <v>217</v>
      </c>
      <c r="E732" s="244" t="s">
        <v>19</v>
      </c>
      <c r="F732" s="245" t="s">
        <v>929</v>
      </c>
      <c r="G732" s="243"/>
      <c r="H732" s="246">
        <v>51.811999999999998</v>
      </c>
      <c r="I732" s="247"/>
      <c r="J732" s="243"/>
      <c r="K732" s="243"/>
      <c r="L732" s="248"/>
      <c r="M732" s="249"/>
      <c r="N732" s="250"/>
      <c r="O732" s="250"/>
      <c r="P732" s="250"/>
      <c r="Q732" s="250"/>
      <c r="R732" s="250"/>
      <c r="S732" s="250"/>
      <c r="T732" s="251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2" t="s">
        <v>217</v>
      </c>
      <c r="AU732" s="252" t="s">
        <v>100</v>
      </c>
      <c r="AV732" s="14" t="s">
        <v>87</v>
      </c>
      <c r="AW732" s="14" t="s">
        <v>39</v>
      </c>
      <c r="AX732" s="14" t="s">
        <v>79</v>
      </c>
      <c r="AY732" s="252" t="s">
        <v>208</v>
      </c>
    </row>
    <row r="733" s="13" customFormat="1">
      <c r="A733" s="13"/>
      <c r="B733" s="231"/>
      <c r="C733" s="232"/>
      <c r="D733" s="233" t="s">
        <v>217</v>
      </c>
      <c r="E733" s="234" t="s">
        <v>19</v>
      </c>
      <c r="F733" s="235" t="s">
        <v>322</v>
      </c>
      <c r="G733" s="232"/>
      <c r="H733" s="234" t="s">
        <v>19</v>
      </c>
      <c r="I733" s="236"/>
      <c r="J733" s="232"/>
      <c r="K733" s="232"/>
      <c r="L733" s="237"/>
      <c r="M733" s="238"/>
      <c r="N733" s="239"/>
      <c r="O733" s="239"/>
      <c r="P733" s="239"/>
      <c r="Q733" s="239"/>
      <c r="R733" s="239"/>
      <c r="S733" s="239"/>
      <c r="T733" s="240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1" t="s">
        <v>217</v>
      </c>
      <c r="AU733" s="241" t="s">
        <v>100</v>
      </c>
      <c r="AV733" s="13" t="s">
        <v>21</v>
      </c>
      <c r="AW733" s="13" t="s">
        <v>39</v>
      </c>
      <c r="AX733" s="13" t="s">
        <v>79</v>
      </c>
      <c r="AY733" s="241" t="s">
        <v>208</v>
      </c>
    </row>
    <row r="734" s="14" customFormat="1">
      <c r="A734" s="14"/>
      <c r="B734" s="242"/>
      <c r="C734" s="243"/>
      <c r="D734" s="233" t="s">
        <v>217</v>
      </c>
      <c r="E734" s="244" t="s">
        <v>19</v>
      </c>
      <c r="F734" s="245" t="s">
        <v>930</v>
      </c>
      <c r="G734" s="243"/>
      <c r="H734" s="246">
        <v>32</v>
      </c>
      <c r="I734" s="247"/>
      <c r="J734" s="243"/>
      <c r="K734" s="243"/>
      <c r="L734" s="248"/>
      <c r="M734" s="249"/>
      <c r="N734" s="250"/>
      <c r="O734" s="250"/>
      <c r="P734" s="250"/>
      <c r="Q734" s="250"/>
      <c r="R734" s="250"/>
      <c r="S734" s="250"/>
      <c r="T734" s="251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52" t="s">
        <v>217</v>
      </c>
      <c r="AU734" s="252" t="s">
        <v>100</v>
      </c>
      <c r="AV734" s="14" t="s">
        <v>87</v>
      </c>
      <c r="AW734" s="14" t="s">
        <v>39</v>
      </c>
      <c r="AX734" s="14" t="s">
        <v>79</v>
      </c>
      <c r="AY734" s="252" t="s">
        <v>208</v>
      </c>
    </row>
    <row r="735" s="13" customFormat="1">
      <c r="A735" s="13"/>
      <c r="B735" s="231"/>
      <c r="C735" s="232"/>
      <c r="D735" s="233" t="s">
        <v>217</v>
      </c>
      <c r="E735" s="234" t="s">
        <v>19</v>
      </c>
      <c r="F735" s="235" t="s">
        <v>333</v>
      </c>
      <c r="G735" s="232"/>
      <c r="H735" s="234" t="s">
        <v>19</v>
      </c>
      <c r="I735" s="236"/>
      <c r="J735" s="232"/>
      <c r="K735" s="232"/>
      <c r="L735" s="237"/>
      <c r="M735" s="238"/>
      <c r="N735" s="239"/>
      <c r="O735" s="239"/>
      <c r="P735" s="239"/>
      <c r="Q735" s="239"/>
      <c r="R735" s="239"/>
      <c r="S735" s="239"/>
      <c r="T735" s="240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1" t="s">
        <v>217</v>
      </c>
      <c r="AU735" s="241" t="s">
        <v>100</v>
      </c>
      <c r="AV735" s="13" t="s">
        <v>21</v>
      </c>
      <c r="AW735" s="13" t="s">
        <v>39</v>
      </c>
      <c r="AX735" s="13" t="s">
        <v>79</v>
      </c>
      <c r="AY735" s="241" t="s">
        <v>208</v>
      </c>
    </row>
    <row r="736" s="14" customFormat="1">
      <c r="A736" s="14"/>
      <c r="B736" s="242"/>
      <c r="C736" s="243"/>
      <c r="D736" s="233" t="s">
        <v>217</v>
      </c>
      <c r="E736" s="244" t="s">
        <v>19</v>
      </c>
      <c r="F736" s="245" t="s">
        <v>931</v>
      </c>
      <c r="G736" s="243"/>
      <c r="H736" s="246">
        <v>46</v>
      </c>
      <c r="I736" s="247"/>
      <c r="J736" s="243"/>
      <c r="K736" s="243"/>
      <c r="L736" s="248"/>
      <c r="M736" s="249"/>
      <c r="N736" s="250"/>
      <c r="O736" s="250"/>
      <c r="P736" s="250"/>
      <c r="Q736" s="250"/>
      <c r="R736" s="250"/>
      <c r="S736" s="250"/>
      <c r="T736" s="251"/>
      <c r="U736" s="14"/>
      <c r="V736" s="14"/>
      <c r="W736" s="14"/>
      <c r="X736" s="14"/>
      <c r="Y736" s="14"/>
      <c r="Z736" s="14"/>
      <c r="AA736" s="14"/>
      <c r="AB736" s="14"/>
      <c r="AC736" s="14"/>
      <c r="AD736" s="14"/>
      <c r="AE736" s="14"/>
      <c r="AT736" s="252" t="s">
        <v>217</v>
      </c>
      <c r="AU736" s="252" t="s">
        <v>100</v>
      </c>
      <c r="AV736" s="14" t="s">
        <v>87</v>
      </c>
      <c r="AW736" s="14" t="s">
        <v>39</v>
      </c>
      <c r="AX736" s="14" t="s">
        <v>79</v>
      </c>
      <c r="AY736" s="252" t="s">
        <v>208</v>
      </c>
    </row>
    <row r="737" s="13" customFormat="1">
      <c r="A737" s="13"/>
      <c r="B737" s="231"/>
      <c r="C737" s="232"/>
      <c r="D737" s="233" t="s">
        <v>217</v>
      </c>
      <c r="E737" s="234" t="s">
        <v>19</v>
      </c>
      <c r="F737" s="235" t="s">
        <v>338</v>
      </c>
      <c r="G737" s="232"/>
      <c r="H737" s="234" t="s">
        <v>19</v>
      </c>
      <c r="I737" s="236"/>
      <c r="J737" s="232"/>
      <c r="K737" s="232"/>
      <c r="L737" s="237"/>
      <c r="M737" s="238"/>
      <c r="N737" s="239"/>
      <c r="O737" s="239"/>
      <c r="P737" s="239"/>
      <c r="Q737" s="239"/>
      <c r="R737" s="239"/>
      <c r="S737" s="239"/>
      <c r="T737" s="240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41" t="s">
        <v>217</v>
      </c>
      <c r="AU737" s="241" t="s">
        <v>100</v>
      </c>
      <c r="AV737" s="13" t="s">
        <v>21</v>
      </c>
      <c r="AW737" s="13" t="s">
        <v>39</v>
      </c>
      <c r="AX737" s="13" t="s">
        <v>79</v>
      </c>
      <c r="AY737" s="241" t="s">
        <v>208</v>
      </c>
    </row>
    <row r="738" s="14" customFormat="1">
      <c r="A738" s="14"/>
      <c r="B738" s="242"/>
      <c r="C738" s="243"/>
      <c r="D738" s="233" t="s">
        <v>217</v>
      </c>
      <c r="E738" s="244" t="s">
        <v>19</v>
      </c>
      <c r="F738" s="245" t="s">
        <v>932</v>
      </c>
      <c r="G738" s="243"/>
      <c r="H738" s="246">
        <v>38.399999999999999</v>
      </c>
      <c r="I738" s="247"/>
      <c r="J738" s="243"/>
      <c r="K738" s="243"/>
      <c r="L738" s="248"/>
      <c r="M738" s="249"/>
      <c r="N738" s="250"/>
      <c r="O738" s="250"/>
      <c r="P738" s="250"/>
      <c r="Q738" s="250"/>
      <c r="R738" s="250"/>
      <c r="S738" s="250"/>
      <c r="T738" s="251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52" t="s">
        <v>217</v>
      </c>
      <c r="AU738" s="252" t="s">
        <v>100</v>
      </c>
      <c r="AV738" s="14" t="s">
        <v>87</v>
      </c>
      <c r="AW738" s="14" t="s">
        <v>39</v>
      </c>
      <c r="AX738" s="14" t="s">
        <v>79</v>
      </c>
      <c r="AY738" s="252" t="s">
        <v>208</v>
      </c>
    </row>
    <row r="739" s="13" customFormat="1">
      <c r="A739" s="13"/>
      <c r="B739" s="231"/>
      <c r="C739" s="232"/>
      <c r="D739" s="233" t="s">
        <v>217</v>
      </c>
      <c r="E739" s="234" t="s">
        <v>19</v>
      </c>
      <c r="F739" s="235" t="s">
        <v>344</v>
      </c>
      <c r="G739" s="232"/>
      <c r="H739" s="234" t="s">
        <v>19</v>
      </c>
      <c r="I739" s="236"/>
      <c r="J739" s="232"/>
      <c r="K739" s="232"/>
      <c r="L739" s="237"/>
      <c r="M739" s="238"/>
      <c r="N739" s="239"/>
      <c r="O739" s="239"/>
      <c r="P739" s="239"/>
      <c r="Q739" s="239"/>
      <c r="R739" s="239"/>
      <c r="S739" s="239"/>
      <c r="T739" s="240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1" t="s">
        <v>217</v>
      </c>
      <c r="AU739" s="241" t="s">
        <v>100</v>
      </c>
      <c r="AV739" s="13" t="s">
        <v>21</v>
      </c>
      <c r="AW739" s="13" t="s">
        <v>39</v>
      </c>
      <c r="AX739" s="13" t="s">
        <v>79</v>
      </c>
      <c r="AY739" s="241" t="s">
        <v>208</v>
      </c>
    </row>
    <row r="740" s="14" customFormat="1">
      <c r="A740" s="14"/>
      <c r="B740" s="242"/>
      <c r="C740" s="243"/>
      <c r="D740" s="233" t="s">
        <v>217</v>
      </c>
      <c r="E740" s="244" t="s">
        <v>19</v>
      </c>
      <c r="F740" s="245" t="s">
        <v>933</v>
      </c>
      <c r="G740" s="243"/>
      <c r="H740" s="246">
        <v>16.800000000000001</v>
      </c>
      <c r="I740" s="247"/>
      <c r="J740" s="243"/>
      <c r="K740" s="243"/>
      <c r="L740" s="248"/>
      <c r="M740" s="249"/>
      <c r="N740" s="250"/>
      <c r="O740" s="250"/>
      <c r="P740" s="250"/>
      <c r="Q740" s="250"/>
      <c r="R740" s="250"/>
      <c r="S740" s="250"/>
      <c r="T740" s="251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52" t="s">
        <v>217</v>
      </c>
      <c r="AU740" s="252" t="s">
        <v>100</v>
      </c>
      <c r="AV740" s="14" t="s">
        <v>87</v>
      </c>
      <c r="AW740" s="14" t="s">
        <v>39</v>
      </c>
      <c r="AX740" s="14" t="s">
        <v>79</v>
      </c>
      <c r="AY740" s="252" t="s">
        <v>208</v>
      </c>
    </row>
    <row r="741" s="2" customFormat="1" ht="37.8" customHeight="1">
      <c r="A741" s="42"/>
      <c r="B741" s="43"/>
      <c r="C741" s="217" t="s">
        <v>934</v>
      </c>
      <c r="D741" s="217" t="s">
        <v>212</v>
      </c>
      <c r="E741" s="218" t="s">
        <v>935</v>
      </c>
      <c r="F741" s="219" t="s">
        <v>936</v>
      </c>
      <c r="G741" s="220" t="s">
        <v>276</v>
      </c>
      <c r="H741" s="221">
        <v>121.38</v>
      </c>
      <c r="I741" s="222"/>
      <c r="J741" s="223">
        <f>ROUND(I741*H741,2)</f>
        <v>0</v>
      </c>
      <c r="K741" s="224"/>
      <c r="L741" s="48"/>
      <c r="M741" s="225" t="s">
        <v>19</v>
      </c>
      <c r="N741" s="226" t="s">
        <v>50</v>
      </c>
      <c r="O741" s="88"/>
      <c r="P741" s="227">
        <f>O741*H741</f>
        <v>0</v>
      </c>
      <c r="Q741" s="227">
        <v>0</v>
      </c>
      <c r="R741" s="227">
        <f>Q741*H741</f>
        <v>0</v>
      </c>
      <c r="S741" s="227">
        <v>0</v>
      </c>
      <c r="T741" s="228">
        <f>S741*H741</f>
        <v>0</v>
      </c>
      <c r="U741" s="42"/>
      <c r="V741" s="42"/>
      <c r="W741" s="42"/>
      <c r="X741" s="42"/>
      <c r="Y741" s="42"/>
      <c r="Z741" s="42"/>
      <c r="AA741" s="42"/>
      <c r="AB741" s="42"/>
      <c r="AC741" s="42"/>
      <c r="AD741" s="42"/>
      <c r="AE741" s="42"/>
      <c r="AR741" s="229" t="s">
        <v>103</v>
      </c>
      <c r="AT741" s="229" t="s">
        <v>212</v>
      </c>
      <c r="AU741" s="229" t="s">
        <v>100</v>
      </c>
      <c r="AY741" s="20" t="s">
        <v>208</v>
      </c>
      <c r="BE741" s="230">
        <f>IF(N741="základní",J741,0)</f>
        <v>0</v>
      </c>
      <c r="BF741" s="230">
        <f>IF(N741="snížená",J741,0)</f>
        <v>0</v>
      </c>
      <c r="BG741" s="230">
        <f>IF(N741="zákl. přenesená",J741,0)</f>
        <v>0</v>
      </c>
      <c r="BH741" s="230">
        <f>IF(N741="sníž. přenesená",J741,0)</f>
        <v>0</v>
      </c>
      <c r="BI741" s="230">
        <f>IF(N741="nulová",J741,0)</f>
        <v>0</v>
      </c>
      <c r="BJ741" s="20" t="s">
        <v>21</v>
      </c>
      <c r="BK741" s="230">
        <f>ROUND(I741*H741,2)</f>
        <v>0</v>
      </c>
      <c r="BL741" s="20" t="s">
        <v>103</v>
      </c>
      <c r="BM741" s="229" t="s">
        <v>937</v>
      </c>
    </row>
    <row r="742" s="13" customFormat="1">
      <c r="A742" s="13"/>
      <c r="B742" s="231"/>
      <c r="C742" s="232"/>
      <c r="D742" s="233" t="s">
        <v>217</v>
      </c>
      <c r="E742" s="234" t="s">
        <v>19</v>
      </c>
      <c r="F742" s="235" t="s">
        <v>938</v>
      </c>
      <c r="G742" s="232"/>
      <c r="H742" s="234" t="s">
        <v>19</v>
      </c>
      <c r="I742" s="236"/>
      <c r="J742" s="232"/>
      <c r="K742" s="232"/>
      <c r="L742" s="237"/>
      <c r="M742" s="238"/>
      <c r="N742" s="239"/>
      <c r="O742" s="239"/>
      <c r="P742" s="239"/>
      <c r="Q742" s="239"/>
      <c r="R742" s="239"/>
      <c r="S742" s="239"/>
      <c r="T742" s="240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1" t="s">
        <v>217</v>
      </c>
      <c r="AU742" s="241" t="s">
        <v>100</v>
      </c>
      <c r="AV742" s="13" t="s">
        <v>21</v>
      </c>
      <c r="AW742" s="13" t="s">
        <v>39</v>
      </c>
      <c r="AX742" s="13" t="s">
        <v>79</v>
      </c>
      <c r="AY742" s="241" t="s">
        <v>208</v>
      </c>
    </row>
    <row r="743" s="14" customFormat="1">
      <c r="A743" s="14"/>
      <c r="B743" s="242"/>
      <c r="C743" s="243"/>
      <c r="D743" s="233" t="s">
        <v>217</v>
      </c>
      <c r="E743" s="244" t="s">
        <v>19</v>
      </c>
      <c r="F743" s="245" t="s">
        <v>939</v>
      </c>
      <c r="G743" s="243"/>
      <c r="H743" s="246">
        <v>121.38</v>
      </c>
      <c r="I743" s="247"/>
      <c r="J743" s="243"/>
      <c r="K743" s="243"/>
      <c r="L743" s="248"/>
      <c r="M743" s="249"/>
      <c r="N743" s="250"/>
      <c r="O743" s="250"/>
      <c r="P743" s="250"/>
      <c r="Q743" s="250"/>
      <c r="R743" s="250"/>
      <c r="S743" s="250"/>
      <c r="T743" s="251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52" t="s">
        <v>217</v>
      </c>
      <c r="AU743" s="252" t="s">
        <v>100</v>
      </c>
      <c r="AV743" s="14" t="s">
        <v>87</v>
      </c>
      <c r="AW743" s="14" t="s">
        <v>39</v>
      </c>
      <c r="AX743" s="14" t="s">
        <v>21</v>
      </c>
      <c r="AY743" s="252" t="s">
        <v>208</v>
      </c>
    </row>
    <row r="744" s="2" customFormat="1" ht="24.15" customHeight="1">
      <c r="A744" s="42"/>
      <c r="B744" s="43"/>
      <c r="C744" s="253" t="s">
        <v>940</v>
      </c>
      <c r="D744" s="253" t="s">
        <v>273</v>
      </c>
      <c r="E744" s="254" t="s">
        <v>941</v>
      </c>
      <c r="F744" s="255" t="s">
        <v>942</v>
      </c>
      <c r="G744" s="256" t="s">
        <v>276</v>
      </c>
      <c r="H744" s="257">
        <v>127.449</v>
      </c>
      <c r="I744" s="258"/>
      <c r="J744" s="259">
        <f>ROUND(I744*H744,2)</f>
        <v>0</v>
      </c>
      <c r="K744" s="260"/>
      <c r="L744" s="261"/>
      <c r="M744" s="262" t="s">
        <v>19</v>
      </c>
      <c r="N744" s="263" t="s">
        <v>50</v>
      </c>
      <c r="O744" s="88"/>
      <c r="P744" s="227">
        <f>O744*H744</f>
        <v>0</v>
      </c>
      <c r="Q744" s="227">
        <v>0.00010000000000000001</v>
      </c>
      <c r="R744" s="227">
        <f>Q744*H744</f>
        <v>0.0127449</v>
      </c>
      <c r="S744" s="227">
        <v>0</v>
      </c>
      <c r="T744" s="228">
        <f>S744*H744</f>
        <v>0</v>
      </c>
      <c r="U744" s="42"/>
      <c r="V744" s="42"/>
      <c r="W744" s="42"/>
      <c r="X744" s="42"/>
      <c r="Y744" s="42"/>
      <c r="Z744" s="42"/>
      <c r="AA744" s="42"/>
      <c r="AB744" s="42"/>
      <c r="AC744" s="42"/>
      <c r="AD744" s="42"/>
      <c r="AE744" s="42"/>
      <c r="AR744" s="229" t="s">
        <v>125</v>
      </c>
      <c r="AT744" s="229" t="s">
        <v>273</v>
      </c>
      <c r="AU744" s="229" t="s">
        <v>100</v>
      </c>
      <c r="AY744" s="20" t="s">
        <v>208</v>
      </c>
      <c r="BE744" s="230">
        <f>IF(N744="základní",J744,0)</f>
        <v>0</v>
      </c>
      <c r="BF744" s="230">
        <f>IF(N744="snížená",J744,0)</f>
        <v>0</v>
      </c>
      <c r="BG744" s="230">
        <f>IF(N744="zákl. přenesená",J744,0)</f>
        <v>0</v>
      </c>
      <c r="BH744" s="230">
        <f>IF(N744="sníž. přenesená",J744,0)</f>
        <v>0</v>
      </c>
      <c r="BI744" s="230">
        <f>IF(N744="nulová",J744,0)</f>
        <v>0</v>
      </c>
      <c r="BJ744" s="20" t="s">
        <v>21</v>
      </c>
      <c r="BK744" s="230">
        <f>ROUND(I744*H744,2)</f>
        <v>0</v>
      </c>
      <c r="BL744" s="20" t="s">
        <v>103</v>
      </c>
      <c r="BM744" s="229" t="s">
        <v>943</v>
      </c>
    </row>
    <row r="745" s="14" customFormat="1">
      <c r="A745" s="14"/>
      <c r="B745" s="242"/>
      <c r="C745" s="243"/>
      <c r="D745" s="233" t="s">
        <v>217</v>
      </c>
      <c r="E745" s="244" t="s">
        <v>19</v>
      </c>
      <c r="F745" s="245" t="s">
        <v>939</v>
      </c>
      <c r="G745" s="243"/>
      <c r="H745" s="246">
        <v>121.38</v>
      </c>
      <c r="I745" s="247"/>
      <c r="J745" s="243"/>
      <c r="K745" s="243"/>
      <c r="L745" s="248"/>
      <c r="M745" s="249"/>
      <c r="N745" s="250"/>
      <c r="O745" s="250"/>
      <c r="P745" s="250"/>
      <c r="Q745" s="250"/>
      <c r="R745" s="250"/>
      <c r="S745" s="250"/>
      <c r="T745" s="251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52" t="s">
        <v>217</v>
      </c>
      <c r="AU745" s="252" t="s">
        <v>100</v>
      </c>
      <c r="AV745" s="14" t="s">
        <v>87</v>
      </c>
      <c r="AW745" s="14" t="s">
        <v>39</v>
      </c>
      <c r="AX745" s="14" t="s">
        <v>79</v>
      </c>
      <c r="AY745" s="252" t="s">
        <v>208</v>
      </c>
    </row>
    <row r="746" s="14" customFormat="1">
      <c r="A746" s="14"/>
      <c r="B746" s="242"/>
      <c r="C746" s="243"/>
      <c r="D746" s="233" t="s">
        <v>217</v>
      </c>
      <c r="E746" s="243"/>
      <c r="F746" s="245" t="s">
        <v>944</v>
      </c>
      <c r="G746" s="243"/>
      <c r="H746" s="246">
        <v>127.449</v>
      </c>
      <c r="I746" s="247"/>
      <c r="J746" s="243"/>
      <c r="K746" s="243"/>
      <c r="L746" s="248"/>
      <c r="M746" s="249"/>
      <c r="N746" s="250"/>
      <c r="O746" s="250"/>
      <c r="P746" s="250"/>
      <c r="Q746" s="250"/>
      <c r="R746" s="250"/>
      <c r="S746" s="250"/>
      <c r="T746" s="251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52" t="s">
        <v>217</v>
      </c>
      <c r="AU746" s="252" t="s">
        <v>100</v>
      </c>
      <c r="AV746" s="14" t="s">
        <v>87</v>
      </c>
      <c r="AW746" s="14" t="s">
        <v>4</v>
      </c>
      <c r="AX746" s="14" t="s">
        <v>21</v>
      </c>
      <c r="AY746" s="252" t="s">
        <v>208</v>
      </c>
    </row>
    <row r="747" s="12" customFormat="1" ht="20.88" customHeight="1">
      <c r="A747" s="12"/>
      <c r="B747" s="201"/>
      <c r="C747" s="202"/>
      <c r="D747" s="203" t="s">
        <v>78</v>
      </c>
      <c r="E747" s="215" t="s">
        <v>669</v>
      </c>
      <c r="F747" s="215" t="s">
        <v>945</v>
      </c>
      <c r="G747" s="202"/>
      <c r="H747" s="202"/>
      <c r="I747" s="205"/>
      <c r="J747" s="216">
        <f>BK747</f>
        <v>0</v>
      </c>
      <c r="K747" s="202"/>
      <c r="L747" s="207"/>
      <c r="M747" s="208"/>
      <c r="N747" s="209"/>
      <c r="O747" s="209"/>
      <c r="P747" s="210">
        <f>SUM(P748:P879)</f>
        <v>0</v>
      </c>
      <c r="Q747" s="209"/>
      <c r="R747" s="210">
        <f>SUM(R748:R879)</f>
        <v>66.239363029999993</v>
      </c>
      <c r="S747" s="209"/>
      <c r="T747" s="211">
        <f>SUM(T748:T879)</f>
        <v>0</v>
      </c>
      <c r="U747" s="12"/>
      <c r="V747" s="12"/>
      <c r="W747" s="12"/>
      <c r="X747" s="12"/>
      <c r="Y747" s="12"/>
      <c r="Z747" s="12"/>
      <c r="AA747" s="12"/>
      <c r="AB747" s="12"/>
      <c r="AC747" s="12"/>
      <c r="AD747" s="12"/>
      <c r="AE747" s="12"/>
      <c r="AR747" s="212" t="s">
        <v>21</v>
      </c>
      <c r="AT747" s="213" t="s">
        <v>78</v>
      </c>
      <c r="AU747" s="213" t="s">
        <v>87</v>
      </c>
      <c r="AY747" s="212" t="s">
        <v>208</v>
      </c>
      <c r="BK747" s="214">
        <f>SUM(BK748:BK879)</f>
        <v>0</v>
      </c>
    </row>
    <row r="748" s="2" customFormat="1" ht="24.15" customHeight="1">
      <c r="A748" s="42"/>
      <c r="B748" s="43"/>
      <c r="C748" s="217" t="s">
        <v>946</v>
      </c>
      <c r="D748" s="217" t="s">
        <v>212</v>
      </c>
      <c r="E748" s="218" t="s">
        <v>947</v>
      </c>
      <c r="F748" s="219" t="s">
        <v>948</v>
      </c>
      <c r="G748" s="220" t="s">
        <v>252</v>
      </c>
      <c r="H748" s="221">
        <v>24.559999999999999</v>
      </c>
      <c r="I748" s="222"/>
      <c r="J748" s="223">
        <f>ROUND(I748*H748,2)</f>
        <v>0</v>
      </c>
      <c r="K748" s="224"/>
      <c r="L748" s="48"/>
      <c r="M748" s="225" t="s">
        <v>19</v>
      </c>
      <c r="N748" s="226" t="s">
        <v>50</v>
      </c>
      <c r="O748" s="88"/>
      <c r="P748" s="227">
        <f>O748*H748</f>
        <v>0</v>
      </c>
      <c r="Q748" s="227">
        <v>0.0064999999999999997</v>
      </c>
      <c r="R748" s="227">
        <f>Q748*H748</f>
        <v>0.15963999999999998</v>
      </c>
      <c r="S748" s="227">
        <v>0</v>
      </c>
      <c r="T748" s="228">
        <f>S748*H748</f>
        <v>0</v>
      </c>
      <c r="U748" s="42"/>
      <c r="V748" s="42"/>
      <c r="W748" s="42"/>
      <c r="X748" s="42"/>
      <c r="Y748" s="42"/>
      <c r="Z748" s="42"/>
      <c r="AA748" s="42"/>
      <c r="AB748" s="42"/>
      <c r="AC748" s="42"/>
      <c r="AD748" s="42"/>
      <c r="AE748" s="42"/>
      <c r="AR748" s="229" t="s">
        <v>103</v>
      </c>
      <c r="AT748" s="229" t="s">
        <v>212</v>
      </c>
      <c r="AU748" s="229" t="s">
        <v>100</v>
      </c>
      <c r="AY748" s="20" t="s">
        <v>208</v>
      </c>
      <c r="BE748" s="230">
        <f>IF(N748="základní",J748,0)</f>
        <v>0</v>
      </c>
      <c r="BF748" s="230">
        <f>IF(N748="snížená",J748,0)</f>
        <v>0</v>
      </c>
      <c r="BG748" s="230">
        <f>IF(N748="zákl. přenesená",J748,0)</f>
        <v>0</v>
      </c>
      <c r="BH748" s="230">
        <f>IF(N748="sníž. přenesená",J748,0)</f>
        <v>0</v>
      </c>
      <c r="BI748" s="230">
        <f>IF(N748="nulová",J748,0)</f>
        <v>0</v>
      </c>
      <c r="BJ748" s="20" t="s">
        <v>21</v>
      </c>
      <c r="BK748" s="230">
        <f>ROUND(I748*H748,2)</f>
        <v>0</v>
      </c>
      <c r="BL748" s="20" t="s">
        <v>103</v>
      </c>
      <c r="BM748" s="229" t="s">
        <v>949</v>
      </c>
    </row>
    <row r="749" s="13" customFormat="1">
      <c r="A749" s="13"/>
      <c r="B749" s="231"/>
      <c r="C749" s="232"/>
      <c r="D749" s="233" t="s">
        <v>217</v>
      </c>
      <c r="E749" s="234" t="s">
        <v>19</v>
      </c>
      <c r="F749" s="235" t="s">
        <v>950</v>
      </c>
      <c r="G749" s="232"/>
      <c r="H749" s="234" t="s">
        <v>19</v>
      </c>
      <c r="I749" s="236"/>
      <c r="J749" s="232"/>
      <c r="K749" s="232"/>
      <c r="L749" s="237"/>
      <c r="M749" s="238"/>
      <c r="N749" s="239"/>
      <c r="O749" s="239"/>
      <c r="P749" s="239"/>
      <c r="Q749" s="239"/>
      <c r="R749" s="239"/>
      <c r="S749" s="239"/>
      <c r="T749" s="240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41" t="s">
        <v>217</v>
      </c>
      <c r="AU749" s="241" t="s">
        <v>100</v>
      </c>
      <c r="AV749" s="13" t="s">
        <v>21</v>
      </c>
      <c r="AW749" s="13" t="s">
        <v>39</v>
      </c>
      <c r="AX749" s="13" t="s">
        <v>79</v>
      </c>
      <c r="AY749" s="241" t="s">
        <v>208</v>
      </c>
    </row>
    <row r="750" s="14" customFormat="1">
      <c r="A750" s="14"/>
      <c r="B750" s="242"/>
      <c r="C750" s="243"/>
      <c r="D750" s="233" t="s">
        <v>217</v>
      </c>
      <c r="E750" s="244" t="s">
        <v>19</v>
      </c>
      <c r="F750" s="245" t="s">
        <v>951</v>
      </c>
      <c r="G750" s="243"/>
      <c r="H750" s="246">
        <v>7.7359999999999998</v>
      </c>
      <c r="I750" s="247"/>
      <c r="J750" s="243"/>
      <c r="K750" s="243"/>
      <c r="L750" s="248"/>
      <c r="M750" s="249"/>
      <c r="N750" s="250"/>
      <c r="O750" s="250"/>
      <c r="P750" s="250"/>
      <c r="Q750" s="250"/>
      <c r="R750" s="250"/>
      <c r="S750" s="250"/>
      <c r="T750" s="251"/>
      <c r="U750" s="14"/>
      <c r="V750" s="14"/>
      <c r="W750" s="14"/>
      <c r="X750" s="14"/>
      <c r="Y750" s="14"/>
      <c r="Z750" s="14"/>
      <c r="AA750" s="14"/>
      <c r="AB750" s="14"/>
      <c r="AC750" s="14"/>
      <c r="AD750" s="14"/>
      <c r="AE750" s="14"/>
      <c r="AT750" s="252" t="s">
        <v>217</v>
      </c>
      <c r="AU750" s="252" t="s">
        <v>100</v>
      </c>
      <c r="AV750" s="14" t="s">
        <v>87</v>
      </c>
      <c r="AW750" s="14" t="s">
        <v>39</v>
      </c>
      <c r="AX750" s="14" t="s">
        <v>79</v>
      </c>
      <c r="AY750" s="252" t="s">
        <v>208</v>
      </c>
    </row>
    <row r="751" s="14" customFormat="1">
      <c r="A751" s="14"/>
      <c r="B751" s="242"/>
      <c r="C751" s="243"/>
      <c r="D751" s="233" t="s">
        <v>217</v>
      </c>
      <c r="E751" s="244" t="s">
        <v>19</v>
      </c>
      <c r="F751" s="245" t="s">
        <v>952</v>
      </c>
      <c r="G751" s="243"/>
      <c r="H751" s="246">
        <v>14.880000000000001</v>
      </c>
      <c r="I751" s="247"/>
      <c r="J751" s="243"/>
      <c r="K751" s="243"/>
      <c r="L751" s="248"/>
      <c r="M751" s="249"/>
      <c r="N751" s="250"/>
      <c r="O751" s="250"/>
      <c r="P751" s="250"/>
      <c r="Q751" s="250"/>
      <c r="R751" s="250"/>
      <c r="S751" s="250"/>
      <c r="T751" s="251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52" t="s">
        <v>217</v>
      </c>
      <c r="AU751" s="252" t="s">
        <v>100</v>
      </c>
      <c r="AV751" s="14" t="s">
        <v>87</v>
      </c>
      <c r="AW751" s="14" t="s">
        <v>39</v>
      </c>
      <c r="AX751" s="14" t="s">
        <v>79</v>
      </c>
      <c r="AY751" s="252" t="s">
        <v>208</v>
      </c>
    </row>
    <row r="752" s="14" customFormat="1">
      <c r="A752" s="14"/>
      <c r="B752" s="242"/>
      <c r="C752" s="243"/>
      <c r="D752" s="233" t="s">
        <v>217</v>
      </c>
      <c r="E752" s="244" t="s">
        <v>19</v>
      </c>
      <c r="F752" s="245" t="s">
        <v>953</v>
      </c>
      <c r="G752" s="243"/>
      <c r="H752" s="246">
        <v>1.944</v>
      </c>
      <c r="I752" s="247"/>
      <c r="J752" s="243"/>
      <c r="K752" s="243"/>
      <c r="L752" s="248"/>
      <c r="M752" s="249"/>
      <c r="N752" s="250"/>
      <c r="O752" s="250"/>
      <c r="P752" s="250"/>
      <c r="Q752" s="250"/>
      <c r="R752" s="250"/>
      <c r="S752" s="250"/>
      <c r="T752" s="251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52" t="s">
        <v>217</v>
      </c>
      <c r="AU752" s="252" t="s">
        <v>100</v>
      </c>
      <c r="AV752" s="14" t="s">
        <v>87</v>
      </c>
      <c r="AW752" s="14" t="s">
        <v>39</v>
      </c>
      <c r="AX752" s="14" t="s">
        <v>79</v>
      </c>
      <c r="AY752" s="252" t="s">
        <v>208</v>
      </c>
    </row>
    <row r="753" s="2" customFormat="1" ht="37.8" customHeight="1">
      <c r="A753" s="42"/>
      <c r="B753" s="43"/>
      <c r="C753" s="217" t="s">
        <v>954</v>
      </c>
      <c r="D753" s="217" t="s">
        <v>212</v>
      </c>
      <c r="E753" s="218" t="s">
        <v>955</v>
      </c>
      <c r="F753" s="219" t="s">
        <v>956</v>
      </c>
      <c r="G753" s="220" t="s">
        <v>252</v>
      </c>
      <c r="H753" s="221">
        <v>6.8849999999999998</v>
      </c>
      <c r="I753" s="222"/>
      <c r="J753" s="223">
        <f>ROUND(I753*H753,2)</f>
        <v>0</v>
      </c>
      <c r="K753" s="224"/>
      <c r="L753" s="48"/>
      <c r="M753" s="225" t="s">
        <v>19</v>
      </c>
      <c r="N753" s="226" t="s">
        <v>50</v>
      </c>
      <c r="O753" s="88"/>
      <c r="P753" s="227">
        <f>O753*H753</f>
        <v>0</v>
      </c>
      <c r="Q753" s="227">
        <v>0.0064999999999999997</v>
      </c>
      <c r="R753" s="227">
        <f>Q753*H753</f>
        <v>0.044752499999999994</v>
      </c>
      <c r="S753" s="227">
        <v>0</v>
      </c>
      <c r="T753" s="228">
        <f>S753*H753</f>
        <v>0</v>
      </c>
      <c r="U753" s="42"/>
      <c r="V753" s="42"/>
      <c r="W753" s="42"/>
      <c r="X753" s="42"/>
      <c r="Y753" s="42"/>
      <c r="Z753" s="42"/>
      <c r="AA753" s="42"/>
      <c r="AB753" s="42"/>
      <c r="AC753" s="42"/>
      <c r="AD753" s="42"/>
      <c r="AE753" s="42"/>
      <c r="AR753" s="229" t="s">
        <v>103</v>
      </c>
      <c r="AT753" s="229" t="s">
        <v>212</v>
      </c>
      <c r="AU753" s="229" t="s">
        <v>100</v>
      </c>
      <c r="AY753" s="20" t="s">
        <v>208</v>
      </c>
      <c r="BE753" s="230">
        <f>IF(N753="základní",J753,0)</f>
        <v>0</v>
      </c>
      <c r="BF753" s="230">
        <f>IF(N753="snížená",J753,0)</f>
        <v>0</v>
      </c>
      <c r="BG753" s="230">
        <f>IF(N753="zákl. přenesená",J753,0)</f>
        <v>0</v>
      </c>
      <c r="BH753" s="230">
        <f>IF(N753="sníž. přenesená",J753,0)</f>
        <v>0</v>
      </c>
      <c r="BI753" s="230">
        <f>IF(N753="nulová",J753,0)</f>
        <v>0</v>
      </c>
      <c r="BJ753" s="20" t="s">
        <v>21</v>
      </c>
      <c r="BK753" s="230">
        <f>ROUND(I753*H753,2)</f>
        <v>0</v>
      </c>
      <c r="BL753" s="20" t="s">
        <v>103</v>
      </c>
      <c r="BM753" s="229" t="s">
        <v>957</v>
      </c>
    </row>
    <row r="754" s="13" customFormat="1">
      <c r="A754" s="13"/>
      <c r="B754" s="231"/>
      <c r="C754" s="232"/>
      <c r="D754" s="233" t="s">
        <v>217</v>
      </c>
      <c r="E754" s="234" t="s">
        <v>19</v>
      </c>
      <c r="F754" s="235" t="s">
        <v>958</v>
      </c>
      <c r="G754" s="232"/>
      <c r="H754" s="234" t="s">
        <v>19</v>
      </c>
      <c r="I754" s="236"/>
      <c r="J754" s="232"/>
      <c r="K754" s="232"/>
      <c r="L754" s="237"/>
      <c r="M754" s="238"/>
      <c r="N754" s="239"/>
      <c r="O754" s="239"/>
      <c r="P754" s="239"/>
      <c r="Q754" s="239"/>
      <c r="R754" s="239"/>
      <c r="S754" s="239"/>
      <c r="T754" s="240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1" t="s">
        <v>217</v>
      </c>
      <c r="AU754" s="241" t="s">
        <v>100</v>
      </c>
      <c r="AV754" s="13" t="s">
        <v>21</v>
      </c>
      <c r="AW754" s="13" t="s">
        <v>39</v>
      </c>
      <c r="AX754" s="13" t="s">
        <v>79</v>
      </c>
      <c r="AY754" s="241" t="s">
        <v>208</v>
      </c>
    </row>
    <row r="755" s="14" customFormat="1">
      <c r="A755" s="14"/>
      <c r="B755" s="242"/>
      <c r="C755" s="243"/>
      <c r="D755" s="233" t="s">
        <v>217</v>
      </c>
      <c r="E755" s="244" t="s">
        <v>19</v>
      </c>
      <c r="F755" s="245" t="s">
        <v>959</v>
      </c>
      <c r="G755" s="243"/>
      <c r="H755" s="246">
        <v>6.8849999999999998</v>
      </c>
      <c r="I755" s="247"/>
      <c r="J755" s="243"/>
      <c r="K755" s="243"/>
      <c r="L755" s="248"/>
      <c r="M755" s="249"/>
      <c r="N755" s="250"/>
      <c r="O755" s="250"/>
      <c r="P755" s="250"/>
      <c r="Q755" s="250"/>
      <c r="R755" s="250"/>
      <c r="S755" s="250"/>
      <c r="T755" s="251"/>
      <c r="U755" s="14"/>
      <c r="V755" s="14"/>
      <c r="W755" s="14"/>
      <c r="X755" s="14"/>
      <c r="Y755" s="14"/>
      <c r="Z755" s="14"/>
      <c r="AA755" s="14"/>
      <c r="AB755" s="14"/>
      <c r="AC755" s="14"/>
      <c r="AD755" s="14"/>
      <c r="AE755" s="14"/>
      <c r="AT755" s="252" t="s">
        <v>217</v>
      </c>
      <c r="AU755" s="252" t="s">
        <v>100</v>
      </c>
      <c r="AV755" s="14" t="s">
        <v>87</v>
      </c>
      <c r="AW755" s="14" t="s">
        <v>39</v>
      </c>
      <c r="AX755" s="14" t="s">
        <v>79</v>
      </c>
      <c r="AY755" s="252" t="s">
        <v>208</v>
      </c>
    </row>
    <row r="756" s="2" customFormat="1" ht="37.8" customHeight="1">
      <c r="A756" s="42"/>
      <c r="B756" s="43"/>
      <c r="C756" s="217" t="s">
        <v>960</v>
      </c>
      <c r="D756" s="217" t="s">
        <v>212</v>
      </c>
      <c r="E756" s="218" t="s">
        <v>961</v>
      </c>
      <c r="F756" s="219" t="s">
        <v>962</v>
      </c>
      <c r="G756" s="220" t="s">
        <v>252</v>
      </c>
      <c r="H756" s="221">
        <v>1.6799999999999999</v>
      </c>
      <c r="I756" s="222"/>
      <c r="J756" s="223">
        <f>ROUND(I756*H756,2)</f>
        <v>0</v>
      </c>
      <c r="K756" s="224"/>
      <c r="L756" s="48"/>
      <c r="M756" s="225" t="s">
        <v>19</v>
      </c>
      <c r="N756" s="226" t="s">
        <v>50</v>
      </c>
      <c r="O756" s="88"/>
      <c r="P756" s="227">
        <f>O756*H756</f>
        <v>0</v>
      </c>
      <c r="Q756" s="227">
        <v>0</v>
      </c>
      <c r="R756" s="227">
        <f>Q756*H756</f>
        <v>0</v>
      </c>
      <c r="S756" s="227">
        <v>0</v>
      </c>
      <c r="T756" s="228">
        <f>S756*H756</f>
        <v>0</v>
      </c>
      <c r="U756" s="42"/>
      <c r="V756" s="42"/>
      <c r="W756" s="42"/>
      <c r="X756" s="42"/>
      <c r="Y756" s="42"/>
      <c r="Z756" s="42"/>
      <c r="AA756" s="42"/>
      <c r="AB756" s="42"/>
      <c r="AC756" s="42"/>
      <c r="AD756" s="42"/>
      <c r="AE756" s="42"/>
      <c r="AR756" s="229" t="s">
        <v>103</v>
      </c>
      <c r="AT756" s="229" t="s">
        <v>212</v>
      </c>
      <c r="AU756" s="229" t="s">
        <v>100</v>
      </c>
      <c r="AY756" s="20" t="s">
        <v>208</v>
      </c>
      <c r="BE756" s="230">
        <f>IF(N756="základní",J756,0)</f>
        <v>0</v>
      </c>
      <c r="BF756" s="230">
        <f>IF(N756="snížená",J756,0)</f>
        <v>0</v>
      </c>
      <c r="BG756" s="230">
        <f>IF(N756="zákl. přenesená",J756,0)</f>
        <v>0</v>
      </c>
      <c r="BH756" s="230">
        <f>IF(N756="sníž. přenesená",J756,0)</f>
        <v>0</v>
      </c>
      <c r="BI756" s="230">
        <f>IF(N756="nulová",J756,0)</f>
        <v>0</v>
      </c>
      <c r="BJ756" s="20" t="s">
        <v>21</v>
      </c>
      <c r="BK756" s="230">
        <f>ROUND(I756*H756,2)</f>
        <v>0</v>
      </c>
      <c r="BL756" s="20" t="s">
        <v>103</v>
      </c>
      <c r="BM756" s="229" t="s">
        <v>963</v>
      </c>
    </row>
    <row r="757" s="13" customFormat="1">
      <c r="A757" s="13"/>
      <c r="B757" s="231"/>
      <c r="C757" s="232"/>
      <c r="D757" s="233" t="s">
        <v>217</v>
      </c>
      <c r="E757" s="234" t="s">
        <v>19</v>
      </c>
      <c r="F757" s="235" t="s">
        <v>218</v>
      </c>
      <c r="G757" s="232"/>
      <c r="H757" s="234" t="s">
        <v>19</v>
      </c>
      <c r="I757" s="236"/>
      <c r="J757" s="232"/>
      <c r="K757" s="232"/>
      <c r="L757" s="237"/>
      <c r="M757" s="238"/>
      <c r="N757" s="239"/>
      <c r="O757" s="239"/>
      <c r="P757" s="239"/>
      <c r="Q757" s="239"/>
      <c r="R757" s="239"/>
      <c r="S757" s="239"/>
      <c r="T757" s="240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1" t="s">
        <v>217</v>
      </c>
      <c r="AU757" s="241" t="s">
        <v>100</v>
      </c>
      <c r="AV757" s="13" t="s">
        <v>21</v>
      </c>
      <c r="AW757" s="13" t="s">
        <v>39</v>
      </c>
      <c r="AX757" s="13" t="s">
        <v>79</v>
      </c>
      <c r="AY757" s="241" t="s">
        <v>208</v>
      </c>
    </row>
    <row r="758" s="14" customFormat="1">
      <c r="A758" s="14"/>
      <c r="B758" s="242"/>
      <c r="C758" s="243"/>
      <c r="D758" s="233" t="s">
        <v>217</v>
      </c>
      <c r="E758" s="244" t="s">
        <v>19</v>
      </c>
      <c r="F758" s="245" t="s">
        <v>964</v>
      </c>
      <c r="G758" s="243"/>
      <c r="H758" s="246">
        <v>1.6799999999999999</v>
      </c>
      <c r="I758" s="247"/>
      <c r="J758" s="243"/>
      <c r="K758" s="243"/>
      <c r="L758" s="248"/>
      <c r="M758" s="249"/>
      <c r="N758" s="250"/>
      <c r="O758" s="250"/>
      <c r="P758" s="250"/>
      <c r="Q758" s="250"/>
      <c r="R758" s="250"/>
      <c r="S758" s="250"/>
      <c r="T758" s="251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52" t="s">
        <v>217</v>
      </c>
      <c r="AU758" s="252" t="s">
        <v>100</v>
      </c>
      <c r="AV758" s="14" t="s">
        <v>87</v>
      </c>
      <c r="AW758" s="14" t="s">
        <v>39</v>
      </c>
      <c r="AX758" s="14" t="s">
        <v>79</v>
      </c>
      <c r="AY758" s="252" t="s">
        <v>208</v>
      </c>
    </row>
    <row r="759" s="2" customFormat="1" ht="24.15" customHeight="1">
      <c r="A759" s="42"/>
      <c r="B759" s="43"/>
      <c r="C759" s="217" t="s">
        <v>965</v>
      </c>
      <c r="D759" s="217" t="s">
        <v>212</v>
      </c>
      <c r="E759" s="218" t="s">
        <v>966</v>
      </c>
      <c r="F759" s="219" t="s">
        <v>967</v>
      </c>
      <c r="G759" s="220" t="s">
        <v>252</v>
      </c>
      <c r="H759" s="221">
        <v>82.236000000000004</v>
      </c>
      <c r="I759" s="222"/>
      <c r="J759" s="223">
        <f>ROUND(I759*H759,2)</f>
        <v>0</v>
      </c>
      <c r="K759" s="224"/>
      <c r="L759" s="48"/>
      <c r="M759" s="225" t="s">
        <v>19</v>
      </c>
      <c r="N759" s="226" t="s">
        <v>50</v>
      </c>
      <c r="O759" s="88"/>
      <c r="P759" s="227">
        <f>O759*H759</f>
        <v>0</v>
      </c>
      <c r="Q759" s="227">
        <v>0.00025999999999999998</v>
      </c>
      <c r="R759" s="227">
        <f>Q759*H759</f>
        <v>0.021381359999999999</v>
      </c>
      <c r="S759" s="227">
        <v>0</v>
      </c>
      <c r="T759" s="228">
        <f>S759*H759</f>
        <v>0</v>
      </c>
      <c r="U759" s="42"/>
      <c r="V759" s="42"/>
      <c r="W759" s="42"/>
      <c r="X759" s="42"/>
      <c r="Y759" s="42"/>
      <c r="Z759" s="42"/>
      <c r="AA759" s="42"/>
      <c r="AB759" s="42"/>
      <c r="AC759" s="42"/>
      <c r="AD759" s="42"/>
      <c r="AE759" s="42"/>
      <c r="AR759" s="229" t="s">
        <v>103</v>
      </c>
      <c r="AT759" s="229" t="s">
        <v>212</v>
      </c>
      <c r="AU759" s="229" t="s">
        <v>100</v>
      </c>
      <c r="AY759" s="20" t="s">
        <v>208</v>
      </c>
      <c r="BE759" s="230">
        <f>IF(N759="základní",J759,0)</f>
        <v>0</v>
      </c>
      <c r="BF759" s="230">
        <f>IF(N759="snížená",J759,0)</f>
        <v>0</v>
      </c>
      <c r="BG759" s="230">
        <f>IF(N759="zákl. přenesená",J759,0)</f>
        <v>0</v>
      </c>
      <c r="BH759" s="230">
        <f>IF(N759="sníž. přenesená",J759,0)</f>
        <v>0</v>
      </c>
      <c r="BI759" s="230">
        <f>IF(N759="nulová",J759,0)</f>
        <v>0</v>
      </c>
      <c r="BJ759" s="20" t="s">
        <v>21</v>
      </c>
      <c r="BK759" s="230">
        <f>ROUND(I759*H759,2)</f>
        <v>0</v>
      </c>
      <c r="BL759" s="20" t="s">
        <v>103</v>
      </c>
      <c r="BM759" s="229" t="s">
        <v>968</v>
      </c>
    </row>
    <row r="760" s="13" customFormat="1">
      <c r="A760" s="13"/>
      <c r="B760" s="231"/>
      <c r="C760" s="232"/>
      <c r="D760" s="233" t="s">
        <v>217</v>
      </c>
      <c r="E760" s="234" t="s">
        <v>19</v>
      </c>
      <c r="F760" s="235" t="s">
        <v>218</v>
      </c>
      <c r="G760" s="232"/>
      <c r="H760" s="234" t="s">
        <v>19</v>
      </c>
      <c r="I760" s="236"/>
      <c r="J760" s="232"/>
      <c r="K760" s="232"/>
      <c r="L760" s="237"/>
      <c r="M760" s="238"/>
      <c r="N760" s="239"/>
      <c r="O760" s="239"/>
      <c r="P760" s="239"/>
      <c r="Q760" s="239"/>
      <c r="R760" s="239"/>
      <c r="S760" s="239"/>
      <c r="T760" s="240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1" t="s">
        <v>217</v>
      </c>
      <c r="AU760" s="241" t="s">
        <v>100</v>
      </c>
      <c r="AV760" s="13" t="s">
        <v>21</v>
      </c>
      <c r="AW760" s="13" t="s">
        <v>39</v>
      </c>
      <c r="AX760" s="13" t="s">
        <v>79</v>
      </c>
      <c r="AY760" s="241" t="s">
        <v>208</v>
      </c>
    </row>
    <row r="761" s="14" customFormat="1">
      <c r="A761" s="14"/>
      <c r="B761" s="242"/>
      <c r="C761" s="243"/>
      <c r="D761" s="233" t="s">
        <v>217</v>
      </c>
      <c r="E761" s="244" t="s">
        <v>19</v>
      </c>
      <c r="F761" s="245" t="s">
        <v>969</v>
      </c>
      <c r="G761" s="243"/>
      <c r="H761" s="246">
        <v>12.336</v>
      </c>
      <c r="I761" s="247"/>
      <c r="J761" s="243"/>
      <c r="K761" s="243"/>
      <c r="L761" s="248"/>
      <c r="M761" s="249"/>
      <c r="N761" s="250"/>
      <c r="O761" s="250"/>
      <c r="P761" s="250"/>
      <c r="Q761" s="250"/>
      <c r="R761" s="250"/>
      <c r="S761" s="250"/>
      <c r="T761" s="251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52" t="s">
        <v>217</v>
      </c>
      <c r="AU761" s="252" t="s">
        <v>100</v>
      </c>
      <c r="AV761" s="14" t="s">
        <v>87</v>
      </c>
      <c r="AW761" s="14" t="s">
        <v>39</v>
      </c>
      <c r="AX761" s="14" t="s">
        <v>79</v>
      </c>
      <c r="AY761" s="252" t="s">
        <v>208</v>
      </c>
    </row>
    <row r="762" s="14" customFormat="1">
      <c r="A762" s="14"/>
      <c r="B762" s="242"/>
      <c r="C762" s="243"/>
      <c r="D762" s="233" t="s">
        <v>217</v>
      </c>
      <c r="E762" s="244" t="s">
        <v>19</v>
      </c>
      <c r="F762" s="245" t="s">
        <v>970</v>
      </c>
      <c r="G762" s="243"/>
      <c r="H762" s="246">
        <v>4.4800000000000004</v>
      </c>
      <c r="I762" s="247"/>
      <c r="J762" s="243"/>
      <c r="K762" s="243"/>
      <c r="L762" s="248"/>
      <c r="M762" s="249"/>
      <c r="N762" s="250"/>
      <c r="O762" s="250"/>
      <c r="P762" s="250"/>
      <c r="Q762" s="250"/>
      <c r="R762" s="250"/>
      <c r="S762" s="250"/>
      <c r="T762" s="251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52" t="s">
        <v>217</v>
      </c>
      <c r="AU762" s="252" t="s">
        <v>100</v>
      </c>
      <c r="AV762" s="14" t="s">
        <v>87</v>
      </c>
      <c r="AW762" s="14" t="s">
        <v>39</v>
      </c>
      <c r="AX762" s="14" t="s">
        <v>79</v>
      </c>
      <c r="AY762" s="252" t="s">
        <v>208</v>
      </c>
    </row>
    <row r="763" s="13" customFormat="1">
      <c r="A763" s="13"/>
      <c r="B763" s="231"/>
      <c r="C763" s="232"/>
      <c r="D763" s="233" t="s">
        <v>217</v>
      </c>
      <c r="E763" s="234" t="s">
        <v>19</v>
      </c>
      <c r="F763" s="235" t="s">
        <v>971</v>
      </c>
      <c r="G763" s="232"/>
      <c r="H763" s="234" t="s">
        <v>19</v>
      </c>
      <c r="I763" s="236"/>
      <c r="J763" s="232"/>
      <c r="K763" s="232"/>
      <c r="L763" s="237"/>
      <c r="M763" s="238"/>
      <c r="N763" s="239"/>
      <c r="O763" s="239"/>
      <c r="P763" s="239"/>
      <c r="Q763" s="239"/>
      <c r="R763" s="239"/>
      <c r="S763" s="239"/>
      <c r="T763" s="240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1" t="s">
        <v>217</v>
      </c>
      <c r="AU763" s="241" t="s">
        <v>100</v>
      </c>
      <c r="AV763" s="13" t="s">
        <v>21</v>
      </c>
      <c r="AW763" s="13" t="s">
        <v>39</v>
      </c>
      <c r="AX763" s="13" t="s">
        <v>79</v>
      </c>
      <c r="AY763" s="241" t="s">
        <v>208</v>
      </c>
    </row>
    <row r="764" s="14" customFormat="1">
      <c r="A764" s="14"/>
      <c r="B764" s="242"/>
      <c r="C764" s="243"/>
      <c r="D764" s="233" t="s">
        <v>217</v>
      </c>
      <c r="E764" s="244" t="s">
        <v>19</v>
      </c>
      <c r="F764" s="245" t="s">
        <v>972</v>
      </c>
      <c r="G764" s="243"/>
      <c r="H764" s="246">
        <v>12</v>
      </c>
      <c r="I764" s="247"/>
      <c r="J764" s="243"/>
      <c r="K764" s="243"/>
      <c r="L764" s="248"/>
      <c r="M764" s="249"/>
      <c r="N764" s="250"/>
      <c r="O764" s="250"/>
      <c r="P764" s="250"/>
      <c r="Q764" s="250"/>
      <c r="R764" s="250"/>
      <c r="S764" s="250"/>
      <c r="T764" s="251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252" t="s">
        <v>217</v>
      </c>
      <c r="AU764" s="252" t="s">
        <v>100</v>
      </c>
      <c r="AV764" s="14" t="s">
        <v>87</v>
      </c>
      <c r="AW764" s="14" t="s">
        <v>39</v>
      </c>
      <c r="AX764" s="14" t="s">
        <v>79</v>
      </c>
      <c r="AY764" s="252" t="s">
        <v>208</v>
      </c>
    </row>
    <row r="765" s="14" customFormat="1">
      <c r="A765" s="14"/>
      <c r="B765" s="242"/>
      <c r="C765" s="243"/>
      <c r="D765" s="233" t="s">
        <v>217</v>
      </c>
      <c r="E765" s="244" t="s">
        <v>19</v>
      </c>
      <c r="F765" s="245" t="s">
        <v>973</v>
      </c>
      <c r="G765" s="243"/>
      <c r="H765" s="246">
        <v>5</v>
      </c>
      <c r="I765" s="247"/>
      <c r="J765" s="243"/>
      <c r="K765" s="243"/>
      <c r="L765" s="248"/>
      <c r="M765" s="249"/>
      <c r="N765" s="250"/>
      <c r="O765" s="250"/>
      <c r="P765" s="250"/>
      <c r="Q765" s="250"/>
      <c r="R765" s="250"/>
      <c r="S765" s="250"/>
      <c r="T765" s="251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52" t="s">
        <v>217</v>
      </c>
      <c r="AU765" s="252" t="s">
        <v>100</v>
      </c>
      <c r="AV765" s="14" t="s">
        <v>87</v>
      </c>
      <c r="AW765" s="14" t="s">
        <v>39</v>
      </c>
      <c r="AX765" s="14" t="s">
        <v>79</v>
      </c>
      <c r="AY765" s="252" t="s">
        <v>208</v>
      </c>
    </row>
    <row r="766" s="14" customFormat="1">
      <c r="A766" s="14"/>
      <c r="B766" s="242"/>
      <c r="C766" s="243"/>
      <c r="D766" s="233" t="s">
        <v>217</v>
      </c>
      <c r="E766" s="244" t="s">
        <v>19</v>
      </c>
      <c r="F766" s="245" t="s">
        <v>974</v>
      </c>
      <c r="G766" s="243"/>
      <c r="H766" s="246">
        <v>10.5</v>
      </c>
      <c r="I766" s="247"/>
      <c r="J766" s="243"/>
      <c r="K766" s="243"/>
      <c r="L766" s="248"/>
      <c r="M766" s="249"/>
      <c r="N766" s="250"/>
      <c r="O766" s="250"/>
      <c r="P766" s="250"/>
      <c r="Q766" s="250"/>
      <c r="R766" s="250"/>
      <c r="S766" s="250"/>
      <c r="T766" s="251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52" t="s">
        <v>217</v>
      </c>
      <c r="AU766" s="252" t="s">
        <v>100</v>
      </c>
      <c r="AV766" s="14" t="s">
        <v>87</v>
      </c>
      <c r="AW766" s="14" t="s">
        <v>39</v>
      </c>
      <c r="AX766" s="14" t="s">
        <v>79</v>
      </c>
      <c r="AY766" s="252" t="s">
        <v>208</v>
      </c>
    </row>
    <row r="767" s="13" customFormat="1">
      <c r="A767" s="13"/>
      <c r="B767" s="231"/>
      <c r="C767" s="232"/>
      <c r="D767" s="233" t="s">
        <v>217</v>
      </c>
      <c r="E767" s="234" t="s">
        <v>19</v>
      </c>
      <c r="F767" s="235" t="s">
        <v>975</v>
      </c>
      <c r="G767" s="232"/>
      <c r="H767" s="234" t="s">
        <v>19</v>
      </c>
      <c r="I767" s="236"/>
      <c r="J767" s="232"/>
      <c r="K767" s="232"/>
      <c r="L767" s="237"/>
      <c r="M767" s="238"/>
      <c r="N767" s="239"/>
      <c r="O767" s="239"/>
      <c r="P767" s="239"/>
      <c r="Q767" s="239"/>
      <c r="R767" s="239"/>
      <c r="S767" s="239"/>
      <c r="T767" s="240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1" t="s">
        <v>217</v>
      </c>
      <c r="AU767" s="241" t="s">
        <v>100</v>
      </c>
      <c r="AV767" s="13" t="s">
        <v>21</v>
      </c>
      <c r="AW767" s="13" t="s">
        <v>39</v>
      </c>
      <c r="AX767" s="13" t="s">
        <v>79</v>
      </c>
      <c r="AY767" s="241" t="s">
        <v>208</v>
      </c>
    </row>
    <row r="768" s="14" customFormat="1">
      <c r="A768" s="14"/>
      <c r="B768" s="242"/>
      <c r="C768" s="243"/>
      <c r="D768" s="233" t="s">
        <v>217</v>
      </c>
      <c r="E768" s="244" t="s">
        <v>19</v>
      </c>
      <c r="F768" s="245" t="s">
        <v>976</v>
      </c>
      <c r="G768" s="243"/>
      <c r="H768" s="246">
        <v>37.920000000000002</v>
      </c>
      <c r="I768" s="247"/>
      <c r="J768" s="243"/>
      <c r="K768" s="243"/>
      <c r="L768" s="248"/>
      <c r="M768" s="249"/>
      <c r="N768" s="250"/>
      <c r="O768" s="250"/>
      <c r="P768" s="250"/>
      <c r="Q768" s="250"/>
      <c r="R768" s="250"/>
      <c r="S768" s="250"/>
      <c r="T768" s="251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52" t="s">
        <v>217</v>
      </c>
      <c r="AU768" s="252" t="s">
        <v>100</v>
      </c>
      <c r="AV768" s="14" t="s">
        <v>87</v>
      </c>
      <c r="AW768" s="14" t="s">
        <v>39</v>
      </c>
      <c r="AX768" s="14" t="s">
        <v>79</v>
      </c>
      <c r="AY768" s="252" t="s">
        <v>208</v>
      </c>
    </row>
    <row r="769" s="2" customFormat="1" ht="37.8" customHeight="1">
      <c r="A769" s="42"/>
      <c r="B769" s="43"/>
      <c r="C769" s="217" t="s">
        <v>977</v>
      </c>
      <c r="D769" s="217" t="s">
        <v>212</v>
      </c>
      <c r="E769" s="218" t="s">
        <v>978</v>
      </c>
      <c r="F769" s="219" t="s">
        <v>979</v>
      </c>
      <c r="G769" s="220" t="s">
        <v>252</v>
      </c>
      <c r="H769" s="221">
        <v>82.236000000000004</v>
      </c>
      <c r="I769" s="222"/>
      <c r="J769" s="223">
        <f>ROUND(I769*H769,2)</f>
        <v>0</v>
      </c>
      <c r="K769" s="224"/>
      <c r="L769" s="48"/>
      <c r="M769" s="225" t="s">
        <v>19</v>
      </c>
      <c r="N769" s="226" t="s">
        <v>50</v>
      </c>
      <c r="O769" s="88"/>
      <c r="P769" s="227">
        <f>O769*H769</f>
        <v>0</v>
      </c>
      <c r="Q769" s="227">
        <v>0.0043800000000000002</v>
      </c>
      <c r="R769" s="227">
        <f>Q769*H769</f>
        <v>0.36019368000000002</v>
      </c>
      <c r="S769" s="227">
        <v>0</v>
      </c>
      <c r="T769" s="228">
        <f>S769*H769</f>
        <v>0</v>
      </c>
      <c r="U769" s="42"/>
      <c r="V769" s="42"/>
      <c r="W769" s="42"/>
      <c r="X769" s="42"/>
      <c r="Y769" s="42"/>
      <c r="Z769" s="42"/>
      <c r="AA769" s="42"/>
      <c r="AB769" s="42"/>
      <c r="AC769" s="42"/>
      <c r="AD769" s="42"/>
      <c r="AE769" s="42"/>
      <c r="AR769" s="229" t="s">
        <v>103</v>
      </c>
      <c r="AT769" s="229" t="s">
        <v>212</v>
      </c>
      <c r="AU769" s="229" t="s">
        <v>100</v>
      </c>
      <c r="AY769" s="20" t="s">
        <v>208</v>
      </c>
      <c r="BE769" s="230">
        <f>IF(N769="základní",J769,0)</f>
        <v>0</v>
      </c>
      <c r="BF769" s="230">
        <f>IF(N769="snížená",J769,0)</f>
        <v>0</v>
      </c>
      <c r="BG769" s="230">
        <f>IF(N769="zákl. přenesená",J769,0)</f>
        <v>0</v>
      </c>
      <c r="BH769" s="230">
        <f>IF(N769="sníž. přenesená",J769,0)</f>
        <v>0</v>
      </c>
      <c r="BI769" s="230">
        <f>IF(N769="nulová",J769,0)</f>
        <v>0</v>
      </c>
      <c r="BJ769" s="20" t="s">
        <v>21</v>
      </c>
      <c r="BK769" s="230">
        <f>ROUND(I769*H769,2)</f>
        <v>0</v>
      </c>
      <c r="BL769" s="20" t="s">
        <v>103</v>
      </c>
      <c r="BM769" s="229" t="s">
        <v>980</v>
      </c>
    </row>
    <row r="770" s="13" customFormat="1">
      <c r="A770" s="13"/>
      <c r="B770" s="231"/>
      <c r="C770" s="232"/>
      <c r="D770" s="233" t="s">
        <v>217</v>
      </c>
      <c r="E770" s="234" t="s">
        <v>19</v>
      </c>
      <c r="F770" s="235" t="s">
        <v>218</v>
      </c>
      <c r="G770" s="232"/>
      <c r="H770" s="234" t="s">
        <v>19</v>
      </c>
      <c r="I770" s="236"/>
      <c r="J770" s="232"/>
      <c r="K770" s="232"/>
      <c r="L770" s="237"/>
      <c r="M770" s="238"/>
      <c r="N770" s="239"/>
      <c r="O770" s="239"/>
      <c r="P770" s="239"/>
      <c r="Q770" s="239"/>
      <c r="R770" s="239"/>
      <c r="S770" s="239"/>
      <c r="T770" s="240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1" t="s">
        <v>217</v>
      </c>
      <c r="AU770" s="241" t="s">
        <v>100</v>
      </c>
      <c r="AV770" s="13" t="s">
        <v>21</v>
      </c>
      <c r="AW770" s="13" t="s">
        <v>39</v>
      </c>
      <c r="AX770" s="13" t="s">
        <v>79</v>
      </c>
      <c r="AY770" s="241" t="s">
        <v>208</v>
      </c>
    </row>
    <row r="771" s="14" customFormat="1">
      <c r="A771" s="14"/>
      <c r="B771" s="242"/>
      <c r="C771" s="243"/>
      <c r="D771" s="233" t="s">
        <v>217</v>
      </c>
      <c r="E771" s="244" t="s">
        <v>19</v>
      </c>
      <c r="F771" s="245" t="s">
        <v>969</v>
      </c>
      <c r="G771" s="243"/>
      <c r="H771" s="246">
        <v>12.336</v>
      </c>
      <c r="I771" s="247"/>
      <c r="J771" s="243"/>
      <c r="K771" s="243"/>
      <c r="L771" s="248"/>
      <c r="M771" s="249"/>
      <c r="N771" s="250"/>
      <c r="O771" s="250"/>
      <c r="P771" s="250"/>
      <c r="Q771" s="250"/>
      <c r="R771" s="250"/>
      <c r="S771" s="250"/>
      <c r="T771" s="251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52" t="s">
        <v>217</v>
      </c>
      <c r="AU771" s="252" t="s">
        <v>100</v>
      </c>
      <c r="AV771" s="14" t="s">
        <v>87</v>
      </c>
      <c r="AW771" s="14" t="s">
        <v>39</v>
      </c>
      <c r="AX771" s="14" t="s">
        <v>79</v>
      </c>
      <c r="AY771" s="252" t="s">
        <v>208</v>
      </c>
    </row>
    <row r="772" s="14" customFormat="1">
      <c r="A772" s="14"/>
      <c r="B772" s="242"/>
      <c r="C772" s="243"/>
      <c r="D772" s="233" t="s">
        <v>217</v>
      </c>
      <c r="E772" s="244" t="s">
        <v>19</v>
      </c>
      <c r="F772" s="245" t="s">
        <v>970</v>
      </c>
      <c r="G772" s="243"/>
      <c r="H772" s="246">
        <v>4.4800000000000004</v>
      </c>
      <c r="I772" s="247"/>
      <c r="J772" s="243"/>
      <c r="K772" s="243"/>
      <c r="L772" s="248"/>
      <c r="M772" s="249"/>
      <c r="N772" s="250"/>
      <c r="O772" s="250"/>
      <c r="P772" s="250"/>
      <c r="Q772" s="250"/>
      <c r="R772" s="250"/>
      <c r="S772" s="250"/>
      <c r="T772" s="251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252" t="s">
        <v>217</v>
      </c>
      <c r="AU772" s="252" t="s">
        <v>100</v>
      </c>
      <c r="AV772" s="14" t="s">
        <v>87</v>
      </c>
      <c r="AW772" s="14" t="s">
        <v>39</v>
      </c>
      <c r="AX772" s="14" t="s">
        <v>79</v>
      </c>
      <c r="AY772" s="252" t="s">
        <v>208</v>
      </c>
    </row>
    <row r="773" s="13" customFormat="1">
      <c r="A773" s="13"/>
      <c r="B773" s="231"/>
      <c r="C773" s="232"/>
      <c r="D773" s="233" t="s">
        <v>217</v>
      </c>
      <c r="E773" s="234" t="s">
        <v>19</v>
      </c>
      <c r="F773" s="235" t="s">
        <v>971</v>
      </c>
      <c r="G773" s="232"/>
      <c r="H773" s="234" t="s">
        <v>19</v>
      </c>
      <c r="I773" s="236"/>
      <c r="J773" s="232"/>
      <c r="K773" s="232"/>
      <c r="L773" s="237"/>
      <c r="M773" s="238"/>
      <c r="N773" s="239"/>
      <c r="O773" s="239"/>
      <c r="P773" s="239"/>
      <c r="Q773" s="239"/>
      <c r="R773" s="239"/>
      <c r="S773" s="239"/>
      <c r="T773" s="240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1" t="s">
        <v>217</v>
      </c>
      <c r="AU773" s="241" t="s">
        <v>100</v>
      </c>
      <c r="AV773" s="13" t="s">
        <v>21</v>
      </c>
      <c r="AW773" s="13" t="s">
        <v>39</v>
      </c>
      <c r="AX773" s="13" t="s">
        <v>79</v>
      </c>
      <c r="AY773" s="241" t="s">
        <v>208</v>
      </c>
    </row>
    <row r="774" s="14" customFormat="1">
      <c r="A774" s="14"/>
      <c r="B774" s="242"/>
      <c r="C774" s="243"/>
      <c r="D774" s="233" t="s">
        <v>217</v>
      </c>
      <c r="E774" s="244" t="s">
        <v>19</v>
      </c>
      <c r="F774" s="245" t="s">
        <v>972</v>
      </c>
      <c r="G774" s="243"/>
      <c r="H774" s="246">
        <v>12</v>
      </c>
      <c r="I774" s="247"/>
      <c r="J774" s="243"/>
      <c r="K774" s="243"/>
      <c r="L774" s="248"/>
      <c r="M774" s="249"/>
      <c r="N774" s="250"/>
      <c r="O774" s="250"/>
      <c r="P774" s="250"/>
      <c r="Q774" s="250"/>
      <c r="R774" s="250"/>
      <c r="S774" s="250"/>
      <c r="T774" s="251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52" t="s">
        <v>217</v>
      </c>
      <c r="AU774" s="252" t="s">
        <v>100</v>
      </c>
      <c r="AV774" s="14" t="s">
        <v>87</v>
      </c>
      <c r="AW774" s="14" t="s">
        <v>39</v>
      </c>
      <c r="AX774" s="14" t="s">
        <v>79</v>
      </c>
      <c r="AY774" s="252" t="s">
        <v>208</v>
      </c>
    </row>
    <row r="775" s="14" customFormat="1">
      <c r="A775" s="14"/>
      <c r="B775" s="242"/>
      <c r="C775" s="243"/>
      <c r="D775" s="233" t="s">
        <v>217</v>
      </c>
      <c r="E775" s="244" t="s">
        <v>19</v>
      </c>
      <c r="F775" s="245" t="s">
        <v>973</v>
      </c>
      <c r="G775" s="243"/>
      <c r="H775" s="246">
        <v>5</v>
      </c>
      <c r="I775" s="247"/>
      <c r="J775" s="243"/>
      <c r="K775" s="243"/>
      <c r="L775" s="248"/>
      <c r="M775" s="249"/>
      <c r="N775" s="250"/>
      <c r="O775" s="250"/>
      <c r="P775" s="250"/>
      <c r="Q775" s="250"/>
      <c r="R775" s="250"/>
      <c r="S775" s="250"/>
      <c r="T775" s="251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52" t="s">
        <v>217</v>
      </c>
      <c r="AU775" s="252" t="s">
        <v>100</v>
      </c>
      <c r="AV775" s="14" t="s">
        <v>87</v>
      </c>
      <c r="AW775" s="14" t="s">
        <v>39</v>
      </c>
      <c r="AX775" s="14" t="s">
        <v>79</v>
      </c>
      <c r="AY775" s="252" t="s">
        <v>208</v>
      </c>
    </row>
    <row r="776" s="14" customFormat="1">
      <c r="A776" s="14"/>
      <c r="B776" s="242"/>
      <c r="C776" s="243"/>
      <c r="D776" s="233" t="s">
        <v>217</v>
      </c>
      <c r="E776" s="244" t="s">
        <v>19</v>
      </c>
      <c r="F776" s="245" t="s">
        <v>974</v>
      </c>
      <c r="G776" s="243"/>
      <c r="H776" s="246">
        <v>10.5</v>
      </c>
      <c r="I776" s="247"/>
      <c r="J776" s="243"/>
      <c r="K776" s="243"/>
      <c r="L776" s="248"/>
      <c r="M776" s="249"/>
      <c r="N776" s="250"/>
      <c r="O776" s="250"/>
      <c r="P776" s="250"/>
      <c r="Q776" s="250"/>
      <c r="R776" s="250"/>
      <c r="S776" s="250"/>
      <c r="T776" s="251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T776" s="252" t="s">
        <v>217</v>
      </c>
      <c r="AU776" s="252" t="s">
        <v>100</v>
      </c>
      <c r="AV776" s="14" t="s">
        <v>87</v>
      </c>
      <c r="AW776" s="14" t="s">
        <v>39</v>
      </c>
      <c r="AX776" s="14" t="s">
        <v>79</v>
      </c>
      <c r="AY776" s="252" t="s">
        <v>208</v>
      </c>
    </row>
    <row r="777" s="13" customFormat="1">
      <c r="A777" s="13"/>
      <c r="B777" s="231"/>
      <c r="C777" s="232"/>
      <c r="D777" s="233" t="s">
        <v>217</v>
      </c>
      <c r="E777" s="234" t="s">
        <v>19</v>
      </c>
      <c r="F777" s="235" t="s">
        <v>975</v>
      </c>
      <c r="G777" s="232"/>
      <c r="H777" s="234" t="s">
        <v>19</v>
      </c>
      <c r="I777" s="236"/>
      <c r="J777" s="232"/>
      <c r="K777" s="232"/>
      <c r="L777" s="237"/>
      <c r="M777" s="238"/>
      <c r="N777" s="239"/>
      <c r="O777" s="239"/>
      <c r="P777" s="239"/>
      <c r="Q777" s="239"/>
      <c r="R777" s="239"/>
      <c r="S777" s="239"/>
      <c r="T777" s="240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1" t="s">
        <v>217</v>
      </c>
      <c r="AU777" s="241" t="s">
        <v>100</v>
      </c>
      <c r="AV777" s="13" t="s">
        <v>21</v>
      </c>
      <c r="AW777" s="13" t="s">
        <v>39</v>
      </c>
      <c r="AX777" s="13" t="s">
        <v>79</v>
      </c>
      <c r="AY777" s="241" t="s">
        <v>208</v>
      </c>
    </row>
    <row r="778" s="14" customFormat="1">
      <c r="A778" s="14"/>
      <c r="B778" s="242"/>
      <c r="C778" s="243"/>
      <c r="D778" s="233" t="s">
        <v>217</v>
      </c>
      <c r="E778" s="244" t="s">
        <v>19</v>
      </c>
      <c r="F778" s="245" t="s">
        <v>976</v>
      </c>
      <c r="G778" s="243"/>
      <c r="H778" s="246">
        <v>37.920000000000002</v>
      </c>
      <c r="I778" s="247"/>
      <c r="J778" s="243"/>
      <c r="K778" s="243"/>
      <c r="L778" s="248"/>
      <c r="M778" s="249"/>
      <c r="N778" s="250"/>
      <c r="O778" s="250"/>
      <c r="P778" s="250"/>
      <c r="Q778" s="250"/>
      <c r="R778" s="250"/>
      <c r="S778" s="250"/>
      <c r="T778" s="251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252" t="s">
        <v>217</v>
      </c>
      <c r="AU778" s="252" t="s">
        <v>100</v>
      </c>
      <c r="AV778" s="14" t="s">
        <v>87</v>
      </c>
      <c r="AW778" s="14" t="s">
        <v>39</v>
      </c>
      <c r="AX778" s="14" t="s">
        <v>79</v>
      </c>
      <c r="AY778" s="252" t="s">
        <v>208</v>
      </c>
    </row>
    <row r="779" s="2" customFormat="1" ht="37.8" customHeight="1">
      <c r="A779" s="42"/>
      <c r="B779" s="43"/>
      <c r="C779" s="217" t="s">
        <v>981</v>
      </c>
      <c r="D779" s="217" t="s">
        <v>212</v>
      </c>
      <c r="E779" s="218" t="s">
        <v>935</v>
      </c>
      <c r="F779" s="219" t="s">
        <v>936</v>
      </c>
      <c r="G779" s="220" t="s">
        <v>276</v>
      </c>
      <c r="H779" s="221">
        <v>39.600000000000001</v>
      </c>
      <c r="I779" s="222"/>
      <c r="J779" s="223">
        <f>ROUND(I779*H779,2)</f>
        <v>0</v>
      </c>
      <c r="K779" s="224"/>
      <c r="L779" s="48"/>
      <c r="M779" s="225" t="s">
        <v>19</v>
      </c>
      <c r="N779" s="226" t="s">
        <v>50</v>
      </c>
      <c r="O779" s="88"/>
      <c r="P779" s="227">
        <f>O779*H779</f>
        <v>0</v>
      </c>
      <c r="Q779" s="227">
        <v>0</v>
      </c>
      <c r="R779" s="227">
        <f>Q779*H779</f>
        <v>0</v>
      </c>
      <c r="S779" s="227">
        <v>0</v>
      </c>
      <c r="T779" s="228">
        <f>S779*H779</f>
        <v>0</v>
      </c>
      <c r="U779" s="42"/>
      <c r="V779" s="42"/>
      <c r="W779" s="42"/>
      <c r="X779" s="42"/>
      <c r="Y779" s="42"/>
      <c r="Z779" s="42"/>
      <c r="AA779" s="42"/>
      <c r="AB779" s="42"/>
      <c r="AC779" s="42"/>
      <c r="AD779" s="42"/>
      <c r="AE779" s="42"/>
      <c r="AR779" s="229" t="s">
        <v>103</v>
      </c>
      <c r="AT779" s="229" t="s">
        <v>212</v>
      </c>
      <c r="AU779" s="229" t="s">
        <v>100</v>
      </c>
      <c r="AY779" s="20" t="s">
        <v>208</v>
      </c>
      <c r="BE779" s="230">
        <f>IF(N779="základní",J779,0)</f>
        <v>0</v>
      </c>
      <c r="BF779" s="230">
        <f>IF(N779="snížená",J779,0)</f>
        <v>0</v>
      </c>
      <c r="BG779" s="230">
        <f>IF(N779="zákl. přenesená",J779,0)</f>
        <v>0</v>
      </c>
      <c r="BH779" s="230">
        <f>IF(N779="sníž. přenesená",J779,0)</f>
        <v>0</v>
      </c>
      <c r="BI779" s="230">
        <f>IF(N779="nulová",J779,0)</f>
        <v>0</v>
      </c>
      <c r="BJ779" s="20" t="s">
        <v>21</v>
      </c>
      <c r="BK779" s="230">
        <f>ROUND(I779*H779,2)</f>
        <v>0</v>
      </c>
      <c r="BL779" s="20" t="s">
        <v>103</v>
      </c>
      <c r="BM779" s="229" t="s">
        <v>982</v>
      </c>
    </row>
    <row r="780" s="13" customFormat="1">
      <c r="A780" s="13"/>
      <c r="B780" s="231"/>
      <c r="C780" s="232"/>
      <c r="D780" s="233" t="s">
        <v>217</v>
      </c>
      <c r="E780" s="234" t="s">
        <v>19</v>
      </c>
      <c r="F780" s="235" t="s">
        <v>975</v>
      </c>
      <c r="G780" s="232"/>
      <c r="H780" s="234" t="s">
        <v>19</v>
      </c>
      <c r="I780" s="236"/>
      <c r="J780" s="232"/>
      <c r="K780" s="232"/>
      <c r="L780" s="237"/>
      <c r="M780" s="238"/>
      <c r="N780" s="239"/>
      <c r="O780" s="239"/>
      <c r="P780" s="239"/>
      <c r="Q780" s="239"/>
      <c r="R780" s="239"/>
      <c r="S780" s="239"/>
      <c r="T780" s="240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1" t="s">
        <v>217</v>
      </c>
      <c r="AU780" s="241" t="s">
        <v>100</v>
      </c>
      <c r="AV780" s="13" t="s">
        <v>21</v>
      </c>
      <c r="AW780" s="13" t="s">
        <v>39</v>
      </c>
      <c r="AX780" s="13" t="s">
        <v>79</v>
      </c>
      <c r="AY780" s="241" t="s">
        <v>208</v>
      </c>
    </row>
    <row r="781" s="14" customFormat="1">
      <c r="A781" s="14"/>
      <c r="B781" s="242"/>
      <c r="C781" s="243"/>
      <c r="D781" s="233" t="s">
        <v>217</v>
      </c>
      <c r="E781" s="244" t="s">
        <v>19</v>
      </c>
      <c r="F781" s="245" t="s">
        <v>983</v>
      </c>
      <c r="G781" s="243"/>
      <c r="H781" s="246">
        <v>39.600000000000001</v>
      </c>
      <c r="I781" s="247"/>
      <c r="J781" s="243"/>
      <c r="K781" s="243"/>
      <c r="L781" s="248"/>
      <c r="M781" s="249"/>
      <c r="N781" s="250"/>
      <c r="O781" s="250"/>
      <c r="P781" s="250"/>
      <c r="Q781" s="250"/>
      <c r="R781" s="250"/>
      <c r="S781" s="250"/>
      <c r="T781" s="251"/>
      <c r="U781" s="14"/>
      <c r="V781" s="14"/>
      <c r="W781" s="14"/>
      <c r="X781" s="14"/>
      <c r="Y781" s="14"/>
      <c r="Z781" s="14"/>
      <c r="AA781" s="14"/>
      <c r="AB781" s="14"/>
      <c r="AC781" s="14"/>
      <c r="AD781" s="14"/>
      <c r="AE781" s="14"/>
      <c r="AT781" s="252" t="s">
        <v>217</v>
      </c>
      <c r="AU781" s="252" t="s">
        <v>100</v>
      </c>
      <c r="AV781" s="14" t="s">
        <v>87</v>
      </c>
      <c r="AW781" s="14" t="s">
        <v>39</v>
      </c>
      <c r="AX781" s="14" t="s">
        <v>79</v>
      </c>
      <c r="AY781" s="252" t="s">
        <v>208</v>
      </c>
    </row>
    <row r="782" s="2" customFormat="1" ht="14.4" customHeight="1">
      <c r="A782" s="42"/>
      <c r="B782" s="43"/>
      <c r="C782" s="253" t="s">
        <v>984</v>
      </c>
      <c r="D782" s="253" t="s">
        <v>273</v>
      </c>
      <c r="E782" s="254" t="s">
        <v>985</v>
      </c>
      <c r="F782" s="255" t="s">
        <v>986</v>
      </c>
      <c r="G782" s="256" t="s">
        <v>276</v>
      </c>
      <c r="H782" s="257">
        <v>41.579999999999998</v>
      </c>
      <c r="I782" s="258"/>
      <c r="J782" s="259">
        <f>ROUND(I782*H782,2)</f>
        <v>0</v>
      </c>
      <c r="K782" s="260"/>
      <c r="L782" s="261"/>
      <c r="M782" s="262" t="s">
        <v>19</v>
      </c>
      <c r="N782" s="263" t="s">
        <v>50</v>
      </c>
      <c r="O782" s="88"/>
      <c r="P782" s="227">
        <f>O782*H782</f>
        <v>0</v>
      </c>
      <c r="Q782" s="227">
        <v>0.00010000000000000001</v>
      </c>
      <c r="R782" s="227">
        <f>Q782*H782</f>
        <v>0.0041580000000000002</v>
      </c>
      <c r="S782" s="227">
        <v>0</v>
      </c>
      <c r="T782" s="228">
        <f>S782*H782</f>
        <v>0</v>
      </c>
      <c r="U782" s="42"/>
      <c r="V782" s="42"/>
      <c r="W782" s="42"/>
      <c r="X782" s="42"/>
      <c r="Y782" s="42"/>
      <c r="Z782" s="42"/>
      <c r="AA782" s="42"/>
      <c r="AB782" s="42"/>
      <c r="AC782" s="42"/>
      <c r="AD782" s="42"/>
      <c r="AE782" s="42"/>
      <c r="AR782" s="229" t="s">
        <v>125</v>
      </c>
      <c r="AT782" s="229" t="s">
        <v>273</v>
      </c>
      <c r="AU782" s="229" t="s">
        <v>100</v>
      </c>
      <c r="AY782" s="20" t="s">
        <v>208</v>
      </c>
      <c r="BE782" s="230">
        <f>IF(N782="základní",J782,0)</f>
        <v>0</v>
      </c>
      <c r="BF782" s="230">
        <f>IF(N782="snížená",J782,0)</f>
        <v>0</v>
      </c>
      <c r="BG782" s="230">
        <f>IF(N782="zákl. přenesená",J782,0)</f>
        <v>0</v>
      </c>
      <c r="BH782" s="230">
        <f>IF(N782="sníž. přenesená",J782,0)</f>
        <v>0</v>
      </c>
      <c r="BI782" s="230">
        <f>IF(N782="nulová",J782,0)</f>
        <v>0</v>
      </c>
      <c r="BJ782" s="20" t="s">
        <v>21</v>
      </c>
      <c r="BK782" s="230">
        <f>ROUND(I782*H782,2)</f>
        <v>0</v>
      </c>
      <c r="BL782" s="20" t="s">
        <v>103</v>
      </c>
      <c r="BM782" s="229" t="s">
        <v>987</v>
      </c>
    </row>
    <row r="783" s="14" customFormat="1">
      <c r="A783" s="14"/>
      <c r="B783" s="242"/>
      <c r="C783" s="243"/>
      <c r="D783" s="233" t="s">
        <v>217</v>
      </c>
      <c r="E783" s="243"/>
      <c r="F783" s="245" t="s">
        <v>988</v>
      </c>
      <c r="G783" s="243"/>
      <c r="H783" s="246">
        <v>41.579999999999998</v>
      </c>
      <c r="I783" s="247"/>
      <c r="J783" s="243"/>
      <c r="K783" s="243"/>
      <c r="L783" s="248"/>
      <c r="M783" s="249"/>
      <c r="N783" s="250"/>
      <c r="O783" s="250"/>
      <c r="P783" s="250"/>
      <c r="Q783" s="250"/>
      <c r="R783" s="250"/>
      <c r="S783" s="250"/>
      <c r="T783" s="251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52" t="s">
        <v>217</v>
      </c>
      <c r="AU783" s="252" t="s">
        <v>100</v>
      </c>
      <c r="AV783" s="14" t="s">
        <v>87</v>
      </c>
      <c r="AW783" s="14" t="s">
        <v>4</v>
      </c>
      <c r="AX783" s="14" t="s">
        <v>21</v>
      </c>
      <c r="AY783" s="252" t="s">
        <v>208</v>
      </c>
    </row>
    <row r="784" s="2" customFormat="1" ht="24.15" customHeight="1">
      <c r="A784" s="42"/>
      <c r="B784" s="43"/>
      <c r="C784" s="217" t="s">
        <v>349</v>
      </c>
      <c r="D784" s="217" t="s">
        <v>212</v>
      </c>
      <c r="E784" s="218" t="s">
        <v>989</v>
      </c>
      <c r="F784" s="219" t="s">
        <v>990</v>
      </c>
      <c r="G784" s="220" t="s">
        <v>252</v>
      </c>
      <c r="H784" s="221">
        <v>16.815999999999999</v>
      </c>
      <c r="I784" s="222"/>
      <c r="J784" s="223">
        <f>ROUND(I784*H784,2)</f>
        <v>0</v>
      </c>
      <c r="K784" s="224"/>
      <c r="L784" s="48"/>
      <c r="M784" s="225" t="s">
        <v>19</v>
      </c>
      <c r="N784" s="226" t="s">
        <v>50</v>
      </c>
      <c r="O784" s="88"/>
      <c r="P784" s="227">
        <f>O784*H784</f>
        <v>0</v>
      </c>
      <c r="Q784" s="227">
        <v>0.0040000000000000001</v>
      </c>
      <c r="R784" s="227">
        <f>Q784*H784</f>
        <v>0.06726399999999999</v>
      </c>
      <c r="S784" s="227">
        <v>0</v>
      </c>
      <c r="T784" s="228">
        <f>S784*H784</f>
        <v>0</v>
      </c>
      <c r="U784" s="42"/>
      <c r="V784" s="42"/>
      <c r="W784" s="42"/>
      <c r="X784" s="42"/>
      <c r="Y784" s="42"/>
      <c r="Z784" s="42"/>
      <c r="AA784" s="42"/>
      <c r="AB784" s="42"/>
      <c r="AC784" s="42"/>
      <c r="AD784" s="42"/>
      <c r="AE784" s="42"/>
      <c r="AR784" s="229" t="s">
        <v>103</v>
      </c>
      <c r="AT784" s="229" t="s">
        <v>212</v>
      </c>
      <c r="AU784" s="229" t="s">
        <v>100</v>
      </c>
      <c r="AY784" s="20" t="s">
        <v>208</v>
      </c>
      <c r="BE784" s="230">
        <f>IF(N784="základní",J784,0)</f>
        <v>0</v>
      </c>
      <c r="BF784" s="230">
        <f>IF(N784="snížená",J784,0)</f>
        <v>0</v>
      </c>
      <c r="BG784" s="230">
        <f>IF(N784="zákl. přenesená",J784,0)</f>
        <v>0</v>
      </c>
      <c r="BH784" s="230">
        <f>IF(N784="sníž. přenesená",J784,0)</f>
        <v>0</v>
      </c>
      <c r="BI784" s="230">
        <f>IF(N784="nulová",J784,0)</f>
        <v>0</v>
      </c>
      <c r="BJ784" s="20" t="s">
        <v>21</v>
      </c>
      <c r="BK784" s="230">
        <f>ROUND(I784*H784,2)</f>
        <v>0</v>
      </c>
      <c r="BL784" s="20" t="s">
        <v>103</v>
      </c>
      <c r="BM784" s="229" t="s">
        <v>991</v>
      </c>
    </row>
    <row r="785" s="13" customFormat="1">
      <c r="A785" s="13"/>
      <c r="B785" s="231"/>
      <c r="C785" s="232"/>
      <c r="D785" s="233" t="s">
        <v>217</v>
      </c>
      <c r="E785" s="234" t="s">
        <v>19</v>
      </c>
      <c r="F785" s="235" t="s">
        <v>218</v>
      </c>
      <c r="G785" s="232"/>
      <c r="H785" s="234" t="s">
        <v>19</v>
      </c>
      <c r="I785" s="236"/>
      <c r="J785" s="232"/>
      <c r="K785" s="232"/>
      <c r="L785" s="237"/>
      <c r="M785" s="238"/>
      <c r="N785" s="239"/>
      <c r="O785" s="239"/>
      <c r="P785" s="239"/>
      <c r="Q785" s="239"/>
      <c r="R785" s="239"/>
      <c r="S785" s="239"/>
      <c r="T785" s="240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1" t="s">
        <v>217</v>
      </c>
      <c r="AU785" s="241" t="s">
        <v>100</v>
      </c>
      <c r="AV785" s="13" t="s">
        <v>21</v>
      </c>
      <c r="AW785" s="13" t="s">
        <v>39</v>
      </c>
      <c r="AX785" s="13" t="s">
        <v>79</v>
      </c>
      <c r="AY785" s="241" t="s">
        <v>208</v>
      </c>
    </row>
    <row r="786" s="14" customFormat="1">
      <c r="A786" s="14"/>
      <c r="B786" s="242"/>
      <c r="C786" s="243"/>
      <c r="D786" s="233" t="s">
        <v>217</v>
      </c>
      <c r="E786" s="244" t="s">
        <v>19</v>
      </c>
      <c r="F786" s="245" t="s">
        <v>969</v>
      </c>
      <c r="G786" s="243"/>
      <c r="H786" s="246">
        <v>12.336</v>
      </c>
      <c r="I786" s="247"/>
      <c r="J786" s="243"/>
      <c r="K786" s="243"/>
      <c r="L786" s="248"/>
      <c r="M786" s="249"/>
      <c r="N786" s="250"/>
      <c r="O786" s="250"/>
      <c r="P786" s="250"/>
      <c r="Q786" s="250"/>
      <c r="R786" s="250"/>
      <c r="S786" s="250"/>
      <c r="T786" s="251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52" t="s">
        <v>217</v>
      </c>
      <c r="AU786" s="252" t="s">
        <v>100</v>
      </c>
      <c r="AV786" s="14" t="s">
        <v>87</v>
      </c>
      <c r="AW786" s="14" t="s">
        <v>39</v>
      </c>
      <c r="AX786" s="14" t="s">
        <v>79</v>
      </c>
      <c r="AY786" s="252" t="s">
        <v>208</v>
      </c>
    </row>
    <row r="787" s="14" customFormat="1">
      <c r="A787" s="14"/>
      <c r="B787" s="242"/>
      <c r="C787" s="243"/>
      <c r="D787" s="233" t="s">
        <v>217</v>
      </c>
      <c r="E787" s="244" t="s">
        <v>19</v>
      </c>
      <c r="F787" s="245" t="s">
        <v>970</v>
      </c>
      <c r="G787" s="243"/>
      <c r="H787" s="246">
        <v>4.4800000000000004</v>
      </c>
      <c r="I787" s="247"/>
      <c r="J787" s="243"/>
      <c r="K787" s="243"/>
      <c r="L787" s="248"/>
      <c r="M787" s="249"/>
      <c r="N787" s="250"/>
      <c r="O787" s="250"/>
      <c r="P787" s="250"/>
      <c r="Q787" s="250"/>
      <c r="R787" s="250"/>
      <c r="S787" s="250"/>
      <c r="T787" s="251"/>
      <c r="U787" s="14"/>
      <c r="V787" s="14"/>
      <c r="W787" s="14"/>
      <c r="X787" s="14"/>
      <c r="Y787" s="14"/>
      <c r="Z787" s="14"/>
      <c r="AA787" s="14"/>
      <c r="AB787" s="14"/>
      <c r="AC787" s="14"/>
      <c r="AD787" s="14"/>
      <c r="AE787" s="14"/>
      <c r="AT787" s="252" t="s">
        <v>217</v>
      </c>
      <c r="AU787" s="252" t="s">
        <v>100</v>
      </c>
      <c r="AV787" s="14" t="s">
        <v>87</v>
      </c>
      <c r="AW787" s="14" t="s">
        <v>39</v>
      </c>
      <c r="AX787" s="14" t="s">
        <v>79</v>
      </c>
      <c r="AY787" s="252" t="s">
        <v>208</v>
      </c>
    </row>
    <row r="788" s="2" customFormat="1" ht="37.8" customHeight="1">
      <c r="A788" s="42"/>
      <c r="B788" s="43"/>
      <c r="C788" s="217" t="s">
        <v>992</v>
      </c>
      <c r="D788" s="217" t="s">
        <v>212</v>
      </c>
      <c r="E788" s="218" t="s">
        <v>993</v>
      </c>
      <c r="F788" s="219" t="s">
        <v>994</v>
      </c>
      <c r="G788" s="220" t="s">
        <v>252</v>
      </c>
      <c r="H788" s="221">
        <v>24.559999999999999</v>
      </c>
      <c r="I788" s="222"/>
      <c r="J788" s="223">
        <f>ROUND(I788*H788,2)</f>
        <v>0</v>
      </c>
      <c r="K788" s="224"/>
      <c r="L788" s="48"/>
      <c r="M788" s="225" t="s">
        <v>19</v>
      </c>
      <c r="N788" s="226" t="s">
        <v>50</v>
      </c>
      <c r="O788" s="88"/>
      <c r="P788" s="227">
        <f>O788*H788</f>
        <v>0</v>
      </c>
      <c r="Q788" s="227">
        <v>0.026360000000000001</v>
      </c>
      <c r="R788" s="227">
        <f>Q788*H788</f>
        <v>0.64740160000000002</v>
      </c>
      <c r="S788" s="227">
        <v>0</v>
      </c>
      <c r="T788" s="228">
        <f>S788*H788</f>
        <v>0</v>
      </c>
      <c r="U788" s="42"/>
      <c r="V788" s="42"/>
      <c r="W788" s="42"/>
      <c r="X788" s="42"/>
      <c r="Y788" s="42"/>
      <c r="Z788" s="42"/>
      <c r="AA788" s="42"/>
      <c r="AB788" s="42"/>
      <c r="AC788" s="42"/>
      <c r="AD788" s="42"/>
      <c r="AE788" s="42"/>
      <c r="AR788" s="229" t="s">
        <v>103</v>
      </c>
      <c r="AT788" s="229" t="s">
        <v>212</v>
      </c>
      <c r="AU788" s="229" t="s">
        <v>100</v>
      </c>
      <c r="AY788" s="20" t="s">
        <v>208</v>
      </c>
      <c r="BE788" s="230">
        <f>IF(N788="základní",J788,0)</f>
        <v>0</v>
      </c>
      <c r="BF788" s="230">
        <f>IF(N788="snížená",J788,0)</f>
        <v>0</v>
      </c>
      <c r="BG788" s="230">
        <f>IF(N788="zákl. přenesená",J788,0)</f>
        <v>0</v>
      </c>
      <c r="BH788" s="230">
        <f>IF(N788="sníž. přenesená",J788,0)</f>
        <v>0</v>
      </c>
      <c r="BI788" s="230">
        <f>IF(N788="nulová",J788,0)</f>
        <v>0</v>
      </c>
      <c r="BJ788" s="20" t="s">
        <v>21</v>
      </c>
      <c r="BK788" s="230">
        <f>ROUND(I788*H788,2)</f>
        <v>0</v>
      </c>
      <c r="BL788" s="20" t="s">
        <v>103</v>
      </c>
      <c r="BM788" s="229" t="s">
        <v>995</v>
      </c>
    </row>
    <row r="789" s="13" customFormat="1">
      <c r="A789" s="13"/>
      <c r="B789" s="231"/>
      <c r="C789" s="232"/>
      <c r="D789" s="233" t="s">
        <v>217</v>
      </c>
      <c r="E789" s="234" t="s">
        <v>19</v>
      </c>
      <c r="F789" s="235" t="s">
        <v>950</v>
      </c>
      <c r="G789" s="232"/>
      <c r="H789" s="234" t="s">
        <v>19</v>
      </c>
      <c r="I789" s="236"/>
      <c r="J789" s="232"/>
      <c r="K789" s="232"/>
      <c r="L789" s="237"/>
      <c r="M789" s="238"/>
      <c r="N789" s="239"/>
      <c r="O789" s="239"/>
      <c r="P789" s="239"/>
      <c r="Q789" s="239"/>
      <c r="R789" s="239"/>
      <c r="S789" s="239"/>
      <c r="T789" s="240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1" t="s">
        <v>217</v>
      </c>
      <c r="AU789" s="241" t="s">
        <v>100</v>
      </c>
      <c r="AV789" s="13" t="s">
        <v>21</v>
      </c>
      <c r="AW789" s="13" t="s">
        <v>39</v>
      </c>
      <c r="AX789" s="13" t="s">
        <v>79</v>
      </c>
      <c r="AY789" s="241" t="s">
        <v>208</v>
      </c>
    </row>
    <row r="790" s="14" customFormat="1">
      <c r="A790" s="14"/>
      <c r="B790" s="242"/>
      <c r="C790" s="243"/>
      <c r="D790" s="233" t="s">
        <v>217</v>
      </c>
      <c r="E790" s="244" t="s">
        <v>19</v>
      </c>
      <c r="F790" s="245" t="s">
        <v>951</v>
      </c>
      <c r="G790" s="243"/>
      <c r="H790" s="246">
        <v>7.7359999999999998</v>
      </c>
      <c r="I790" s="247"/>
      <c r="J790" s="243"/>
      <c r="K790" s="243"/>
      <c r="L790" s="248"/>
      <c r="M790" s="249"/>
      <c r="N790" s="250"/>
      <c r="O790" s="250"/>
      <c r="P790" s="250"/>
      <c r="Q790" s="250"/>
      <c r="R790" s="250"/>
      <c r="S790" s="250"/>
      <c r="T790" s="251"/>
      <c r="U790" s="14"/>
      <c r="V790" s="14"/>
      <c r="W790" s="14"/>
      <c r="X790" s="14"/>
      <c r="Y790" s="14"/>
      <c r="Z790" s="14"/>
      <c r="AA790" s="14"/>
      <c r="AB790" s="14"/>
      <c r="AC790" s="14"/>
      <c r="AD790" s="14"/>
      <c r="AE790" s="14"/>
      <c r="AT790" s="252" t="s">
        <v>217</v>
      </c>
      <c r="AU790" s="252" t="s">
        <v>100</v>
      </c>
      <c r="AV790" s="14" t="s">
        <v>87</v>
      </c>
      <c r="AW790" s="14" t="s">
        <v>39</v>
      </c>
      <c r="AX790" s="14" t="s">
        <v>79</v>
      </c>
      <c r="AY790" s="252" t="s">
        <v>208</v>
      </c>
    </row>
    <row r="791" s="14" customFormat="1">
      <c r="A791" s="14"/>
      <c r="B791" s="242"/>
      <c r="C791" s="243"/>
      <c r="D791" s="233" t="s">
        <v>217</v>
      </c>
      <c r="E791" s="244" t="s">
        <v>19</v>
      </c>
      <c r="F791" s="245" t="s">
        <v>952</v>
      </c>
      <c r="G791" s="243"/>
      <c r="H791" s="246">
        <v>14.880000000000001</v>
      </c>
      <c r="I791" s="247"/>
      <c r="J791" s="243"/>
      <c r="K791" s="243"/>
      <c r="L791" s="248"/>
      <c r="M791" s="249"/>
      <c r="N791" s="250"/>
      <c r="O791" s="250"/>
      <c r="P791" s="250"/>
      <c r="Q791" s="250"/>
      <c r="R791" s="250"/>
      <c r="S791" s="250"/>
      <c r="T791" s="251"/>
      <c r="U791" s="14"/>
      <c r="V791" s="14"/>
      <c r="W791" s="14"/>
      <c r="X791" s="14"/>
      <c r="Y791" s="14"/>
      <c r="Z791" s="14"/>
      <c r="AA791" s="14"/>
      <c r="AB791" s="14"/>
      <c r="AC791" s="14"/>
      <c r="AD791" s="14"/>
      <c r="AE791" s="14"/>
      <c r="AT791" s="252" t="s">
        <v>217</v>
      </c>
      <c r="AU791" s="252" t="s">
        <v>100</v>
      </c>
      <c r="AV791" s="14" t="s">
        <v>87</v>
      </c>
      <c r="AW791" s="14" t="s">
        <v>39</v>
      </c>
      <c r="AX791" s="14" t="s">
        <v>79</v>
      </c>
      <c r="AY791" s="252" t="s">
        <v>208</v>
      </c>
    </row>
    <row r="792" s="14" customFormat="1">
      <c r="A792" s="14"/>
      <c r="B792" s="242"/>
      <c r="C792" s="243"/>
      <c r="D792" s="233" t="s">
        <v>217</v>
      </c>
      <c r="E792" s="244" t="s">
        <v>19</v>
      </c>
      <c r="F792" s="245" t="s">
        <v>953</v>
      </c>
      <c r="G792" s="243"/>
      <c r="H792" s="246">
        <v>1.944</v>
      </c>
      <c r="I792" s="247"/>
      <c r="J792" s="243"/>
      <c r="K792" s="243"/>
      <c r="L792" s="248"/>
      <c r="M792" s="249"/>
      <c r="N792" s="250"/>
      <c r="O792" s="250"/>
      <c r="P792" s="250"/>
      <c r="Q792" s="250"/>
      <c r="R792" s="250"/>
      <c r="S792" s="250"/>
      <c r="T792" s="251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52" t="s">
        <v>217</v>
      </c>
      <c r="AU792" s="252" t="s">
        <v>100</v>
      </c>
      <c r="AV792" s="14" t="s">
        <v>87</v>
      </c>
      <c r="AW792" s="14" t="s">
        <v>39</v>
      </c>
      <c r="AX792" s="14" t="s">
        <v>79</v>
      </c>
      <c r="AY792" s="252" t="s">
        <v>208</v>
      </c>
    </row>
    <row r="793" s="2" customFormat="1" ht="37.8" customHeight="1">
      <c r="A793" s="42"/>
      <c r="B793" s="43"/>
      <c r="C793" s="217" t="s">
        <v>369</v>
      </c>
      <c r="D793" s="217" t="s">
        <v>212</v>
      </c>
      <c r="E793" s="218" t="s">
        <v>996</v>
      </c>
      <c r="F793" s="219" t="s">
        <v>997</v>
      </c>
      <c r="G793" s="220" t="s">
        <v>252</v>
      </c>
      <c r="H793" s="221">
        <v>6.8849999999999998</v>
      </c>
      <c r="I793" s="222"/>
      <c r="J793" s="223">
        <f>ROUND(I793*H793,2)</f>
        <v>0</v>
      </c>
      <c r="K793" s="224"/>
      <c r="L793" s="48"/>
      <c r="M793" s="225" t="s">
        <v>19</v>
      </c>
      <c r="N793" s="226" t="s">
        <v>50</v>
      </c>
      <c r="O793" s="88"/>
      <c r="P793" s="227">
        <f>O793*H793</f>
        <v>0</v>
      </c>
      <c r="Q793" s="227">
        <v>0.026360000000000001</v>
      </c>
      <c r="R793" s="227">
        <f>Q793*H793</f>
        <v>0.1814886</v>
      </c>
      <c r="S793" s="227">
        <v>0</v>
      </c>
      <c r="T793" s="228">
        <f>S793*H793</f>
        <v>0</v>
      </c>
      <c r="U793" s="42"/>
      <c r="V793" s="42"/>
      <c r="W793" s="42"/>
      <c r="X793" s="42"/>
      <c r="Y793" s="42"/>
      <c r="Z793" s="42"/>
      <c r="AA793" s="42"/>
      <c r="AB793" s="42"/>
      <c r="AC793" s="42"/>
      <c r="AD793" s="42"/>
      <c r="AE793" s="42"/>
      <c r="AR793" s="229" t="s">
        <v>103</v>
      </c>
      <c r="AT793" s="229" t="s">
        <v>212</v>
      </c>
      <c r="AU793" s="229" t="s">
        <v>100</v>
      </c>
      <c r="AY793" s="20" t="s">
        <v>208</v>
      </c>
      <c r="BE793" s="230">
        <f>IF(N793="základní",J793,0)</f>
        <v>0</v>
      </c>
      <c r="BF793" s="230">
        <f>IF(N793="snížená",J793,0)</f>
        <v>0</v>
      </c>
      <c r="BG793" s="230">
        <f>IF(N793="zákl. přenesená",J793,0)</f>
        <v>0</v>
      </c>
      <c r="BH793" s="230">
        <f>IF(N793="sníž. přenesená",J793,0)</f>
        <v>0</v>
      </c>
      <c r="BI793" s="230">
        <f>IF(N793="nulová",J793,0)</f>
        <v>0</v>
      </c>
      <c r="BJ793" s="20" t="s">
        <v>21</v>
      </c>
      <c r="BK793" s="230">
        <f>ROUND(I793*H793,2)</f>
        <v>0</v>
      </c>
      <c r="BL793" s="20" t="s">
        <v>103</v>
      </c>
      <c r="BM793" s="229" t="s">
        <v>998</v>
      </c>
    </row>
    <row r="794" s="13" customFormat="1">
      <c r="A794" s="13"/>
      <c r="B794" s="231"/>
      <c r="C794" s="232"/>
      <c r="D794" s="233" t="s">
        <v>217</v>
      </c>
      <c r="E794" s="234" t="s">
        <v>19</v>
      </c>
      <c r="F794" s="235" t="s">
        <v>950</v>
      </c>
      <c r="G794" s="232"/>
      <c r="H794" s="234" t="s">
        <v>19</v>
      </c>
      <c r="I794" s="236"/>
      <c r="J794" s="232"/>
      <c r="K794" s="232"/>
      <c r="L794" s="237"/>
      <c r="M794" s="238"/>
      <c r="N794" s="239"/>
      <c r="O794" s="239"/>
      <c r="P794" s="239"/>
      <c r="Q794" s="239"/>
      <c r="R794" s="239"/>
      <c r="S794" s="239"/>
      <c r="T794" s="240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41" t="s">
        <v>217</v>
      </c>
      <c r="AU794" s="241" t="s">
        <v>100</v>
      </c>
      <c r="AV794" s="13" t="s">
        <v>21</v>
      </c>
      <c r="AW794" s="13" t="s">
        <v>39</v>
      </c>
      <c r="AX794" s="13" t="s">
        <v>79</v>
      </c>
      <c r="AY794" s="241" t="s">
        <v>208</v>
      </c>
    </row>
    <row r="795" s="13" customFormat="1">
      <c r="A795" s="13"/>
      <c r="B795" s="231"/>
      <c r="C795" s="232"/>
      <c r="D795" s="233" t="s">
        <v>217</v>
      </c>
      <c r="E795" s="234" t="s">
        <v>19</v>
      </c>
      <c r="F795" s="235" t="s">
        <v>999</v>
      </c>
      <c r="G795" s="232"/>
      <c r="H795" s="234" t="s">
        <v>19</v>
      </c>
      <c r="I795" s="236"/>
      <c r="J795" s="232"/>
      <c r="K795" s="232"/>
      <c r="L795" s="237"/>
      <c r="M795" s="238"/>
      <c r="N795" s="239"/>
      <c r="O795" s="239"/>
      <c r="P795" s="239"/>
      <c r="Q795" s="239"/>
      <c r="R795" s="239"/>
      <c r="S795" s="239"/>
      <c r="T795" s="240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1" t="s">
        <v>217</v>
      </c>
      <c r="AU795" s="241" t="s">
        <v>100</v>
      </c>
      <c r="AV795" s="13" t="s">
        <v>21</v>
      </c>
      <c r="AW795" s="13" t="s">
        <v>39</v>
      </c>
      <c r="AX795" s="13" t="s">
        <v>79</v>
      </c>
      <c r="AY795" s="241" t="s">
        <v>208</v>
      </c>
    </row>
    <row r="796" s="14" customFormat="1">
      <c r="A796" s="14"/>
      <c r="B796" s="242"/>
      <c r="C796" s="243"/>
      <c r="D796" s="233" t="s">
        <v>217</v>
      </c>
      <c r="E796" s="244" t="s">
        <v>19</v>
      </c>
      <c r="F796" s="245" t="s">
        <v>959</v>
      </c>
      <c r="G796" s="243"/>
      <c r="H796" s="246">
        <v>6.8849999999999998</v>
      </c>
      <c r="I796" s="247"/>
      <c r="J796" s="243"/>
      <c r="K796" s="243"/>
      <c r="L796" s="248"/>
      <c r="M796" s="249"/>
      <c r="N796" s="250"/>
      <c r="O796" s="250"/>
      <c r="P796" s="250"/>
      <c r="Q796" s="250"/>
      <c r="R796" s="250"/>
      <c r="S796" s="250"/>
      <c r="T796" s="251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52" t="s">
        <v>217</v>
      </c>
      <c r="AU796" s="252" t="s">
        <v>100</v>
      </c>
      <c r="AV796" s="14" t="s">
        <v>87</v>
      </c>
      <c r="AW796" s="14" t="s">
        <v>39</v>
      </c>
      <c r="AX796" s="14" t="s">
        <v>79</v>
      </c>
      <c r="AY796" s="252" t="s">
        <v>208</v>
      </c>
    </row>
    <row r="797" s="2" customFormat="1" ht="37.8" customHeight="1">
      <c r="A797" s="42"/>
      <c r="B797" s="43"/>
      <c r="C797" s="217" t="s">
        <v>1000</v>
      </c>
      <c r="D797" s="217" t="s">
        <v>212</v>
      </c>
      <c r="E797" s="218" t="s">
        <v>1001</v>
      </c>
      <c r="F797" s="219" t="s">
        <v>1002</v>
      </c>
      <c r="G797" s="220" t="s">
        <v>252</v>
      </c>
      <c r="H797" s="221">
        <v>27.5</v>
      </c>
      <c r="I797" s="222"/>
      <c r="J797" s="223">
        <f>ROUND(I797*H797,2)</f>
        <v>0</v>
      </c>
      <c r="K797" s="224"/>
      <c r="L797" s="48"/>
      <c r="M797" s="225" t="s">
        <v>19</v>
      </c>
      <c r="N797" s="226" t="s">
        <v>50</v>
      </c>
      <c r="O797" s="88"/>
      <c r="P797" s="227">
        <f>O797*H797</f>
        <v>0</v>
      </c>
      <c r="Q797" s="227">
        <v>0.03798</v>
      </c>
      <c r="R797" s="227">
        <f>Q797*H797</f>
        <v>1.0444500000000001</v>
      </c>
      <c r="S797" s="227">
        <v>0</v>
      </c>
      <c r="T797" s="228">
        <f>S797*H797</f>
        <v>0</v>
      </c>
      <c r="U797" s="42"/>
      <c r="V797" s="42"/>
      <c r="W797" s="42"/>
      <c r="X797" s="42"/>
      <c r="Y797" s="42"/>
      <c r="Z797" s="42"/>
      <c r="AA797" s="42"/>
      <c r="AB797" s="42"/>
      <c r="AC797" s="42"/>
      <c r="AD797" s="42"/>
      <c r="AE797" s="42"/>
      <c r="AR797" s="229" t="s">
        <v>103</v>
      </c>
      <c r="AT797" s="229" t="s">
        <v>212</v>
      </c>
      <c r="AU797" s="229" t="s">
        <v>100</v>
      </c>
      <c r="AY797" s="20" t="s">
        <v>208</v>
      </c>
      <c r="BE797" s="230">
        <f>IF(N797="základní",J797,0)</f>
        <v>0</v>
      </c>
      <c r="BF797" s="230">
        <f>IF(N797="snížená",J797,0)</f>
        <v>0</v>
      </c>
      <c r="BG797" s="230">
        <f>IF(N797="zákl. přenesená",J797,0)</f>
        <v>0</v>
      </c>
      <c r="BH797" s="230">
        <f>IF(N797="sníž. přenesená",J797,0)</f>
        <v>0</v>
      </c>
      <c r="BI797" s="230">
        <f>IF(N797="nulová",J797,0)</f>
        <v>0</v>
      </c>
      <c r="BJ797" s="20" t="s">
        <v>21</v>
      </c>
      <c r="BK797" s="230">
        <f>ROUND(I797*H797,2)</f>
        <v>0</v>
      </c>
      <c r="BL797" s="20" t="s">
        <v>103</v>
      </c>
      <c r="BM797" s="229" t="s">
        <v>1003</v>
      </c>
    </row>
    <row r="798" s="13" customFormat="1">
      <c r="A798" s="13"/>
      <c r="B798" s="231"/>
      <c r="C798" s="232"/>
      <c r="D798" s="233" t="s">
        <v>217</v>
      </c>
      <c r="E798" s="234" t="s">
        <v>19</v>
      </c>
      <c r="F798" s="235" t="s">
        <v>1004</v>
      </c>
      <c r="G798" s="232"/>
      <c r="H798" s="234" t="s">
        <v>19</v>
      </c>
      <c r="I798" s="236"/>
      <c r="J798" s="232"/>
      <c r="K798" s="232"/>
      <c r="L798" s="237"/>
      <c r="M798" s="238"/>
      <c r="N798" s="239"/>
      <c r="O798" s="239"/>
      <c r="P798" s="239"/>
      <c r="Q798" s="239"/>
      <c r="R798" s="239"/>
      <c r="S798" s="239"/>
      <c r="T798" s="240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1" t="s">
        <v>217</v>
      </c>
      <c r="AU798" s="241" t="s">
        <v>100</v>
      </c>
      <c r="AV798" s="13" t="s">
        <v>21</v>
      </c>
      <c r="AW798" s="13" t="s">
        <v>39</v>
      </c>
      <c r="AX798" s="13" t="s">
        <v>79</v>
      </c>
      <c r="AY798" s="241" t="s">
        <v>208</v>
      </c>
    </row>
    <row r="799" s="14" customFormat="1">
      <c r="A799" s="14"/>
      <c r="B799" s="242"/>
      <c r="C799" s="243"/>
      <c r="D799" s="233" t="s">
        <v>217</v>
      </c>
      <c r="E799" s="244" t="s">
        <v>19</v>
      </c>
      <c r="F799" s="245" t="s">
        <v>972</v>
      </c>
      <c r="G799" s="243"/>
      <c r="H799" s="246">
        <v>12</v>
      </c>
      <c r="I799" s="247"/>
      <c r="J799" s="243"/>
      <c r="K799" s="243"/>
      <c r="L799" s="248"/>
      <c r="M799" s="249"/>
      <c r="N799" s="250"/>
      <c r="O799" s="250"/>
      <c r="P799" s="250"/>
      <c r="Q799" s="250"/>
      <c r="R799" s="250"/>
      <c r="S799" s="250"/>
      <c r="T799" s="251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252" t="s">
        <v>217</v>
      </c>
      <c r="AU799" s="252" t="s">
        <v>100</v>
      </c>
      <c r="AV799" s="14" t="s">
        <v>87</v>
      </c>
      <c r="AW799" s="14" t="s">
        <v>39</v>
      </c>
      <c r="AX799" s="14" t="s">
        <v>79</v>
      </c>
      <c r="AY799" s="252" t="s">
        <v>208</v>
      </c>
    </row>
    <row r="800" s="14" customFormat="1">
      <c r="A800" s="14"/>
      <c r="B800" s="242"/>
      <c r="C800" s="243"/>
      <c r="D800" s="233" t="s">
        <v>217</v>
      </c>
      <c r="E800" s="244" t="s">
        <v>19</v>
      </c>
      <c r="F800" s="245" t="s">
        <v>973</v>
      </c>
      <c r="G800" s="243"/>
      <c r="H800" s="246">
        <v>5</v>
      </c>
      <c r="I800" s="247"/>
      <c r="J800" s="243"/>
      <c r="K800" s="243"/>
      <c r="L800" s="248"/>
      <c r="M800" s="249"/>
      <c r="N800" s="250"/>
      <c r="O800" s="250"/>
      <c r="P800" s="250"/>
      <c r="Q800" s="250"/>
      <c r="R800" s="250"/>
      <c r="S800" s="250"/>
      <c r="T800" s="251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52" t="s">
        <v>217</v>
      </c>
      <c r="AU800" s="252" t="s">
        <v>100</v>
      </c>
      <c r="AV800" s="14" t="s">
        <v>87</v>
      </c>
      <c r="AW800" s="14" t="s">
        <v>39</v>
      </c>
      <c r="AX800" s="14" t="s">
        <v>79</v>
      </c>
      <c r="AY800" s="252" t="s">
        <v>208</v>
      </c>
    </row>
    <row r="801" s="14" customFormat="1">
      <c r="A801" s="14"/>
      <c r="B801" s="242"/>
      <c r="C801" s="243"/>
      <c r="D801" s="233" t="s">
        <v>217</v>
      </c>
      <c r="E801" s="244" t="s">
        <v>19</v>
      </c>
      <c r="F801" s="245" t="s">
        <v>974</v>
      </c>
      <c r="G801" s="243"/>
      <c r="H801" s="246">
        <v>10.5</v>
      </c>
      <c r="I801" s="247"/>
      <c r="J801" s="243"/>
      <c r="K801" s="243"/>
      <c r="L801" s="248"/>
      <c r="M801" s="249"/>
      <c r="N801" s="250"/>
      <c r="O801" s="250"/>
      <c r="P801" s="250"/>
      <c r="Q801" s="250"/>
      <c r="R801" s="250"/>
      <c r="S801" s="250"/>
      <c r="T801" s="251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52" t="s">
        <v>217</v>
      </c>
      <c r="AU801" s="252" t="s">
        <v>100</v>
      </c>
      <c r="AV801" s="14" t="s">
        <v>87</v>
      </c>
      <c r="AW801" s="14" t="s">
        <v>39</v>
      </c>
      <c r="AX801" s="14" t="s">
        <v>79</v>
      </c>
      <c r="AY801" s="252" t="s">
        <v>208</v>
      </c>
    </row>
    <row r="802" s="2" customFormat="1" ht="37.8" customHeight="1">
      <c r="A802" s="42"/>
      <c r="B802" s="43"/>
      <c r="C802" s="217" t="s">
        <v>1005</v>
      </c>
      <c r="D802" s="217" t="s">
        <v>212</v>
      </c>
      <c r="E802" s="218" t="s">
        <v>1006</v>
      </c>
      <c r="F802" s="219" t="s">
        <v>1007</v>
      </c>
      <c r="G802" s="220" t="s">
        <v>252</v>
      </c>
      <c r="H802" s="221">
        <v>940.15899999999999</v>
      </c>
      <c r="I802" s="222"/>
      <c r="J802" s="223">
        <f>ROUND(I802*H802,2)</f>
        <v>0</v>
      </c>
      <c r="K802" s="224"/>
      <c r="L802" s="48"/>
      <c r="M802" s="225" t="s">
        <v>19</v>
      </c>
      <c r="N802" s="226" t="s">
        <v>50</v>
      </c>
      <c r="O802" s="88"/>
      <c r="P802" s="227">
        <f>O802*H802</f>
        <v>0</v>
      </c>
      <c r="Q802" s="227">
        <v>0.038600000000000002</v>
      </c>
      <c r="R802" s="227">
        <f>Q802*H802</f>
        <v>36.290137399999999</v>
      </c>
      <c r="S802" s="227">
        <v>0</v>
      </c>
      <c r="T802" s="228">
        <f>S802*H802</f>
        <v>0</v>
      </c>
      <c r="U802" s="42"/>
      <c r="V802" s="42"/>
      <c r="W802" s="42"/>
      <c r="X802" s="42"/>
      <c r="Y802" s="42"/>
      <c r="Z802" s="42"/>
      <c r="AA802" s="42"/>
      <c r="AB802" s="42"/>
      <c r="AC802" s="42"/>
      <c r="AD802" s="42"/>
      <c r="AE802" s="42"/>
      <c r="AR802" s="229" t="s">
        <v>103</v>
      </c>
      <c r="AT802" s="229" t="s">
        <v>212</v>
      </c>
      <c r="AU802" s="229" t="s">
        <v>100</v>
      </c>
      <c r="AY802" s="20" t="s">
        <v>208</v>
      </c>
      <c r="BE802" s="230">
        <f>IF(N802="základní",J802,0)</f>
        <v>0</v>
      </c>
      <c r="BF802" s="230">
        <f>IF(N802="snížená",J802,0)</f>
        <v>0</v>
      </c>
      <c r="BG802" s="230">
        <f>IF(N802="zákl. přenesená",J802,0)</f>
        <v>0</v>
      </c>
      <c r="BH802" s="230">
        <f>IF(N802="sníž. přenesená",J802,0)</f>
        <v>0</v>
      </c>
      <c r="BI802" s="230">
        <f>IF(N802="nulová",J802,0)</f>
        <v>0</v>
      </c>
      <c r="BJ802" s="20" t="s">
        <v>21</v>
      </c>
      <c r="BK802" s="230">
        <f>ROUND(I802*H802,2)</f>
        <v>0</v>
      </c>
      <c r="BL802" s="20" t="s">
        <v>103</v>
      </c>
      <c r="BM802" s="229" t="s">
        <v>1008</v>
      </c>
    </row>
    <row r="803" s="13" customFormat="1">
      <c r="A803" s="13"/>
      <c r="B803" s="231"/>
      <c r="C803" s="232"/>
      <c r="D803" s="233" t="s">
        <v>217</v>
      </c>
      <c r="E803" s="234" t="s">
        <v>19</v>
      </c>
      <c r="F803" s="235" t="s">
        <v>1009</v>
      </c>
      <c r="G803" s="232"/>
      <c r="H803" s="234" t="s">
        <v>19</v>
      </c>
      <c r="I803" s="236"/>
      <c r="J803" s="232"/>
      <c r="K803" s="232"/>
      <c r="L803" s="237"/>
      <c r="M803" s="238"/>
      <c r="N803" s="239"/>
      <c r="O803" s="239"/>
      <c r="P803" s="239"/>
      <c r="Q803" s="239"/>
      <c r="R803" s="239"/>
      <c r="S803" s="239"/>
      <c r="T803" s="240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1" t="s">
        <v>217</v>
      </c>
      <c r="AU803" s="241" t="s">
        <v>100</v>
      </c>
      <c r="AV803" s="13" t="s">
        <v>21</v>
      </c>
      <c r="AW803" s="13" t="s">
        <v>39</v>
      </c>
      <c r="AX803" s="13" t="s">
        <v>79</v>
      </c>
      <c r="AY803" s="241" t="s">
        <v>208</v>
      </c>
    </row>
    <row r="804" s="14" customFormat="1">
      <c r="A804" s="14"/>
      <c r="B804" s="242"/>
      <c r="C804" s="243"/>
      <c r="D804" s="233" t="s">
        <v>217</v>
      </c>
      <c r="E804" s="244" t="s">
        <v>19</v>
      </c>
      <c r="F804" s="245" t="s">
        <v>1010</v>
      </c>
      <c r="G804" s="243"/>
      <c r="H804" s="246">
        <v>82.620000000000005</v>
      </c>
      <c r="I804" s="247"/>
      <c r="J804" s="243"/>
      <c r="K804" s="243"/>
      <c r="L804" s="248"/>
      <c r="M804" s="249"/>
      <c r="N804" s="250"/>
      <c r="O804" s="250"/>
      <c r="P804" s="250"/>
      <c r="Q804" s="250"/>
      <c r="R804" s="250"/>
      <c r="S804" s="250"/>
      <c r="T804" s="251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52" t="s">
        <v>217</v>
      </c>
      <c r="AU804" s="252" t="s">
        <v>100</v>
      </c>
      <c r="AV804" s="14" t="s">
        <v>87</v>
      </c>
      <c r="AW804" s="14" t="s">
        <v>39</v>
      </c>
      <c r="AX804" s="14" t="s">
        <v>79</v>
      </c>
      <c r="AY804" s="252" t="s">
        <v>208</v>
      </c>
    </row>
    <row r="805" s="13" customFormat="1">
      <c r="A805" s="13"/>
      <c r="B805" s="231"/>
      <c r="C805" s="232"/>
      <c r="D805" s="233" t="s">
        <v>217</v>
      </c>
      <c r="E805" s="234" t="s">
        <v>19</v>
      </c>
      <c r="F805" s="235" t="s">
        <v>1011</v>
      </c>
      <c r="G805" s="232"/>
      <c r="H805" s="234" t="s">
        <v>19</v>
      </c>
      <c r="I805" s="236"/>
      <c r="J805" s="232"/>
      <c r="K805" s="232"/>
      <c r="L805" s="237"/>
      <c r="M805" s="238"/>
      <c r="N805" s="239"/>
      <c r="O805" s="239"/>
      <c r="P805" s="239"/>
      <c r="Q805" s="239"/>
      <c r="R805" s="239"/>
      <c r="S805" s="239"/>
      <c r="T805" s="240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1" t="s">
        <v>217</v>
      </c>
      <c r="AU805" s="241" t="s">
        <v>100</v>
      </c>
      <c r="AV805" s="13" t="s">
        <v>21</v>
      </c>
      <c r="AW805" s="13" t="s">
        <v>39</v>
      </c>
      <c r="AX805" s="13" t="s">
        <v>79</v>
      </c>
      <c r="AY805" s="241" t="s">
        <v>208</v>
      </c>
    </row>
    <row r="806" s="14" customFormat="1">
      <c r="A806" s="14"/>
      <c r="B806" s="242"/>
      <c r="C806" s="243"/>
      <c r="D806" s="233" t="s">
        <v>217</v>
      </c>
      <c r="E806" s="244" t="s">
        <v>19</v>
      </c>
      <c r="F806" s="245" t="s">
        <v>1012</v>
      </c>
      <c r="G806" s="243"/>
      <c r="H806" s="246">
        <v>55.624000000000002</v>
      </c>
      <c r="I806" s="247"/>
      <c r="J806" s="243"/>
      <c r="K806" s="243"/>
      <c r="L806" s="248"/>
      <c r="M806" s="249"/>
      <c r="N806" s="250"/>
      <c r="O806" s="250"/>
      <c r="P806" s="250"/>
      <c r="Q806" s="250"/>
      <c r="R806" s="250"/>
      <c r="S806" s="250"/>
      <c r="T806" s="251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52" t="s">
        <v>217</v>
      </c>
      <c r="AU806" s="252" t="s">
        <v>100</v>
      </c>
      <c r="AV806" s="14" t="s">
        <v>87</v>
      </c>
      <c r="AW806" s="14" t="s">
        <v>39</v>
      </c>
      <c r="AX806" s="14" t="s">
        <v>79</v>
      </c>
      <c r="AY806" s="252" t="s">
        <v>208</v>
      </c>
    </row>
    <row r="807" s="14" customFormat="1">
      <c r="A807" s="14"/>
      <c r="B807" s="242"/>
      <c r="C807" s="243"/>
      <c r="D807" s="233" t="s">
        <v>217</v>
      </c>
      <c r="E807" s="244" t="s">
        <v>19</v>
      </c>
      <c r="F807" s="245" t="s">
        <v>1013</v>
      </c>
      <c r="G807" s="243"/>
      <c r="H807" s="246">
        <v>158.03800000000001</v>
      </c>
      <c r="I807" s="247"/>
      <c r="J807" s="243"/>
      <c r="K807" s="243"/>
      <c r="L807" s="248"/>
      <c r="M807" s="249"/>
      <c r="N807" s="250"/>
      <c r="O807" s="250"/>
      <c r="P807" s="250"/>
      <c r="Q807" s="250"/>
      <c r="R807" s="250"/>
      <c r="S807" s="250"/>
      <c r="T807" s="251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T807" s="252" t="s">
        <v>217</v>
      </c>
      <c r="AU807" s="252" t="s">
        <v>100</v>
      </c>
      <c r="AV807" s="14" t="s">
        <v>87</v>
      </c>
      <c r="AW807" s="14" t="s">
        <v>39</v>
      </c>
      <c r="AX807" s="14" t="s">
        <v>79</v>
      </c>
      <c r="AY807" s="252" t="s">
        <v>208</v>
      </c>
    </row>
    <row r="808" s="13" customFormat="1">
      <c r="A808" s="13"/>
      <c r="B808" s="231"/>
      <c r="C808" s="232"/>
      <c r="D808" s="233" t="s">
        <v>217</v>
      </c>
      <c r="E808" s="234" t="s">
        <v>19</v>
      </c>
      <c r="F808" s="235" t="s">
        <v>1014</v>
      </c>
      <c r="G808" s="232"/>
      <c r="H808" s="234" t="s">
        <v>19</v>
      </c>
      <c r="I808" s="236"/>
      <c r="J808" s="232"/>
      <c r="K808" s="232"/>
      <c r="L808" s="237"/>
      <c r="M808" s="238"/>
      <c r="N808" s="239"/>
      <c r="O808" s="239"/>
      <c r="P808" s="239"/>
      <c r="Q808" s="239"/>
      <c r="R808" s="239"/>
      <c r="S808" s="239"/>
      <c r="T808" s="240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1" t="s">
        <v>217</v>
      </c>
      <c r="AU808" s="241" t="s">
        <v>100</v>
      </c>
      <c r="AV808" s="13" t="s">
        <v>21</v>
      </c>
      <c r="AW808" s="13" t="s">
        <v>39</v>
      </c>
      <c r="AX808" s="13" t="s">
        <v>79</v>
      </c>
      <c r="AY808" s="241" t="s">
        <v>208</v>
      </c>
    </row>
    <row r="809" s="14" customFormat="1">
      <c r="A809" s="14"/>
      <c r="B809" s="242"/>
      <c r="C809" s="243"/>
      <c r="D809" s="233" t="s">
        <v>217</v>
      </c>
      <c r="E809" s="244" t="s">
        <v>19</v>
      </c>
      <c r="F809" s="245" t="s">
        <v>1015</v>
      </c>
      <c r="G809" s="243"/>
      <c r="H809" s="246">
        <v>192.87299999999999</v>
      </c>
      <c r="I809" s="247"/>
      <c r="J809" s="243"/>
      <c r="K809" s="243"/>
      <c r="L809" s="248"/>
      <c r="M809" s="249"/>
      <c r="N809" s="250"/>
      <c r="O809" s="250"/>
      <c r="P809" s="250"/>
      <c r="Q809" s="250"/>
      <c r="R809" s="250"/>
      <c r="S809" s="250"/>
      <c r="T809" s="251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52" t="s">
        <v>217</v>
      </c>
      <c r="AU809" s="252" t="s">
        <v>100</v>
      </c>
      <c r="AV809" s="14" t="s">
        <v>87</v>
      </c>
      <c r="AW809" s="14" t="s">
        <v>39</v>
      </c>
      <c r="AX809" s="14" t="s">
        <v>79</v>
      </c>
      <c r="AY809" s="252" t="s">
        <v>208</v>
      </c>
    </row>
    <row r="810" s="14" customFormat="1">
      <c r="A810" s="14"/>
      <c r="B810" s="242"/>
      <c r="C810" s="243"/>
      <c r="D810" s="233" t="s">
        <v>217</v>
      </c>
      <c r="E810" s="244" t="s">
        <v>19</v>
      </c>
      <c r="F810" s="245" t="s">
        <v>1016</v>
      </c>
      <c r="G810" s="243"/>
      <c r="H810" s="246">
        <v>210.56700000000001</v>
      </c>
      <c r="I810" s="247"/>
      <c r="J810" s="243"/>
      <c r="K810" s="243"/>
      <c r="L810" s="248"/>
      <c r="M810" s="249"/>
      <c r="N810" s="250"/>
      <c r="O810" s="250"/>
      <c r="P810" s="250"/>
      <c r="Q810" s="250"/>
      <c r="R810" s="250"/>
      <c r="S810" s="250"/>
      <c r="T810" s="251"/>
      <c r="U810" s="14"/>
      <c r="V810" s="14"/>
      <c r="W810" s="14"/>
      <c r="X810" s="14"/>
      <c r="Y810" s="14"/>
      <c r="Z810" s="14"/>
      <c r="AA810" s="14"/>
      <c r="AB810" s="14"/>
      <c r="AC810" s="14"/>
      <c r="AD810" s="14"/>
      <c r="AE810" s="14"/>
      <c r="AT810" s="252" t="s">
        <v>217</v>
      </c>
      <c r="AU810" s="252" t="s">
        <v>100</v>
      </c>
      <c r="AV810" s="14" t="s">
        <v>87</v>
      </c>
      <c r="AW810" s="14" t="s">
        <v>39</v>
      </c>
      <c r="AX810" s="14" t="s">
        <v>79</v>
      </c>
      <c r="AY810" s="252" t="s">
        <v>208</v>
      </c>
    </row>
    <row r="811" s="14" customFormat="1">
      <c r="A811" s="14"/>
      <c r="B811" s="242"/>
      <c r="C811" s="243"/>
      <c r="D811" s="233" t="s">
        <v>217</v>
      </c>
      <c r="E811" s="244" t="s">
        <v>19</v>
      </c>
      <c r="F811" s="245" t="s">
        <v>1017</v>
      </c>
      <c r="G811" s="243"/>
      <c r="H811" s="246">
        <v>35.896999999999998</v>
      </c>
      <c r="I811" s="247"/>
      <c r="J811" s="243"/>
      <c r="K811" s="243"/>
      <c r="L811" s="248"/>
      <c r="M811" s="249"/>
      <c r="N811" s="250"/>
      <c r="O811" s="250"/>
      <c r="P811" s="250"/>
      <c r="Q811" s="250"/>
      <c r="R811" s="250"/>
      <c r="S811" s="250"/>
      <c r="T811" s="251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T811" s="252" t="s">
        <v>217</v>
      </c>
      <c r="AU811" s="252" t="s">
        <v>100</v>
      </c>
      <c r="AV811" s="14" t="s">
        <v>87</v>
      </c>
      <c r="AW811" s="14" t="s">
        <v>39</v>
      </c>
      <c r="AX811" s="14" t="s">
        <v>79</v>
      </c>
      <c r="AY811" s="252" t="s">
        <v>208</v>
      </c>
    </row>
    <row r="812" s="13" customFormat="1">
      <c r="A812" s="13"/>
      <c r="B812" s="231"/>
      <c r="C812" s="232"/>
      <c r="D812" s="233" t="s">
        <v>217</v>
      </c>
      <c r="E812" s="234" t="s">
        <v>19</v>
      </c>
      <c r="F812" s="235" t="s">
        <v>1018</v>
      </c>
      <c r="G812" s="232"/>
      <c r="H812" s="234" t="s">
        <v>19</v>
      </c>
      <c r="I812" s="236"/>
      <c r="J812" s="232"/>
      <c r="K812" s="232"/>
      <c r="L812" s="237"/>
      <c r="M812" s="238"/>
      <c r="N812" s="239"/>
      <c r="O812" s="239"/>
      <c r="P812" s="239"/>
      <c r="Q812" s="239"/>
      <c r="R812" s="239"/>
      <c r="S812" s="239"/>
      <c r="T812" s="240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1" t="s">
        <v>217</v>
      </c>
      <c r="AU812" s="241" t="s">
        <v>100</v>
      </c>
      <c r="AV812" s="13" t="s">
        <v>21</v>
      </c>
      <c r="AW812" s="13" t="s">
        <v>39</v>
      </c>
      <c r="AX812" s="13" t="s">
        <v>79</v>
      </c>
      <c r="AY812" s="241" t="s">
        <v>208</v>
      </c>
    </row>
    <row r="813" s="14" customFormat="1">
      <c r="A813" s="14"/>
      <c r="B813" s="242"/>
      <c r="C813" s="243"/>
      <c r="D813" s="233" t="s">
        <v>217</v>
      </c>
      <c r="E813" s="244" t="s">
        <v>19</v>
      </c>
      <c r="F813" s="245" t="s">
        <v>1019</v>
      </c>
      <c r="G813" s="243"/>
      <c r="H813" s="246">
        <v>204.53999999999999</v>
      </c>
      <c r="I813" s="247"/>
      <c r="J813" s="243"/>
      <c r="K813" s="243"/>
      <c r="L813" s="248"/>
      <c r="M813" s="249"/>
      <c r="N813" s="250"/>
      <c r="O813" s="250"/>
      <c r="P813" s="250"/>
      <c r="Q813" s="250"/>
      <c r="R813" s="250"/>
      <c r="S813" s="250"/>
      <c r="T813" s="251"/>
      <c r="U813" s="14"/>
      <c r="V813" s="14"/>
      <c r="W813" s="14"/>
      <c r="X813" s="14"/>
      <c r="Y813" s="14"/>
      <c r="Z813" s="14"/>
      <c r="AA813" s="14"/>
      <c r="AB813" s="14"/>
      <c r="AC813" s="14"/>
      <c r="AD813" s="14"/>
      <c r="AE813" s="14"/>
      <c r="AT813" s="252" t="s">
        <v>217</v>
      </c>
      <c r="AU813" s="252" t="s">
        <v>100</v>
      </c>
      <c r="AV813" s="14" t="s">
        <v>87</v>
      </c>
      <c r="AW813" s="14" t="s">
        <v>39</v>
      </c>
      <c r="AX813" s="14" t="s">
        <v>79</v>
      </c>
      <c r="AY813" s="252" t="s">
        <v>208</v>
      </c>
    </row>
    <row r="814" s="2" customFormat="1" ht="37.8" customHeight="1">
      <c r="A814" s="42"/>
      <c r="B814" s="43"/>
      <c r="C814" s="217" t="s">
        <v>1020</v>
      </c>
      <c r="D814" s="217" t="s">
        <v>212</v>
      </c>
      <c r="E814" s="218" t="s">
        <v>1021</v>
      </c>
      <c r="F814" s="219" t="s">
        <v>1022</v>
      </c>
      <c r="G814" s="220" t="s">
        <v>252</v>
      </c>
      <c r="H814" s="221">
        <v>248.953</v>
      </c>
      <c r="I814" s="222"/>
      <c r="J814" s="223">
        <f>ROUND(I814*H814,2)</f>
        <v>0</v>
      </c>
      <c r="K814" s="224"/>
      <c r="L814" s="48"/>
      <c r="M814" s="225" t="s">
        <v>19</v>
      </c>
      <c r="N814" s="226" t="s">
        <v>50</v>
      </c>
      <c r="O814" s="88"/>
      <c r="P814" s="227">
        <f>O814*H814</f>
        <v>0</v>
      </c>
      <c r="Q814" s="227">
        <v>0.051220000000000002</v>
      </c>
      <c r="R814" s="227">
        <f>Q814*H814</f>
        <v>12.751372660000001</v>
      </c>
      <c r="S814" s="227">
        <v>0</v>
      </c>
      <c r="T814" s="228">
        <f>S814*H814</f>
        <v>0</v>
      </c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R814" s="229" t="s">
        <v>103</v>
      </c>
      <c r="AT814" s="229" t="s">
        <v>212</v>
      </c>
      <c r="AU814" s="229" t="s">
        <v>100</v>
      </c>
      <c r="AY814" s="20" t="s">
        <v>208</v>
      </c>
      <c r="BE814" s="230">
        <f>IF(N814="základní",J814,0)</f>
        <v>0</v>
      </c>
      <c r="BF814" s="230">
        <f>IF(N814="snížená",J814,0)</f>
        <v>0</v>
      </c>
      <c r="BG814" s="230">
        <f>IF(N814="zákl. přenesená",J814,0)</f>
        <v>0</v>
      </c>
      <c r="BH814" s="230">
        <f>IF(N814="sníž. přenesená",J814,0)</f>
        <v>0</v>
      </c>
      <c r="BI814" s="230">
        <f>IF(N814="nulová",J814,0)</f>
        <v>0</v>
      </c>
      <c r="BJ814" s="20" t="s">
        <v>21</v>
      </c>
      <c r="BK814" s="230">
        <f>ROUND(I814*H814,2)</f>
        <v>0</v>
      </c>
      <c r="BL814" s="20" t="s">
        <v>103</v>
      </c>
      <c r="BM814" s="229" t="s">
        <v>1023</v>
      </c>
    </row>
    <row r="815" s="13" customFormat="1">
      <c r="A815" s="13"/>
      <c r="B815" s="231"/>
      <c r="C815" s="232"/>
      <c r="D815" s="233" t="s">
        <v>217</v>
      </c>
      <c r="E815" s="234" t="s">
        <v>19</v>
      </c>
      <c r="F815" s="235" t="s">
        <v>1009</v>
      </c>
      <c r="G815" s="232"/>
      <c r="H815" s="234" t="s">
        <v>19</v>
      </c>
      <c r="I815" s="236"/>
      <c r="J815" s="232"/>
      <c r="K815" s="232"/>
      <c r="L815" s="237"/>
      <c r="M815" s="238"/>
      <c r="N815" s="239"/>
      <c r="O815" s="239"/>
      <c r="P815" s="239"/>
      <c r="Q815" s="239"/>
      <c r="R815" s="239"/>
      <c r="S815" s="239"/>
      <c r="T815" s="240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41" t="s">
        <v>217</v>
      </c>
      <c r="AU815" s="241" t="s">
        <v>100</v>
      </c>
      <c r="AV815" s="13" t="s">
        <v>21</v>
      </c>
      <c r="AW815" s="13" t="s">
        <v>39</v>
      </c>
      <c r="AX815" s="13" t="s">
        <v>79</v>
      </c>
      <c r="AY815" s="241" t="s">
        <v>208</v>
      </c>
    </row>
    <row r="816" s="14" customFormat="1">
      <c r="A816" s="14"/>
      <c r="B816" s="242"/>
      <c r="C816" s="243"/>
      <c r="D816" s="233" t="s">
        <v>217</v>
      </c>
      <c r="E816" s="244" t="s">
        <v>19</v>
      </c>
      <c r="F816" s="245" t="s">
        <v>1024</v>
      </c>
      <c r="G816" s="243"/>
      <c r="H816" s="246">
        <v>121.505</v>
      </c>
      <c r="I816" s="247"/>
      <c r="J816" s="243"/>
      <c r="K816" s="243"/>
      <c r="L816" s="248"/>
      <c r="M816" s="249"/>
      <c r="N816" s="250"/>
      <c r="O816" s="250"/>
      <c r="P816" s="250"/>
      <c r="Q816" s="250"/>
      <c r="R816" s="250"/>
      <c r="S816" s="250"/>
      <c r="T816" s="251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252" t="s">
        <v>217</v>
      </c>
      <c r="AU816" s="252" t="s">
        <v>100</v>
      </c>
      <c r="AV816" s="14" t="s">
        <v>87</v>
      </c>
      <c r="AW816" s="14" t="s">
        <v>39</v>
      </c>
      <c r="AX816" s="14" t="s">
        <v>79</v>
      </c>
      <c r="AY816" s="252" t="s">
        <v>208</v>
      </c>
    </row>
    <row r="817" s="13" customFormat="1">
      <c r="A817" s="13"/>
      <c r="B817" s="231"/>
      <c r="C817" s="232"/>
      <c r="D817" s="233" t="s">
        <v>217</v>
      </c>
      <c r="E817" s="234" t="s">
        <v>19</v>
      </c>
      <c r="F817" s="235" t="s">
        <v>1011</v>
      </c>
      <c r="G817" s="232"/>
      <c r="H817" s="234" t="s">
        <v>19</v>
      </c>
      <c r="I817" s="236"/>
      <c r="J817" s="232"/>
      <c r="K817" s="232"/>
      <c r="L817" s="237"/>
      <c r="M817" s="238"/>
      <c r="N817" s="239"/>
      <c r="O817" s="239"/>
      <c r="P817" s="239"/>
      <c r="Q817" s="239"/>
      <c r="R817" s="239"/>
      <c r="S817" s="239"/>
      <c r="T817" s="240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1" t="s">
        <v>217</v>
      </c>
      <c r="AU817" s="241" t="s">
        <v>100</v>
      </c>
      <c r="AV817" s="13" t="s">
        <v>21</v>
      </c>
      <c r="AW817" s="13" t="s">
        <v>39</v>
      </c>
      <c r="AX817" s="13" t="s">
        <v>79</v>
      </c>
      <c r="AY817" s="241" t="s">
        <v>208</v>
      </c>
    </row>
    <row r="818" s="14" customFormat="1">
      <c r="A818" s="14"/>
      <c r="B818" s="242"/>
      <c r="C818" s="243"/>
      <c r="D818" s="233" t="s">
        <v>217</v>
      </c>
      <c r="E818" s="244" t="s">
        <v>19</v>
      </c>
      <c r="F818" s="245" t="s">
        <v>1025</v>
      </c>
      <c r="G818" s="243"/>
      <c r="H818" s="246">
        <v>81.799999999999997</v>
      </c>
      <c r="I818" s="247"/>
      <c r="J818" s="243"/>
      <c r="K818" s="243"/>
      <c r="L818" s="248"/>
      <c r="M818" s="249"/>
      <c r="N818" s="250"/>
      <c r="O818" s="250"/>
      <c r="P818" s="250"/>
      <c r="Q818" s="250"/>
      <c r="R818" s="250"/>
      <c r="S818" s="250"/>
      <c r="T818" s="251"/>
      <c r="U818" s="14"/>
      <c r="V818" s="14"/>
      <c r="W818" s="14"/>
      <c r="X818" s="14"/>
      <c r="Y818" s="14"/>
      <c r="Z818" s="14"/>
      <c r="AA818" s="14"/>
      <c r="AB818" s="14"/>
      <c r="AC818" s="14"/>
      <c r="AD818" s="14"/>
      <c r="AE818" s="14"/>
      <c r="AT818" s="252" t="s">
        <v>217</v>
      </c>
      <c r="AU818" s="252" t="s">
        <v>100</v>
      </c>
      <c r="AV818" s="14" t="s">
        <v>87</v>
      </c>
      <c r="AW818" s="14" t="s">
        <v>39</v>
      </c>
      <c r="AX818" s="14" t="s">
        <v>79</v>
      </c>
      <c r="AY818" s="252" t="s">
        <v>208</v>
      </c>
    </row>
    <row r="819" s="13" customFormat="1">
      <c r="A819" s="13"/>
      <c r="B819" s="231"/>
      <c r="C819" s="232"/>
      <c r="D819" s="233" t="s">
        <v>217</v>
      </c>
      <c r="E819" s="234" t="s">
        <v>19</v>
      </c>
      <c r="F819" s="235" t="s">
        <v>1026</v>
      </c>
      <c r="G819" s="232"/>
      <c r="H819" s="234" t="s">
        <v>19</v>
      </c>
      <c r="I819" s="236"/>
      <c r="J819" s="232"/>
      <c r="K819" s="232"/>
      <c r="L819" s="237"/>
      <c r="M819" s="238"/>
      <c r="N819" s="239"/>
      <c r="O819" s="239"/>
      <c r="P819" s="239"/>
      <c r="Q819" s="239"/>
      <c r="R819" s="239"/>
      <c r="S819" s="239"/>
      <c r="T819" s="240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1" t="s">
        <v>217</v>
      </c>
      <c r="AU819" s="241" t="s">
        <v>100</v>
      </c>
      <c r="AV819" s="13" t="s">
        <v>21</v>
      </c>
      <c r="AW819" s="13" t="s">
        <v>39</v>
      </c>
      <c r="AX819" s="13" t="s">
        <v>79</v>
      </c>
      <c r="AY819" s="241" t="s">
        <v>208</v>
      </c>
    </row>
    <row r="820" s="14" customFormat="1">
      <c r="A820" s="14"/>
      <c r="B820" s="242"/>
      <c r="C820" s="243"/>
      <c r="D820" s="233" t="s">
        <v>217</v>
      </c>
      <c r="E820" s="244" t="s">
        <v>19</v>
      </c>
      <c r="F820" s="245" t="s">
        <v>1027</v>
      </c>
      <c r="G820" s="243"/>
      <c r="H820" s="246">
        <v>22.488</v>
      </c>
      <c r="I820" s="247"/>
      <c r="J820" s="243"/>
      <c r="K820" s="243"/>
      <c r="L820" s="248"/>
      <c r="M820" s="249"/>
      <c r="N820" s="250"/>
      <c r="O820" s="250"/>
      <c r="P820" s="250"/>
      <c r="Q820" s="250"/>
      <c r="R820" s="250"/>
      <c r="S820" s="250"/>
      <c r="T820" s="251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52" t="s">
        <v>217</v>
      </c>
      <c r="AU820" s="252" t="s">
        <v>100</v>
      </c>
      <c r="AV820" s="14" t="s">
        <v>87</v>
      </c>
      <c r="AW820" s="14" t="s">
        <v>39</v>
      </c>
      <c r="AX820" s="14" t="s">
        <v>79</v>
      </c>
      <c r="AY820" s="252" t="s">
        <v>208</v>
      </c>
    </row>
    <row r="821" s="13" customFormat="1">
      <c r="A821" s="13"/>
      <c r="B821" s="231"/>
      <c r="C821" s="232"/>
      <c r="D821" s="233" t="s">
        <v>217</v>
      </c>
      <c r="E821" s="234" t="s">
        <v>19</v>
      </c>
      <c r="F821" s="235" t="s">
        <v>1014</v>
      </c>
      <c r="G821" s="232"/>
      <c r="H821" s="234" t="s">
        <v>19</v>
      </c>
      <c r="I821" s="236"/>
      <c r="J821" s="232"/>
      <c r="K821" s="232"/>
      <c r="L821" s="237"/>
      <c r="M821" s="238"/>
      <c r="N821" s="239"/>
      <c r="O821" s="239"/>
      <c r="P821" s="239"/>
      <c r="Q821" s="239"/>
      <c r="R821" s="239"/>
      <c r="S821" s="239"/>
      <c r="T821" s="240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1" t="s">
        <v>217</v>
      </c>
      <c r="AU821" s="241" t="s">
        <v>100</v>
      </c>
      <c r="AV821" s="13" t="s">
        <v>21</v>
      </c>
      <c r="AW821" s="13" t="s">
        <v>39</v>
      </c>
      <c r="AX821" s="13" t="s">
        <v>79</v>
      </c>
      <c r="AY821" s="241" t="s">
        <v>208</v>
      </c>
    </row>
    <row r="822" s="13" customFormat="1">
      <c r="A822" s="13"/>
      <c r="B822" s="231"/>
      <c r="C822" s="232"/>
      <c r="D822" s="233" t="s">
        <v>217</v>
      </c>
      <c r="E822" s="234" t="s">
        <v>19</v>
      </c>
      <c r="F822" s="235" t="s">
        <v>1026</v>
      </c>
      <c r="G822" s="232"/>
      <c r="H822" s="234" t="s">
        <v>19</v>
      </c>
      <c r="I822" s="236"/>
      <c r="J822" s="232"/>
      <c r="K822" s="232"/>
      <c r="L822" s="237"/>
      <c r="M822" s="238"/>
      <c r="N822" s="239"/>
      <c r="O822" s="239"/>
      <c r="P822" s="239"/>
      <c r="Q822" s="239"/>
      <c r="R822" s="239"/>
      <c r="S822" s="239"/>
      <c r="T822" s="240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1" t="s">
        <v>217</v>
      </c>
      <c r="AU822" s="241" t="s">
        <v>100</v>
      </c>
      <c r="AV822" s="13" t="s">
        <v>21</v>
      </c>
      <c r="AW822" s="13" t="s">
        <v>39</v>
      </c>
      <c r="AX822" s="13" t="s">
        <v>79</v>
      </c>
      <c r="AY822" s="241" t="s">
        <v>208</v>
      </c>
    </row>
    <row r="823" s="14" customFormat="1">
      <c r="A823" s="14"/>
      <c r="B823" s="242"/>
      <c r="C823" s="243"/>
      <c r="D823" s="233" t="s">
        <v>217</v>
      </c>
      <c r="E823" s="244" t="s">
        <v>19</v>
      </c>
      <c r="F823" s="245" t="s">
        <v>1028</v>
      </c>
      <c r="G823" s="243"/>
      <c r="H823" s="246">
        <v>11.472</v>
      </c>
      <c r="I823" s="247"/>
      <c r="J823" s="243"/>
      <c r="K823" s="243"/>
      <c r="L823" s="248"/>
      <c r="M823" s="249"/>
      <c r="N823" s="250"/>
      <c r="O823" s="250"/>
      <c r="P823" s="250"/>
      <c r="Q823" s="250"/>
      <c r="R823" s="250"/>
      <c r="S823" s="250"/>
      <c r="T823" s="251"/>
      <c r="U823" s="14"/>
      <c r="V823" s="14"/>
      <c r="W823" s="14"/>
      <c r="X823" s="14"/>
      <c r="Y823" s="14"/>
      <c r="Z823" s="14"/>
      <c r="AA823" s="14"/>
      <c r="AB823" s="14"/>
      <c r="AC823" s="14"/>
      <c r="AD823" s="14"/>
      <c r="AE823" s="14"/>
      <c r="AT823" s="252" t="s">
        <v>217</v>
      </c>
      <c r="AU823" s="252" t="s">
        <v>100</v>
      </c>
      <c r="AV823" s="14" t="s">
        <v>87</v>
      </c>
      <c r="AW823" s="14" t="s">
        <v>39</v>
      </c>
      <c r="AX823" s="14" t="s">
        <v>79</v>
      </c>
      <c r="AY823" s="252" t="s">
        <v>208</v>
      </c>
    </row>
    <row r="824" s="13" customFormat="1">
      <c r="A824" s="13"/>
      <c r="B824" s="231"/>
      <c r="C824" s="232"/>
      <c r="D824" s="233" t="s">
        <v>217</v>
      </c>
      <c r="E824" s="234" t="s">
        <v>19</v>
      </c>
      <c r="F824" s="235" t="s">
        <v>1018</v>
      </c>
      <c r="G824" s="232"/>
      <c r="H824" s="234" t="s">
        <v>19</v>
      </c>
      <c r="I824" s="236"/>
      <c r="J824" s="232"/>
      <c r="K824" s="232"/>
      <c r="L824" s="237"/>
      <c r="M824" s="238"/>
      <c r="N824" s="239"/>
      <c r="O824" s="239"/>
      <c r="P824" s="239"/>
      <c r="Q824" s="239"/>
      <c r="R824" s="239"/>
      <c r="S824" s="239"/>
      <c r="T824" s="240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1" t="s">
        <v>217</v>
      </c>
      <c r="AU824" s="241" t="s">
        <v>100</v>
      </c>
      <c r="AV824" s="13" t="s">
        <v>21</v>
      </c>
      <c r="AW824" s="13" t="s">
        <v>39</v>
      </c>
      <c r="AX824" s="13" t="s">
        <v>79</v>
      </c>
      <c r="AY824" s="241" t="s">
        <v>208</v>
      </c>
    </row>
    <row r="825" s="13" customFormat="1">
      <c r="A825" s="13"/>
      <c r="B825" s="231"/>
      <c r="C825" s="232"/>
      <c r="D825" s="233" t="s">
        <v>217</v>
      </c>
      <c r="E825" s="234" t="s">
        <v>19</v>
      </c>
      <c r="F825" s="235" t="s">
        <v>1026</v>
      </c>
      <c r="G825" s="232"/>
      <c r="H825" s="234" t="s">
        <v>19</v>
      </c>
      <c r="I825" s="236"/>
      <c r="J825" s="232"/>
      <c r="K825" s="232"/>
      <c r="L825" s="237"/>
      <c r="M825" s="238"/>
      <c r="N825" s="239"/>
      <c r="O825" s="239"/>
      <c r="P825" s="239"/>
      <c r="Q825" s="239"/>
      <c r="R825" s="239"/>
      <c r="S825" s="239"/>
      <c r="T825" s="240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1" t="s">
        <v>217</v>
      </c>
      <c r="AU825" s="241" t="s">
        <v>100</v>
      </c>
      <c r="AV825" s="13" t="s">
        <v>21</v>
      </c>
      <c r="AW825" s="13" t="s">
        <v>39</v>
      </c>
      <c r="AX825" s="13" t="s">
        <v>79</v>
      </c>
      <c r="AY825" s="241" t="s">
        <v>208</v>
      </c>
    </row>
    <row r="826" s="14" customFormat="1">
      <c r="A826" s="14"/>
      <c r="B826" s="242"/>
      <c r="C826" s="243"/>
      <c r="D826" s="233" t="s">
        <v>217</v>
      </c>
      <c r="E826" s="244" t="s">
        <v>19</v>
      </c>
      <c r="F826" s="245" t="s">
        <v>1029</v>
      </c>
      <c r="G826" s="243"/>
      <c r="H826" s="246">
        <v>11.688000000000001</v>
      </c>
      <c r="I826" s="247"/>
      <c r="J826" s="243"/>
      <c r="K826" s="243"/>
      <c r="L826" s="248"/>
      <c r="M826" s="249"/>
      <c r="N826" s="250"/>
      <c r="O826" s="250"/>
      <c r="P826" s="250"/>
      <c r="Q826" s="250"/>
      <c r="R826" s="250"/>
      <c r="S826" s="250"/>
      <c r="T826" s="251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52" t="s">
        <v>217</v>
      </c>
      <c r="AU826" s="252" t="s">
        <v>100</v>
      </c>
      <c r="AV826" s="14" t="s">
        <v>87</v>
      </c>
      <c r="AW826" s="14" t="s">
        <v>39</v>
      </c>
      <c r="AX826" s="14" t="s">
        <v>79</v>
      </c>
      <c r="AY826" s="252" t="s">
        <v>208</v>
      </c>
    </row>
    <row r="827" s="2" customFormat="1" ht="37.8" customHeight="1">
      <c r="A827" s="42"/>
      <c r="B827" s="43"/>
      <c r="C827" s="217" t="s">
        <v>383</v>
      </c>
      <c r="D827" s="217" t="s">
        <v>212</v>
      </c>
      <c r="E827" s="218" t="s">
        <v>1030</v>
      </c>
      <c r="F827" s="219" t="s">
        <v>1031</v>
      </c>
      <c r="G827" s="220" t="s">
        <v>252</v>
      </c>
      <c r="H827" s="221">
        <v>183.477</v>
      </c>
      <c r="I827" s="222"/>
      <c r="J827" s="223">
        <f>ROUND(I827*H827,2)</f>
        <v>0</v>
      </c>
      <c r="K827" s="224"/>
      <c r="L827" s="48"/>
      <c r="M827" s="225" t="s">
        <v>19</v>
      </c>
      <c r="N827" s="226" t="s">
        <v>50</v>
      </c>
      <c r="O827" s="88"/>
      <c r="P827" s="227">
        <f>O827*H827</f>
        <v>0</v>
      </c>
      <c r="Q827" s="227">
        <v>0.056599999999999998</v>
      </c>
      <c r="R827" s="227">
        <f>Q827*H827</f>
        <v>10.384798200000001</v>
      </c>
      <c r="S827" s="227">
        <v>0</v>
      </c>
      <c r="T827" s="228">
        <f>S827*H827</f>
        <v>0</v>
      </c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R827" s="229" t="s">
        <v>103</v>
      </c>
      <c r="AT827" s="229" t="s">
        <v>212</v>
      </c>
      <c r="AU827" s="229" t="s">
        <v>100</v>
      </c>
      <c r="AY827" s="20" t="s">
        <v>208</v>
      </c>
      <c r="BE827" s="230">
        <f>IF(N827="základní",J827,0)</f>
        <v>0</v>
      </c>
      <c r="BF827" s="230">
        <f>IF(N827="snížená",J827,0)</f>
        <v>0</v>
      </c>
      <c r="BG827" s="230">
        <f>IF(N827="zákl. přenesená",J827,0)</f>
        <v>0</v>
      </c>
      <c r="BH827" s="230">
        <f>IF(N827="sníž. přenesená",J827,0)</f>
        <v>0</v>
      </c>
      <c r="BI827" s="230">
        <f>IF(N827="nulová",J827,0)</f>
        <v>0</v>
      </c>
      <c r="BJ827" s="20" t="s">
        <v>21</v>
      </c>
      <c r="BK827" s="230">
        <f>ROUND(I827*H827,2)</f>
        <v>0</v>
      </c>
      <c r="BL827" s="20" t="s">
        <v>103</v>
      </c>
      <c r="BM827" s="229" t="s">
        <v>1032</v>
      </c>
    </row>
    <row r="828" s="13" customFormat="1">
      <c r="A828" s="13"/>
      <c r="B828" s="231"/>
      <c r="C828" s="232"/>
      <c r="D828" s="233" t="s">
        <v>217</v>
      </c>
      <c r="E828" s="234" t="s">
        <v>19</v>
      </c>
      <c r="F828" s="235" t="s">
        <v>1009</v>
      </c>
      <c r="G828" s="232"/>
      <c r="H828" s="234" t="s">
        <v>19</v>
      </c>
      <c r="I828" s="236"/>
      <c r="J828" s="232"/>
      <c r="K828" s="232"/>
      <c r="L828" s="237"/>
      <c r="M828" s="238"/>
      <c r="N828" s="239"/>
      <c r="O828" s="239"/>
      <c r="P828" s="239"/>
      <c r="Q828" s="239"/>
      <c r="R828" s="239"/>
      <c r="S828" s="239"/>
      <c r="T828" s="240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1" t="s">
        <v>217</v>
      </c>
      <c r="AU828" s="241" t="s">
        <v>100</v>
      </c>
      <c r="AV828" s="13" t="s">
        <v>21</v>
      </c>
      <c r="AW828" s="13" t="s">
        <v>39</v>
      </c>
      <c r="AX828" s="13" t="s">
        <v>79</v>
      </c>
      <c r="AY828" s="241" t="s">
        <v>208</v>
      </c>
    </row>
    <row r="829" s="14" customFormat="1">
      <c r="A829" s="14"/>
      <c r="B829" s="242"/>
      <c r="C829" s="243"/>
      <c r="D829" s="233" t="s">
        <v>217</v>
      </c>
      <c r="E829" s="244" t="s">
        <v>19</v>
      </c>
      <c r="F829" s="245" t="s">
        <v>1033</v>
      </c>
      <c r="G829" s="243"/>
      <c r="H829" s="246">
        <v>122.72</v>
      </c>
      <c r="I829" s="247"/>
      <c r="J829" s="243"/>
      <c r="K829" s="243"/>
      <c r="L829" s="248"/>
      <c r="M829" s="249"/>
      <c r="N829" s="250"/>
      <c r="O829" s="250"/>
      <c r="P829" s="250"/>
      <c r="Q829" s="250"/>
      <c r="R829" s="250"/>
      <c r="S829" s="250"/>
      <c r="T829" s="251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52" t="s">
        <v>217</v>
      </c>
      <c r="AU829" s="252" t="s">
        <v>100</v>
      </c>
      <c r="AV829" s="14" t="s">
        <v>87</v>
      </c>
      <c r="AW829" s="14" t="s">
        <v>39</v>
      </c>
      <c r="AX829" s="14" t="s">
        <v>79</v>
      </c>
      <c r="AY829" s="252" t="s">
        <v>208</v>
      </c>
    </row>
    <row r="830" s="13" customFormat="1">
      <c r="A830" s="13"/>
      <c r="B830" s="231"/>
      <c r="C830" s="232"/>
      <c r="D830" s="233" t="s">
        <v>217</v>
      </c>
      <c r="E830" s="234" t="s">
        <v>19</v>
      </c>
      <c r="F830" s="235" t="s">
        <v>1034</v>
      </c>
      <c r="G830" s="232"/>
      <c r="H830" s="234" t="s">
        <v>19</v>
      </c>
      <c r="I830" s="236"/>
      <c r="J830" s="232"/>
      <c r="K830" s="232"/>
      <c r="L830" s="237"/>
      <c r="M830" s="238"/>
      <c r="N830" s="239"/>
      <c r="O830" s="239"/>
      <c r="P830" s="239"/>
      <c r="Q830" s="239"/>
      <c r="R830" s="239"/>
      <c r="S830" s="239"/>
      <c r="T830" s="240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1" t="s">
        <v>217</v>
      </c>
      <c r="AU830" s="241" t="s">
        <v>100</v>
      </c>
      <c r="AV830" s="13" t="s">
        <v>21</v>
      </c>
      <c r="AW830" s="13" t="s">
        <v>39</v>
      </c>
      <c r="AX830" s="13" t="s">
        <v>79</v>
      </c>
      <c r="AY830" s="241" t="s">
        <v>208</v>
      </c>
    </row>
    <row r="831" s="14" customFormat="1">
      <c r="A831" s="14"/>
      <c r="B831" s="242"/>
      <c r="C831" s="243"/>
      <c r="D831" s="233" t="s">
        <v>217</v>
      </c>
      <c r="E831" s="244" t="s">
        <v>19</v>
      </c>
      <c r="F831" s="245" t="s">
        <v>1035</v>
      </c>
      <c r="G831" s="243"/>
      <c r="H831" s="246">
        <v>19.448</v>
      </c>
      <c r="I831" s="247"/>
      <c r="J831" s="243"/>
      <c r="K831" s="243"/>
      <c r="L831" s="248"/>
      <c r="M831" s="249"/>
      <c r="N831" s="250"/>
      <c r="O831" s="250"/>
      <c r="P831" s="250"/>
      <c r="Q831" s="250"/>
      <c r="R831" s="250"/>
      <c r="S831" s="250"/>
      <c r="T831" s="251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52" t="s">
        <v>217</v>
      </c>
      <c r="AU831" s="252" t="s">
        <v>100</v>
      </c>
      <c r="AV831" s="14" t="s">
        <v>87</v>
      </c>
      <c r="AW831" s="14" t="s">
        <v>39</v>
      </c>
      <c r="AX831" s="14" t="s">
        <v>79</v>
      </c>
      <c r="AY831" s="252" t="s">
        <v>208</v>
      </c>
    </row>
    <row r="832" s="13" customFormat="1">
      <c r="A832" s="13"/>
      <c r="B832" s="231"/>
      <c r="C832" s="232"/>
      <c r="D832" s="233" t="s">
        <v>217</v>
      </c>
      <c r="E832" s="234" t="s">
        <v>19</v>
      </c>
      <c r="F832" s="235" t="s">
        <v>1011</v>
      </c>
      <c r="G832" s="232"/>
      <c r="H832" s="234" t="s">
        <v>19</v>
      </c>
      <c r="I832" s="236"/>
      <c r="J832" s="232"/>
      <c r="K832" s="232"/>
      <c r="L832" s="237"/>
      <c r="M832" s="238"/>
      <c r="N832" s="239"/>
      <c r="O832" s="239"/>
      <c r="P832" s="239"/>
      <c r="Q832" s="239"/>
      <c r="R832" s="239"/>
      <c r="S832" s="239"/>
      <c r="T832" s="240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1" t="s">
        <v>217</v>
      </c>
      <c r="AU832" s="241" t="s">
        <v>100</v>
      </c>
      <c r="AV832" s="13" t="s">
        <v>21</v>
      </c>
      <c r="AW832" s="13" t="s">
        <v>39</v>
      </c>
      <c r="AX832" s="13" t="s">
        <v>79</v>
      </c>
      <c r="AY832" s="241" t="s">
        <v>208</v>
      </c>
    </row>
    <row r="833" s="14" customFormat="1">
      <c r="A833" s="14"/>
      <c r="B833" s="242"/>
      <c r="C833" s="243"/>
      <c r="D833" s="233" t="s">
        <v>217</v>
      </c>
      <c r="E833" s="244" t="s">
        <v>19</v>
      </c>
      <c r="F833" s="245" t="s">
        <v>1036</v>
      </c>
      <c r="G833" s="243"/>
      <c r="H833" s="246">
        <v>41.308999999999998</v>
      </c>
      <c r="I833" s="247"/>
      <c r="J833" s="243"/>
      <c r="K833" s="243"/>
      <c r="L833" s="248"/>
      <c r="M833" s="249"/>
      <c r="N833" s="250"/>
      <c r="O833" s="250"/>
      <c r="P833" s="250"/>
      <c r="Q833" s="250"/>
      <c r="R833" s="250"/>
      <c r="S833" s="250"/>
      <c r="T833" s="251"/>
      <c r="U833" s="14"/>
      <c r="V833" s="14"/>
      <c r="W833" s="14"/>
      <c r="X833" s="14"/>
      <c r="Y833" s="14"/>
      <c r="Z833" s="14"/>
      <c r="AA833" s="14"/>
      <c r="AB833" s="14"/>
      <c r="AC833" s="14"/>
      <c r="AD833" s="14"/>
      <c r="AE833" s="14"/>
      <c r="AT833" s="252" t="s">
        <v>217</v>
      </c>
      <c r="AU833" s="252" t="s">
        <v>100</v>
      </c>
      <c r="AV833" s="14" t="s">
        <v>87</v>
      </c>
      <c r="AW833" s="14" t="s">
        <v>39</v>
      </c>
      <c r="AX833" s="14" t="s">
        <v>79</v>
      </c>
      <c r="AY833" s="252" t="s">
        <v>208</v>
      </c>
    </row>
    <row r="834" s="2" customFormat="1" ht="37.8" customHeight="1">
      <c r="A834" s="42"/>
      <c r="B834" s="43"/>
      <c r="C834" s="217" t="s">
        <v>1037</v>
      </c>
      <c r="D834" s="217" t="s">
        <v>212</v>
      </c>
      <c r="E834" s="218" t="s">
        <v>1038</v>
      </c>
      <c r="F834" s="219" t="s">
        <v>1039</v>
      </c>
      <c r="G834" s="220" t="s">
        <v>252</v>
      </c>
      <c r="H834" s="221">
        <v>41.308999999999998</v>
      </c>
      <c r="I834" s="222"/>
      <c r="J834" s="223">
        <f>ROUND(I834*H834,2)</f>
        <v>0</v>
      </c>
      <c r="K834" s="224"/>
      <c r="L834" s="48"/>
      <c r="M834" s="225" t="s">
        <v>19</v>
      </c>
      <c r="N834" s="226" t="s">
        <v>50</v>
      </c>
      <c r="O834" s="88"/>
      <c r="P834" s="227">
        <f>O834*H834</f>
        <v>0</v>
      </c>
      <c r="Q834" s="227">
        <v>0.089469999999999994</v>
      </c>
      <c r="R834" s="227">
        <f>Q834*H834</f>
        <v>3.6959162299999995</v>
      </c>
      <c r="S834" s="227">
        <v>0</v>
      </c>
      <c r="T834" s="228">
        <f>S834*H834</f>
        <v>0</v>
      </c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R834" s="229" t="s">
        <v>103</v>
      </c>
      <c r="AT834" s="229" t="s">
        <v>212</v>
      </c>
      <c r="AU834" s="229" t="s">
        <v>100</v>
      </c>
      <c r="AY834" s="20" t="s">
        <v>208</v>
      </c>
      <c r="BE834" s="230">
        <f>IF(N834="základní",J834,0)</f>
        <v>0</v>
      </c>
      <c r="BF834" s="230">
        <f>IF(N834="snížená",J834,0)</f>
        <v>0</v>
      </c>
      <c r="BG834" s="230">
        <f>IF(N834="zákl. přenesená",J834,0)</f>
        <v>0</v>
      </c>
      <c r="BH834" s="230">
        <f>IF(N834="sníž. přenesená",J834,0)</f>
        <v>0</v>
      </c>
      <c r="BI834" s="230">
        <f>IF(N834="nulová",J834,0)</f>
        <v>0</v>
      </c>
      <c r="BJ834" s="20" t="s">
        <v>21</v>
      </c>
      <c r="BK834" s="230">
        <f>ROUND(I834*H834,2)</f>
        <v>0</v>
      </c>
      <c r="BL834" s="20" t="s">
        <v>103</v>
      </c>
      <c r="BM834" s="229" t="s">
        <v>1040</v>
      </c>
    </row>
    <row r="835" s="13" customFormat="1">
      <c r="A835" s="13"/>
      <c r="B835" s="231"/>
      <c r="C835" s="232"/>
      <c r="D835" s="233" t="s">
        <v>217</v>
      </c>
      <c r="E835" s="234" t="s">
        <v>19</v>
      </c>
      <c r="F835" s="235" t="s">
        <v>1011</v>
      </c>
      <c r="G835" s="232"/>
      <c r="H835" s="234" t="s">
        <v>19</v>
      </c>
      <c r="I835" s="236"/>
      <c r="J835" s="232"/>
      <c r="K835" s="232"/>
      <c r="L835" s="237"/>
      <c r="M835" s="238"/>
      <c r="N835" s="239"/>
      <c r="O835" s="239"/>
      <c r="P835" s="239"/>
      <c r="Q835" s="239"/>
      <c r="R835" s="239"/>
      <c r="S835" s="239"/>
      <c r="T835" s="240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1" t="s">
        <v>217</v>
      </c>
      <c r="AU835" s="241" t="s">
        <v>100</v>
      </c>
      <c r="AV835" s="13" t="s">
        <v>21</v>
      </c>
      <c r="AW835" s="13" t="s">
        <v>39</v>
      </c>
      <c r="AX835" s="13" t="s">
        <v>79</v>
      </c>
      <c r="AY835" s="241" t="s">
        <v>208</v>
      </c>
    </row>
    <row r="836" s="14" customFormat="1">
      <c r="A836" s="14"/>
      <c r="B836" s="242"/>
      <c r="C836" s="243"/>
      <c r="D836" s="233" t="s">
        <v>217</v>
      </c>
      <c r="E836" s="244" t="s">
        <v>19</v>
      </c>
      <c r="F836" s="245" t="s">
        <v>1036</v>
      </c>
      <c r="G836" s="243"/>
      <c r="H836" s="246">
        <v>41.308999999999998</v>
      </c>
      <c r="I836" s="247"/>
      <c r="J836" s="243"/>
      <c r="K836" s="243"/>
      <c r="L836" s="248"/>
      <c r="M836" s="249"/>
      <c r="N836" s="250"/>
      <c r="O836" s="250"/>
      <c r="P836" s="250"/>
      <c r="Q836" s="250"/>
      <c r="R836" s="250"/>
      <c r="S836" s="250"/>
      <c r="T836" s="251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T836" s="252" t="s">
        <v>217</v>
      </c>
      <c r="AU836" s="252" t="s">
        <v>100</v>
      </c>
      <c r="AV836" s="14" t="s">
        <v>87</v>
      </c>
      <c r="AW836" s="14" t="s">
        <v>39</v>
      </c>
      <c r="AX836" s="14" t="s">
        <v>79</v>
      </c>
      <c r="AY836" s="252" t="s">
        <v>208</v>
      </c>
    </row>
    <row r="837" s="2" customFormat="1" ht="49.05" customHeight="1">
      <c r="A837" s="42"/>
      <c r="B837" s="43"/>
      <c r="C837" s="217" t="s">
        <v>1041</v>
      </c>
      <c r="D837" s="217" t="s">
        <v>212</v>
      </c>
      <c r="E837" s="218" t="s">
        <v>1042</v>
      </c>
      <c r="F837" s="219" t="s">
        <v>1043</v>
      </c>
      <c r="G837" s="220" t="s">
        <v>252</v>
      </c>
      <c r="H837" s="221">
        <v>65.420000000000002</v>
      </c>
      <c r="I837" s="222"/>
      <c r="J837" s="223">
        <f>ROUND(I837*H837,2)</f>
        <v>0</v>
      </c>
      <c r="K837" s="224"/>
      <c r="L837" s="48"/>
      <c r="M837" s="225" t="s">
        <v>19</v>
      </c>
      <c r="N837" s="226" t="s">
        <v>50</v>
      </c>
      <c r="O837" s="88"/>
      <c r="P837" s="227">
        <f>O837*H837</f>
        <v>0</v>
      </c>
      <c r="Q837" s="227">
        <v>0.0016800000000000001</v>
      </c>
      <c r="R837" s="227">
        <f>Q837*H837</f>
        <v>0.10990560000000001</v>
      </c>
      <c r="S837" s="227">
        <v>0</v>
      </c>
      <c r="T837" s="228">
        <f>S837*H837</f>
        <v>0</v>
      </c>
      <c r="U837" s="42"/>
      <c r="V837" s="42"/>
      <c r="W837" s="42"/>
      <c r="X837" s="42"/>
      <c r="Y837" s="42"/>
      <c r="Z837" s="42"/>
      <c r="AA837" s="42"/>
      <c r="AB837" s="42"/>
      <c r="AC837" s="42"/>
      <c r="AD837" s="42"/>
      <c r="AE837" s="42"/>
      <c r="AR837" s="229" t="s">
        <v>103</v>
      </c>
      <c r="AT837" s="229" t="s">
        <v>212</v>
      </c>
      <c r="AU837" s="229" t="s">
        <v>100</v>
      </c>
      <c r="AY837" s="20" t="s">
        <v>208</v>
      </c>
      <c r="BE837" s="230">
        <f>IF(N837="základní",J837,0)</f>
        <v>0</v>
      </c>
      <c r="BF837" s="230">
        <f>IF(N837="snížená",J837,0)</f>
        <v>0</v>
      </c>
      <c r="BG837" s="230">
        <f>IF(N837="zákl. přenesená",J837,0)</f>
        <v>0</v>
      </c>
      <c r="BH837" s="230">
        <f>IF(N837="sníž. přenesená",J837,0)</f>
        <v>0</v>
      </c>
      <c r="BI837" s="230">
        <f>IF(N837="nulová",J837,0)</f>
        <v>0</v>
      </c>
      <c r="BJ837" s="20" t="s">
        <v>21</v>
      </c>
      <c r="BK837" s="230">
        <f>ROUND(I837*H837,2)</f>
        <v>0</v>
      </c>
      <c r="BL837" s="20" t="s">
        <v>103</v>
      </c>
      <c r="BM837" s="229" t="s">
        <v>1044</v>
      </c>
    </row>
    <row r="838" s="13" customFormat="1">
      <c r="A838" s="13"/>
      <c r="B838" s="231"/>
      <c r="C838" s="232"/>
      <c r="D838" s="233" t="s">
        <v>217</v>
      </c>
      <c r="E838" s="234" t="s">
        <v>19</v>
      </c>
      <c r="F838" s="235" t="s">
        <v>971</v>
      </c>
      <c r="G838" s="232"/>
      <c r="H838" s="234" t="s">
        <v>19</v>
      </c>
      <c r="I838" s="236"/>
      <c r="J838" s="232"/>
      <c r="K838" s="232"/>
      <c r="L838" s="237"/>
      <c r="M838" s="238"/>
      <c r="N838" s="239"/>
      <c r="O838" s="239"/>
      <c r="P838" s="239"/>
      <c r="Q838" s="239"/>
      <c r="R838" s="239"/>
      <c r="S838" s="239"/>
      <c r="T838" s="240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1" t="s">
        <v>217</v>
      </c>
      <c r="AU838" s="241" t="s">
        <v>100</v>
      </c>
      <c r="AV838" s="13" t="s">
        <v>21</v>
      </c>
      <c r="AW838" s="13" t="s">
        <v>39</v>
      </c>
      <c r="AX838" s="13" t="s">
        <v>79</v>
      </c>
      <c r="AY838" s="241" t="s">
        <v>208</v>
      </c>
    </row>
    <row r="839" s="14" customFormat="1">
      <c r="A839" s="14"/>
      <c r="B839" s="242"/>
      <c r="C839" s="243"/>
      <c r="D839" s="233" t="s">
        <v>217</v>
      </c>
      <c r="E839" s="244" t="s">
        <v>19</v>
      </c>
      <c r="F839" s="245" t="s">
        <v>972</v>
      </c>
      <c r="G839" s="243"/>
      <c r="H839" s="246">
        <v>12</v>
      </c>
      <c r="I839" s="247"/>
      <c r="J839" s="243"/>
      <c r="K839" s="243"/>
      <c r="L839" s="248"/>
      <c r="M839" s="249"/>
      <c r="N839" s="250"/>
      <c r="O839" s="250"/>
      <c r="P839" s="250"/>
      <c r="Q839" s="250"/>
      <c r="R839" s="250"/>
      <c r="S839" s="250"/>
      <c r="T839" s="251"/>
      <c r="U839" s="14"/>
      <c r="V839" s="14"/>
      <c r="W839" s="14"/>
      <c r="X839" s="14"/>
      <c r="Y839" s="14"/>
      <c r="Z839" s="14"/>
      <c r="AA839" s="14"/>
      <c r="AB839" s="14"/>
      <c r="AC839" s="14"/>
      <c r="AD839" s="14"/>
      <c r="AE839" s="14"/>
      <c r="AT839" s="252" t="s">
        <v>217</v>
      </c>
      <c r="AU839" s="252" t="s">
        <v>100</v>
      </c>
      <c r="AV839" s="14" t="s">
        <v>87</v>
      </c>
      <c r="AW839" s="14" t="s">
        <v>39</v>
      </c>
      <c r="AX839" s="14" t="s">
        <v>79</v>
      </c>
      <c r="AY839" s="252" t="s">
        <v>208</v>
      </c>
    </row>
    <row r="840" s="14" customFormat="1">
      <c r="A840" s="14"/>
      <c r="B840" s="242"/>
      <c r="C840" s="243"/>
      <c r="D840" s="233" t="s">
        <v>217</v>
      </c>
      <c r="E840" s="244" t="s">
        <v>19</v>
      </c>
      <c r="F840" s="245" t="s">
        <v>973</v>
      </c>
      <c r="G840" s="243"/>
      <c r="H840" s="246">
        <v>5</v>
      </c>
      <c r="I840" s="247"/>
      <c r="J840" s="243"/>
      <c r="K840" s="243"/>
      <c r="L840" s="248"/>
      <c r="M840" s="249"/>
      <c r="N840" s="250"/>
      <c r="O840" s="250"/>
      <c r="P840" s="250"/>
      <c r="Q840" s="250"/>
      <c r="R840" s="250"/>
      <c r="S840" s="250"/>
      <c r="T840" s="251"/>
      <c r="U840" s="14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T840" s="252" t="s">
        <v>217</v>
      </c>
      <c r="AU840" s="252" t="s">
        <v>100</v>
      </c>
      <c r="AV840" s="14" t="s">
        <v>87</v>
      </c>
      <c r="AW840" s="14" t="s">
        <v>39</v>
      </c>
      <c r="AX840" s="14" t="s">
        <v>79</v>
      </c>
      <c r="AY840" s="252" t="s">
        <v>208</v>
      </c>
    </row>
    <row r="841" s="14" customFormat="1">
      <c r="A841" s="14"/>
      <c r="B841" s="242"/>
      <c r="C841" s="243"/>
      <c r="D841" s="233" t="s">
        <v>217</v>
      </c>
      <c r="E841" s="244" t="s">
        <v>19</v>
      </c>
      <c r="F841" s="245" t="s">
        <v>974</v>
      </c>
      <c r="G841" s="243"/>
      <c r="H841" s="246">
        <v>10.5</v>
      </c>
      <c r="I841" s="247"/>
      <c r="J841" s="243"/>
      <c r="K841" s="243"/>
      <c r="L841" s="248"/>
      <c r="M841" s="249"/>
      <c r="N841" s="250"/>
      <c r="O841" s="250"/>
      <c r="P841" s="250"/>
      <c r="Q841" s="250"/>
      <c r="R841" s="250"/>
      <c r="S841" s="250"/>
      <c r="T841" s="251"/>
      <c r="U841" s="14"/>
      <c r="V841" s="14"/>
      <c r="W841" s="14"/>
      <c r="X841" s="14"/>
      <c r="Y841" s="14"/>
      <c r="Z841" s="14"/>
      <c r="AA841" s="14"/>
      <c r="AB841" s="14"/>
      <c r="AC841" s="14"/>
      <c r="AD841" s="14"/>
      <c r="AE841" s="14"/>
      <c r="AT841" s="252" t="s">
        <v>217</v>
      </c>
      <c r="AU841" s="252" t="s">
        <v>100</v>
      </c>
      <c r="AV841" s="14" t="s">
        <v>87</v>
      </c>
      <c r="AW841" s="14" t="s">
        <v>39</v>
      </c>
      <c r="AX841" s="14" t="s">
        <v>79</v>
      </c>
      <c r="AY841" s="252" t="s">
        <v>208</v>
      </c>
    </row>
    <row r="842" s="13" customFormat="1">
      <c r="A842" s="13"/>
      <c r="B842" s="231"/>
      <c r="C842" s="232"/>
      <c r="D842" s="233" t="s">
        <v>217</v>
      </c>
      <c r="E842" s="234" t="s">
        <v>19</v>
      </c>
      <c r="F842" s="235" t="s">
        <v>975</v>
      </c>
      <c r="G842" s="232"/>
      <c r="H842" s="234" t="s">
        <v>19</v>
      </c>
      <c r="I842" s="236"/>
      <c r="J842" s="232"/>
      <c r="K842" s="232"/>
      <c r="L842" s="237"/>
      <c r="M842" s="238"/>
      <c r="N842" s="239"/>
      <c r="O842" s="239"/>
      <c r="P842" s="239"/>
      <c r="Q842" s="239"/>
      <c r="R842" s="239"/>
      <c r="S842" s="239"/>
      <c r="T842" s="240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1" t="s">
        <v>217</v>
      </c>
      <c r="AU842" s="241" t="s">
        <v>100</v>
      </c>
      <c r="AV842" s="13" t="s">
        <v>21</v>
      </c>
      <c r="AW842" s="13" t="s">
        <v>39</v>
      </c>
      <c r="AX842" s="13" t="s">
        <v>79</v>
      </c>
      <c r="AY842" s="241" t="s">
        <v>208</v>
      </c>
    </row>
    <row r="843" s="14" customFormat="1">
      <c r="A843" s="14"/>
      <c r="B843" s="242"/>
      <c r="C843" s="243"/>
      <c r="D843" s="233" t="s">
        <v>217</v>
      </c>
      <c r="E843" s="244" t="s">
        <v>19</v>
      </c>
      <c r="F843" s="245" t="s">
        <v>976</v>
      </c>
      <c r="G843" s="243"/>
      <c r="H843" s="246">
        <v>37.920000000000002</v>
      </c>
      <c r="I843" s="247"/>
      <c r="J843" s="243"/>
      <c r="K843" s="243"/>
      <c r="L843" s="248"/>
      <c r="M843" s="249"/>
      <c r="N843" s="250"/>
      <c r="O843" s="250"/>
      <c r="P843" s="250"/>
      <c r="Q843" s="250"/>
      <c r="R843" s="250"/>
      <c r="S843" s="250"/>
      <c r="T843" s="251"/>
      <c r="U843" s="14"/>
      <c r="V843" s="14"/>
      <c r="W843" s="14"/>
      <c r="X843" s="14"/>
      <c r="Y843" s="14"/>
      <c r="Z843" s="14"/>
      <c r="AA843" s="14"/>
      <c r="AB843" s="14"/>
      <c r="AC843" s="14"/>
      <c r="AD843" s="14"/>
      <c r="AE843" s="14"/>
      <c r="AT843" s="252" t="s">
        <v>217</v>
      </c>
      <c r="AU843" s="252" t="s">
        <v>100</v>
      </c>
      <c r="AV843" s="14" t="s">
        <v>87</v>
      </c>
      <c r="AW843" s="14" t="s">
        <v>39</v>
      </c>
      <c r="AX843" s="14" t="s">
        <v>79</v>
      </c>
      <c r="AY843" s="252" t="s">
        <v>208</v>
      </c>
    </row>
    <row r="844" s="2" customFormat="1" ht="24.15" customHeight="1">
      <c r="A844" s="42"/>
      <c r="B844" s="43"/>
      <c r="C844" s="217" t="s">
        <v>1045</v>
      </c>
      <c r="D844" s="217" t="s">
        <v>212</v>
      </c>
      <c r="E844" s="218" t="s">
        <v>1046</v>
      </c>
      <c r="F844" s="219" t="s">
        <v>1047</v>
      </c>
      <c r="G844" s="220" t="s">
        <v>276</v>
      </c>
      <c r="H844" s="221">
        <v>330.90499999999997</v>
      </c>
      <c r="I844" s="222"/>
      <c r="J844" s="223">
        <f>ROUND(I844*H844,2)</f>
        <v>0</v>
      </c>
      <c r="K844" s="224"/>
      <c r="L844" s="48"/>
      <c r="M844" s="225" t="s">
        <v>19</v>
      </c>
      <c r="N844" s="226" t="s">
        <v>50</v>
      </c>
      <c r="O844" s="88"/>
      <c r="P844" s="227">
        <f>O844*H844</f>
        <v>0</v>
      </c>
      <c r="Q844" s="227">
        <v>0.0014400000000000001</v>
      </c>
      <c r="R844" s="227">
        <f>Q844*H844</f>
        <v>0.47650320000000002</v>
      </c>
      <c r="S844" s="227">
        <v>0</v>
      </c>
      <c r="T844" s="228">
        <f>S844*H844</f>
        <v>0</v>
      </c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R844" s="229" t="s">
        <v>103</v>
      </c>
      <c r="AT844" s="229" t="s">
        <v>212</v>
      </c>
      <c r="AU844" s="229" t="s">
        <v>100</v>
      </c>
      <c r="AY844" s="20" t="s">
        <v>208</v>
      </c>
      <c r="BE844" s="230">
        <f>IF(N844="základní",J844,0)</f>
        <v>0</v>
      </c>
      <c r="BF844" s="230">
        <f>IF(N844="snížená",J844,0)</f>
        <v>0</v>
      </c>
      <c r="BG844" s="230">
        <f>IF(N844="zákl. přenesená",J844,0)</f>
        <v>0</v>
      </c>
      <c r="BH844" s="230">
        <f>IF(N844="sníž. přenesená",J844,0)</f>
        <v>0</v>
      </c>
      <c r="BI844" s="230">
        <f>IF(N844="nulová",J844,0)</f>
        <v>0</v>
      </c>
      <c r="BJ844" s="20" t="s">
        <v>21</v>
      </c>
      <c r="BK844" s="230">
        <f>ROUND(I844*H844,2)</f>
        <v>0</v>
      </c>
      <c r="BL844" s="20" t="s">
        <v>103</v>
      </c>
      <c r="BM844" s="229" t="s">
        <v>1048</v>
      </c>
    </row>
    <row r="845" s="13" customFormat="1">
      <c r="A845" s="13"/>
      <c r="B845" s="231"/>
      <c r="C845" s="232"/>
      <c r="D845" s="233" t="s">
        <v>217</v>
      </c>
      <c r="E845" s="234" t="s">
        <v>19</v>
      </c>
      <c r="F845" s="235" t="s">
        <v>760</v>
      </c>
      <c r="G845" s="232"/>
      <c r="H845" s="234" t="s">
        <v>19</v>
      </c>
      <c r="I845" s="236"/>
      <c r="J845" s="232"/>
      <c r="K845" s="232"/>
      <c r="L845" s="237"/>
      <c r="M845" s="238"/>
      <c r="N845" s="239"/>
      <c r="O845" s="239"/>
      <c r="P845" s="239"/>
      <c r="Q845" s="239"/>
      <c r="R845" s="239"/>
      <c r="S845" s="239"/>
      <c r="T845" s="240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1" t="s">
        <v>217</v>
      </c>
      <c r="AU845" s="241" t="s">
        <v>100</v>
      </c>
      <c r="AV845" s="13" t="s">
        <v>21</v>
      </c>
      <c r="AW845" s="13" t="s">
        <v>39</v>
      </c>
      <c r="AX845" s="13" t="s">
        <v>79</v>
      </c>
      <c r="AY845" s="241" t="s">
        <v>208</v>
      </c>
    </row>
    <row r="846" s="14" customFormat="1">
      <c r="A846" s="14"/>
      <c r="B846" s="242"/>
      <c r="C846" s="243"/>
      <c r="D846" s="233" t="s">
        <v>217</v>
      </c>
      <c r="E846" s="244" t="s">
        <v>19</v>
      </c>
      <c r="F846" s="245" t="s">
        <v>1049</v>
      </c>
      <c r="G846" s="243"/>
      <c r="H846" s="246">
        <v>60.600000000000001</v>
      </c>
      <c r="I846" s="247"/>
      <c r="J846" s="243"/>
      <c r="K846" s="243"/>
      <c r="L846" s="248"/>
      <c r="M846" s="249"/>
      <c r="N846" s="250"/>
      <c r="O846" s="250"/>
      <c r="P846" s="250"/>
      <c r="Q846" s="250"/>
      <c r="R846" s="250"/>
      <c r="S846" s="250"/>
      <c r="T846" s="251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52" t="s">
        <v>217</v>
      </c>
      <c r="AU846" s="252" t="s">
        <v>100</v>
      </c>
      <c r="AV846" s="14" t="s">
        <v>87</v>
      </c>
      <c r="AW846" s="14" t="s">
        <v>39</v>
      </c>
      <c r="AX846" s="14" t="s">
        <v>79</v>
      </c>
      <c r="AY846" s="252" t="s">
        <v>208</v>
      </c>
    </row>
    <row r="847" s="14" customFormat="1">
      <c r="A847" s="14"/>
      <c r="B847" s="242"/>
      <c r="C847" s="243"/>
      <c r="D847" s="233" t="s">
        <v>217</v>
      </c>
      <c r="E847" s="244" t="s">
        <v>19</v>
      </c>
      <c r="F847" s="245" t="s">
        <v>1050</v>
      </c>
      <c r="G847" s="243"/>
      <c r="H847" s="246">
        <v>45.560000000000002</v>
      </c>
      <c r="I847" s="247"/>
      <c r="J847" s="243"/>
      <c r="K847" s="243"/>
      <c r="L847" s="248"/>
      <c r="M847" s="249"/>
      <c r="N847" s="250"/>
      <c r="O847" s="250"/>
      <c r="P847" s="250"/>
      <c r="Q847" s="250"/>
      <c r="R847" s="250"/>
      <c r="S847" s="250"/>
      <c r="T847" s="251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T847" s="252" t="s">
        <v>217</v>
      </c>
      <c r="AU847" s="252" t="s">
        <v>100</v>
      </c>
      <c r="AV847" s="14" t="s">
        <v>87</v>
      </c>
      <c r="AW847" s="14" t="s">
        <v>39</v>
      </c>
      <c r="AX847" s="14" t="s">
        <v>79</v>
      </c>
      <c r="AY847" s="252" t="s">
        <v>208</v>
      </c>
    </row>
    <row r="848" s="14" customFormat="1">
      <c r="A848" s="14"/>
      <c r="B848" s="242"/>
      <c r="C848" s="243"/>
      <c r="D848" s="233" t="s">
        <v>217</v>
      </c>
      <c r="E848" s="244" t="s">
        <v>19</v>
      </c>
      <c r="F848" s="245" t="s">
        <v>768</v>
      </c>
      <c r="G848" s="243"/>
      <c r="H848" s="246">
        <v>75</v>
      </c>
      <c r="I848" s="247"/>
      <c r="J848" s="243"/>
      <c r="K848" s="243"/>
      <c r="L848" s="248"/>
      <c r="M848" s="249"/>
      <c r="N848" s="250"/>
      <c r="O848" s="250"/>
      <c r="P848" s="250"/>
      <c r="Q848" s="250"/>
      <c r="R848" s="250"/>
      <c r="S848" s="250"/>
      <c r="T848" s="251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52" t="s">
        <v>217</v>
      </c>
      <c r="AU848" s="252" t="s">
        <v>100</v>
      </c>
      <c r="AV848" s="14" t="s">
        <v>87</v>
      </c>
      <c r="AW848" s="14" t="s">
        <v>39</v>
      </c>
      <c r="AX848" s="14" t="s">
        <v>79</v>
      </c>
      <c r="AY848" s="252" t="s">
        <v>208</v>
      </c>
    </row>
    <row r="849" s="14" customFormat="1">
      <c r="A849" s="14"/>
      <c r="B849" s="242"/>
      <c r="C849" s="243"/>
      <c r="D849" s="233" t="s">
        <v>217</v>
      </c>
      <c r="E849" s="244" t="s">
        <v>19</v>
      </c>
      <c r="F849" s="245" t="s">
        <v>1051</v>
      </c>
      <c r="G849" s="243"/>
      <c r="H849" s="246">
        <v>3.2749999999999999</v>
      </c>
      <c r="I849" s="247"/>
      <c r="J849" s="243"/>
      <c r="K849" s="243"/>
      <c r="L849" s="248"/>
      <c r="M849" s="249"/>
      <c r="N849" s="250"/>
      <c r="O849" s="250"/>
      <c r="P849" s="250"/>
      <c r="Q849" s="250"/>
      <c r="R849" s="250"/>
      <c r="S849" s="250"/>
      <c r="T849" s="251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T849" s="252" t="s">
        <v>217</v>
      </c>
      <c r="AU849" s="252" t="s">
        <v>100</v>
      </c>
      <c r="AV849" s="14" t="s">
        <v>87</v>
      </c>
      <c r="AW849" s="14" t="s">
        <v>39</v>
      </c>
      <c r="AX849" s="14" t="s">
        <v>79</v>
      </c>
      <c r="AY849" s="252" t="s">
        <v>208</v>
      </c>
    </row>
    <row r="850" s="13" customFormat="1">
      <c r="A850" s="13"/>
      <c r="B850" s="231"/>
      <c r="C850" s="232"/>
      <c r="D850" s="233" t="s">
        <v>217</v>
      </c>
      <c r="E850" s="234" t="s">
        <v>19</v>
      </c>
      <c r="F850" s="235" t="s">
        <v>1052</v>
      </c>
      <c r="G850" s="232"/>
      <c r="H850" s="234" t="s">
        <v>19</v>
      </c>
      <c r="I850" s="236"/>
      <c r="J850" s="232"/>
      <c r="K850" s="232"/>
      <c r="L850" s="237"/>
      <c r="M850" s="238"/>
      <c r="N850" s="239"/>
      <c r="O850" s="239"/>
      <c r="P850" s="239"/>
      <c r="Q850" s="239"/>
      <c r="R850" s="239"/>
      <c r="S850" s="239"/>
      <c r="T850" s="240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1" t="s">
        <v>217</v>
      </c>
      <c r="AU850" s="241" t="s">
        <v>100</v>
      </c>
      <c r="AV850" s="13" t="s">
        <v>21</v>
      </c>
      <c r="AW850" s="13" t="s">
        <v>39</v>
      </c>
      <c r="AX850" s="13" t="s">
        <v>79</v>
      </c>
      <c r="AY850" s="241" t="s">
        <v>208</v>
      </c>
    </row>
    <row r="851" s="14" customFormat="1">
      <c r="A851" s="14"/>
      <c r="B851" s="242"/>
      <c r="C851" s="243"/>
      <c r="D851" s="233" t="s">
        <v>217</v>
      </c>
      <c r="E851" s="244" t="s">
        <v>19</v>
      </c>
      <c r="F851" s="245" t="s">
        <v>1053</v>
      </c>
      <c r="G851" s="243"/>
      <c r="H851" s="246">
        <v>39.810000000000002</v>
      </c>
      <c r="I851" s="247"/>
      <c r="J851" s="243"/>
      <c r="K851" s="243"/>
      <c r="L851" s="248"/>
      <c r="M851" s="249"/>
      <c r="N851" s="250"/>
      <c r="O851" s="250"/>
      <c r="P851" s="250"/>
      <c r="Q851" s="250"/>
      <c r="R851" s="250"/>
      <c r="S851" s="250"/>
      <c r="T851" s="251"/>
      <c r="U851" s="14"/>
      <c r="V851" s="14"/>
      <c r="W851" s="14"/>
      <c r="X851" s="14"/>
      <c r="Y851" s="14"/>
      <c r="Z851" s="14"/>
      <c r="AA851" s="14"/>
      <c r="AB851" s="14"/>
      <c r="AC851" s="14"/>
      <c r="AD851" s="14"/>
      <c r="AE851" s="14"/>
      <c r="AT851" s="252" t="s">
        <v>217</v>
      </c>
      <c r="AU851" s="252" t="s">
        <v>100</v>
      </c>
      <c r="AV851" s="14" t="s">
        <v>87</v>
      </c>
      <c r="AW851" s="14" t="s">
        <v>39</v>
      </c>
      <c r="AX851" s="14" t="s">
        <v>79</v>
      </c>
      <c r="AY851" s="252" t="s">
        <v>208</v>
      </c>
    </row>
    <row r="852" s="14" customFormat="1">
      <c r="A852" s="14"/>
      <c r="B852" s="242"/>
      <c r="C852" s="243"/>
      <c r="D852" s="233" t="s">
        <v>217</v>
      </c>
      <c r="E852" s="244" t="s">
        <v>19</v>
      </c>
      <c r="F852" s="245" t="s">
        <v>1054</v>
      </c>
      <c r="G852" s="243"/>
      <c r="H852" s="246">
        <v>90.299999999999997</v>
      </c>
      <c r="I852" s="247"/>
      <c r="J852" s="243"/>
      <c r="K852" s="243"/>
      <c r="L852" s="248"/>
      <c r="M852" s="249"/>
      <c r="N852" s="250"/>
      <c r="O852" s="250"/>
      <c r="P852" s="250"/>
      <c r="Q852" s="250"/>
      <c r="R852" s="250"/>
      <c r="S852" s="250"/>
      <c r="T852" s="251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52" t="s">
        <v>217</v>
      </c>
      <c r="AU852" s="252" t="s">
        <v>100</v>
      </c>
      <c r="AV852" s="14" t="s">
        <v>87</v>
      </c>
      <c r="AW852" s="14" t="s">
        <v>39</v>
      </c>
      <c r="AX852" s="14" t="s">
        <v>79</v>
      </c>
      <c r="AY852" s="252" t="s">
        <v>208</v>
      </c>
    </row>
    <row r="853" s="14" customFormat="1">
      <c r="A853" s="14"/>
      <c r="B853" s="242"/>
      <c r="C853" s="243"/>
      <c r="D853" s="233" t="s">
        <v>217</v>
      </c>
      <c r="E853" s="244" t="s">
        <v>19</v>
      </c>
      <c r="F853" s="245" t="s">
        <v>1055</v>
      </c>
      <c r="G853" s="243"/>
      <c r="H853" s="246">
        <v>16.359999999999999</v>
      </c>
      <c r="I853" s="247"/>
      <c r="J853" s="243"/>
      <c r="K853" s="243"/>
      <c r="L853" s="248"/>
      <c r="M853" s="249"/>
      <c r="N853" s="250"/>
      <c r="O853" s="250"/>
      <c r="P853" s="250"/>
      <c r="Q853" s="250"/>
      <c r="R853" s="250"/>
      <c r="S853" s="250"/>
      <c r="T853" s="251"/>
      <c r="U853" s="14"/>
      <c r="V853" s="14"/>
      <c r="W853" s="14"/>
      <c r="X853" s="14"/>
      <c r="Y853" s="14"/>
      <c r="Z853" s="14"/>
      <c r="AA853" s="14"/>
      <c r="AB853" s="14"/>
      <c r="AC853" s="14"/>
      <c r="AD853" s="14"/>
      <c r="AE853" s="14"/>
      <c r="AT853" s="252" t="s">
        <v>217</v>
      </c>
      <c r="AU853" s="252" t="s">
        <v>100</v>
      </c>
      <c r="AV853" s="14" t="s">
        <v>87</v>
      </c>
      <c r="AW853" s="14" t="s">
        <v>39</v>
      </c>
      <c r="AX853" s="14" t="s">
        <v>79</v>
      </c>
      <c r="AY853" s="252" t="s">
        <v>208</v>
      </c>
    </row>
    <row r="854" s="2" customFormat="1" ht="37.8" customHeight="1">
      <c r="A854" s="42"/>
      <c r="B854" s="43"/>
      <c r="C854" s="217" t="s">
        <v>1056</v>
      </c>
      <c r="D854" s="217" t="s">
        <v>212</v>
      </c>
      <c r="E854" s="218" t="s">
        <v>1057</v>
      </c>
      <c r="F854" s="219" t="s">
        <v>1058</v>
      </c>
      <c r="G854" s="220" t="s">
        <v>252</v>
      </c>
      <c r="H854" s="221">
        <v>440.38900000000001</v>
      </c>
      <c r="I854" s="222"/>
      <c r="J854" s="223">
        <f>ROUND(I854*H854,2)</f>
        <v>0</v>
      </c>
      <c r="K854" s="224"/>
      <c r="L854" s="48"/>
      <c r="M854" s="225" t="s">
        <v>19</v>
      </c>
      <c r="N854" s="226" t="s">
        <v>50</v>
      </c>
      <c r="O854" s="88"/>
      <c r="P854" s="227">
        <f>O854*H854</f>
        <v>0</v>
      </c>
      <c r="Q854" s="227">
        <v>0</v>
      </c>
      <c r="R854" s="227">
        <f>Q854*H854</f>
        <v>0</v>
      </c>
      <c r="S854" s="227">
        <v>0</v>
      </c>
      <c r="T854" s="228">
        <f>S854*H854</f>
        <v>0</v>
      </c>
      <c r="U854" s="42"/>
      <c r="V854" s="42"/>
      <c r="W854" s="42"/>
      <c r="X854" s="42"/>
      <c r="Y854" s="42"/>
      <c r="Z854" s="42"/>
      <c r="AA854" s="42"/>
      <c r="AB854" s="42"/>
      <c r="AC854" s="42"/>
      <c r="AD854" s="42"/>
      <c r="AE854" s="42"/>
      <c r="AR854" s="229" t="s">
        <v>103</v>
      </c>
      <c r="AT854" s="229" t="s">
        <v>212</v>
      </c>
      <c r="AU854" s="229" t="s">
        <v>100</v>
      </c>
      <c r="AY854" s="20" t="s">
        <v>208</v>
      </c>
      <c r="BE854" s="230">
        <f>IF(N854="základní",J854,0)</f>
        <v>0</v>
      </c>
      <c r="BF854" s="230">
        <f>IF(N854="snížená",J854,0)</f>
        <v>0</v>
      </c>
      <c r="BG854" s="230">
        <f>IF(N854="zákl. přenesená",J854,0)</f>
        <v>0</v>
      </c>
      <c r="BH854" s="230">
        <f>IF(N854="sníž. přenesená",J854,0)</f>
        <v>0</v>
      </c>
      <c r="BI854" s="230">
        <f>IF(N854="nulová",J854,0)</f>
        <v>0</v>
      </c>
      <c r="BJ854" s="20" t="s">
        <v>21</v>
      </c>
      <c r="BK854" s="230">
        <f>ROUND(I854*H854,2)</f>
        <v>0</v>
      </c>
      <c r="BL854" s="20" t="s">
        <v>103</v>
      </c>
      <c r="BM854" s="229" t="s">
        <v>1059</v>
      </c>
    </row>
    <row r="855" s="13" customFormat="1">
      <c r="A855" s="13"/>
      <c r="B855" s="231"/>
      <c r="C855" s="232"/>
      <c r="D855" s="233" t="s">
        <v>217</v>
      </c>
      <c r="E855" s="234" t="s">
        <v>19</v>
      </c>
      <c r="F855" s="235" t="s">
        <v>1060</v>
      </c>
      <c r="G855" s="232"/>
      <c r="H855" s="234" t="s">
        <v>19</v>
      </c>
      <c r="I855" s="236"/>
      <c r="J855" s="232"/>
      <c r="K855" s="232"/>
      <c r="L855" s="237"/>
      <c r="M855" s="238"/>
      <c r="N855" s="239"/>
      <c r="O855" s="239"/>
      <c r="P855" s="239"/>
      <c r="Q855" s="239"/>
      <c r="R855" s="239"/>
      <c r="S855" s="239"/>
      <c r="T855" s="240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1" t="s">
        <v>217</v>
      </c>
      <c r="AU855" s="241" t="s">
        <v>100</v>
      </c>
      <c r="AV855" s="13" t="s">
        <v>21</v>
      </c>
      <c r="AW855" s="13" t="s">
        <v>39</v>
      </c>
      <c r="AX855" s="13" t="s">
        <v>79</v>
      </c>
      <c r="AY855" s="241" t="s">
        <v>208</v>
      </c>
    </row>
    <row r="856" s="13" customFormat="1">
      <c r="A856" s="13"/>
      <c r="B856" s="231"/>
      <c r="C856" s="232"/>
      <c r="D856" s="233" t="s">
        <v>217</v>
      </c>
      <c r="E856" s="234" t="s">
        <v>19</v>
      </c>
      <c r="F856" s="235" t="s">
        <v>296</v>
      </c>
      <c r="G856" s="232"/>
      <c r="H856" s="234" t="s">
        <v>19</v>
      </c>
      <c r="I856" s="236"/>
      <c r="J856" s="232"/>
      <c r="K856" s="232"/>
      <c r="L856" s="237"/>
      <c r="M856" s="238"/>
      <c r="N856" s="239"/>
      <c r="O856" s="239"/>
      <c r="P856" s="239"/>
      <c r="Q856" s="239"/>
      <c r="R856" s="239"/>
      <c r="S856" s="239"/>
      <c r="T856" s="240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1" t="s">
        <v>217</v>
      </c>
      <c r="AU856" s="241" t="s">
        <v>100</v>
      </c>
      <c r="AV856" s="13" t="s">
        <v>21</v>
      </c>
      <c r="AW856" s="13" t="s">
        <v>39</v>
      </c>
      <c r="AX856" s="13" t="s">
        <v>79</v>
      </c>
      <c r="AY856" s="241" t="s">
        <v>208</v>
      </c>
    </row>
    <row r="857" s="14" customFormat="1">
      <c r="A857" s="14"/>
      <c r="B857" s="242"/>
      <c r="C857" s="243"/>
      <c r="D857" s="233" t="s">
        <v>217</v>
      </c>
      <c r="E857" s="244" t="s">
        <v>19</v>
      </c>
      <c r="F857" s="245" t="s">
        <v>1061</v>
      </c>
      <c r="G857" s="243"/>
      <c r="H857" s="246">
        <v>2</v>
      </c>
      <c r="I857" s="247"/>
      <c r="J857" s="243"/>
      <c r="K857" s="243"/>
      <c r="L857" s="248"/>
      <c r="M857" s="249"/>
      <c r="N857" s="250"/>
      <c r="O857" s="250"/>
      <c r="P857" s="250"/>
      <c r="Q857" s="250"/>
      <c r="R857" s="250"/>
      <c r="S857" s="250"/>
      <c r="T857" s="251"/>
      <c r="U857" s="14"/>
      <c r="V857" s="14"/>
      <c r="W857" s="14"/>
      <c r="X857" s="14"/>
      <c r="Y857" s="14"/>
      <c r="Z857" s="14"/>
      <c r="AA857" s="14"/>
      <c r="AB857" s="14"/>
      <c r="AC857" s="14"/>
      <c r="AD857" s="14"/>
      <c r="AE857" s="14"/>
      <c r="AT857" s="252" t="s">
        <v>217</v>
      </c>
      <c r="AU857" s="252" t="s">
        <v>100</v>
      </c>
      <c r="AV857" s="14" t="s">
        <v>87</v>
      </c>
      <c r="AW857" s="14" t="s">
        <v>39</v>
      </c>
      <c r="AX857" s="14" t="s">
        <v>79</v>
      </c>
      <c r="AY857" s="252" t="s">
        <v>208</v>
      </c>
    </row>
    <row r="858" s="13" customFormat="1">
      <c r="A858" s="13"/>
      <c r="B858" s="231"/>
      <c r="C858" s="232"/>
      <c r="D858" s="233" t="s">
        <v>217</v>
      </c>
      <c r="E858" s="234" t="s">
        <v>19</v>
      </c>
      <c r="F858" s="235" t="s">
        <v>917</v>
      </c>
      <c r="G858" s="232"/>
      <c r="H858" s="234" t="s">
        <v>19</v>
      </c>
      <c r="I858" s="236"/>
      <c r="J858" s="232"/>
      <c r="K858" s="232"/>
      <c r="L858" s="237"/>
      <c r="M858" s="238"/>
      <c r="N858" s="239"/>
      <c r="O858" s="239"/>
      <c r="P858" s="239"/>
      <c r="Q858" s="239"/>
      <c r="R858" s="239"/>
      <c r="S858" s="239"/>
      <c r="T858" s="240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1" t="s">
        <v>217</v>
      </c>
      <c r="AU858" s="241" t="s">
        <v>100</v>
      </c>
      <c r="AV858" s="13" t="s">
        <v>21</v>
      </c>
      <c r="AW858" s="13" t="s">
        <v>39</v>
      </c>
      <c r="AX858" s="13" t="s">
        <v>79</v>
      </c>
      <c r="AY858" s="241" t="s">
        <v>208</v>
      </c>
    </row>
    <row r="859" s="14" customFormat="1">
      <c r="A859" s="14"/>
      <c r="B859" s="242"/>
      <c r="C859" s="243"/>
      <c r="D859" s="233" t="s">
        <v>217</v>
      </c>
      <c r="E859" s="244" t="s">
        <v>19</v>
      </c>
      <c r="F859" s="245" t="s">
        <v>1062</v>
      </c>
      <c r="G859" s="243"/>
      <c r="H859" s="246">
        <v>59.799999999999997</v>
      </c>
      <c r="I859" s="247"/>
      <c r="J859" s="243"/>
      <c r="K859" s="243"/>
      <c r="L859" s="248"/>
      <c r="M859" s="249"/>
      <c r="N859" s="250"/>
      <c r="O859" s="250"/>
      <c r="P859" s="250"/>
      <c r="Q859" s="250"/>
      <c r="R859" s="250"/>
      <c r="S859" s="250"/>
      <c r="T859" s="251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52" t="s">
        <v>217</v>
      </c>
      <c r="AU859" s="252" t="s">
        <v>100</v>
      </c>
      <c r="AV859" s="14" t="s">
        <v>87</v>
      </c>
      <c r="AW859" s="14" t="s">
        <v>39</v>
      </c>
      <c r="AX859" s="14" t="s">
        <v>79</v>
      </c>
      <c r="AY859" s="252" t="s">
        <v>208</v>
      </c>
    </row>
    <row r="860" s="14" customFormat="1">
      <c r="A860" s="14"/>
      <c r="B860" s="242"/>
      <c r="C860" s="243"/>
      <c r="D860" s="233" t="s">
        <v>217</v>
      </c>
      <c r="E860" s="244" t="s">
        <v>19</v>
      </c>
      <c r="F860" s="245" t="s">
        <v>1063</v>
      </c>
      <c r="G860" s="243"/>
      <c r="H860" s="246">
        <v>35.880000000000003</v>
      </c>
      <c r="I860" s="247"/>
      <c r="J860" s="243"/>
      <c r="K860" s="243"/>
      <c r="L860" s="248"/>
      <c r="M860" s="249"/>
      <c r="N860" s="250"/>
      <c r="O860" s="250"/>
      <c r="P860" s="250"/>
      <c r="Q860" s="250"/>
      <c r="R860" s="250"/>
      <c r="S860" s="250"/>
      <c r="T860" s="251"/>
      <c r="U860" s="14"/>
      <c r="V860" s="14"/>
      <c r="W860" s="14"/>
      <c r="X860" s="14"/>
      <c r="Y860" s="14"/>
      <c r="Z860" s="14"/>
      <c r="AA860" s="14"/>
      <c r="AB860" s="14"/>
      <c r="AC860" s="14"/>
      <c r="AD860" s="14"/>
      <c r="AE860" s="14"/>
      <c r="AT860" s="252" t="s">
        <v>217</v>
      </c>
      <c r="AU860" s="252" t="s">
        <v>100</v>
      </c>
      <c r="AV860" s="14" t="s">
        <v>87</v>
      </c>
      <c r="AW860" s="14" t="s">
        <v>39</v>
      </c>
      <c r="AX860" s="14" t="s">
        <v>79</v>
      </c>
      <c r="AY860" s="252" t="s">
        <v>208</v>
      </c>
    </row>
    <row r="861" s="13" customFormat="1">
      <c r="A861" s="13"/>
      <c r="B861" s="231"/>
      <c r="C861" s="232"/>
      <c r="D861" s="233" t="s">
        <v>217</v>
      </c>
      <c r="E861" s="234" t="s">
        <v>19</v>
      </c>
      <c r="F861" s="235" t="s">
        <v>333</v>
      </c>
      <c r="G861" s="232"/>
      <c r="H861" s="234" t="s">
        <v>19</v>
      </c>
      <c r="I861" s="236"/>
      <c r="J861" s="232"/>
      <c r="K861" s="232"/>
      <c r="L861" s="237"/>
      <c r="M861" s="238"/>
      <c r="N861" s="239"/>
      <c r="O861" s="239"/>
      <c r="P861" s="239"/>
      <c r="Q861" s="239"/>
      <c r="R861" s="239"/>
      <c r="S861" s="239"/>
      <c r="T861" s="240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1" t="s">
        <v>217</v>
      </c>
      <c r="AU861" s="241" t="s">
        <v>100</v>
      </c>
      <c r="AV861" s="13" t="s">
        <v>21</v>
      </c>
      <c r="AW861" s="13" t="s">
        <v>39</v>
      </c>
      <c r="AX861" s="13" t="s">
        <v>79</v>
      </c>
      <c r="AY861" s="241" t="s">
        <v>208</v>
      </c>
    </row>
    <row r="862" s="14" customFormat="1">
      <c r="A862" s="14"/>
      <c r="B862" s="242"/>
      <c r="C862" s="243"/>
      <c r="D862" s="233" t="s">
        <v>217</v>
      </c>
      <c r="E862" s="244" t="s">
        <v>19</v>
      </c>
      <c r="F862" s="245" t="s">
        <v>1064</v>
      </c>
      <c r="G862" s="243"/>
      <c r="H862" s="246">
        <v>137.53999999999999</v>
      </c>
      <c r="I862" s="247"/>
      <c r="J862" s="243"/>
      <c r="K862" s="243"/>
      <c r="L862" s="248"/>
      <c r="M862" s="249"/>
      <c r="N862" s="250"/>
      <c r="O862" s="250"/>
      <c r="P862" s="250"/>
      <c r="Q862" s="250"/>
      <c r="R862" s="250"/>
      <c r="S862" s="250"/>
      <c r="T862" s="251"/>
      <c r="U862" s="14"/>
      <c r="V862" s="14"/>
      <c r="W862" s="14"/>
      <c r="X862" s="14"/>
      <c r="Y862" s="14"/>
      <c r="Z862" s="14"/>
      <c r="AA862" s="14"/>
      <c r="AB862" s="14"/>
      <c r="AC862" s="14"/>
      <c r="AD862" s="14"/>
      <c r="AE862" s="14"/>
      <c r="AT862" s="252" t="s">
        <v>217</v>
      </c>
      <c r="AU862" s="252" t="s">
        <v>100</v>
      </c>
      <c r="AV862" s="14" t="s">
        <v>87</v>
      </c>
      <c r="AW862" s="14" t="s">
        <v>39</v>
      </c>
      <c r="AX862" s="14" t="s">
        <v>79</v>
      </c>
      <c r="AY862" s="252" t="s">
        <v>208</v>
      </c>
    </row>
    <row r="863" s="14" customFormat="1">
      <c r="A863" s="14"/>
      <c r="B863" s="242"/>
      <c r="C863" s="243"/>
      <c r="D863" s="233" t="s">
        <v>217</v>
      </c>
      <c r="E863" s="244" t="s">
        <v>19</v>
      </c>
      <c r="F863" s="245" t="s">
        <v>1065</v>
      </c>
      <c r="G863" s="243"/>
      <c r="H863" s="246">
        <v>4</v>
      </c>
      <c r="I863" s="247"/>
      <c r="J863" s="243"/>
      <c r="K863" s="243"/>
      <c r="L863" s="248"/>
      <c r="M863" s="249"/>
      <c r="N863" s="250"/>
      <c r="O863" s="250"/>
      <c r="P863" s="250"/>
      <c r="Q863" s="250"/>
      <c r="R863" s="250"/>
      <c r="S863" s="250"/>
      <c r="T863" s="251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52" t="s">
        <v>217</v>
      </c>
      <c r="AU863" s="252" t="s">
        <v>100</v>
      </c>
      <c r="AV863" s="14" t="s">
        <v>87</v>
      </c>
      <c r="AW863" s="14" t="s">
        <v>39</v>
      </c>
      <c r="AX863" s="14" t="s">
        <v>79</v>
      </c>
      <c r="AY863" s="252" t="s">
        <v>208</v>
      </c>
    </row>
    <row r="864" s="13" customFormat="1">
      <c r="A864" s="13"/>
      <c r="B864" s="231"/>
      <c r="C864" s="232"/>
      <c r="D864" s="233" t="s">
        <v>217</v>
      </c>
      <c r="E864" s="234" t="s">
        <v>19</v>
      </c>
      <c r="F864" s="235" t="s">
        <v>338</v>
      </c>
      <c r="G864" s="232"/>
      <c r="H864" s="234" t="s">
        <v>19</v>
      </c>
      <c r="I864" s="236"/>
      <c r="J864" s="232"/>
      <c r="K864" s="232"/>
      <c r="L864" s="237"/>
      <c r="M864" s="238"/>
      <c r="N864" s="239"/>
      <c r="O864" s="239"/>
      <c r="P864" s="239"/>
      <c r="Q864" s="239"/>
      <c r="R864" s="239"/>
      <c r="S864" s="239"/>
      <c r="T864" s="240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41" t="s">
        <v>217</v>
      </c>
      <c r="AU864" s="241" t="s">
        <v>100</v>
      </c>
      <c r="AV864" s="13" t="s">
        <v>21</v>
      </c>
      <c r="AW864" s="13" t="s">
        <v>39</v>
      </c>
      <c r="AX864" s="13" t="s">
        <v>79</v>
      </c>
      <c r="AY864" s="241" t="s">
        <v>208</v>
      </c>
    </row>
    <row r="865" s="14" customFormat="1">
      <c r="A865" s="14"/>
      <c r="B865" s="242"/>
      <c r="C865" s="243"/>
      <c r="D865" s="233" t="s">
        <v>217</v>
      </c>
      <c r="E865" s="244" t="s">
        <v>19</v>
      </c>
      <c r="F865" s="245" t="s">
        <v>1066</v>
      </c>
      <c r="G865" s="243"/>
      <c r="H865" s="246">
        <v>143.52000000000001</v>
      </c>
      <c r="I865" s="247"/>
      <c r="J865" s="243"/>
      <c r="K865" s="243"/>
      <c r="L865" s="248"/>
      <c r="M865" s="249"/>
      <c r="N865" s="250"/>
      <c r="O865" s="250"/>
      <c r="P865" s="250"/>
      <c r="Q865" s="250"/>
      <c r="R865" s="250"/>
      <c r="S865" s="250"/>
      <c r="T865" s="251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T865" s="252" t="s">
        <v>217</v>
      </c>
      <c r="AU865" s="252" t="s">
        <v>100</v>
      </c>
      <c r="AV865" s="14" t="s">
        <v>87</v>
      </c>
      <c r="AW865" s="14" t="s">
        <v>39</v>
      </c>
      <c r="AX865" s="14" t="s">
        <v>79</v>
      </c>
      <c r="AY865" s="252" t="s">
        <v>208</v>
      </c>
    </row>
    <row r="866" s="14" customFormat="1">
      <c r="A866" s="14"/>
      <c r="B866" s="242"/>
      <c r="C866" s="243"/>
      <c r="D866" s="233" t="s">
        <v>217</v>
      </c>
      <c r="E866" s="244" t="s">
        <v>19</v>
      </c>
      <c r="F866" s="245" t="s">
        <v>1065</v>
      </c>
      <c r="G866" s="243"/>
      <c r="H866" s="246">
        <v>4</v>
      </c>
      <c r="I866" s="247"/>
      <c r="J866" s="243"/>
      <c r="K866" s="243"/>
      <c r="L866" s="248"/>
      <c r="M866" s="249"/>
      <c r="N866" s="250"/>
      <c r="O866" s="250"/>
      <c r="P866" s="250"/>
      <c r="Q866" s="250"/>
      <c r="R866" s="250"/>
      <c r="S866" s="250"/>
      <c r="T866" s="251"/>
      <c r="U866" s="14"/>
      <c r="V866" s="14"/>
      <c r="W866" s="14"/>
      <c r="X866" s="14"/>
      <c r="Y866" s="14"/>
      <c r="Z866" s="14"/>
      <c r="AA866" s="14"/>
      <c r="AB866" s="14"/>
      <c r="AC866" s="14"/>
      <c r="AD866" s="14"/>
      <c r="AE866" s="14"/>
      <c r="AT866" s="252" t="s">
        <v>217</v>
      </c>
      <c r="AU866" s="252" t="s">
        <v>100</v>
      </c>
      <c r="AV866" s="14" t="s">
        <v>87</v>
      </c>
      <c r="AW866" s="14" t="s">
        <v>39</v>
      </c>
      <c r="AX866" s="14" t="s">
        <v>79</v>
      </c>
      <c r="AY866" s="252" t="s">
        <v>208</v>
      </c>
    </row>
    <row r="867" s="13" customFormat="1">
      <c r="A867" s="13"/>
      <c r="B867" s="231"/>
      <c r="C867" s="232"/>
      <c r="D867" s="233" t="s">
        <v>217</v>
      </c>
      <c r="E867" s="234" t="s">
        <v>19</v>
      </c>
      <c r="F867" s="235" t="s">
        <v>344</v>
      </c>
      <c r="G867" s="232"/>
      <c r="H867" s="234" t="s">
        <v>19</v>
      </c>
      <c r="I867" s="236"/>
      <c r="J867" s="232"/>
      <c r="K867" s="232"/>
      <c r="L867" s="237"/>
      <c r="M867" s="238"/>
      <c r="N867" s="239"/>
      <c r="O867" s="239"/>
      <c r="P867" s="239"/>
      <c r="Q867" s="239"/>
      <c r="R867" s="239"/>
      <c r="S867" s="239"/>
      <c r="T867" s="240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41" t="s">
        <v>217</v>
      </c>
      <c r="AU867" s="241" t="s">
        <v>100</v>
      </c>
      <c r="AV867" s="13" t="s">
        <v>21</v>
      </c>
      <c r="AW867" s="13" t="s">
        <v>39</v>
      </c>
      <c r="AX867" s="13" t="s">
        <v>79</v>
      </c>
      <c r="AY867" s="241" t="s">
        <v>208</v>
      </c>
    </row>
    <row r="868" s="14" customFormat="1">
      <c r="A868" s="14"/>
      <c r="B868" s="242"/>
      <c r="C868" s="243"/>
      <c r="D868" s="233" t="s">
        <v>217</v>
      </c>
      <c r="E868" s="244" t="s">
        <v>19</v>
      </c>
      <c r="F868" s="245" t="s">
        <v>1067</v>
      </c>
      <c r="G868" s="243"/>
      <c r="H868" s="246">
        <v>6.7999999999999998</v>
      </c>
      <c r="I868" s="247"/>
      <c r="J868" s="243"/>
      <c r="K868" s="243"/>
      <c r="L868" s="248"/>
      <c r="M868" s="249"/>
      <c r="N868" s="250"/>
      <c r="O868" s="250"/>
      <c r="P868" s="250"/>
      <c r="Q868" s="250"/>
      <c r="R868" s="250"/>
      <c r="S868" s="250"/>
      <c r="T868" s="251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52" t="s">
        <v>217</v>
      </c>
      <c r="AU868" s="252" t="s">
        <v>100</v>
      </c>
      <c r="AV868" s="14" t="s">
        <v>87</v>
      </c>
      <c r="AW868" s="14" t="s">
        <v>39</v>
      </c>
      <c r="AX868" s="14" t="s">
        <v>79</v>
      </c>
      <c r="AY868" s="252" t="s">
        <v>208</v>
      </c>
    </row>
    <row r="869" s="14" customFormat="1">
      <c r="A869" s="14"/>
      <c r="B869" s="242"/>
      <c r="C869" s="243"/>
      <c r="D869" s="233" t="s">
        <v>217</v>
      </c>
      <c r="E869" s="244" t="s">
        <v>19</v>
      </c>
      <c r="F869" s="245" t="s">
        <v>1068</v>
      </c>
      <c r="G869" s="243"/>
      <c r="H869" s="246">
        <v>11.199999999999999</v>
      </c>
      <c r="I869" s="247"/>
      <c r="J869" s="243"/>
      <c r="K869" s="243"/>
      <c r="L869" s="248"/>
      <c r="M869" s="249"/>
      <c r="N869" s="250"/>
      <c r="O869" s="250"/>
      <c r="P869" s="250"/>
      <c r="Q869" s="250"/>
      <c r="R869" s="250"/>
      <c r="S869" s="250"/>
      <c r="T869" s="251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52" t="s">
        <v>217</v>
      </c>
      <c r="AU869" s="252" t="s">
        <v>100</v>
      </c>
      <c r="AV869" s="14" t="s">
        <v>87</v>
      </c>
      <c r="AW869" s="14" t="s">
        <v>39</v>
      </c>
      <c r="AX869" s="14" t="s">
        <v>79</v>
      </c>
      <c r="AY869" s="252" t="s">
        <v>208</v>
      </c>
    </row>
    <row r="870" s="14" customFormat="1">
      <c r="A870" s="14"/>
      <c r="B870" s="242"/>
      <c r="C870" s="243"/>
      <c r="D870" s="233" t="s">
        <v>217</v>
      </c>
      <c r="E870" s="244" t="s">
        <v>19</v>
      </c>
      <c r="F870" s="245" t="s">
        <v>1069</v>
      </c>
      <c r="G870" s="243"/>
      <c r="H870" s="246">
        <v>13.44</v>
      </c>
      <c r="I870" s="247"/>
      <c r="J870" s="243"/>
      <c r="K870" s="243"/>
      <c r="L870" s="248"/>
      <c r="M870" s="249"/>
      <c r="N870" s="250"/>
      <c r="O870" s="250"/>
      <c r="P870" s="250"/>
      <c r="Q870" s="250"/>
      <c r="R870" s="250"/>
      <c r="S870" s="250"/>
      <c r="T870" s="251"/>
      <c r="U870" s="14"/>
      <c r="V870" s="14"/>
      <c r="W870" s="14"/>
      <c r="X870" s="14"/>
      <c r="Y870" s="14"/>
      <c r="Z870" s="14"/>
      <c r="AA870" s="14"/>
      <c r="AB870" s="14"/>
      <c r="AC870" s="14"/>
      <c r="AD870" s="14"/>
      <c r="AE870" s="14"/>
      <c r="AT870" s="252" t="s">
        <v>217</v>
      </c>
      <c r="AU870" s="252" t="s">
        <v>100</v>
      </c>
      <c r="AV870" s="14" t="s">
        <v>87</v>
      </c>
      <c r="AW870" s="14" t="s">
        <v>39</v>
      </c>
      <c r="AX870" s="14" t="s">
        <v>79</v>
      </c>
      <c r="AY870" s="252" t="s">
        <v>208</v>
      </c>
    </row>
    <row r="871" s="14" customFormat="1">
      <c r="A871" s="14"/>
      <c r="B871" s="242"/>
      <c r="C871" s="243"/>
      <c r="D871" s="233" t="s">
        <v>217</v>
      </c>
      <c r="E871" s="244" t="s">
        <v>19</v>
      </c>
      <c r="F871" s="245" t="s">
        <v>1070</v>
      </c>
      <c r="G871" s="243"/>
      <c r="H871" s="246">
        <v>20.248999999999999</v>
      </c>
      <c r="I871" s="247"/>
      <c r="J871" s="243"/>
      <c r="K871" s="243"/>
      <c r="L871" s="248"/>
      <c r="M871" s="249"/>
      <c r="N871" s="250"/>
      <c r="O871" s="250"/>
      <c r="P871" s="250"/>
      <c r="Q871" s="250"/>
      <c r="R871" s="250"/>
      <c r="S871" s="250"/>
      <c r="T871" s="251"/>
      <c r="U871" s="14"/>
      <c r="V871" s="14"/>
      <c r="W871" s="14"/>
      <c r="X871" s="14"/>
      <c r="Y871" s="14"/>
      <c r="Z871" s="14"/>
      <c r="AA871" s="14"/>
      <c r="AB871" s="14"/>
      <c r="AC871" s="14"/>
      <c r="AD871" s="14"/>
      <c r="AE871" s="14"/>
      <c r="AT871" s="252" t="s">
        <v>217</v>
      </c>
      <c r="AU871" s="252" t="s">
        <v>100</v>
      </c>
      <c r="AV871" s="14" t="s">
        <v>87</v>
      </c>
      <c r="AW871" s="14" t="s">
        <v>39</v>
      </c>
      <c r="AX871" s="14" t="s">
        <v>79</v>
      </c>
      <c r="AY871" s="252" t="s">
        <v>208</v>
      </c>
    </row>
    <row r="872" s="14" customFormat="1">
      <c r="A872" s="14"/>
      <c r="B872" s="242"/>
      <c r="C872" s="243"/>
      <c r="D872" s="233" t="s">
        <v>217</v>
      </c>
      <c r="E872" s="244" t="s">
        <v>19</v>
      </c>
      <c r="F872" s="245" t="s">
        <v>1071</v>
      </c>
      <c r="G872" s="243"/>
      <c r="H872" s="246">
        <v>1.96</v>
      </c>
      <c r="I872" s="247"/>
      <c r="J872" s="243"/>
      <c r="K872" s="243"/>
      <c r="L872" s="248"/>
      <c r="M872" s="249"/>
      <c r="N872" s="250"/>
      <c r="O872" s="250"/>
      <c r="P872" s="250"/>
      <c r="Q872" s="250"/>
      <c r="R872" s="250"/>
      <c r="S872" s="250"/>
      <c r="T872" s="251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52" t="s">
        <v>217</v>
      </c>
      <c r="AU872" s="252" t="s">
        <v>100</v>
      </c>
      <c r="AV872" s="14" t="s">
        <v>87</v>
      </c>
      <c r="AW872" s="14" t="s">
        <v>39</v>
      </c>
      <c r="AX872" s="14" t="s">
        <v>79</v>
      </c>
      <c r="AY872" s="252" t="s">
        <v>208</v>
      </c>
    </row>
    <row r="873" s="2" customFormat="1" ht="14.4" customHeight="1">
      <c r="A873" s="42"/>
      <c r="B873" s="43"/>
      <c r="C873" s="217" t="s">
        <v>1072</v>
      </c>
      <c r="D873" s="217" t="s">
        <v>212</v>
      </c>
      <c r="E873" s="218" t="s">
        <v>1073</v>
      </c>
      <c r="F873" s="219" t="s">
        <v>1074</v>
      </c>
      <c r="G873" s="220" t="s">
        <v>252</v>
      </c>
      <c r="H873" s="221">
        <v>1472.8430000000001</v>
      </c>
      <c r="I873" s="222"/>
      <c r="J873" s="223">
        <f>ROUND(I873*H873,2)</f>
        <v>0</v>
      </c>
      <c r="K873" s="224"/>
      <c r="L873" s="48"/>
      <c r="M873" s="225" t="s">
        <v>19</v>
      </c>
      <c r="N873" s="226" t="s">
        <v>50</v>
      </c>
      <c r="O873" s="88"/>
      <c r="P873" s="227">
        <f>O873*H873</f>
        <v>0</v>
      </c>
      <c r="Q873" s="227">
        <v>0</v>
      </c>
      <c r="R873" s="227">
        <f>Q873*H873</f>
        <v>0</v>
      </c>
      <c r="S873" s="227">
        <v>0</v>
      </c>
      <c r="T873" s="228">
        <f>S873*H873</f>
        <v>0</v>
      </c>
      <c r="U873" s="42"/>
      <c r="V873" s="42"/>
      <c r="W873" s="42"/>
      <c r="X873" s="42"/>
      <c r="Y873" s="42"/>
      <c r="Z873" s="42"/>
      <c r="AA873" s="42"/>
      <c r="AB873" s="42"/>
      <c r="AC873" s="42"/>
      <c r="AD873" s="42"/>
      <c r="AE873" s="42"/>
      <c r="AR873" s="229" t="s">
        <v>103</v>
      </c>
      <c r="AT873" s="229" t="s">
        <v>212</v>
      </c>
      <c r="AU873" s="229" t="s">
        <v>100</v>
      </c>
      <c r="AY873" s="20" t="s">
        <v>208</v>
      </c>
      <c r="BE873" s="230">
        <f>IF(N873="základní",J873,0)</f>
        <v>0</v>
      </c>
      <c r="BF873" s="230">
        <f>IF(N873="snížená",J873,0)</f>
        <v>0</v>
      </c>
      <c r="BG873" s="230">
        <f>IF(N873="zákl. přenesená",J873,0)</f>
        <v>0</v>
      </c>
      <c r="BH873" s="230">
        <f>IF(N873="sníž. přenesená",J873,0)</f>
        <v>0</v>
      </c>
      <c r="BI873" s="230">
        <f>IF(N873="nulová",J873,0)</f>
        <v>0</v>
      </c>
      <c r="BJ873" s="20" t="s">
        <v>21</v>
      </c>
      <c r="BK873" s="230">
        <f>ROUND(I873*H873,2)</f>
        <v>0</v>
      </c>
      <c r="BL873" s="20" t="s">
        <v>103</v>
      </c>
      <c r="BM873" s="229" t="s">
        <v>1075</v>
      </c>
    </row>
    <row r="874" s="14" customFormat="1">
      <c r="A874" s="14"/>
      <c r="B874" s="242"/>
      <c r="C874" s="243"/>
      <c r="D874" s="233" t="s">
        <v>217</v>
      </c>
      <c r="E874" s="244" t="s">
        <v>19</v>
      </c>
      <c r="F874" s="245" t="s">
        <v>1076</v>
      </c>
      <c r="G874" s="243"/>
      <c r="H874" s="246">
        <v>58.945</v>
      </c>
      <c r="I874" s="247"/>
      <c r="J874" s="243"/>
      <c r="K874" s="243"/>
      <c r="L874" s="248"/>
      <c r="M874" s="249"/>
      <c r="N874" s="250"/>
      <c r="O874" s="250"/>
      <c r="P874" s="250"/>
      <c r="Q874" s="250"/>
      <c r="R874" s="250"/>
      <c r="S874" s="250"/>
      <c r="T874" s="251"/>
      <c r="U874" s="14"/>
      <c r="V874" s="14"/>
      <c r="W874" s="14"/>
      <c r="X874" s="14"/>
      <c r="Y874" s="14"/>
      <c r="Z874" s="14"/>
      <c r="AA874" s="14"/>
      <c r="AB874" s="14"/>
      <c r="AC874" s="14"/>
      <c r="AD874" s="14"/>
      <c r="AE874" s="14"/>
      <c r="AT874" s="252" t="s">
        <v>217</v>
      </c>
      <c r="AU874" s="252" t="s">
        <v>100</v>
      </c>
      <c r="AV874" s="14" t="s">
        <v>87</v>
      </c>
      <c r="AW874" s="14" t="s">
        <v>39</v>
      </c>
      <c r="AX874" s="14" t="s">
        <v>79</v>
      </c>
      <c r="AY874" s="252" t="s">
        <v>208</v>
      </c>
    </row>
    <row r="875" s="14" customFormat="1">
      <c r="A875" s="14"/>
      <c r="B875" s="242"/>
      <c r="C875" s="243"/>
      <c r="D875" s="233" t="s">
        <v>217</v>
      </c>
      <c r="E875" s="244" t="s">
        <v>19</v>
      </c>
      <c r="F875" s="245" t="s">
        <v>1077</v>
      </c>
      <c r="G875" s="243"/>
      <c r="H875" s="246">
        <v>940.15899999999999</v>
      </c>
      <c r="I875" s="247"/>
      <c r="J875" s="243"/>
      <c r="K875" s="243"/>
      <c r="L875" s="248"/>
      <c r="M875" s="249"/>
      <c r="N875" s="250"/>
      <c r="O875" s="250"/>
      <c r="P875" s="250"/>
      <c r="Q875" s="250"/>
      <c r="R875" s="250"/>
      <c r="S875" s="250"/>
      <c r="T875" s="251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T875" s="252" t="s">
        <v>217</v>
      </c>
      <c r="AU875" s="252" t="s">
        <v>100</v>
      </c>
      <c r="AV875" s="14" t="s">
        <v>87</v>
      </c>
      <c r="AW875" s="14" t="s">
        <v>39</v>
      </c>
      <c r="AX875" s="14" t="s">
        <v>79</v>
      </c>
      <c r="AY875" s="252" t="s">
        <v>208</v>
      </c>
    </row>
    <row r="876" s="14" customFormat="1">
      <c r="A876" s="14"/>
      <c r="B876" s="242"/>
      <c r="C876" s="243"/>
      <c r="D876" s="233" t="s">
        <v>217</v>
      </c>
      <c r="E876" s="244" t="s">
        <v>19</v>
      </c>
      <c r="F876" s="245" t="s">
        <v>1078</v>
      </c>
      <c r="G876" s="243"/>
      <c r="H876" s="246">
        <v>248.953</v>
      </c>
      <c r="I876" s="247"/>
      <c r="J876" s="243"/>
      <c r="K876" s="243"/>
      <c r="L876" s="248"/>
      <c r="M876" s="249"/>
      <c r="N876" s="250"/>
      <c r="O876" s="250"/>
      <c r="P876" s="250"/>
      <c r="Q876" s="250"/>
      <c r="R876" s="250"/>
      <c r="S876" s="250"/>
      <c r="T876" s="251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T876" s="252" t="s">
        <v>217</v>
      </c>
      <c r="AU876" s="252" t="s">
        <v>100</v>
      </c>
      <c r="AV876" s="14" t="s">
        <v>87</v>
      </c>
      <c r="AW876" s="14" t="s">
        <v>39</v>
      </c>
      <c r="AX876" s="14" t="s">
        <v>79</v>
      </c>
      <c r="AY876" s="252" t="s">
        <v>208</v>
      </c>
    </row>
    <row r="877" s="14" customFormat="1">
      <c r="A877" s="14"/>
      <c r="B877" s="242"/>
      <c r="C877" s="243"/>
      <c r="D877" s="233" t="s">
        <v>217</v>
      </c>
      <c r="E877" s="244" t="s">
        <v>19</v>
      </c>
      <c r="F877" s="245" t="s">
        <v>1079</v>
      </c>
      <c r="G877" s="243"/>
      <c r="H877" s="246">
        <v>224.786</v>
      </c>
      <c r="I877" s="247"/>
      <c r="J877" s="243"/>
      <c r="K877" s="243"/>
      <c r="L877" s="248"/>
      <c r="M877" s="249"/>
      <c r="N877" s="250"/>
      <c r="O877" s="250"/>
      <c r="P877" s="250"/>
      <c r="Q877" s="250"/>
      <c r="R877" s="250"/>
      <c r="S877" s="250"/>
      <c r="T877" s="251"/>
      <c r="U877" s="14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T877" s="252" t="s">
        <v>217</v>
      </c>
      <c r="AU877" s="252" t="s">
        <v>100</v>
      </c>
      <c r="AV877" s="14" t="s">
        <v>87</v>
      </c>
      <c r="AW877" s="14" t="s">
        <v>39</v>
      </c>
      <c r="AX877" s="14" t="s">
        <v>79</v>
      </c>
      <c r="AY877" s="252" t="s">
        <v>208</v>
      </c>
    </row>
    <row r="878" s="2" customFormat="1" ht="24.15" customHeight="1">
      <c r="A878" s="42"/>
      <c r="B878" s="43"/>
      <c r="C878" s="217" t="s">
        <v>1080</v>
      </c>
      <c r="D878" s="217" t="s">
        <v>212</v>
      </c>
      <c r="E878" s="218" t="s">
        <v>1081</v>
      </c>
      <c r="F878" s="219" t="s">
        <v>1082</v>
      </c>
      <c r="G878" s="220" t="s">
        <v>252</v>
      </c>
      <c r="H878" s="221">
        <v>27.5</v>
      </c>
      <c r="I878" s="222"/>
      <c r="J878" s="223">
        <f>ROUND(I878*H878,2)</f>
        <v>0</v>
      </c>
      <c r="K878" s="224"/>
      <c r="L878" s="48"/>
      <c r="M878" s="225" t="s">
        <v>19</v>
      </c>
      <c r="N878" s="226" t="s">
        <v>50</v>
      </c>
      <c r="O878" s="88"/>
      <c r="P878" s="227">
        <f>O878*H878</f>
        <v>0</v>
      </c>
      <c r="Q878" s="227">
        <v>0</v>
      </c>
      <c r="R878" s="227">
        <f>Q878*H878</f>
        <v>0</v>
      </c>
      <c r="S878" s="227">
        <v>0</v>
      </c>
      <c r="T878" s="228">
        <f>S878*H878</f>
        <v>0</v>
      </c>
      <c r="U878" s="42"/>
      <c r="V878" s="42"/>
      <c r="W878" s="42"/>
      <c r="X878" s="42"/>
      <c r="Y878" s="42"/>
      <c r="Z878" s="42"/>
      <c r="AA878" s="42"/>
      <c r="AB878" s="42"/>
      <c r="AC878" s="42"/>
      <c r="AD878" s="42"/>
      <c r="AE878" s="42"/>
      <c r="AR878" s="229" t="s">
        <v>103</v>
      </c>
      <c r="AT878" s="229" t="s">
        <v>212</v>
      </c>
      <c r="AU878" s="229" t="s">
        <v>100</v>
      </c>
      <c r="AY878" s="20" t="s">
        <v>208</v>
      </c>
      <c r="BE878" s="230">
        <f>IF(N878="základní",J878,0)</f>
        <v>0</v>
      </c>
      <c r="BF878" s="230">
        <f>IF(N878="snížená",J878,0)</f>
        <v>0</v>
      </c>
      <c r="BG878" s="230">
        <f>IF(N878="zákl. přenesená",J878,0)</f>
        <v>0</v>
      </c>
      <c r="BH878" s="230">
        <f>IF(N878="sníž. přenesená",J878,0)</f>
        <v>0</v>
      </c>
      <c r="BI878" s="230">
        <f>IF(N878="nulová",J878,0)</f>
        <v>0</v>
      </c>
      <c r="BJ878" s="20" t="s">
        <v>21</v>
      </c>
      <c r="BK878" s="230">
        <f>ROUND(I878*H878,2)</f>
        <v>0</v>
      </c>
      <c r="BL878" s="20" t="s">
        <v>103</v>
      </c>
      <c r="BM878" s="229" t="s">
        <v>1083</v>
      </c>
    </row>
    <row r="879" s="14" customFormat="1">
      <c r="A879" s="14"/>
      <c r="B879" s="242"/>
      <c r="C879" s="243"/>
      <c r="D879" s="233" t="s">
        <v>217</v>
      </c>
      <c r="E879" s="244" t="s">
        <v>19</v>
      </c>
      <c r="F879" s="245" t="s">
        <v>1084</v>
      </c>
      <c r="G879" s="243"/>
      <c r="H879" s="246">
        <v>27.5</v>
      </c>
      <c r="I879" s="247"/>
      <c r="J879" s="243"/>
      <c r="K879" s="243"/>
      <c r="L879" s="248"/>
      <c r="M879" s="249"/>
      <c r="N879" s="250"/>
      <c r="O879" s="250"/>
      <c r="P879" s="250"/>
      <c r="Q879" s="250"/>
      <c r="R879" s="250"/>
      <c r="S879" s="250"/>
      <c r="T879" s="251"/>
      <c r="U879" s="14"/>
      <c r="V879" s="14"/>
      <c r="W879" s="14"/>
      <c r="X879" s="14"/>
      <c r="Y879" s="14"/>
      <c r="Z879" s="14"/>
      <c r="AA879" s="14"/>
      <c r="AB879" s="14"/>
      <c r="AC879" s="14"/>
      <c r="AD879" s="14"/>
      <c r="AE879" s="14"/>
      <c r="AT879" s="252" t="s">
        <v>217</v>
      </c>
      <c r="AU879" s="252" t="s">
        <v>100</v>
      </c>
      <c r="AV879" s="14" t="s">
        <v>87</v>
      </c>
      <c r="AW879" s="14" t="s">
        <v>39</v>
      </c>
      <c r="AX879" s="14" t="s">
        <v>79</v>
      </c>
      <c r="AY879" s="252" t="s">
        <v>208</v>
      </c>
    </row>
    <row r="880" s="12" customFormat="1" ht="20.88" customHeight="1">
      <c r="A880" s="12"/>
      <c r="B880" s="201"/>
      <c r="C880" s="202"/>
      <c r="D880" s="203" t="s">
        <v>78</v>
      </c>
      <c r="E880" s="215" t="s">
        <v>674</v>
      </c>
      <c r="F880" s="215" t="s">
        <v>1085</v>
      </c>
      <c r="G880" s="202"/>
      <c r="H880" s="202"/>
      <c r="I880" s="205"/>
      <c r="J880" s="216">
        <f>BK880</f>
        <v>0</v>
      </c>
      <c r="K880" s="202"/>
      <c r="L880" s="207"/>
      <c r="M880" s="208"/>
      <c r="N880" s="209"/>
      <c r="O880" s="209"/>
      <c r="P880" s="210">
        <f>SUM(P881:P911)</f>
        <v>0</v>
      </c>
      <c r="Q880" s="209"/>
      <c r="R880" s="210">
        <f>SUM(R881:R911)</f>
        <v>69.964215339999996</v>
      </c>
      <c r="S880" s="209"/>
      <c r="T880" s="211">
        <f>SUM(T881:T911)</f>
        <v>0</v>
      </c>
      <c r="U880" s="12"/>
      <c r="V880" s="12"/>
      <c r="W880" s="12"/>
      <c r="X880" s="12"/>
      <c r="Y880" s="12"/>
      <c r="Z880" s="12"/>
      <c r="AA880" s="12"/>
      <c r="AB880" s="12"/>
      <c r="AC880" s="12"/>
      <c r="AD880" s="12"/>
      <c r="AE880" s="12"/>
      <c r="AR880" s="212" t="s">
        <v>21</v>
      </c>
      <c r="AT880" s="213" t="s">
        <v>78</v>
      </c>
      <c r="AU880" s="213" t="s">
        <v>87</v>
      </c>
      <c r="AY880" s="212" t="s">
        <v>208</v>
      </c>
      <c r="BK880" s="214">
        <f>SUM(BK881:BK911)</f>
        <v>0</v>
      </c>
    </row>
    <row r="881" s="2" customFormat="1" ht="24.15" customHeight="1">
      <c r="A881" s="42"/>
      <c r="B881" s="43"/>
      <c r="C881" s="217" t="s">
        <v>1086</v>
      </c>
      <c r="D881" s="217" t="s">
        <v>212</v>
      </c>
      <c r="E881" s="218" t="s">
        <v>1087</v>
      </c>
      <c r="F881" s="219" t="s">
        <v>1088</v>
      </c>
      <c r="G881" s="220" t="s">
        <v>215</v>
      </c>
      <c r="H881" s="221">
        <v>0.28899999999999998</v>
      </c>
      <c r="I881" s="222"/>
      <c r="J881" s="223">
        <f>ROUND(I881*H881,2)</f>
        <v>0</v>
      </c>
      <c r="K881" s="224"/>
      <c r="L881" s="48"/>
      <c r="M881" s="225" t="s">
        <v>19</v>
      </c>
      <c r="N881" s="226" t="s">
        <v>50</v>
      </c>
      <c r="O881" s="88"/>
      <c r="P881" s="227">
        <f>O881*H881</f>
        <v>0</v>
      </c>
      <c r="Q881" s="227">
        <v>2.45329</v>
      </c>
      <c r="R881" s="227">
        <f>Q881*H881</f>
        <v>0.70900080999999993</v>
      </c>
      <c r="S881" s="227">
        <v>0</v>
      </c>
      <c r="T881" s="228">
        <f>S881*H881</f>
        <v>0</v>
      </c>
      <c r="U881" s="42"/>
      <c r="V881" s="42"/>
      <c r="W881" s="42"/>
      <c r="X881" s="42"/>
      <c r="Y881" s="42"/>
      <c r="Z881" s="42"/>
      <c r="AA881" s="42"/>
      <c r="AB881" s="42"/>
      <c r="AC881" s="42"/>
      <c r="AD881" s="42"/>
      <c r="AE881" s="42"/>
      <c r="AR881" s="229" t="s">
        <v>103</v>
      </c>
      <c r="AT881" s="229" t="s">
        <v>212</v>
      </c>
      <c r="AU881" s="229" t="s">
        <v>100</v>
      </c>
      <c r="AY881" s="20" t="s">
        <v>208</v>
      </c>
      <c r="BE881" s="230">
        <f>IF(N881="základní",J881,0)</f>
        <v>0</v>
      </c>
      <c r="BF881" s="230">
        <f>IF(N881="snížená",J881,0)</f>
        <v>0</v>
      </c>
      <c r="BG881" s="230">
        <f>IF(N881="zákl. přenesená",J881,0)</f>
        <v>0</v>
      </c>
      <c r="BH881" s="230">
        <f>IF(N881="sníž. přenesená",J881,0)</f>
        <v>0</v>
      </c>
      <c r="BI881" s="230">
        <f>IF(N881="nulová",J881,0)</f>
        <v>0</v>
      </c>
      <c r="BJ881" s="20" t="s">
        <v>21</v>
      </c>
      <c r="BK881" s="230">
        <f>ROUND(I881*H881,2)</f>
        <v>0</v>
      </c>
      <c r="BL881" s="20" t="s">
        <v>103</v>
      </c>
      <c r="BM881" s="229" t="s">
        <v>1089</v>
      </c>
    </row>
    <row r="882" s="13" customFormat="1">
      <c r="A882" s="13"/>
      <c r="B882" s="231"/>
      <c r="C882" s="232"/>
      <c r="D882" s="233" t="s">
        <v>217</v>
      </c>
      <c r="E882" s="234" t="s">
        <v>19</v>
      </c>
      <c r="F882" s="235" t="s">
        <v>563</v>
      </c>
      <c r="G882" s="232"/>
      <c r="H882" s="234" t="s">
        <v>19</v>
      </c>
      <c r="I882" s="236"/>
      <c r="J882" s="232"/>
      <c r="K882" s="232"/>
      <c r="L882" s="237"/>
      <c r="M882" s="238"/>
      <c r="N882" s="239"/>
      <c r="O882" s="239"/>
      <c r="P882" s="239"/>
      <c r="Q882" s="239"/>
      <c r="R882" s="239"/>
      <c r="S882" s="239"/>
      <c r="T882" s="240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1" t="s">
        <v>217</v>
      </c>
      <c r="AU882" s="241" t="s">
        <v>100</v>
      </c>
      <c r="AV882" s="13" t="s">
        <v>21</v>
      </c>
      <c r="AW882" s="13" t="s">
        <v>39</v>
      </c>
      <c r="AX882" s="13" t="s">
        <v>79</v>
      </c>
      <c r="AY882" s="241" t="s">
        <v>208</v>
      </c>
    </row>
    <row r="883" s="14" customFormat="1">
      <c r="A883" s="14"/>
      <c r="B883" s="242"/>
      <c r="C883" s="243"/>
      <c r="D883" s="233" t="s">
        <v>217</v>
      </c>
      <c r="E883" s="244" t="s">
        <v>19</v>
      </c>
      <c r="F883" s="245" t="s">
        <v>1090</v>
      </c>
      <c r="G883" s="243"/>
      <c r="H883" s="246">
        <v>0.28899999999999998</v>
      </c>
      <c r="I883" s="247"/>
      <c r="J883" s="243"/>
      <c r="K883" s="243"/>
      <c r="L883" s="248"/>
      <c r="M883" s="249"/>
      <c r="N883" s="250"/>
      <c r="O883" s="250"/>
      <c r="P883" s="250"/>
      <c r="Q883" s="250"/>
      <c r="R883" s="250"/>
      <c r="S883" s="250"/>
      <c r="T883" s="251"/>
      <c r="U883" s="14"/>
      <c r="V883" s="14"/>
      <c r="W883" s="14"/>
      <c r="X883" s="14"/>
      <c r="Y883" s="14"/>
      <c r="Z883" s="14"/>
      <c r="AA883" s="14"/>
      <c r="AB883" s="14"/>
      <c r="AC883" s="14"/>
      <c r="AD883" s="14"/>
      <c r="AE883" s="14"/>
      <c r="AT883" s="252" t="s">
        <v>217</v>
      </c>
      <c r="AU883" s="252" t="s">
        <v>100</v>
      </c>
      <c r="AV883" s="14" t="s">
        <v>87</v>
      </c>
      <c r="AW883" s="14" t="s">
        <v>39</v>
      </c>
      <c r="AX883" s="14" t="s">
        <v>79</v>
      </c>
      <c r="AY883" s="252" t="s">
        <v>208</v>
      </c>
    </row>
    <row r="884" s="2" customFormat="1" ht="37.8" customHeight="1">
      <c r="A884" s="42"/>
      <c r="B884" s="43"/>
      <c r="C884" s="217" t="s">
        <v>1091</v>
      </c>
      <c r="D884" s="217" t="s">
        <v>212</v>
      </c>
      <c r="E884" s="218" t="s">
        <v>1092</v>
      </c>
      <c r="F884" s="219" t="s">
        <v>1093</v>
      </c>
      <c r="G884" s="220" t="s">
        <v>215</v>
      </c>
      <c r="H884" s="221">
        <v>0.83999999999999997</v>
      </c>
      <c r="I884" s="222"/>
      <c r="J884" s="223">
        <f>ROUND(I884*H884,2)</f>
        <v>0</v>
      </c>
      <c r="K884" s="224"/>
      <c r="L884" s="48"/>
      <c r="M884" s="225" t="s">
        <v>19</v>
      </c>
      <c r="N884" s="226" t="s">
        <v>50</v>
      </c>
      <c r="O884" s="88"/>
      <c r="P884" s="227">
        <f>O884*H884</f>
        <v>0</v>
      </c>
      <c r="Q884" s="227">
        <v>2.2563399999999998</v>
      </c>
      <c r="R884" s="227">
        <f>Q884*H884</f>
        <v>1.8953255999999998</v>
      </c>
      <c r="S884" s="227">
        <v>0</v>
      </c>
      <c r="T884" s="228">
        <f>S884*H884</f>
        <v>0</v>
      </c>
      <c r="U884" s="42"/>
      <c r="V884" s="42"/>
      <c r="W884" s="42"/>
      <c r="X884" s="42"/>
      <c r="Y884" s="42"/>
      <c r="Z884" s="42"/>
      <c r="AA884" s="42"/>
      <c r="AB884" s="42"/>
      <c r="AC884" s="42"/>
      <c r="AD884" s="42"/>
      <c r="AE884" s="42"/>
      <c r="AR884" s="229" t="s">
        <v>103</v>
      </c>
      <c r="AT884" s="229" t="s">
        <v>212</v>
      </c>
      <c r="AU884" s="229" t="s">
        <v>100</v>
      </c>
      <c r="AY884" s="20" t="s">
        <v>208</v>
      </c>
      <c r="BE884" s="230">
        <f>IF(N884="základní",J884,0)</f>
        <v>0</v>
      </c>
      <c r="BF884" s="230">
        <f>IF(N884="snížená",J884,0)</f>
        <v>0</v>
      </c>
      <c r="BG884" s="230">
        <f>IF(N884="zákl. přenesená",J884,0)</f>
        <v>0</v>
      </c>
      <c r="BH884" s="230">
        <f>IF(N884="sníž. přenesená",J884,0)</f>
        <v>0</v>
      </c>
      <c r="BI884" s="230">
        <f>IF(N884="nulová",J884,0)</f>
        <v>0</v>
      </c>
      <c r="BJ884" s="20" t="s">
        <v>21</v>
      </c>
      <c r="BK884" s="230">
        <f>ROUND(I884*H884,2)</f>
        <v>0</v>
      </c>
      <c r="BL884" s="20" t="s">
        <v>103</v>
      </c>
      <c r="BM884" s="229" t="s">
        <v>1094</v>
      </c>
    </row>
    <row r="885" s="13" customFormat="1">
      <c r="A885" s="13"/>
      <c r="B885" s="231"/>
      <c r="C885" s="232"/>
      <c r="D885" s="233" t="s">
        <v>217</v>
      </c>
      <c r="E885" s="234" t="s">
        <v>19</v>
      </c>
      <c r="F885" s="235" t="s">
        <v>1095</v>
      </c>
      <c r="G885" s="232"/>
      <c r="H885" s="234" t="s">
        <v>19</v>
      </c>
      <c r="I885" s="236"/>
      <c r="J885" s="232"/>
      <c r="K885" s="232"/>
      <c r="L885" s="237"/>
      <c r="M885" s="238"/>
      <c r="N885" s="239"/>
      <c r="O885" s="239"/>
      <c r="P885" s="239"/>
      <c r="Q885" s="239"/>
      <c r="R885" s="239"/>
      <c r="S885" s="239"/>
      <c r="T885" s="240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1" t="s">
        <v>217</v>
      </c>
      <c r="AU885" s="241" t="s">
        <v>100</v>
      </c>
      <c r="AV885" s="13" t="s">
        <v>21</v>
      </c>
      <c r="AW885" s="13" t="s">
        <v>39</v>
      </c>
      <c r="AX885" s="13" t="s">
        <v>79</v>
      </c>
      <c r="AY885" s="241" t="s">
        <v>208</v>
      </c>
    </row>
    <row r="886" s="13" customFormat="1">
      <c r="A886" s="13"/>
      <c r="B886" s="231"/>
      <c r="C886" s="232"/>
      <c r="D886" s="233" t="s">
        <v>217</v>
      </c>
      <c r="E886" s="234" t="s">
        <v>19</v>
      </c>
      <c r="F886" s="235" t="s">
        <v>322</v>
      </c>
      <c r="G886" s="232"/>
      <c r="H886" s="234" t="s">
        <v>19</v>
      </c>
      <c r="I886" s="236"/>
      <c r="J886" s="232"/>
      <c r="K886" s="232"/>
      <c r="L886" s="237"/>
      <c r="M886" s="238"/>
      <c r="N886" s="239"/>
      <c r="O886" s="239"/>
      <c r="P886" s="239"/>
      <c r="Q886" s="239"/>
      <c r="R886" s="239"/>
      <c r="S886" s="239"/>
      <c r="T886" s="240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41" t="s">
        <v>217</v>
      </c>
      <c r="AU886" s="241" t="s">
        <v>100</v>
      </c>
      <c r="AV886" s="13" t="s">
        <v>21</v>
      </c>
      <c r="AW886" s="13" t="s">
        <v>39</v>
      </c>
      <c r="AX886" s="13" t="s">
        <v>79</v>
      </c>
      <c r="AY886" s="241" t="s">
        <v>208</v>
      </c>
    </row>
    <row r="887" s="14" customFormat="1">
      <c r="A887" s="14"/>
      <c r="B887" s="242"/>
      <c r="C887" s="243"/>
      <c r="D887" s="233" t="s">
        <v>217</v>
      </c>
      <c r="E887" s="244" t="s">
        <v>19</v>
      </c>
      <c r="F887" s="245" t="s">
        <v>1096</v>
      </c>
      <c r="G887" s="243"/>
      <c r="H887" s="246">
        <v>0.48699999999999999</v>
      </c>
      <c r="I887" s="247"/>
      <c r="J887" s="243"/>
      <c r="K887" s="243"/>
      <c r="L887" s="248"/>
      <c r="M887" s="249"/>
      <c r="N887" s="250"/>
      <c r="O887" s="250"/>
      <c r="P887" s="250"/>
      <c r="Q887" s="250"/>
      <c r="R887" s="250"/>
      <c r="S887" s="250"/>
      <c r="T887" s="251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52" t="s">
        <v>217</v>
      </c>
      <c r="AU887" s="252" t="s">
        <v>100</v>
      </c>
      <c r="AV887" s="14" t="s">
        <v>87</v>
      </c>
      <c r="AW887" s="14" t="s">
        <v>39</v>
      </c>
      <c r="AX887" s="14" t="s">
        <v>79</v>
      </c>
      <c r="AY887" s="252" t="s">
        <v>208</v>
      </c>
    </row>
    <row r="888" s="13" customFormat="1">
      <c r="A888" s="13"/>
      <c r="B888" s="231"/>
      <c r="C888" s="232"/>
      <c r="D888" s="233" t="s">
        <v>217</v>
      </c>
      <c r="E888" s="234" t="s">
        <v>19</v>
      </c>
      <c r="F888" s="235" t="s">
        <v>333</v>
      </c>
      <c r="G888" s="232"/>
      <c r="H888" s="234" t="s">
        <v>19</v>
      </c>
      <c r="I888" s="236"/>
      <c r="J888" s="232"/>
      <c r="K888" s="232"/>
      <c r="L888" s="237"/>
      <c r="M888" s="238"/>
      <c r="N888" s="239"/>
      <c r="O888" s="239"/>
      <c r="P888" s="239"/>
      <c r="Q888" s="239"/>
      <c r="R888" s="239"/>
      <c r="S888" s="239"/>
      <c r="T888" s="240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1" t="s">
        <v>217</v>
      </c>
      <c r="AU888" s="241" t="s">
        <v>100</v>
      </c>
      <c r="AV888" s="13" t="s">
        <v>21</v>
      </c>
      <c r="AW888" s="13" t="s">
        <v>39</v>
      </c>
      <c r="AX888" s="13" t="s">
        <v>79</v>
      </c>
      <c r="AY888" s="241" t="s">
        <v>208</v>
      </c>
    </row>
    <row r="889" s="14" customFormat="1">
      <c r="A889" s="14"/>
      <c r="B889" s="242"/>
      <c r="C889" s="243"/>
      <c r="D889" s="233" t="s">
        <v>217</v>
      </c>
      <c r="E889" s="244" t="s">
        <v>19</v>
      </c>
      <c r="F889" s="245" t="s">
        <v>1097</v>
      </c>
      <c r="G889" s="243"/>
      <c r="H889" s="246">
        <v>0.14799999999999999</v>
      </c>
      <c r="I889" s="247"/>
      <c r="J889" s="243"/>
      <c r="K889" s="243"/>
      <c r="L889" s="248"/>
      <c r="M889" s="249"/>
      <c r="N889" s="250"/>
      <c r="O889" s="250"/>
      <c r="P889" s="250"/>
      <c r="Q889" s="250"/>
      <c r="R889" s="250"/>
      <c r="S889" s="250"/>
      <c r="T889" s="251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52" t="s">
        <v>217</v>
      </c>
      <c r="AU889" s="252" t="s">
        <v>100</v>
      </c>
      <c r="AV889" s="14" t="s">
        <v>87</v>
      </c>
      <c r="AW889" s="14" t="s">
        <v>39</v>
      </c>
      <c r="AX889" s="14" t="s">
        <v>79</v>
      </c>
      <c r="AY889" s="252" t="s">
        <v>208</v>
      </c>
    </row>
    <row r="890" s="13" customFormat="1">
      <c r="A890" s="13"/>
      <c r="B890" s="231"/>
      <c r="C890" s="232"/>
      <c r="D890" s="233" t="s">
        <v>217</v>
      </c>
      <c r="E890" s="234" t="s">
        <v>19</v>
      </c>
      <c r="F890" s="235" t="s">
        <v>338</v>
      </c>
      <c r="G890" s="232"/>
      <c r="H890" s="234" t="s">
        <v>19</v>
      </c>
      <c r="I890" s="236"/>
      <c r="J890" s="232"/>
      <c r="K890" s="232"/>
      <c r="L890" s="237"/>
      <c r="M890" s="238"/>
      <c r="N890" s="239"/>
      <c r="O890" s="239"/>
      <c r="P890" s="239"/>
      <c r="Q890" s="239"/>
      <c r="R890" s="239"/>
      <c r="S890" s="239"/>
      <c r="T890" s="240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1" t="s">
        <v>217</v>
      </c>
      <c r="AU890" s="241" t="s">
        <v>100</v>
      </c>
      <c r="AV890" s="13" t="s">
        <v>21</v>
      </c>
      <c r="AW890" s="13" t="s">
        <v>39</v>
      </c>
      <c r="AX890" s="13" t="s">
        <v>79</v>
      </c>
      <c r="AY890" s="241" t="s">
        <v>208</v>
      </c>
    </row>
    <row r="891" s="14" customFormat="1">
      <c r="A891" s="14"/>
      <c r="B891" s="242"/>
      <c r="C891" s="243"/>
      <c r="D891" s="233" t="s">
        <v>217</v>
      </c>
      <c r="E891" s="244" t="s">
        <v>19</v>
      </c>
      <c r="F891" s="245" t="s">
        <v>1098</v>
      </c>
      <c r="G891" s="243"/>
      <c r="H891" s="246">
        <v>0.086999999999999994</v>
      </c>
      <c r="I891" s="247"/>
      <c r="J891" s="243"/>
      <c r="K891" s="243"/>
      <c r="L891" s="248"/>
      <c r="M891" s="249"/>
      <c r="N891" s="250"/>
      <c r="O891" s="250"/>
      <c r="P891" s="250"/>
      <c r="Q891" s="250"/>
      <c r="R891" s="250"/>
      <c r="S891" s="250"/>
      <c r="T891" s="251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52" t="s">
        <v>217</v>
      </c>
      <c r="AU891" s="252" t="s">
        <v>100</v>
      </c>
      <c r="AV891" s="14" t="s">
        <v>87</v>
      </c>
      <c r="AW891" s="14" t="s">
        <v>39</v>
      </c>
      <c r="AX891" s="14" t="s">
        <v>79</v>
      </c>
      <c r="AY891" s="252" t="s">
        <v>208</v>
      </c>
    </row>
    <row r="892" s="13" customFormat="1">
      <c r="A892" s="13"/>
      <c r="B892" s="231"/>
      <c r="C892" s="232"/>
      <c r="D892" s="233" t="s">
        <v>217</v>
      </c>
      <c r="E892" s="234" t="s">
        <v>19</v>
      </c>
      <c r="F892" s="235" t="s">
        <v>1099</v>
      </c>
      <c r="G892" s="232"/>
      <c r="H892" s="234" t="s">
        <v>19</v>
      </c>
      <c r="I892" s="236"/>
      <c r="J892" s="232"/>
      <c r="K892" s="232"/>
      <c r="L892" s="237"/>
      <c r="M892" s="238"/>
      <c r="N892" s="239"/>
      <c r="O892" s="239"/>
      <c r="P892" s="239"/>
      <c r="Q892" s="239"/>
      <c r="R892" s="239"/>
      <c r="S892" s="239"/>
      <c r="T892" s="240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1" t="s">
        <v>217</v>
      </c>
      <c r="AU892" s="241" t="s">
        <v>100</v>
      </c>
      <c r="AV892" s="13" t="s">
        <v>21</v>
      </c>
      <c r="AW892" s="13" t="s">
        <v>39</v>
      </c>
      <c r="AX892" s="13" t="s">
        <v>79</v>
      </c>
      <c r="AY892" s="241" t="s">
        <v>208</v>
      </c>
    </row>
    <row r="893" s="14" customFormat="1">
      <c r="A893" s="14"/>
      <c r="B893" s="242"/>
      <c r="C893" s="243"/>
      <c r="D893" s="233" t="s">
        <v>217</v>
      </c>
      <c r="E893" s="244" t="s">
        <v>19</v>
      </c>
      <c r="F893" s="245" t="s">
        <v>1100</v>
      </c>
      <c r="G893" s="243"/>
      <c r="H893" s="246">
        <v>0.11799999999999999</v>
      </c>
      <c r="I893" s="247"/>
      <c r="J893" s="243"/>
      <c r="K893" s="243"/>
      <c r="L893" s="248"/>
      <c r="M893" s="249"/>
      <c r="N893" s="250"/>
      <c r="O893" s="250"/>
      <c r="P893" s="250"/>
      <c r="Q893" s="250"/>
      <c r="R893" s="250"/>
      <c r="S893" s="250"/>
      <c r="T893" s="251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52" t="s">
        <v>217</v>
      </c>
      <c r="AU893" s="252" t="s">
        <v>100</v>
      </c>
      <c r="AV893" s="14" t="s">
        <v>87</v>
      </c>
      <c r="AW893" s="14" t="s">
        <v>39</v>
      </c>
      <c r="AX893" s="14" t="s">
        <v>79</v>
      </c>
      <c r="AY893" s="252" t="s">
        <v>208</v>
      </c>
    </row>
    <row r="894" s="2" customFormat="1" ht="24.15" customHeight="1">
      <c r="A894" s="42"/>
      <c r="B894" s="43"/>
      <c r="C894" s="217" t="s">
        <v>1101</v>
      </c>
      <c r="D894" s="217" t="s">
        <v>212</v>
      </c>
      <c r="E894" s="218" t="s">
        <v>1102</v>
      </c>
      <c r="F894" s="219" t="s">
        <v>1103</v>
      </c>
      <c r="G894" s="220" t="s">
        <v>215</v>
      </c>
      <c r="H894" s="221">
        <v>9.234</v>
      </c>
      <c r="I894" s="222"/>
      <c r="J894" s="223">
        <f>ROUND(I894*H894,2)</f>
        <v>0</v>
      </c>
      <c r="K894" s="224"/>
      <c r="L894" s="48"/>
      <c r="M894" s="225" t="s">
        <v>19</v>
      </c>
      <c r="N894" s="226" t="s">
        <v>50</v>
      </c>
      <c r="O894" s="88"/>
      <c r="P894" s="227">
        <f>O894*H894</f>
        <v>0</v>
      </c>
      <c r="Q894" s="227">
        <v>2.45329</v>
      </c>
      <c r="R894" s="227">
        <f>Q894*H894</f>
        <v>22.65367986</v>
      </c>
      <c r="S894" s="227">
        <v>0</v>
      </c>
      <c r="T894" s="228">
        <f>S894*H894</f>
        <v>0</v>
      </c>
      <c r="U894" s="42"/>
      <c r="V894" s="42"/>
      <c r="W894" s="42"/>
      <c r="X894" s="42"/>
      <c r="Y894" s="42"/>
      <c r="Z894" s="42"/>
      <c r="AA894" s="42"/>
      <c r="AB894" s="42"/>
      <c r="AC894" s="42"/>
      <c r="AD894" s="42"/>
      <c r="AE894" s="42"/>
      <c r="AR894" s="229" t="s">
        <v>103</v>
      </c>
      <c r="AT894" s="229" t="s">
        <v>212</v>
      </c>
      <c r="AU894" s="229" t="s">
        <v>100</v>
      </c>
      <c r="AY894" s="20" t="s">
        <v>208</v>
      </c>
      <c r="BE894" s="230">
        <f>IF(N894="základní",J894,0)</f>
        <v>0</v>
      </c>
      <c r="BF894" s="230">
        <f>IF(N894="snížená",J894,0)</f>
        <v>0</v>
      </c>
      <c r="BG894" s="230">
        <f>IF(N894="zákl. přenesená",J894,0)</f>
        <v>0</v>
      </c>
      <c r="BH894" s="230">
        <f>IF(N894="sníž. přenesená",J894,0)</f>
        <v>0</v>
      </c>
      <c r="BI894" s="230">
        <f>IF(N894="nulová",J894,0)</f>
        <v>0</v>
      </c>
      <c r="BJ894" s="20" t="s">
        <v>21</v>
      </c>
      <c r="BK894" s="230">
        <f>ROUND(I894*H894,2)</f>
        <v>0</v>
      </c>
      <c r="BL894" s="20" t="s">
        <v>103</v>
      </c>
      <c r="BM894" s="229" t="s">
        <v>1104</v>
      </c>
    </row>
    <row r="895" s="13" customFormat="1">
      <c r="A895" s="13"/>
      <c r="B895" s="231"/>
      <c r="C895" s="232"/>
      <c r="D895" s="233" t="s">
        <v>217</v>
      </c>
      <c r="E895" s="234" t="s">
        <v>19</v>
      </c>
      <c r="F895" s="235" t="s">
        <v>863</v>
      </c>
      <c r="G895" s="232"/>
      <c r="H895" s="234" t="s">
        <v>19</v>
      </c>
      <c r="I895" s="236"/>
      <c r="J895" s="232"/>
      <c r="K895" s="232"/>
      <c r="L895" s="237"/>
      <c r="M895" s="238"/>
      <c r="N895" s="239"/>
      <c r="O895" s="239"/>
      <c r="P895" s="239"/>
      <c r="Q895" s="239"/>
      <c r="R895" s="239"/>
      <c r="S895" s="239"/>
      <c r="T895" s="240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1" t="s">
        <v>217</v>
      </c>
      <c r="AU895" s="241" t="s">
        <v>100</v>
      </c>
      <c r="AV895" s="13" t="s">
        <v>21</v>
      </c>
      <c r="AW895" s="13" t="s">
        <v>39</v>
      </c>
      <c r="AX895" s="13" t="s">
        <v>79</v>
      </c>
      <c r="AY895" s="241" t="s">
        <v>208</v>
      </c>
    </row>
    <row r="896" s="14" customFormat="1">
      <c r="A896" s="14"/>
      <c r="B896" s="242"/>
      <c r="C896" s="243"/>
      <c r="D896" s="233" t="s">
        <v>217</v>
      </c>
      <c r="E896" s="244" t="s">
        <v>19</v>
      </c>
      <c r="F896" s="245" t="s">
        <v>1105</v>
      </c>
      <c r="G896" s="243"/>
      <c r="H896" s="246">
        <v>9.234</v>
      </c>
      <c r="I896" s="247"/>
      <c r="J896" s="243"/>
      <c r="K896" s="243"/>
      <c r="L896" s="248"/>
      <c r="M896" s="249"/>
      <c r="N896" s="250"/>
      <c r="O896" s="250"/>
      <c r="P896" s="250"/>
      <c r="Q896" s="250"/>
      <c r="R896" s="250"/>
      <c r="S896" s="250"/>
      <c r="T896" s="251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52" t="s">
        <v>217</v>
      </c>
      <c r="AU896" s="252" t="s">
        <v>100</v>
      </c>
      <c r="AV896" s="14" t="s">
        <v>87</v>
      </c>
      <c r="AW896" s="14" t="s">
        <v>39</v>
      </c>
      <c r="AX896" s="14" t="s">
        <v>79</v>
      </c>
      <c r="AY896" s="252" t="s">
        <v>208</v>
      </c>
    </row>
    <row r="897" s="2" customFormat="1" ht="37.8" customHeight="1">
      <c r="A897" s="42"/>
      <c r="B897" s="43"/>
      <c r="C897" s="217" t="s">
        <v>1106</v>
      </c>
      <c r="D897" s="217" t="s">
        <v>212</v>
      </c>
      <c r="E897" s="218" t="s">
        <v>1107</v>
      </c>
      <c r="F897" s="219" t="s">
        <v>1108</v>
      </c>
      <c r="G897" s="220" t="s">
        <v>215</v>
      </c>
      <c r="H897" s="221">
        <v>2.5350000000000001</v>
      </c>
      <c r="I897" s="222"/>
      <c r="J897" s="223">
        <f>ROUND(I897*H897,2)</f>
        <v>0</v>
      </c>
      <c r="K897" s="224"/>
      <c r="L897" s="48"/>
      <c r="M897" s="225" t="s">
        <v>19</v>
      </c>
      <c r="N897" s="226" t="s">
        <v>50</v>
      </c>
      <c r="O897" s="88"/>
      <c r="P897" s="227">
        <f>O897*H897</f>
        <v>0</v>
      </c>
      <c r="Q897" s="227">
        <v>2.2563399999999998</v>
      </c>
      <c r="R897" s="227">
        <f>Q897*H897</f>
        <v>5.7198218999999995</v>
      </c>
      <c r="S897" s="227">
        <v>0</v>
      </c>
      <c r="T897" s="228">
        <f>S897*H897</f>
        <v>0</v>
      </c>
      <c r="U897" s="42"/>
      <c r="V897" s="42"/>
      <c r="W897" s="42"/>
      <c r="X897" s="42"/>
      <c r="Y897" s="42"/>
      <c r="Z897" s="42"/>
      <c r="AA897" s="42"/>
      <c r="AB897" s="42"/>
      <c r="AC897" s="42"/>
      <c r="AD897" s="42"/>
      <c r="AE897" s="42"/>
      <c r="AR897" s="229" t="s">
        <v>103</v>
      </c>
      <c r="AT897" s="229" t="s">
        <v>212</v>
      </c>
      <c r="AU897" s="229" t="s">
        <v>100</v>
      </c>
      <c r="AY897" s="20" t="s">
        <v>208</v>
      </c>
      <c r="BE897" s="230">
        <f>IF(N897="základní",J897,0)</f>
        <v>0</v>
      </c>
      <c r="BF897" s="230">
        <f>IF(N897="snížená",J897,0)</f>
        <v>0</v>
      </c>
      <c r="BG897" s="230">
        <f>IF(N897="zákl. přenesená",J897,0)</f>
        <v>0</v>
      </c>
      <c r="BH897" s="230">
        <f>IF(N897="sníž. přenesená",J897,0)</f>
        <v>0</v>
      </c>
      <c r="BI897" s="230">
        <f>IF(N897="nulová",J897,0)</f>
        <v>0</v>
      </c>
      <c r="BJ897" s="20" t="s">
        <v>21</v>
      </c>
      <c r="BK897" s="230">
        <f>ROUND(I897*H897,2)</f>
        <v>0</v>
      </c>
      <c r="BL897" s="20" t="s">
        <v>103</v>
      </c>
      <c r="BM897" s="229" t="s">
        <v>1109</v>
      </c>
    </row>
    <row r="898" s="13" customFormat="1">
      <c r="A898" s="13"/>
      <c r="B898" s="231"/>
      <c r="C898" s="232"/>
      <c r="D898" s="233" t="s">
        <v>217</v>
      </c>
      <c r="E898" s="234" t="s">
        <v>19</v>
      </c>
      <c r="F898" s="235" t="s">
        <v>1110</v>
      </c>
      <c r="G898" s="232"/>
      <c r="H898" s="234" t="s">
        <v>19</v>
      </c>
      <c r="I898" s="236"/>
      <c r="J898" s="232"/>
      <c r="K898" s="232"/>
      <c r="L898" s="237"/>
      <c r="M898" s="238"/>
      <c r="N898" s="239"/>
      <c r="O898" s="239"/>
      <c r="P898" s="239"/>
      <c r="Q898" s="239"/>
      <c r="R898" s="239"/>
      <c r="S898" s="239"/>
      <c r="T898" s="240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1" t="s">
        <v>217</v>
      </c>
      <c r="AU898" s="241" t="s">
        <v>100</v>
      </c>
      <c r="AV898" s="13" t="s">
        <v>21</v>
      </c>
      <c r="AW898" s="13" t="s">
        <v>39</v>
      </c>
      <c r="AX898" s="13" t="s">
        <v>79</v>
      </c>
      <c r="AY898" s="241" t="s">
        <v>208</v>
      </c>
    </row>
    <row r="899" s="14" customFormat="1">
      <c r="A899" s="14"/>
      <c r="B899" s="242"/>
      <c r="C899" s="243"/>
      <c r="D899" s="233" t="s">
        <v>217</v>
      </c>
      <c r="E899" s="244" t="s">
        <v>19</v>
      </c>
      <c r="F899" s="245" t="s">
        <v>1111</v>
      </c>
      <c r="G899" s="243"/>
      <c r="H899" s="246">
        <v>0.86099999999999999</v>
      </c>
      <c r="I899" s="247"/>
      <c r="J899" s="243"/>
      <c r="K899" s="243"/>
      <c r="L899" s="248"/>
      <c r="M899" s="249"/>
      <c r="N899" s="250"/>
      <c r="O899" s="250"/>
      <c r="P899" s="250"/>
      <c r="Q899" s="250"/>
      <c r="R899" s="250"/>
      <c r="S899" s="250"/>
      <c r="T899" s="251"/>
      <c r="U899" s="14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T899" s="252" t="s">
        <v>217</v>
      </c>
      <c r="AU899" s="252" t="s">
        <v>100</v>
      </c>
      <c r="AV899" s="14" t="s">
        <v>87</v>
      </c>
      <c r="AW899" s="14" t="s">
        <v>39</v>
      </c>
      <c r="AX899" s="14" t="s">
        <v>79</v>
      </c>
      <c r="AY899" s="252" t="s">
        <v>208</v>
      </c>
    </row>
    <row r="900" s="14" customFormat="1">
      <c r="A900" s="14"/>
      <c r="B900" s="242"/>
      <c r="C900" s="243"/>
      <c r="D900" s="233" t="s">
        <v>217</v>
      </c>
      <c r="E900" s="244" t="s">
        <v>19</v>
      </c>
      <c r="F900" s="245" t="s">
        <v>1112</v>
      </c>
      <c r="G900" s="243"/>
      <c r="H900" s="246">
        <v>1.6739999999999999</v>
      </c>
      <c r="I900" s="247"/>
      <c r="J900" s="243"/>
      <c r="K900" s="243"/>
      <c r="L900" s="248"/>
      <c r="M900" s="249"/>
      <c r="N900" s="250"/>
      <c r="O900" s="250"/>
      <c r="P900" s="250"/>
      <c r="Q900" s="250"/>
      <c r="R900" s="250"/>
      <c r="S900" s="250"/>
      <c r="T900" s="251"/>
      <c r="U900" s="14"/>
      <c r="V900" s="14"/>
      <c r="W900" s="14"/>
      <c r="X900" s="14"/>
      <c r="Y900" s="14"/>
      <c r="Z900" s="14"/>
      <c r="AA900" s="14"/>
      <c r="AB900" s="14"/>
      <c r="AC900" s="14"/>
      <c r="AD900" s="14"/>
      <c r="AE900" s="14"/>
      <c r="AT900" s="252" t="s">
        <v>217</v>
      </c>
      <c r="AU900" s="252" t="s">
        <v>100</v>
      </c>
      <c r="AV900" s="14" t="s">
        <v>87</v>
      </c>
      <c r="AW900" s="14" t="s">
        <v>39</v>
      </c>
      <c r="AX900" s="14" t="s">
        <v>79</v>
      </c>
      <c r="AY900" s="252" t="s">
        <v>208</v>
      </c>
    </row>
    <row r="901" s="2" customFormat="1" ht="14.4" customHeight="1">
      <c r="A901" s="42"/>
      <c r="B901" s="43"/>
      <c r="C901" s="217" t="s">
        <v>1113</v>
      </c>
      <c r="D901" s="217" t="s">
        <v>212</v>
      </c>
      <c r="E901" s="218" t="s">
        <v>1114</v>
      </c>
      <c r="F901" s="219" t="s">
        <v>1115</v>
      </c>
      <c r="G901" s="220" t="s">
        <v>263</v>
      </c>
      <c r="H901" s="221">
        <v>0.221</v>
      </c>
      <c r="I901" s="222"/>
      <c r="J901" s="223">
        <f>ROUND(I901*H901,2)</f>
        <v>0</v>
      </c>
      <c r="K901" s="224"/>
      <c r="L901" s="48"/>
      <c r="M901" s="225" t="s">
        <v>19</v>
      </c>
      <c r="N901" s="226" t="s">
        <v>50</v>
      </c>
      <c r="O901" s="88"/>
      <c r="P901" s="227">
        <f>O901*H901</f>
        <v>0</v>
      </c>
      <c r="Q901" s="227">
        <v>1.06277</v>
      </c>
      <c r="R901" s="227">
        <f>Q901*H901</f>
        <v>0.23487216999999999</v>
      </c>
      <c r="S901" s="227">
        <v>0</v>
      </c>
      <c r="T901" s="228">
        <f>S901*H901</f>
        <v>0</v>
      </c>
      <c r="U901" s="42"/>
      <c r="V901" s="42"/>
      <c r="W901" s="42"/>
      <c r="X901" s="42"/>
      <c r="Y901" s="42"/>
      <c r="Z901" s="42"/>
      <c r="AA901" s="42"/>
      <c r="AB901" s="42"/>
      <c r="AC901" s="42"/>
      <c r="AD901" s="42"/>
      <c r="AE901" s="42"/>
      <c r="AR901" s="229" t="s">
        <v>103</v>
      </c>
      <c r="AT901" s="229" t="s">
        <v>212</v>
      </c>
      <c r="AU901" s="229" t="s">
        <v>100</v>
      </c>
      <c r="AY901" s="20" t="s">
        <v>208</v>
      </c>
      <c r="BE901" s="230">
        <f>IF(N901="základní",J901,0)</f>
        <v>0</v>
      </c>
      <c r="BF901" s="230">
        <f>IF(N901="snížená",J901,0)</f>
        <v>0</v>
      </c>
      <c r="BG901" s="230">
        <f>IF(N901="zákl. přenesená",J901,0)</f>
        <v>0</v>
      </c>
      <c r="BH901" s="230">
        <f>IF(N901="sníž. přenesená",J901,0)</f>
        <v>0</v>
      </c>
      <c r="BI901" s="230">
        <f>IF(N901="nulová",J901,0)</f>
        <v>0</v>
      </c>
      <c r="BJ901" s="20" t="s">
        <v>21</v>
      </c>
      <c r="BK901" s="230">
        <f>ROUND(I901*H901,2)</f>
        <v>0</v>
      </c>
      <c r="BL901" s="20" t="s">
        <v>103</v>
      </c>
      <c r="BM901" s="229" t="s">
        <v>1116</v>
      </c>
    </row>
    <row r="902" s="13" customFormat="1">
      <c r="A902" s="13"/>
      <c r="B902" s="231"/>
      <c r="C902" s="232"/>
      <c r="D902" s="233" t="s">
        <v>217</v>
      </c>
      <c r="E902" s="234" t="s">
        <v>19</v>
      </c>
      <c r="F902" s="235" t="s">
        <v>563</v>
      </c>
      <c r="G902" s="232"/>
      <c r="H902" s="234" t="s">
        <v>19</v>
      </c>
      <c r="I902" s="236"/>
      <c r="J902" s="232"/>
      <c r="K902" s="232"/>
      <c r="L902" s="237"/>
      <c r="M902" s="238"/>
      <c r="N902" s="239"/>
      <c r="O902" s="239"/>
      <c r="P902" s="239"/>
      <c r="Q902" s="239"/>
      <c r="R902" s="239"/>
      <c r="S902" s="239"/>
      <c r="T902" s="240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1" t="s">
        <v>217</v>
      </c>
      <c r="AU902" s="241" t="s">
        <v>100</v>
      </c>
      <c r="AV902" s="13" t="s">
        <v>21</v>
      </c>
      <c r="AW902" s="13" t="s">
        <v>39</v>
      </c>
      <c r="AX902" s="13" t="s">
        <v>79</v>
      </c>
      <c r="AY902" s="241" t="s">
        <v>208</v>
      </c>
    </row>
    <row r="903" s="14" customFormat="1">
      <c r="A903" s="14"/>
      <c r="B903" s="242"/>
      <c r="C903" s="243"/>
      <c r="D903" s="233" t="s">
        <v>217</v>
      </c>
      <c r="E903" s="244" t="s">
        <v>19</v>
      </c>
      <c r="F903" s="245" t="s">
        <v>1117</v>
      </c>
      <c r="G903" s="243"/>
      <c r="H903" s="246">
        <v>0.016</v>
      </c>
      <c r="I903" s="247"/>
      <c r="J903" s="243"/>
      <c r="K903" s="243"/>
      <c r="L903" s="248"/>
      <c r="M903" s="249"/>
      <c r="N903" s="250"/>
      <c r="O903" s="250"/>
      <c r="P903" s="250"/>
      <c r="Q903" s="250"/>
      <c r="R903" s="250"/>
      <c r="S903" s="250"/>
      <c r="T903" s="251"/>
      <c r="U903" s="14"/>
      <c r="V903" s="14"/>
      <c r="W903" s="14"/>
      <c r="X903" s="14"/>
      <c r="Y903" s="14"/>
      <c r="Z903" s="14"/>
      <c r="AA903" s="14"/>
      <c r="AB903" s="14"/>
      <c r="AC903" s="14"/>
      <c r="AD903" s="14"/>
      <c r="AE903" s="14"/>
      <c r="AT903" s="252" t="s">
        <v>217</v>
      </c>
      <c r="AU903" s="252" t="s">
        <v>100</v>
      </c>
      <c r="AV903" s="14" t="s">
        <v>87</v>
      </c>
      <c r="AW903" s="14" t="s">
        <v>39</v>
      </c>
      <c r="AX903" s="14" t="s">
        <v>79</v>
      </c>
      <c r="AY903" s="252" t="s">
        <v>208</v>
      </c>
    </row>
    <row r="904" s="13" customFormat="1">
      <c r="A904" s="13"/>
      <c r="B904" s="231"/>
      <c r="C904" s="232"/>
      <c r="D904" s="233" t="s">
        <v>217</v>
      </c>
      <c r="E904" s="234" t="s">
        <v>19</v>
      </c>
      <c r="F904" s="235" t="s">
        <v>296</v>
      </c>
      <c r="G904" s="232"/>
      <c r="H904" s="234" t="s">
        <v>19</v>
      </c>
      <c r="I904" s="236"/>
      <c r="J904" s="232"/>
      <c r="K904" s="232"/>
      <c r="L904" s="237"/>
      <c r="M904" s="238"/>
      <c r="N904" s="239"/>
      <c r="O904" s="239"/>
      <c r="P904" s="239"/>
      <c r="Q904" s="239"/>
      <c r="R904" s="239"/>
      <c r="S904" s="239"/>
      <c r="T904" s="240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1" t="s">
        <v>217</v>
      </c>
      <c r="AU904" s="241" t="s">
        <v>100</v>
      </c>
      <c r="AV904" s="13" t="s">
        <v>21</v>
      </c>
      <c r="AW904" s="13" t="s">
        <v>39</v>
      </c>
      <c r="AX904" s="13" t="s">
        <v>79</v>
      </c>
      <c r="AY904" s="241" t="s">
        <v>208</v>
      </c>
    </row>
    <row r="905" s="14" customFormat="1">
      <c r="A905" s="14"/>
      <c r="B905" s="242"/>
      <c r="C905" s="243"/>
      <c r="D905" s="233" t="s">
        <v>217</v>
      </c>
      <c r="E905" s="244" t="s">
        <v>19</v>
      </c>
      <c r="F905" s="245" t="s">
        <v>1118</v>
      </c>
      <c r="G905" s="243"/>
      <c r="H905" s="246">
        <v>0.20100000000000001</v>
      </c>
      <c r="I905" s="247"/>
      <c r="J905" s="243"/>
      <c r="K905" s="243"/>
      <c r="L905" s="248"/>
      <c r="M905" s="249"/>
      <c r="N905" s="250"/>
      <c r="O905" s="250"/>
      <c r="P905" s="250"/>
      <c r="Q905" s="250"/>
      <c r="R905" s="250"/>
      <c r="S905" s="250"/>
      <c r="T905" s="251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52" t="s">
        <v>217</v>
      </c>
      <c r="AU905" s="252" t="s">
        <v>100</v>
      </c>
      <c r="AV905" s="14" t="s">
        <v>87</v>
      </c>
      <c r="AW905" s="14" t="s">
        <v>39</v>
      </c>
      <c r="AX905" s="14" t="s">
        <v>79</v>
      </c>
      <c r="AY905" s="252" t="s">
        <v>208</v>
      </c>
    </row>
    <row r="906" s="14" customFormat="1">
      <c r="A906" s="14"/>
      <c r="B906" s="242"/>
      <c r="C906" s="243"/>
      <c r="D906" s="233" t="s">
        <v>217</v>
      </c>
      <c r="E906" s="243"/>
      <c r="F906" s="245" t="s">
        <v>1119</v>
      </c>
      <c r="G906" s="243"/>
      <c r="H906" s="246">
        <v>0.221</v>
      </c>
      <c r="I906" s="247"/>
      <c r="J906" s="243"/>
      <c r="K906" s="243"/>
      <c r="L906" s="248"/>
      <c r="M906" s="249"/>
      <c r="N906" s="250"/>
      <c r="O906" s="250"/>
      <c r="P906" s="250"/>
      <c r="Q906" s="250"/>
      <c r="R906" s="250"/>
      <c r="S906" s="250"/>
      <c r="T906" s="251"/>
      <c r="U906" s="14"/>
      <c r="V906" s="14"/>
      <c r="W906" s="14"/>
      <c r="X906" s="14"/>
      <c r="Y906" s="14"/>
      <c r="Z906" s="14"/>
      <c r="AA906" s="14"/>
      <c r="AB906" s="14"/>
      <c r="AC906" s="14"/>
      <c r="AD906" s="14"/>
      <c r="AE906" s="14"/>
      <c r="AT906" s="252" t="s">
        <v>217</v>
      </c>
      <c r="AU906" s="252" t="s">
        <v>100</v>
      </c>
      <c r="AV906" s="14" t="s">
        <v>87</v>
      </c>
      <c r="AW906" s="14" t="s">
        <v>4</v>
      </c>
      <c r="AX906" s="14" t="s">
        <v>21</v>
      </c>
      <c r="AY906" s="252" t="s">
        <v>208</v>
      </c>
    </row>
    <row r="907" s="2" customFormat="1" ht="37.8" customHeight="1">
      <c r="A907" s="42"/>
      <c r="B907" s="43"/>
      <c r="C907" s="217" t="s">
        <v>1120</v>
      </c>
      <c r="D907" s="217" t="s">
        <v>212</v>
      </c>
      <c r="E907" s="218" t="s">
        <v>1121</v>
      </c>
      <c r="F907" s="219" t="s">
        <v>1122</v>
      </c>
      <c r="G907" s="220" t="s">
        <v>215</v>
      </c>
      <c r="H907" s="221">
        <v>21.094999999999999</v>
      </c>
      <c r="I907" s="222"/>
      <c r="J907" s="223">
        <f>ROUND(I907*H907,2)</f>
        <v>0</v>
      </c>
      <c r="K907" s="224"/>
      <c r="L907" s="48"/>
      <c r="M907" s="225" t="s">
        <v>19</v>
      </c>
      <c r="N907" s="226" t="s">
        <v>50</v>
      </c>
      <c r="O907" s="88"/>
      <c r="P907" s="227">
        <f>O907*H907</f>
        <v>0</v>
      </c>
      <c r="Q907" s="227">
        <v>1.837</v>
      </c>
      <c r="R907" s="227">
        <f>Q907*H907</f>
        <v>38.751514999999998</v>
      </c>
      <c r="S907" s="227">
        <v>0</v>
      </c>
      <c r="T907" s="228">
        <f>S907*H907</f>
        <v>0</v>
      </c>
      <c r="U907" s="42"/>
      <c r="V907" s="42"/>
      <c r="W907" s="42"/>
      <c r="X907" s="42"/>
      <c r="Y907" s="42"/>
      <c r="Z907" s="42"/>
      <c r="AA907" s="42"/>
      <c r="AB907" s="42"/>
      <c r="AC907" s="42"/>
      <c r="AD907" s="42"/>
      <c r="AE907" s="42"/>
      <c r="AR907" s="229" t="s">
        <v>103</v>
      </c>
      <c r="AT907" s="229" t="s">
        <v>212</v>
      </c>
      <c r="AU907" s="229" t="s">
        <v>100</v>
      </c>
      <c r="AY907" s="20" t="s">
        <v>208</v>
      </c>
      <c r="BE907" s="230">
        <f>IF(N907="základní",J907,0)</f>
        <v>0</v>
      </c>
      <c r="BF907" s="230">
        <f>IF(N907="snížená",J907,0)</f>
        <v>0</v>
      </c>
      <c r="BG907" s="230">
        <f>IF(N907="zákl. přenesená",J907,0)</f>
        <v>0</v>
      </c>
      <c r="BH907" s="230">
        <f>IF(N907="sníž. přenesená",J907,0)</f>
        <v>0</v>
      </c>
      <c r="BI907" s="230">
        <f>IF(N907="nulová",J907,0)</f>
        <v>0</v>
      </c>
      <c r="BJ907" s="20" t="s">
        <v>21</v>
      </c>
      <c r="BK907" s="230">
        <f>ROUND(I907*H907,2)</f>
        <v>0</v>
      </c>
      <c r="BL907" s="20" t="s">
        <v>103</v>
      </c>
      <c r="BM907" s="229" t="s">
        <v>1123</v>
      </c>
    </row>
    <row r="908" s="13" customFormat="1">
      <c r="A908" s="13"/>
      <c r="B908" s="231"/>
      <c r="C908" s="232"/>
      <c r="D908" s="233" t="s">
        <v>217</v>
      </c>
      <c r="E908" s="234" t="s">
        <v>19</v>
      </c>
      <c r="F908" s="235" t="s">
        <v>1124</v>
      </c>
      <c r="G908" s="232"/>
      <c r="H908" s="234" t="s">
        <v>19</v>
      </c>
      <c r="I908" s="236"/>
      <c r="J908" s="232"/>
      <c r="K908" s="232"/>
      <c r="L908" s="237"/>
      <c r="M908" s="238"/>
      <c r="N908" s="239"/>
      <c r="O908" s="239"/>
      <c r="P908" s="239"/>
      <c r="Q908" s="239"/>
      <c r="R908" s="239"/>
      <c r="S908" s="239"/>
      <c r="T908" s="240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1" t="s">
        <v>217</v>
      </c>
      <c r="AU908" s="241" t="s">
        <v>100</v>
      </c>
      <c r="AV908" s="13" t="s">
        <v>21</v>
      </c>
      <c r="AW908" s="13" t="s">
        <v>39</v>
      </c>
      <c r="AX908" s="13" t="s">
        <v>79</v>
      </c>
      <c r="AY908" s="241" t="s">
        <v>208</v>
      </c>
    </row>
    <row r="909" s="14" customFormat="1">
      <c r="A909" s="14"/>
      <c r="B909" s="242"/>
      <c r="C909" s="243"/>
      <c r="D909" s="233" t="s">
        <v>217</v>
      </c>
      <c r="E909" s="244" t="s">
        <v>19</v>
      </c>
      <c r="F909" s="245" t="s">
        <v>1125</v>
      </c>
      <c r="G909" s="243"/>
      <c r="H909" s="246">
        <v>21.004999999999999</v>
      </c>
      <c r="I909" s="247"/>
      <c r="J909" s="243"/>
      <c r="K909" s="243"/>
      <c r="L909" s="248"/>
      <c r="M909" s="249"/>
      <c r="N909" s="250"/>
      <c r="O909" s="250"/>
      <c r="P909" s="250"/>
      <c r="Q909" s="250"/>
      <c r="R909" s="250"/>
      <c r="S909" s="250"/>
      <c r="T909" s="251"/>
      <c r="U909" s="14"/>
      <c r="V909" s="14"/>
      <c r="W909" s="14"/>
      <c r="X909" s="14"/>
      <c r="Y909" s="14"/>
      <c r="Z909" s="14"/>
      <c r="AA909" s="14"/>
      <c r="AB909" s="14"/>
      <c r="AC909" s="14"/>
      <c r="AD909" s="14"/>
      <c r="AE909" s="14"/>
      <c r="AT909" s="252" t="s">
        <v>217</v>
      </c>
      <c r="AU909" s="252" t="s">
        <v>100</v>
      </c>
      <c r="AV909" s="14" t="s">
        <v>87</v>
      </c>
      <c r="AW909" s="14" t="s">
        <v>39</v>
      </c>
      <c r="AX909" s="14" t="s">
        <v>79</v>
      </c>
      <c r="AY909" s="252" t="s">
        <v>208</v>
      </c>
    </row>
    <row r="910" s="13" customFormat="1">
      <c r="A910" s="13"/>
      <c r="B910" s="231"/>
      <c r="C910" s="232"/>
      <c r="D910" s="233" t="s">
        <v>217</v>
      </c>
      <c r="E910" s="234" t="s">
        <v>19</v>
      </c>
      <c r="F910" s="235" t="s">
        <v>1126</v>
      </c>
      <c r="G910" s="232"/>
      <c r="H910" s="234" t="s">
        <v>19</v>
      </c>
      <c r="I910" s="236"/>
      <c r="J910" s="232"/>
      <c r="K910" s="232"/>
      <c r="L910" s="237"/>
      <c r="M910" s="238"/>
      <c r="N910" s="239"/>
      <c r="O910" s="239"/>
      <c r="P910" s="239"/>
      <c r="Q910" s="239"/>
      <c r="R910" s="239"/>
      <c r="S910" s="239"/>
      <c r="T910" s="240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41" t="s">
        <v>217</v>
      </c>
      <c r="AU910" s="241" t="s">
        <v>100</v>
      </c>
      <c r="AV910" s="13" t="s">
        <v>21</v>
      </c>
      <c r="AW910" s="13" t="s">
        <v>39</v>
      </c>
      <c r="AX910" s="13" t="s">
        <v>79</v>
      </c>
      <c r="AY910" s="241" t="s">
        <v>208</v>
      </c>
    </row>
    <row r="911" s="14" customFormat="1">
      <c r="A911" s="14"/>
      <c r="B911" s="242"/>
      <c r="C911" s="243"/>
      <c r="D911" s="233" t="s">
        <v>217</v>
      </c>
      <c r="E911" s="244" t="s">
        <v>19</v>
      </c>
      <c r="F911" s="245" t="s">
        <v>1127</v>
      </c>
      <c r="G911" s="243"/>
      <c r="H911" s="246">
        <v>0.089999999999999997</v>
      </c>
      <c r="I911" s="247"/>
      <c r="J911" s="243"/>
      <c r="K911" s="243"/>
      <c r="L911" s="248"/>
      <c r="M911" s="249"/>
      <c r="N911" s="250"/>
      <c r="O911" s="250"/>
      <c r="P911" s="250"/>
      <c r="Q911" s="250"/>
      <c r="R911" s="250"/>
      <c r="S911" s="250"/>
      <c r="T911" s="251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52" t="s">
        <v>217</v>
      </c>
      <c r="AU911" s="252" t="s">
        <v>100</v>
      </c>
      <c r="AV911" s="14" t="s">
        <v>87</v>
      </c>
      <c r="AW911" s="14" t="s">
        <v>39</v>
      </c>
      <c r="AX911" s="14" t="s">
        <v>79</v>
      </c>
      <c r="AY911" s="252" t="s">
        <v>208</v>
      </c>
    </row>
    <row r="912" s="12" customFormat="1" ht="20.88" customHeight="1">
      <c r="A912" s="12"/>
      <c r="B912" s="201"/>
      <c r="C912" s="202"/>
      <c r="D912" s="203" t="s">
        <v>78</v>
      </c>
      <c r="E912" s="215" t="s">
        <v>264</v>
      </c>
      <c r="F912" s="215" t="s">
        <v>1128</v>
      </c>
      <c r="G912" s="202"/>
      <c r="H912" s="202"/>
      <c r="I912" s="205"/>
      <c r="J912" s="216">
        <f>BK912</f>
        <v>0</v>
      </c>
      <c r="K912" s="202"/>
      <c r="L912" s="207"/>
      <c r="M912" s="208"/>
      <c r="N912" s="209"/>
      <c r="O912" s="209"/>
      <c r="P912" s="210">
        <f>SUM(P913:P939)</f>
        <v>0</v>
      </c>
      <c r="Q912" s="209"/>
      <c r="R912" s="210">
        <f>SUM(R913:R939)</f>
        <v>1.6122300000000001</v>
      </c>
      <c r="S912" s="209"/>
      <c r="T912" s="211">
        <f>SUM(T913:T939)</f>
        <v>0</v>
      </c>
      <c r="U912" s="12"/>
      <c r="V912" s="12"/>
      <c r="W912" s="12"/>
      <c r="X912" s="12"/>
      <c r="Y912" s="12"/>
      <c r="Z912" s="12"/>
      <c r="AA912" s="12"/>
      <c r="AB912" s="12"/>
      <c r="AC912" s="12"/>
      <c r="AD912" s="12"/>
      <c r="AE912" s="12"/>
      <c r="AR912" s="212" t="s">
        <v>21</v>
      </c>
      <c r="AT912" s="213" t="s">
        <v>78</v>
      </c>
      <c r="AU912" s="213" t="s">
        <v>87</v>
      </c>
      <c r="AY912" s="212" t="s">
        <v>208</v>
      </c>
      <c r="BK912" s="214">
        <f>SUM(BK913:BK939)</f>
        <v>0</v>
      </c>
    </row>
    <row r="913" s="2" customFormat="1" ht="37.8" customHeight="1">
      <c r="A913" s="42"/>
      <c r="B913" s="43"/>
      <c r="C913" s="217" t="s">
        <v>1129</v>
      </c>
      <c r="D913" s="217" t="s">
        <v>212</v>
      </c>
      <c r="E913" s="218" t="s">
        <v>1130</v>
      </c>
      <c r="F913" s="219" t="s">
        <v>1131</v>
      </c>
      <c r="G913" s="220" t="s">
        <v>294</v>
      </c>
      <c r="H913" s="221">
        <v>3</v>
      </c>
      <c r="I913" s="222"/>
      <c r="J913" s="223">
        <f>ROUND(I913*H913,2)</f>
        <v>0</v>
      </c>
      <c r="K913" s="224"/>
      <c r="L913" s="48"/>
      <c r="M913" s="225" t="s">
        <v>19</v>
      </c>
      <c r="N913" s="226" t="s">
        <v>50</v>
      </c>
      <c r="O913" s="88"/>
      <c r="P913" s="227">
        <f>O913*H913</f>
        <v>0</v>
      </c>
      <c r="Q913" s="227">
        <v>0.04684</v>
      </c>
      <c r="R913" s="227">
        <f>Q913*H913</f>
        <v>0.14052000000000001</v>
      </c>
      <c r="S913" s="227">
        <v>0</v>
      </c>
      <c r="T913" s="228">
        <f>S913*H913</f>
        <v>0</v>
      </c>
      <c r="U913" s="42"/>
      <c r="V913" s="42"/>
      <c r="W913" s="42"/>
      <c r="X913" s="42"/>
      <c r="Y913" s="42"/>
      <c r="Z913" s="42"/>
      <c r="AA913" s="42"/>
      <c r="AB913" s="42"/>
      <c r="AC913" s="42"/>
      <c r="AD913" s="42"/>
      <c r="AE913" s="42"/>
      <c r="AR913" s="229" t="s">
        <v>103</v>
      </c>
      <c r="AT913" s="229" t="s">
        <v>212</v>
      </c>
      <c r="AU913" s="229" t="s">
        <v>100</v>
      </c>
      <c r="AY913" s="20" t="s">
        <v>208</v>
      </c>
      <c r="BE913" s="230">
        <f>IF(N913="základní",J913,0)</f>
        <v>0</v>
      </c>
      <c r="BF913" s="230">
        <f>IF(N913="snížená",J913,0)</f>
        <v>0</v>
      </c>
      <c r="BG913" s="230">
        <f>IF(N913="zákl. přenesená",J913,0)</f>
        <v>0</v>
      </c>
      <c r="BH913" s="230">
        <f>IF(N913="sníž. přenesená",J913,0)</f>
        <v>0</v>
      </c>
      <c r="BI913" s="230">
        <f>IF(N913="nulová",J913,0)</f>
        <v>0</v>
      </c>
      <c r="BJ913" s="20" t="s">
        <v>21</v>
      </c>
      <c r="BK913" s="230">
        <f>ROUND(I913*H913,2)</f>
        <v>0</v>
      </c>
      <c r="BL913" s="20" t="s">
        <v>103</v>
      </c>
      <c r="BM913" s="229" t="s">
        <v>1132</v>
      </c>
    </row>
    <row r="914" s="13" customFormat="1">
      <c r="A914" s="13"/>
      <c r="B914" s="231"/>
      <c r="C914" s="232"/>
      <c r="D914" s="233" t="s">
        <v>217</v>
      </c>
      <c r="E914" s="234" t="s">
        <v>19</v>
      </c>
      <c r="F914" s="235" t="s">
        <v>1133</v>
      </c>
      <c r="G914" s="232"/>
      <c r="H914" s="234" t="s">
        <v>19</v>
      </c>
      <c r="I914" s="236"/>
      <c r="J914" s="232"/>
      <c r="K914" s="232"/>
      <c r="L914" s="237"/>
      <c r="M914" s="238"/>
      <c r="N914" s="239"/>
      <c r="O914" s="239"/>
      <c r="P914" s="239"/>
      <c r="Q914" s="239"/>
      <c r="R914" s="239"/>
      <c r="S914" s="239"/>
      <c r="T914" s="240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1" t="s">
        <v>217</v>
      </c>
      <c r="AU914" s="241" t="s">
        <v>100</v>
      </c>
      <c r="AV914" s="13" t="s">
        <v>21</v>
      </c>
      <c r="AW914" s="13" t="s">
        <v>39</v>
      </c>
      <c r="AX914" s="13" t="s">
        <v>79</v>
      </c>
      <c r="AY914" s="241" t="s">
        <v>208</v>
      </c>
    </row>
    <row r="915" s="14" customFormat="1">
      <c r="A915" s="14"/>
      <c r="B915" s="242"/>
      <c r="C915" s="243"/>
      <c r="D915" s="233" t="s">
        <v>217</v>
      </c>
      <c r="E915" s="244" t="s">
        <v>19</v>
      </c>
      <c r="F915" s="245" t="s">
        <v>21</v>
      </c>
      <c r="G915" s="243"/>
      <c r="H915" s="246">
        <v>1</v>
      </c>
      <c r="I915" s="247"/>
      <c r="J915" s="243"/>
      <c r="K915" s="243"/>
      <c r="L915" s="248"/>
      <c r="M915" s="249"/>
      <c r="N915" s="250"/>
      <c r="O915" s="250"/>
      <c r="P915" s="250"/>
      <c r="Q915" s="250"/>
      <c r="R915" s="250"/>
      <c r="S915" s="250"/>
      <c r="T915" s="251"/>
      <c r="U915" s="14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T915" s="252" t="s">
        <v>217</v>
      </c>
      <c r="AU915" s="252" t="s">
        <v>100</v>
      </c>
      <c r="AV915" s="14" t="s">
        <v>87</v>
      </c>
      <c r="AW915" s="14" t="s">
        <v>39</v>
      </c>
      <c r="AX915" s="14" t="s">
        <v>79</v>
      </c>
      <c r="AY915" s="252" t="s">
        <v>208</v>
      </c>
    </row>
    <row r="916" s="13" customFormat="1">
      <c r="A916" s="13"/>
      <c r="B916" s="231"/>
      <c r="C916" s="232"/>
      <c r="D916" s="233" t="s">
        <v>217</v>
      </c>
      <c r="E916" s="234" t="s">
        <v>19</v>
      </c>
      <c r="F916" s="235" t="s">
        <v>1134</v>
      </c>
      <c r="G916" s="232"/>
      <c r="H916" s="234" t="s">
        <v>19</v>
      </c>
      <c r="I916" s="236"/>
      <c r="J916" s="232"/>
      <c r="K916" s="232"/>
      <c r="L916" s="237"/>
      <c r="M916" s="238"/>
      <c r="N916" s="239"/>
      <c r="O916" s="239"/>
      <c r="P916" s="239"/>
      <c r="Q916" s="239"/>
      <c r="R916" s="239"/>
      <c r="S916" s="239"/>
      <c r="T916" s="240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1" t="s">
        <v>217</v>
      </c>
      <c r="AU916" s="241" t="s">
        <v>100</v>
      </c>
      <c r="AV916" s="13" t="s">
        <v>21</v>
      </c>
      <c r="AW916" s="13" t="s">
        <v>39</v>
      </c>
      <c r="AX916" s="13" t="s">
        <v>79</v>
      </c>
      <c r="AY916" s="241" t="s">
        <v>208</v>
      </c>
    </row>
    <row r="917" s="14" customFormat="1">
      <c r="A917" s="14"/>
      <c r="B917" s="242"/>
      <c r="C917" s="243"/>
      <c r="D917" s="233" t="s">
        <v>217</v>
      </c>
      <c r="E917" s="244" t="s">
        <v>19</v>
      </c>
      <c r="F917" s="245" t="s">
        <v>87</v>
      </c>
      <c r="G917" s="243"/>
      <c r="H917" s="246">
        <v>2</v>
      </c>
      <c r="I917" s="247"/>
      <c r="J917" s="243"/>
      <c r="K917" s="243"/>
      <c r="L917" s="248"/>
      <c r="M917" s="249"/>
      <c r="N917" s="250"/>
      <c r="O917" s="250"/>
      <c r="P917" s="250"/>
      <c r="Q917" s="250"/>
      <c r="R917" s="250"/>
      <c r="S917" s="250"/>
      <c r="T917" s="251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T917" s="252" t="s">
        <v>217</v>
      </c>
      <c r="AU917" s="252" t="s">
        <v>100</v>
      </c>
      <c r="AV917" s="14" t="s">
        <v>87</v>
      </c>
      <c r="AW917" s="14" t="s">
        <v>39</v>
      </c>
      <c r="AX917" s="14" t="s">
        <v>79</v>
      </c>
      <c r="AY917" s="252" t="s">
        <v>208</v>
      </c>
    </row>
    <row r="918" s="2" customFormat="1" ht="24.15" customHeight="1">
      <c r="A918" s="42"/>
      <c r="B918" s="43"/>
      <c r="C918" s="253" t="s">
        <v>1135</v>
      </c>
      <c r="D918" s="253" t="s">
        <v>273</v>
      </c>
      <c r="E918" s="254" t="s">
        <v>1136</v>
      </c>
      <c r="F918" s="255" t="s">
        <v>1137</v>
      </c>
      <c r="G918" s="256" t="s">
        <v>294</v>
      </c>
      <c r="H918" s="257">
        <v>1</v>
      </c>
      <c r="I918" s="258"/>
      <c r="J918" s="259">
        <f>ROUND(I918*H918,2)</f>
        <v>0</v>
      </c>
      <c r="K918" s="260"/>
      <c r="L918" s="261"/>
      <c r="M918" s="262" t="s">
        <v>19</v>
      </c>
      <c r="N918" s="263" t="s">
        <v>50</v>
      </c>
      <c r="O918" s="88"/>
      <c r="P918" s="227">
        <f>O918*H918</f>
        <v>0</v>
      </c>
      <c r="Q918" s="227">
        <v>0.017930000000000001</v>
      </c>
      <c r="R918" s="227">
        <f>Q918*H918</f>
        <v>0.017930000000000001</v>
      </c>
      <c r="S918" s="227">
        <v>0</v>
      </c>
      <c r="T918" s="228">
        <f>S918*H918</f>
        <v>0</v>
      </c>
      <c r="U918" s="42"/>
      <c r="V918" s="42"/>
      <c r="W918" s="42"/>
      <c r="X918" s="42"/>
      <c r="Y918" s="42"/>
      <c r="Z918" s="42"/>
      <c r="AA918" s="42"/>
      <c r="AB918" s="42"/>
      <c r="AC918" s="42"/>
      <c r="AD918" s="42"/>
      <c r="AE918" s="42"/>
      <c r="AR918" s="229" t="s">
        <v>125</v>
      </c>
      <c r="AT918" s="229" t="s">
        <v>273</v>
      </c>
      <c r="AU918" s="229" t="s">
        <v>100</v>
      </c>
      <c r="AY918" s="20" t="s">
        <v>208</v>
      </c>
      <c r="BE918" s="230">
        <f>IF(N918="základní",J918,0)</f>
        <v>0</v>
      </c>
      <c r="BF918" s="230">
        <f>IF(N918="snížená",J918,0)</f>
        <v>0</v>
      </c>
      <c r="BG918" s="230">
        <f>IF(N918="zákl. přenesená",J918,0)</f>
        <v>0</v>
      </c>
      <c r="BH918" s="230">
        <f>IF(N918="sníž. přenesená",J918,0)</f>
        <v>0</v>
      </c>
      <c r="BI918" s="230">
        <f>IF(N918="nulová",J918,0)</f>
        <v>0</v>
      </c>
      <c r="BJ918" s="20" t="s">
        <v>21</v>
      </c>
      <c r="BK918" s="230">
        <f>ROUND(I918*H918,2)</f>
        <v>0</v>
      </c>
      <c r="BL918" s="20" t="s">
        <v>103</v>
      </c>
      <c r="BM918" s="229" t="s">
        <v>1138</v>
      </c>
    </row>
    <row r="919" s="13" customFormat="1">
      <c r="A919" s="13"/>
      <c r="B919" s="231"/>
      <c r="C919" s="232"/>
      <c r="D919" s="233" t="s">
        <v>217</v>
      </c>
      <c r="E919" s="234" t="s">
        <v>19</v>
      </c>
      <c r="F919" s="235" t="s">
        <v>1139</v>
      </c>
      <c r="G919" s="232"/>
      <c r="H919" s="234" t="s">
        <v>19</v>
      </c>
      <c r="I919" s="236"/>
      <c r="J919" s="232"/>
      <c r="K919" s="232"/>
      <c r="L919" s="237"/>
      <c r="M919" s="238"/>
      <c r="N919" s="239"/>
      <c r="O919" s="239"/>
      <c r="P919" s="239"/>
      <c r="Q919" s="239"/>
      <c r="R919" s="239"/>
      <c r="S919" s="239"/>
      <c r="T919" s="240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1" t="s">
        <v>217</v>
      </c>
      <c r="AU919" s="241" t="s">
        <v>100</v>
      </c>
      <c r="AV919" s="13" t="s">
        <v>21</v>
      </c>
      <c r="AW919" s="13" t="s">
        <v>39</v>
      </c>
      <c r="AX919" s="13" t="s">
        <v>79</v>
      </c>
      <c r="AY919" s="241" t="s">
        <v>208</v>
      </c>
    </row>
    <row r="920" s="13" customFormat="1">
      <c r="A920" s="13"/>
      <c r="B920" s="231"/>
      <c r="C920" s="232"/>
      <c r="D920" s="233" t="s">
        <v>217</v>
      </c>
      <c r="E920" s="234" t="s">
        <v>19</v>
      </c>
      <c r="F920" s="235" t="s">
        <v>1140</v>
      </c>
      <c r="G920" s="232"/>
      <c r="H920" s="234" t="s">
        <v>19</v>
      </c>
      <c r="I920" s="236"/>
      <c r="J920" s="232"/>
      <c r="K920" s="232"/>
      <c r="L920" s="237"/>
      <c r="M920" s="238"/>
      <c r="N920" s="239"/>
      <c r="O920" s="239"/>
      <c r="P920" s="239"/>
      <c r="Q920" s="239"/>
      <c r="R920" s="239"/>
      <c r="S920" s="239"/>
      <c r="T920" s="240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1" t="s">
        <v>217</v>
      </c>
      <c r="AU920" s="241" t="s">
        <v>100</v>
      </c>
      <c r="AV920" s="13" t="s">
        <v>21</v>
      </c>
      <c r="AW920" s="13" t="s">
        <v>39</v>
      </c>
      <c r="AX920" s="13" t="s">
        <v>79</v>
      </c>
      <c r="AY920" s="241" t="s">
        <v>208</v>
      </c>
    </row>
    <row r="921" s="14" customFormat="1">
      <c r="A921" s="14"/>
      <c r="B921" s="242"/>
      <c r="C921" s="243"/>
      <c r="D921" s="233" t="s">
        <v>217</v>
      </c>
      <c r="E921" s="244" t="s">
        <v>19</v>
      </c>
      <c r="F921" s="245" t="s">
        <v>21</v>
      </c>
      <c r="G921" s="243"/>
      <c r="H921" s="246">
        <v>1</v>
      </c>
      <c r="I921" s="247"/>
      <c r="J921" s="243"/>
      <c r="K921" s="243"/>
      <c r="L921" s="248"/>
      <c r="M921" s="249"/>
      <c r="N921" s="250"/>
      <c r="O921" s="250"/>
      <c r="P921" s="250"/>
      <c r="Q921" s="250"/>
      <c r="R921" s="250"/>
      <c r="S921" s="250"/>
      <c r="T921" s="251"/>
      <c r="U921" s="14"/>
      <c r="V921" s="14"/>
      <c r="W921" s="14"/>
      <c r="X921" s="14"/>
      <c r="Y921" s="14"/>
      <c r="Z921" s="14"/>
      <c r="AA921" s="14"/>
      <c r="AB921" s="14"/>
      <c r="AC921" s="14"/>
      <c r="AD921" s="14"/>
      <c r="AE921" s="14"/>
      <c r="AT921" s="252" t="s">
        <v>217</v>
      </c>
      <c r="AU921" s="252" t="s">
        <v>100</v>
      </c>
      <c r="AV921" s="14" t="s">
        <v>87</v>
      </c>
      <c r="AW921" s="14" t="s">
        <v>39</v>
      </c>
      <c r="AX921" s="14" t="s">
        <v>79</v>
      </c>
      <c r="AY921" s="252" t="s">
        <v>208</v>
      </c>
    </row>
    <row r="922" s="2" customFormat="1" ht="24.15" customHeight="1">
      <c r="A922" s="42"/>
      <c r="B922" s="43"/>
      <c r="C922" s="253" t="s">
        <v>1141</v>
      </c>
      <c r="D922" s="253" t="s">
        <v>273</v>
      </c>
      <c r="E922" s="254" t="s">
        <v>1142</v>
      </c>
      <c r="F922" s="255" t="s">
        <v>1143</v>
      </c>
      <c r="G922" s="256" t="s">
        <v>294</v>
      </c>
      <c r="H922" s="257">
        <v>1</v>
      </c>
      <c r="I922" s="258"/>
      <c r="J922" s="259">
        <f>ROUND(I922*H922,2)</f>
        <v>0</v>
      </c>
      <c r="K922" s="260"/>
      <c r="L922" s="261"/>
      <c r="M922" s="262" t="s">
        <v>19</v>
      </c>
      <c r="N922" s="263" t="s">
        <v>50</v>
      </c>
      <c r="O922" s="88"/>
      <c r="P922" s="227">
        <f>O922*H922</f>
        <v>0</v>
      </c>
      <c r="Q922" s="227">
        <v>0.01553</v>
      </c>
      <c r="R922" s="227">
        <f>Q922*H922</f>
        <v>0.01553</v>
      </c>
      <c r="S922" s="227">
        <v>0</v>
      </c>
      <c r="T922" s="228">
        <f>S922*H922</f>
        <v>0</v>
      </c>
      <c r="U922" s="42"/>
      <c r="V922" s="42"/>
      <c r="W922" s="42"/>
      <c r="X922" s="42"/>
      <c r="Y922" s="42"/>
      <c r="Z922" s="42"/>
      <c r="AA922" s="42"/>
      <c r="AB922" s="42"/>
      <c r="AC922" s="42"/>
      <c r="AD922" s="42"/>
      <c r="AE922" s="42"/>
      <c r="AR922" s="229" t="s">
        <v>125</v>
      </c>
      <c r="AT922" s="229" t="s">
        <v>273</v>
      </c>
      <c r="AU922" s="229" t="s">
        <v>100</v>
      </c>
      <c r="AY922" s="20" t="s">
        <v>208</v>
      </c>
      <c r="BE922" s="230">
        <f>IF(N922="základní",J922,0)</f>
        <v>0</v>
      </c>
      <c r="BF922" s="230">
        <f>IF(N922="snížená",J922,0)</f>
        <v>0</v>
      </c>
      <c r="BG922" s="230">
        <f>IF(N922="zákl. přenesená",J922,0)</f>
        <v>0</v>
      </c>
      <c r="BH922" s="230">
        <f>IF(N922="sníž. přenesená",J922,0)</f>
        <v>0</v>
      </c>
      <c r="BI922" s="230">
        <f>IF(N922="nulová",J922,0)</f>
        <v>0</v>
      </c>
      <c r="BJ922" s="20" t="s">
        <v>21</v>
      </c>
      <c r="BK922" s="230">
        <f>ROUND(I922*H922,2)</f>
        <v>0</v>
      </c>
      <c r="BL922" s="20" t="s">
        <v>103</v>
      </c>
      <c r="BM922" s="229" t="s">
        <v>1144</v>
      </c>
    </row>
    <row r="923" s="13" customFormat="1">
      <c r="A923" s="13"/>
      <c r="B923" s="231"/>
      <c r="C923" s="232"/>
      <c r="D923" s="233" t="s">
        <v>217</v>
      </c>
      <c r="E923" s="234" t="s">
        <v>19</v>
      </c>
      <c r="F923" s="235" t="s">
        <v>1134</v>
      </c>
      <c r="G923" s="232"/>
      <c r="H923" s="234" t="s">
        <v>19</v>
      </c>
      <c r="I923" s="236"/>
      <c r="J923" s="232"/>
      <c r="K923" s="232"/>
      <c r="L923" s="237"/>
      <c r="M923" s="238"/>
      <c r="N923" s="239"/>
      <c r="O923" s="239"/>
      <c r="P923" s="239"/>
      <c r="Q923" s="239"/>
      <c r="R923" s="239"/>
      <c r="S923" s="239"/>
      <c r="T923" s="240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1" t="s">
        <v>217</v>
      </c>
      <c r="AU923" s="241" t="s">
        <v>100</v>
      </c>
      <c r="AV923" s="13" t="s">
        <v>21</v>
      </c>
      <c r="AW923" s="13" t="s">
        <v>39</v>
      </c>
      <c r="AX923" s="13" t="s">
        <v>79</v>
      </c>
      <c r="AY923" s="241" t="s">
        <v>208</v>
      </c>
    </row>
    <row r="924" s="14" customFormat="1">
      <c r="A924" s="14"/>
      <c r="B924" s="242"/>
      <c r="C924" s="243"/>
      <c r="D924" s="233" t="s">
        <v>217</v>
      </c>
      <c r="E924" s="244" t="s">
        <v>19</v>
      </c>
      <c r="F924" s="245" t="s">
        <v>21</v>
      </c>
      <c r="G924" s="243"/>
      <c r="H924" s="246">
        <v>1</v>
      </c>
      <c r="I924" s="247"/>
      <c r="J924" s="243"/>
      <c r="K924" s="243"/>
      <c r="L924" s="248"/>
      <c r="M924" s="249"/>
      <c r="N924" s="250"/>
      <c r="O924" s="250"/>
      <c r="P924" s="250"/>
      <c r="Q924" s="250"/>
      <c r="R924" s="250"/>
      <c r="S924" s="250"/>
      <c r="T924" s="251"/>
      <c r="U924" s="14"/>
      <c r="V924" s="14"/>
      <c r="W924" s="14"/>
      <c r="X924" s="14"/>
      <c r="Y924" s="14"/>
      <c r="Z924" s="14"/>
      <c r="AA924" s="14"/>
      <c r="AB924" s="14"/>
      <c r="AC924" s="14"/>
      <c r="AD924" s="14"/>
      <c r="AE924" s="14"/>
      <c r="AT924" s="252" t="s">
        <v>217</v>
      </c>
      <c r="AU924" s="252" t="s">
        <v>100</v>
      </c>
      <c r="AV924" s="14" t="s">
        <v>87</v>
      </c>
      <c r="AW924" s="14" t="s">
        <v>39</v>
      </c>
      <c r="AX924" s="14" t="s">
        <v>79</v>
      </c>
      <c r="AY924" s="252" t="s">
        <v>208</v>
      </c>
    </row>
    <row r="925" s="2" customFormat="1" ht="24.15" customHeight="1">
      <c r="A925" s="42"/>
      <c r="B925" s="43"/>
      <c r="C925" s="253" t="s">
        <v>1145</v>
      </c>
      <c r="D925" s="253" t="s">
        <v>273</v>
      </c>
      <c r="E925" s="254" t="s">
        <v>1146</v>
      </c>
      <c r="F925" s="255" t="s">
        <v>1147</v>
      </c>
      <c r="G925" s="256" t="s">
        <v>294</v>
      </c>
      <c r="H925" s="257">
        <v>1</v>
      </c>
      <c r="I925" s="258"/>
      <c r="J925" s="259">
        <f>ROUND(I925*H925,2)</f>
        <v>0</v>
      </c>
      <c r="K925" s="260"/>
      <c r="L925" s="261"/>
      <c r="M925" s="262" t="s">
        <v>19</v>
      </c>
      <c r="N925" s="263" t="s">
        <v>50</v>
      </c>
      <c r="O925" s="88"/>
      <c r="P925" s="227">
        <f>O925*H925</f>
        <v>0</v>
      </c>
      <c r="Q925" s="227">
        <v>0.018339999999999999</v>
      </c>
      <c r="R925" s="227">
        <f>Q925*H925</f>
        <v>0.018339999999999999</v>
      </c>
      <c r="S925" s="227">
        <v>0</v>
      </c>
      <c r="T925" s="228">
        <f>S925*H925</f>
        <v>0</v>
      </c>
      <c r="U925" s="42"/>
      <c r="V925" s="42"/>
      <c r="W925" s="42"/>
      <c r="X925" s="42"/>
      <c r="Y925" s="42"/>
      <c r="Z925" s="42"/>
      <c r="AA925" s="42"/>
      <c r="AB925" s="42"/>
      <c r="AC925" s="42"/>
      <c r="AD925" s="42"/>
      <c r="AE925" s="42"/>
      <c r="AR925" s="229" t="s">
        <v>125</v>
      </c>
      <c r="AT925" s="229" t="s">
        <v>273</v>
      </c>
      <c r="AU925" s="229" t="s">
        <v>100</v>
      </c>
      <c r="AY925" s="20" t="s">
        <v>208</v>
      </c>
      <c r="BE925" s="230">
        <f>IF(N925="základní",J925,0)</f>
        <v>0</v>
      </c>
      <c r="BF925" s="230">
        <f>IF(N925="snížená",J925,0)</f>
        <v>0</v>
      </c>
      <c r="BG925" s="230">
        <f>IF(N925="zákl. přenesená",J925,0)</f>
        <v>0</v>
      </c>
      <c r="BH925" s="230">
        <f>IF(N925="sníž. přenesená",J925,0)</f>
        <v>0</v>
      </c>
      <c r="BI925" s="230">
        <f>IF(N925="nulová",J925,0)</f>
        <v>0</v>
      </c>
      <c r="BJ925" s="20" t="s">
        <v>21</v>
      </c>
      <c r="BK925" s="230">
        <f>ROUND(I925*H925,2)</f>
        <v>0</v>
      </c>
      <c r="BL925" s="20" t="s">
        <v>103</v>
      </c>
      <c r="BM925" s="229" t="s">
        <v>1148</v>
      </c>
    </row>
    <row r="926" s="13" customFormat="1">
      <c r="A926" s="13"/>
      <c r="B926" s="231"/>
      <c r="C926" s="232"/>
      <c r="D926" s="233" t="s">
        <v>217</v>
      </c>
      <c r="E926" s="234" t="s">
        <v>19</v>
      </c>
      <c r="F926" s="235" t="s">
        <v>1134</v>
      </c>
      <c r="G926" s="232"/>
      <c r="H926" s="234" t="s">
        <v>19</v>
      </c>
      <c r="I926" s="236"/>
      <c r="J926" s="232"/>
      <c r="K926" s="232"/>
      <c r="L926" s="237"/>
      <c r="M926" s="238"/>
      <c r="N926" s="239"/>
      <c r="O926" s="239"/>
      <c r="P926" s="239"/>
      <c r="Q926" s="239"/>
      <c r="R926" s="239"/>
      <c r="S926" s="239"/>
      <c r="T926" s="240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1" t="s">
        <v>217</v>
      </c>
      <c r="AU926" s="241" t="s">
        <v>100</v>
      </c>
      <c r="AV926" s="13" t="s">
        <v>21</v>
      </c>
      <c r="AW926" s="13" t="s">
        <v>39</v>
      </c>
      <c r="AX926" s="13" t="s">
        <v>79</v>
      </c>
      <c r="AY926" s="241" t="s">
        <v>208</v>
      </c>
    </row>
    <row r="927" s="14" customFormat="1">
      <c r="A927" s="14"/>
      <c r="B927" s="242"/>
      <c r="C927" s="243"/>
      <c r="D927" s="233" t="s">
        <v>217</v>
      </c>
      <c r="E927" s="244" t="s">
        <v>19</v>
      </c>
      <c r="F927" s="245" t="s">
        <v>21</v>
      </c>
      <c r="G927" s="243"/>
      <c r="H927" s="246">
        <v>1</v>
      </c>
      <c r="I927" s="247"/>
      <c r="J927" s="243"/>
      <c r="K927" s="243"/>
      <c r="L927" s="248"/>
      <c r="M927" s="249"/>
      <c r="N927" s="250"/>
      <c r="O927" s="250"/>
      <c r="P927" s="250"/>
      <c r="Q927" s="250"/>
      <c r="R927" s="250"/>
      <c r="S927" s="250"/>
      <c r="T927" s="251"/>
      <c r="U927" s="14"/>
      <c r="V927" s="14"/>
      <c r="W927" s="14"/>
      <c r="X927" s="14"/>
      <c r="Y927" s="14"/>
      <c r="Z927" s="14"/>
      <c r="AA927" s="14"/>
      <c r="AB927" s="14"/>
      <c r="AC927" s="14"/>
      <c r="AD927" s="14"/>
      <c r="AE927" s="14"/>
      <c r="AT927" s="252" t="s">
        <v>217</v>
      </c>
      <c r="AU927" s="252" t="s">
        <v>100</v>
      </c>
      <c r="AV927" s="14" t="s">
        <v>87</v>
      </c>
      <c r="AW927" s="14" t="s">
        <v>39</v>
      </c>
      <c r="AX927" s="14" t="s">
        <v>79</v>
      </c>
      <c r="AY927" s="252" t="s">
        <v>208</v>
      </c>
    </row>
    <row r="928" s="2" customFormat="1" ht="37.8" customHeight="1">
      <c r="A928" s="42"/>
      <c r="B928" s="43"/>
      <c r="C928" s="217" t="s">
        <v>1149</v>
      </c>
      <c r="D928" s="217" t="s">
        <v>212</v>
      </c>
      <c r="E928" s="218" t="s">
        <v>1150</v>
      </c>
      <c r="F928" s="219" t="s">
        <v>1151</v>
      </c>
      <c r="G928" s="220" t="s">
        <v>294</v>
      </c>
      <c r="H928" s="221">
        <v>3</v>
      </c>
      <c r="I928" s="222"/>
      <c r="J928" s="223">
        <f>ROUND(I928*H928,2)</f>
        <v>0</v>
      </c>
      <c r="K928" s="224"/>
      <c r="L928" s="48"/>
      <c r="M928" s="225" t="s">
        <v>19</v>
      </c>
      <c r="N928" s="226" t="s">
        <v>50</v>
      </c>
      <c r="O928" s="88"/>
      <c r="P928" s="227">
        <f>O928*H928</f>
        <v>0</v>
      </c>
      <c r="Q928" s="227">
        <v>0.44169999999999998</v>
      </c>
      <c r="R928" s="227">
        <f>Q928*H928</f>
        <v>1.3250999999999999</v>
      </c>
      <c r="S928" s="227">
        <v>0</v>
      </c>
      <c r="T928" s="228">
        <f>S928*H928</f>
        <v>0</v>
      </c>
      <c r="U928" s="42"/>
      <c r="V928" s="42"/>
      <c r="W928" s="42"/>
      <c r="X928" s="42"/>
      <c r="Y928" s="42"/>
      <c r="Z928" s="42"/>
      <c r="AA928" s="42"/>
      <c r="AB928" s="42"/>
      <c r="AC928" s="42"/>
      <c r="AD928" s="42"/>
      <c r="AE928" s="42"/>
      <c r="AR928" s="229" t="s">
        <v>103</v>
      </c>
      <c r="AT928" s="229" t="s">
        <v>212</v>
      </c>
      <c r="AU928" s="229" t="s">
        <v>100</v>
      </c>
      <c r="AY928" s="20" t="s">
        <v>208</v>
      </c>
      <c r="BE928" s="230">
        <f>IF(N928="základní",J928,0)</f>
        <v>0</v>
      </c>
      <c r="BF928" s="230">
        <f>IF(N928="snížená",J928,0)</f>
        <v>0</v>
      </c>
      <c r="BG928" s="230">
        <f>IF(N928="zákl. přenesená",J928,0)</f>
        <v>0</v>
      </c>
      <c r="BH928" s="230">
        <f>IF(N928="sníž. přenesená",J928,0)</f>
        <v>0</v>
      </c>
      <c r="BI928" s="230">
        <f>IF(N928="nulová",J928,0)</f>
        <v>0</v>
      </c>
      <c r="BJ928" s="20" t="s">
        <v>21</v>
      </c>
      <c r="BK928" s="230">
        <f>ROUND(I928*H928,2)</f>
        <v>0</v>
      </c>
      <c r="BL928" s="20" t="s">
        <v>103</v>
      </c>
      <c r="BM928" s="229" t="s">
        <v>1152</v>
      </c>
    </row>
    <row r="929" s="13" customFormat="1">
      <c r="A929" s="13"/>
      <c r="B929" s="231"/>
      <c r="C929" s="232"/>
      <c r="D929" s="233" t="s">
        <v>217</v>
      </c>
      <c r="E929" s="234" t="s">
        <v>19</v>
      </c>
      <c r="F929" s="235" t="s">
        <v>1153</v>
      </c>
      <c r="G929" s="232"/>
      <c r="H929" s="234" t="s">
        <v>19</v>
      </c>
      <c r="I929" s="236"/>
      <c r="J929" s="232"/>
      <c r="K929" s="232"/>
      <c r="L929" s="237"/>
      <c r="M929" s="238"/>
      <c r="N929" s="239"/>
      <c r="O929" s="239"/>
      <c r="P929" s="239"/>
      <c r="Q929" s="239"/>
      <c r="R929" s="239"/>
      <c r="S929" s="239"/>
      <c r="T929" s="240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41" t="s">
        <v>217</v>
      </c>
      <c r="AU929" s="241" t="s">
        <v>100</v>
      </c>
      <c r="AV929" s="13" t="s">
        <v>21</v>
      </c>
      <c r="AW929" s="13" t="s">
        <v>39</v>
      </c>
      <c r="AX929" s="13" t="s">
        <v>79</v>
      </c>
      <c r="AY929" s="241" t="s">
        <v>208</v>
      </c>
    </row>
    <row r="930" s="14" customFormat="1">
      <c r="A930" s="14"/>
      <c r="B930" s="242"/>
      <c r="C930" s="243"/>
      <c r="D930" s="233" t="s">
        <v>217</v>
      </c>
      <c r="E930" s="244" t="s">
        <v>19</v>
      </c>
      <c r="F930" s="245" t="s">
        <v>100</v>
      </c>
      <c r="G930" s="243"/>
      <c r="H930" s="246">
        <v>3</v>
      </c>
      <c r="I930" s="247"/>
      <c r="J930" s="243"/>
      <c r="K930" s="243"/>
      <c r="L930" s="248"/>
      <c r="M930" s="249"/>
      <c r="N930" s="250"/>
      <c r="O930" s="250"/>
      <c r="P930" s="250"/>
      <c r="Q930" s="250"/>
      <c r="R930" s="250"/>
      <c r="S930" s="250"/>
      <c r="T930" s="251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52" t="s">
        <v>217</v>
      </c>
      <c r="AU930" s="252" t="s">
        <v>100</v>
      </c>
      <c r="AV930" s="14" t="s">
        <v>87</v>
      </c>
      <c r="AW930" s="14" t="s">
        <v>39</v>
      </c>
      <c r="AX930" s="14" t="s">
        <v>79</v>
      </c>
      <c r="AY930" s="252" t="s">
        <v>208</v>
      </c>
    </row>
    <row r="931" s="2" customFormat="1" ht="37.8" customHeight="1">
      <c r="A931" s="42"/>
      <c r="B931" s="43"/>
      <c r="C931" s="253" t="s">
        <v>1154</v>
      </c>
      <c r="D931" s="253" t="s">
        <v>273</v>
      </c>
      <c r="E931" s="254" t="s">
        <v>1155</v>
      </c>
      <c r="F931" s="255" t="s">
        <v>1156</v>
      </c>
      <c r="G931" s="256" t="s">
        <v>294</v>
      </c>
      <c r="H931" s="257">
        <v>1</v>
      </c>
      <c r="I931" s="258"/>
      <c r="J931" s="259">
        <f>ROUND(I931*H931,2)</f>
        <v>0</v>
      </c>
      <c r="K931" s="260"/>
      <c r="L931" s="261"/>
      <c r="M931" s="262" t="s">
        <v>19</v>
      </c>
      <c r="N931" s="263" t="s">
        <v>50</v>
      </c>
      <c r="O931" s="88"/>
      <c r="P931" s="227">
        <f>O931*H931</f>
        <v>0</v>
      </c>
      <c r="Q931" s="227">
        <v>0.01521</v>
      </c>
      <c r="R931" s="227">
        <f>Q931*H931</f>
        <v>0.01521</v>
      </c>
      <c r="S931" s="227">
        <v>0</v>
      </c>
      <c r="T931" s="228">
        <f>S931*H931</f>
        <v>0</v>
      </c>
      <c r="U931" s="42"/>
      <c r="V931" s="42"/>
      <c r="W931" s="42"/>
      <c r="X931" s="42"/>
      <c r="Y931" s="42"/>
      <c r="Z931" s="42"/>
      <c r="AA931" s="42"/>
      <c r="AB931" s="42"/>
      <c r="AC931" s="42"/>
      <c r="AD931" s="42"/>
      <c r="AE931" s="42"/>
      <c r="AR931" s="229" t="s">
        <v>125</v>
      </c>
      <c r="AT931" s="229" t="s">
        <v>273</v>
      </c>
      <c r="AU931" s="229" t="s">
        <v>100</v>
      </c>
      <c r="AY931" s="20" t="s">
        <v>208</v>
      </c>
      <c r="BE931" s="230">
        <f>IF(N931="základní",J931,0)</f>
        <v>0</v>
      </c>
      <c r="BF931" s="230">
        <f>IF(N931="snížená",J931,0)</f>
        <v>0</v>
      </c>
      <c r="BG931" s="230">
        <f>IF(N931="zákl. přenesená",J931,0)</f>
        <v>0</v>
      </c>
      <c r="BH931" s="230">
        <f>IF(N931="sníž. přenesená",J931,0)</f>
        <v>0</v>
      </c>
      <c r="BI931" s="230">
        <f>IF(N931="nulová",J931,0)</f>
        <v>0</v>
      </c>
      <c r="BJ931" s="20" t="s">
        <v>21</v>
      </c>
      <c r="BK931" s="230">
        <f>ROUND(I931*H931,2)</f>
        <v>0</v>
      </c>
      <c r="BL931" s="20" t="s">
        <v>103</v>
      </c>
      <c r="BM931" s="229" t="s">
        <v>1157</v>
      </c>
    </row>
    <row r="932" s="13" customFormat="1">
      <c r="A932" s="13"/>
      <c r="B932" s="231"/>
      <c r="C932" s="232"/>
      <c r="D932" s="233" t="s">
        <v>217</v>
      </c>
      <c r="E932" s="234" t="s">
        <v>19</v>
      </c>
      <c r="F932" s="235" t="s">
        <v>1158</v>
      </c>
      <c r="G932" s="232"/>
      <c r="H932" s="234" t="s">
        <v>19</v>
      </c>
      <c r="I932" s="236"/>
      <c r="J932" s="232"/>
      <c r="K932" s="232"/>
      <c r="L932" s="237"/>
      <c r="M932" s="238"/>
      <c r="N932" s="239"/>
      <c r="O932" s="239"/>
      <c r="P932" s="239"/>
      <c r="Q932" s="239"/>
      <c r="R932" s="239"/>
      <c r="S932" s="239"/>
      <c r="T932" s="240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1" t="s">
        <v>217</v>
      </c>
      <c r="AU932" s="241" t="s">
        <v>100</v>
      </c>
      <c r="AV932" s="13" t="s">
        <v>21</v>
      </c>
      <c r="AW932" s="13" t="s">
        <v>39</v>
      </c>
      <c r="AX932" s="13" t="s">
        <v>79</v>
      </c>
      <c r="AY932" s="241" t="s">
        <v>208</v>
      </c>
    </row>
    <row r="933" s="14" customFormat="1">
      <c r="A933" s="14"/>
      <c r="B933" s="242"/>
      <c r="C933" s="243"/>
      <c r="D933" s="233" t="s">
        <v>217</v>
      </c>
      <c r="E933" s="244" t="s">
        <v>19</v>
      </c>
      <c r="F933" s="245" t="s">
        <v>21</v>
      </c>
      <c r="G933" s="243"/>
      <c r="H933" s="246">
        <v>1</v>
      </c>
      <c r="I933" s="247"/>
      <c r="J933" s="243"/>
      <c r="K933" s="243"/>
      <c r="L933" s="248"/>
      <c r="M933" s="249"/>
      <c r="N933" s="250"/>
      <c r="O933" s="250"/>
      <c r="P933" s="250"/>
      <c r="Q933" s="250"/>
      <c r="R933" s="250"/>
      <c r="S933" s="250"/>
      <c r="T933" s="251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T933" s="252" t="s">
        <v>217</v>
      </c>
      <c r="AU933" s="252" t="s">
        <v>100</v>
      </c>
      <c r="AV933" s="14" t="s">
        <v>87</v>
      </c>
      <c r="AW933" s="14" t="s">
        <v>39</v>
      </c>
      <c r="AX933" s="14" t="s">
        <v>79</v>
      </c>
      <c r="AY933" s="252" t="s">
        <v>208</v>
      </c>
    </row>
    <row r="934" s="2" customFormat="1" ht="37.8" customHeight="1">
      <c r="A934" s="42"/>
      <c r="B934" s="43"/>
      <c r="C934" s="253" t="s">
        <v>1159</v>
      </c>
      <c r="D934" s="253" t="s">
        <v>273</v>
      </c>
      <c r="E934" s="254" t="s">
        <v>1160</v>
      </c>
      <c r="F934" s="255" t="s">
        <v>1161</v>
      </c>
      <c r="G934" s="256" t="s">
        <v>294</v>
      </c>
      <c r="H934" s="257">
        <v>2</v>
      </c>
      <c r="I934" s="258"/>
      <c r="J934" s="259">
        <f>ROUND(I934*H934,2)</f>
        <v>0</v>
      </c>
      <c r="K934" s="260"/>
      <c r="L934" s="261"/>
      <c r="M934" s="262" t="s">
        <v>19</v>
      </c>
      <c r="N934" s="263" t="s">
        <v>50</v>
      </c>
      <c r="O934" s="88"/>
      <c r="P934" s="227">
        <f>O934*H934</f>
        <v>0</v>
      </c>
      <c r="Q934" s="227">
        <v>0.01553</v>
      </c>
      <c r="R934" s="227">
        <f>Q934*H934</f>
        <v>0.031060000000000001</v>
      </c>
      <c r="S934" s="227">
        <v>0</v>
      </c>
      <c r="T934" s="228">
        <f>S934*H934</f>
        <v>0</v>
      </c>
      <c r="U934" s="42"/>
      <c r="V934" s="42"/>
      <c r="W934" s="42"/>
      <c r="X934" s="42"/>
      <c r="Y934" s="42"/>
      <c r="Z934" s="42"/>
      <c r="AA934" s="42"/>
      <c r="AB934" s="42"/>
      <c r="AC934" s="42"/>
      <c r="AD934" s="42"/>
      <c r="AE934" s="42"/>
      <c r="AR934" s="229" t="s">
        <v>125</v>
      </c>
      <c r="AT934" s="229" t="s">
        <v>273</v>
      </c>
      <c r="AU934" s="229" t="s">
        <v>100</v>
      </c>
      <c r="AY934" s="20" t="s">
        <v>208</v>
      </c>
      <c r="BE934" s="230">
        <f>IF(N934="základní",J934,0)</f>
        <v>0</v>
      </c>
      <c r="BF934" s="230">
        <f>IF(N934="snížená",J934,0)</f>
        <v>0</v>
      </c>
      <c r="BG934" s="230">
        <f>IF(N934="zákl. přenesená",J934,0)</f>
        <v>0</v>
      </c>
      <c r="BH934" s="230">
        <f>IF(N934="sníž. přenesená",J934,0)</f>
        <v>0</v>
      </c>
      <c r="BI934" s="230">
        <f>IF(N934="nulová",J934,0)</f>
        <v>0</v>
      </c>
      <c r="BJ934" s="20" t="s">
        <v>21</v>
      </c>
      <c r="BK934" s="230">
        <f>ROUND(I934*H934,2)</f>
        <v>0</v>
      </c>
      <c r="BL934" s="20" t="s">
        <v>103</v>
      </c>
      <c r="BM934" s="229" t="s">
        <v>1162</v>
      </c>
    </row>
    <row r="935" s="13" customFormat="1">
      <c r="A935" s="13"/>
      <c r="B935" s="231"/>
      <c r="C935" s="232"/>
      <c r="D935" s="233" t="s">
        <v>217</v>
      </c>
      <c r="E935" s="234" t="s">
        <v>19</v>
      </c>
      <c r="F935" s="235" t="s">
        <v>1163</v>
      </c>
      <c r="G935" s="232"/>
      <c r="H935" s="234" t="s">
        <v>19</v>
      </c>
      <c r="I935" s="236"/>
      <c r="J935" s="232"/>
      <c r="K935" s="232"/>
      <c r="L935" s="237"/>
      <c r="M935" s="238"/>
      <c r="N935" s="239"/>
      <c r="O935" s="239"/>
      <c r="P935" s="239"/>
      <c r="Q935" s="239"/>
      <c r="R935" s="239"/>
      <c r="S935" s="239"/>
      <c r="T935" s="240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41" t="s">
        <v>217</v>
      </c>
      <c r="AU935" s="241" t="s">
        <v>100</v>
      </c>
      <c r="AV935" s="13" t="s">
        <v>21</v>
      </c>
      <c r="AW935" s="13" t="s">
        <v>39</v>
      </c>
      <c r="AX935" s="13" t="s">
        <v>79</v>
      </c>
      <c r="AY935" s="241" t="s">
        <v>208</v>
      </c>
    </row>
    <row r="936" s="14" customFormat="1">
      <c r="A936" s="14"/>
      <c r="B936" s="242"/>
      <c r="C936" s="243"/>
      <c r="D936" s="233" t="s">
        <v>217</v>
      </c>
      <c r="E936" s="244" t="s">
        <v>19</v>
      </c>
      <c r="F936" s="245" t="s">
        <v>87</v>
      </c>
      <c r="G936" s="243"/>
      <c r="H936" s="246">
        <v>2</v>
      </c>
      <c r="I936" s="247"/>
      <c r="J936" s="243"/>
      <c r="K936" s="243"/>
      <c r="L936" s="248"/>
      <c r="M936" s="249"/>
      <c r="N936" s="250"/>
      <c r="O936" s="250"/>
      <c r="P936" s="250"/>
      <c r="Q936" s="250"/>
      <c r="R936" s="250"/>
      <c r="S936" s="250"/>
      <c r="T936" s="251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52" t="s">
        <v>217</v>
      </c>
      <c r="AU936" s="252" t="s">
        <v>100</v>
      </c>
      <c r="AV936" s="14" t="s">
        <v>87</v>
      </c>
      <c r="AW936" s="14" t="s">
        <v>39</v>
      </c>
      <c r="AX936" s="14" t="s">
        <v>79</v>
      </c>
      <c r="AY936" s="252" t="s">
        <v>208</v>
      </c>
    </row>
    <row r="937" s="2" customFormat="1" ht="24.15" customHeight="1">
      <c r="A937" s="42"/>
      <c r="B937" s="43"/>
      <c r="C937" s="217" t="s">
        <v>1164</v>
      </c>
      <c r="D937" s="217" t="s">
        <v>212</v>
      </c>
      <c r="E937" s="218" t="s">
        <v>1165</v>
      </c>
      <c r="F937" s="219" t="s">
        <v>1166</v>
      </c>
      <c r="G937" s="220" t="s">
        <v>294</v>
      </c>
      <c r="H937" s="221">
        <v>1</v>
      </c>
      <c r="I937" s="222"/>
      <c r="J937" s="223">
        <f>ROUND(I937*H937,2)</f>
        <v>0</v>
      </c>
      <c r="K937" s="224"/>
      <c r="L937" s="48"/>
      <c r="M937" s="225" t="s">
        <v>19</v>
      </c>
      <c r="N937" s="226" t="s">
        <v>50</v>
      </c>
      <c r="O937" s="88"/>
      <c r="P937" s="227">
        <f>O937*H937</f>
        <v>0</v>
      </c>
      <c r="Q937" s="227">
        <v>0.04854</v>
      </c>
      <c r="R937" s="227">
        <f>Q937*H937</f>
        <v>0.04854</v>
      </c>
      <c r="S937" s="227">
        <v>0</v>
      </c>
      <c r="T937" s="228">
        <f>S937*H937</f>
        <v>0</v>
      </c>
      <c r="U937" s="42"/>
      <c r="V937" s="42"/>
      <c r="W937" s="42"/>
      <c r="X937" s="42"/>
      <c r="Y937" s="42"/>
      <c r="Z937" s="42"/>
      <c r="AA937" s="42"/>
      <c r="AB937" s="42"/>
      <c r="AC937" s="42"/>
      <c r="AD937" s="42"/>
      <c r="AE937" s="42"/>
      <c r="AR937" s="229" t="s">
        <v>103</v>
      </c>
      <c r="AT937" s="229" t="s">
        <v>212</v>
      </c>
      <c r="AU937" s="229" t="s">
        <v>100</v>
      </c>
      <c r="AY937" s="20" t="s">
        <v>208</v>
      </c>
      <c r="BE937" s="230">
        <f>IF(N937="základní",J937,0)</f>
        <v>0</v>
      </c>
      <c r="BF937" s="230">
        <f>IF(N937="snížená",J937,0)</f>
        <v>0</v>
      </c>
      <c r="BG937" s="230">
        <f>IF(N937="zákl. přenesená",J937,0)</f>
        <v>0</v>
      </c>
      <c r="BH937" s="230">
        <f>IF(N937="sníž. přenesená",J937,0)</f>
        <v>0</v>
      </c>
      <c r="BI937" s="230">
        <f>IF(N937="nulová",J937,0)</f>
        <v>0</v>
      </c>
      <c r="BJ937" s="20" t="s">
        <v>21</v>
      </c>
      <c r="BK937" s="230">
        <f>ROUND(I937*H937,2)</f>
        <v>0</v>
      </c>
      <c r="BL937" s="20" t="s">
        <v>103</v>
      </c>
      <c r="BM937" s="229" t="s">
        <v>1167</v>
      </c>
    </row>
    <row r="938" s="13" customFormat="1">
      <c r="A938" s="13"/>
      <c r="B938" s="231"/>
      <c r="C938" s="232"/>
      <c r="D938" s="233" t="s">
        <v>217</v>
      </c>
      <c r="E938" s="234" t="s">
        <v>19</v>
      </c>
      <c r="F938" s="235" t="s">
        <v>1168</v>
      </c>
      <c r="G938" s="232"/>
      <c r="H938" s="234" t="s">
        <v>19</v>
      </c>
      <c r="I938" s="236"/>
      <c r="J938" s="232"/>
      <c r="K938" s="232"/>
      <c r="L938" s="237"/>
      <c r="M938" s="238"/>
      <c r="N938" s="239"/>
      <c r="O938" s="239"/>
      <c r="P938" s="239"/>
      <c r="Q938" s="239"/>
      <c r="R938" s="239"/>
      <c r="S938" s="239"/>
      <c r="T938" s="240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1" t="s">
        <v>217</v>
      </c>
      <c r="AU938" s="241" t="s">
        <v>100</v>
      </c>
      <c r="AV938" s="13" t="s">
        <v>21</v>
      </c>
      <c r="AW938" s="13" t="s">
        <v>39</v>
      </c>
      <c r="AX938" s="13" t="s">
        <v>79</v>
      </c>
      <c r="AY938" s="241" t="s">
        <v>208</v>
      </c>
    </row>
    <row r="939" s="14" customFormat="1">
      <c r="A939" s="14"/>
      <c r="B939" s="242"/>
      <c r="C939" s="243"/>
      <c r="D939" s="233" t="s">
        <v>217</v>
      </c>
      <c r="E939" s="244" t="s">
        <v>19</v>
      </c>
      <c r="F939" s="245" t="s">
        <v>21</v>
      </c>
      <c r="G939" s="243"/>
      <c r="H939" s="246">
        <v>1</v>
      </c>
      <c r="I939" s="247"/>
      <c r="J939" s="243"/>
      <c r="K939" s="243"/>
      <c r="L939" s="248"/>
      <c r="M939" s="249"/>
      <c r="N939" s="250"/>
      <c r="O939" s="250"/>
      <c r="P939" s="250"/>
      <c r="Q939" s="250"/>
      <c r="R939" s="250"/>
      <c r="S939" s="250"/>
      <c r="T939" s="251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52" t="s">
        <v>217</v>
      </c>
      <c r="AU939" s="252" t="s">
        <v>100</v>
      </c>
      <c r="AV939" s="14" t="s">
        <v>87</v>
      </c>
      <c r="AW939" s="14" t="s">
        <v>39</v>
      </c>
      <c r="AX939" s="14" t="s">
        <v>79</v>
      </c>
      <c r="AY939" s="252" t="s">
        <v>208</v>
      </c>
    </row>
    <row r="940" s="12" customFormat="1" ht="22.8" customHeight="1">
      <c r="A940" s="12"/>
      <c r="B940" s="201"/>
      <c r="C940" s="202"/>
      <c r="D940" s="203" t="s">
        <v>78</v>
      </c>
      <c r="E940" s="215" t="s">
        <v>128</v>
      </c>
      <c r="F940" s="215" t="s">
        <v>1169</v>
      </c>
      <c r="G940" s="202"/>
      <c r="H940" s="202"/>
      <c r="I940" s="205"/>
      <c r="J940" s="216">
        <f>BK940</f>
        <v>0</v>
      </c>
      <c r="K940" s="202"/>
      <c r="L940" s="207"/>
      <c r="M940" s="208"/>
      <c r="N940" s="209"/>
      <c r="O940" s="209"/>
      <c r="P940" s="210">
        <f>P941+P1000+P1104+P1314+P1625+P1635+P1656</f>
        <v>0</v>
      </c>
      <c r="Q940" s="209"/>
      <c r="R940" s="210">
        <f>R941+R1000+R1104+R1314+R1625+R1635+R1656</f>
        <v>6.4708335399999992</v>
      </c>
      <c r="S940" s="209"/>
      <c r="T940" s="211">
        <f>T941+T1000+T1104+T1314+T1625+T1635+T1656</f>
        <v>1110.0687949999999</v>
      </c>
      <c r="U940" s="12"/>
      <c r="V940" s="12"/>
      <c r="W940" s="12"/>
      <c r="X940" s="12"/>
      <c r="Y940" s="12"/>
      <c r="Z940" s="12"/>
      <c r="AA940" s="12"/>
      <c r="AB940" s="12"/>
      <c r="AC940" s="12"/>
      <c r="AD940" s="12"/>
      <c r="AE940" s="12"/>
      <c r="AR940" s="212" t="s">
        <v>21</v>
      </c>
      <c r="AT940" s="213" t="s">
        <v>78</v>
      </c>
      <c r="AU940" s="213" t="s">
        <v>21</v>
      </c>
      <c r="AY940" s="212" t="s">
        <v>208</v>
      </c>
      <c r="BK940" s="214">
        <f>BK941+BK1000+BK1104+BK1314+BK1625+BK1635+BK1656</f>
        <v>0</v>
      </c>
    </row>
    <row r="941" s="12" customFormat="1" ht="20.88" customHeight="1">
      <c r="A941" s="12"/>
      <c r="B941" s="201"/>
      <c r="C941" s="202"/>
      <c r="D941" s="203" t="s">
        <v>78</v>
      </c>
      <c r="E941" s="215" t="s">
        <v>965</v>
      </c>
      <c r="F941" s="215" t="s">
        <v>1170</v>
      </c>
      <c r="G941" s="202"/>
      <c r="H941" s="202"/>
      <c r="I941" s="205"/>
      <c r="J941" s="216">
        <f>BK941</f>
        <v>0</v>
      </c>
      <c r="K941" s="202"/>
      <c r="L941" s="207"/>
      <c r="M941" s="208"/>
      <c r="N941" s="209"/>
      <c r="O941" s="209"/>
      <c r="P941" s="210">
        <f>SUM(P942:P999)</f>
        <v>0</v>
      </c>
      <c r="Q941" s="209"/>
      <c r="R941" s="210">
        <f>SUM(R942:R999)</f>
        <v>0.30394757999999999</v>
      </c>
      <c r="S941" s="209"/>
      <c r="T941" s="211">
        <f>SUM(T942:T999)</f>
        <v>0</v>
      </c>
      <c r="U941" s="12"/>
      <c r="V941" s="12"/>
      <c r="W941" s="12"/>
      <c r="X941" s="12"/>
      <c r="Y941" s="12"/>
      <c r="Z941" s="12"/>
      <c r="AA941" s="12"/>
      <c r="AB941" s="12"/>
      <c r="AC941" s="12"/>
      <c r="AD941" s="12"/>
      <c r="AE941" s="12"/>
      <c r="AR941" s="212" t="s">
        <v>21</v>
      </c>
      <c r="AT941" s="213" t="s">
        <v>78</v>
      </c>
      <c r="AU941" s="213" t="s">
        <v>87</v>
      </c>
      <c r="AY941" s="212" t="s">
        <v>208</v>
      </c>
      <c r="BK941" s="214">
        <f>SUM(BK942:BK999)</f>
        <v>0</v>
      </c>
    </row>
    <row r="942" s="2" customFormat="1" ht="49.05" customHeight="1">
      <c r="A942" s="42"/>
      <c r="B942" s="43"/>
      <c r="C942" s="217" t="s">
        <v>1171</v>
      </c>
      <c r="D942" s="217" t="s">
        <v>212</v>
      </c>
      <c r="E942" s="218" t="s">
        <v>1172</v>
      </c>
      <c r="F942" s="219" t="s">
        <v>1173</v>
      </c>
      <c r="G942" s="220" t="s">
        <v>252</v>
      </c>
      <c r="H942" s="221">
        <v>1537.5940000000001</v>
      </c>
      <c r="I942" s="222"/>
      <c r="J942" s="223">
        <f>ROUND(I942*H942,2)</f>
        <v>0</v>
      </c>
      <c r="K942" s="224"/>
      <c r="L942" s="48"/>
      <c r="M942" s="225" t="s">
        <v>19</v>
      </c>
      <c r="N942" s="226" t="s">
        <v>50</v>
      </c>
      <c r="O942" s="88"/>
      <c r="P942" s="227">
        <f>O942*H942</f>
        <v>0</v>
      </c>
      <c r="Q942" s="227">
        <v>0</v>
      </c>
      <c r="R942" s="227">
        <f>Q942*H942</f>
        <v>0</v>
      </c>
      <c r="S942" s="227">
        <v>0</v>
      </c>
      <c r="T942" s="228">
        <f>S942*H942</f>
        <v>0</v>
      </c>
      <c r="U942" s="42"/>
      <c r="V942" s="42"/>
      <c r="W942" s="42"/>
      <c r="X942" s="42"/>
      <c r="Y942" s="42"/>
      <c r="Z942" s="42"/>
      <c r="AA942" s="42"/>
      <c r="AB942" s="42"/>
      <c r="AC942" s="42"/>
      <c r="AD942" s="42"/>
      <c r="AE942" s="42"/>
      <c r="AR942" s="229" t="s">
        <v>103</v>
      </c>
      <c r="AT942" s="229" t="s">
        <v>212</v>
      </c>
      <c r="AU942" s="229" t="s">
        <v>100</v>
      </c>
      <c r="AY942" s="20" t="s">
        <v>208</v>
      </c>
      <c r="BE942" s="230">
        <f>IF(N942="základní",J942,0)</f>
        <v>0</v>
      </c>
      <c r="BF942" s="230">
        <f>IF(N942="snížená",J942,0)</f>
        <v>0</v>
      </c>
      <c r="BG942" s="230">
        <f>IF(N942="zákl. přenesená",J942,0)</f>
        <v>0</v>
      </c>
      <c r="BH942" s="230">
        <f>IF(N942="sníž. přenesená",J942,0)</f>
        <v>0</v>
      </c>
      <c r="BI942" s="230">
        <f>IF(N942="nulová",J942,0)</f>
        <v>0</v>
      </c>
      <c r="BJ942" s="20" t="s">
        <v>21</v>
      </c>
      <c r="BK942" s="230">
        <f>ROUND(I942*H942,2)</f>
        <v>0</v>
      </c>
      <c r="BL942" s="20" t="s">
        <v>103</v>
      </c>
      <c r="BM942" s="229" t="s">
        <v>1174</v>
      </c>
    </row>
    <row r="943" s="13" customFormat="1">
      <c r="A943" s="13"/>
      <c r="B943" s="231"/>
      <c r="C943" s="232"/>
      <c r="D943" s="233" t="s">
        <v>217</v>
      </c>
      <c r="E943" s="234" t="s">
        <v>19</v>
      </c>
      <c r="F943" s="235" t="s">
        <v>1009</v>
      </c>
      <c r="G943" s="232"/>
      <c r="H943" s="234" t="s">
        <v>19</v>
      </c>
      <c r="I943" s="236"/>
      <c r="J943" s="232"/>
      <c r="K943" s="232"/>
      <c r="L943" s="237"/>
      <c r="M943" s="238"/>
      <c r="N943" s="239"/>
      <c r="O943" s="239"/>
      <c r="P943" s="239"/>
      <c r="Q943" s="239"/>
      <c r="R943" s="239"/>
      <c r="S943" s="239"/>
      <c r="T943" s="240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1" t="s">
        <v>217</v>
      </c>
      <c r="AU943" s="241" t="s">
        <v>100</v>
      </c>
      <c r="AV943" s="13" t="s">
        <v>21</v>
      </c>
      <c r="AW943" s="13" t="s">
        <v>39</v>
      </c>
      <c r="AX943" s="13" t="s">
        <v>79</v>
      </c>
      <c r="AY943" s="241" t="s">
        <v>208</v>
      </c>
    </row>
    <row r="944" s="14" customFormat="1">
      <c r="A944" s="14"/>
      <c r="B944" s="242"/>
      <c r="C944" s="243"/>
      <c r="D944" s="233" t="s">
        <v>217</v>
      </c>
      <c r="E944" s="244" t="s">
        <v>19</v>
      </c>
      <c r="F944" s="245" t="s">
        <v>1175</v>
      </c>
      <c r="G944" s="243"/>
      <c r="H944" s="246">
        <v>384.23000000000002</v>
      </c>
      <c r="I944" s="247"/>
      <c r="J944" s="243"/>
      <c r="K944" s="243"/>
      <c r="L944" s="248"/>
      <c r="M944" s="249"/>
      <c r="N944" s="250"/>
      <c r="O944" s="250"/>
      <c r="P944" s="250"/>
      <c r="Q944" s="250"/>
      <c r="R944" s="250"/>
      <c r="S944" s="250"/>
      <c r="T944" s="251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52" t="s">
        <v>217</v>
      </c>
      <c r="AU944" s="252" t="s">
        <v>100</v>
      </c>
      <c r="AV944" s="14" t="s">
        <v>87</v>
      </c>
      <c r="AW944" s="14" t="s">
        <v>39</v>
      </c>
      <c r="AX944" s="14" t="s">
        <v>79</v>
      </c>
      <c r="AY944" s="252" t="s">
        <v>208</v>
      </c>
    </row>
    <row r="945" s="13" customFormat="1">
      <c r="A945" s="13"/>
      <c r="B945" s="231"/>
      <c r="C945" s="232"/>
      <c r="D945" s="233" t="s">
        <v>217</v>
      </c>
      <c r="E945" s="234" t="s">
        <v>19</v>
      </c>
      <c r="F945" s="235" t="s">
        <v>1011</v>
      </c>
      <c r="G945" s="232"/>
      <c r="H945" s="234" t="s">
        <v>19</v>
      </c>
      <c r="I945" s="236"/>
      <c r="J945" s="232"/>
      <c r="K945" s="232"/>
      <c r="L945" s="237"/>
      <c r="M945" s="238"/>
      <c r="N945" s="239"/>
      <c r="O945" s="239"/>
      <c r="P945" s="239"/>
      <c r="Q945" s="239"/>
      <c r="R945" s="239"/>
      <c r="S945" s="239"/>
      <c r="T945" s="240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1" t="s">
        <v>217</v>
      </c>
      <c r="AU945" s="241" t="s">
        <v>100</v>
      </c>
      <c r="AV945" s="13" t="s">
        <v>21</v>
      </c>
      <c r="AW945" s="13" t="s">
        <v>39</v>
      </c>
      <c r="AX945" s="13" t="s">
        <v>79</v>
      </c>
      <c r="AY945" s="241" t="s">
        <v>208</v>
      </c>
    </row>
    <row r="946" s="14" customFormat="1">
      <c r="A946" s="14"/>
      <c r="B946" s="242"/>
      <c r="C946" s="243"/>
      <c r="D946" s="233" t="s">
        <v>217</v>
      </c>
      <c r="E946" s="244" t="s">
        <v>19</v>
      </c>
      <c r="F946" s="245" t="s">
        <v>1176</v>
      </c>
      <c r="G946" s="243"/>
      <c r="H946" s="246">
        <v>431.19499999999999</v>
      </c>
      <c r="I946" s="247"/>
      <c r="J946" s="243"/>
      <c r="K946" s="243"/>
      <c r="L946" s="248"/>
      <c r="M946" s="249"/>
      <c r="N946" s="250"/>
      <c r="O946" s="250"/>
      <c r="P946" s="250"/>
      <c r="Q946" s="250"/>
      <c r="R946" s="250"/>
      <c r="S946" s="250"/>
      <c r="T946" s="251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52" t="s">
        <v>217</v>
      </c>
      <c r="AU946" s="252" t="s">
        <v>100</v>
      </c>
      <c r="AV946" s="14" t="s">
        <v>87</v>
      </c>
      <c r="AW946" s="14" t="s">
        <v>39</v>
      </c>
      <c r="AX946" s="14" t="s">
        <v>79</v>
      </c>
      <c r="AY946" s="252" t="s">
        <v>208</v>
      </c>
    </row>
    <row r="947" s="14" customFormat="1">
      <c r="A947" s="14"/>
      <c r="B947" s="242"/>
      <c r="C947" s="243"/>
      <c r="D947" s="233" t="s">
        <v>217</v>
      </c>
      <c r="E947" s="244" t="s">
        <v>19</v>
      </c>
      <c r="F947" s="245" t="s">
        <v>1177</v>
      </c>
      <c r="G947" s="243"/>
      <c r="H947" s="246">
        <v>45.808</v>
      </c>
      <c r="I947" s="247"/>
      <c r="J947" s="243"/>
      <c r="K947" s="243"/>
      <c r="L947" s="248"/>
      <c r="M947" s="249"/>
      <c r="N947" s="250"/>
      <c r="O947" s="250"/>
      <c r="P947" s="250"/>
      <c r="Q947" s="250"/>
      <c r="R947" s="250"/>
      <c r="S947" s="250"/>
      <c r="T947" s="251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T947" s="252" t="s">
        <v>217</v>
      </c>
      <c r="AU947" s="252" t="s">
        <v>100</v>
      </c>
      <c r="AV947" s="14" t="s">
        <v>87</v>
      </c>
      <c r="AW947" s="14" t="s">
        <v>39</v>
      </c>
      <c r="AX947" s="14" t="s">
        <v>79</v>
      </c>
      <c r="AY947" s="252" t="s">
        <v>208</v>
      </c>
    </row>
    <row r="948" s="13" customFormat="1">
      <c r="A948" s="13"/>
      <c r="B948" s="231"/>
      <c r="C948" s="232"/>
      <c r="D948" s="233" t="s">
        <v>217</v>
      </c>
      <c r="E948" s="234" t="s">
        <v>19</v>
      </c>
      <c r="F948" s="235" t="s">
        <v>1014</v>
      </c>
      <c r="G948" s="232"/>
      <c r="H948" s="234" t="s">
        <v>19</v>
      </c>
      <c r="I948" s="236"/>
      <c r="J948" s="232"/>
      <c r="K948" s="232"/>
      <c r="L948" s="237"/>
      <c r="M948" s="238"/>
      <c r="N948" s="239"/>
      <c r="O948" s="239"/>
      <c r="P948" s="239"/>
      <c r="Q948" s="239"/>
      <c r="R948" s="239"/>
      <c r="S948" s="239"/>
      <c r="T948" s="240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1" t="s">
        <v>217</v>
      </c>
      <c r="AU948" s="241" t="s">
        <v>100</v>
      </c>
      <c r="AV948" s="13" t="s">
        <v>21</v>
      </c>
      <c r="AW948" s="13" t="s">
        <v>39</v>
      </c>
      <c r="AX948" s="13" t="s">
        <v>79</v>
      </c>
      <c r="AY948" s="241" t="s">
        <v>208</v>
      </c>
    </row>
    <row r="949" s="14" customFormat="1">
      <c r="A949" s="14"/>
      <c r="B949" s="242"/>
      <c r="C949" s="243"/>
      <c r="D949" s="233" t="s">
        <v>217</v>
      </c>
      <c r="E949" s="244" t="s">
        <v>19</v>
      </c>
      <c r="F949" s="245" t="s">
        <v>1178</v>
      </c>
      <c r="G949" s="243"/>
      <c r="H949" s="246">
        <v>416.82600000000002</v>
      </c>
      <c r="I949" s="247"/>
      <c r="J949" s="243"/>
      <c r="K949" s="243"/>
      <c r="L949" s="248"/>
      <c r="M949" s="249"/>
      <c r="N949" s="250"/>
      <c r="O949" s="250"/>
      <c r="P949" s="250"/>
      <c r="Q949" s="250"/>
      <c r="R949" s="250"/>
      <c r="S949" s="250"/>
      <c r="T949" s="251"/>
      <c r="U949" s="14"/>
      <c r="V949" s="14"/>
      <c r="W949" s="14"/>
      <c r="X949" s="14"/>
      <c r="Y949" s="14"/>
      <c r="Z949" s="14"/>
      <c r="AA949" s="14"/>
      <c r="AB949" s="14"/>
      <c r="AC949" s="14"/>
      <c r="AD949" s="14"/>
      <c r="AE949" s="14"/>
      <c r="AT949" s="252" t="s">
        <v>217</v>
      </c>
      <c r="AU949" s="252" t="s">
        <v>100</v>
      </c>
      <c r="AV949" s="14" t="s">
        <v>87</v>
      </c>
      <c r="AW949" s="14" t="s">
        <v>39</v>
      </c>
      <c r="AX949" s="14" t="s">
        <v>79</v>
      </c>
      <c r="AY949" s="252" t="s">
        <v>208</v>
      </c>
    </row>
    <row r="950" s="14" customFormat="1">
      <c r="A950" s="14"/>
      <c r="B950" s="242"/>
      <c r="C950" s="243"/>
      <c r="D950" s="233" t="s">
        <v>217</v>
      </c>
      <c r="E950" s="244" t="s">
        <v>19</v>
      </c>
      <c r="F950" s="245" t="s">
        <v>1179</v>
      </c>
      <c r="G950" s="243"/>
      <c r="H950" s="246">
        <v>71.795000000000002</v>
      </c>
      <c r="I950" s="247"/>
      <c r="J950" s="243"/>
      <c r="K950" s="243"/>
      <c r="L950" s="248"/>
      <c r="M950" s="249"/>
      <c r="N950" s="250"/>
      <c r="O950" s="250"/>
      <c r="P950" s="250"/>
      <c r="Q950" s="250"/>
      <c r="R950" s="250"/>
      <c r="S950" s="250"/>
      <c r="T950" s="251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52" t="s">
        <v>217</v>
      </c>
      <c r="AU950" s="252" t="s">
        <v>100</v>
      </c>
      <c r="AV950" s="14" t="s">
        <v>87</v>
      </c>
      <c r="AW950" s="14" t="s">
        <v>39</v>
      </c>
      <c r="AX950" s="14" t="s">
        <v>79</v>
      </c>
      <c r="AY950" s="252" t="s">
        <v>208</v>
      </c>
    </row>
    <row r="951" s="13" customFormat="1">
      <c r="A951" s="13"/>
      <c r="B951" s="231"/>
      <c r="C951" s="232"/>
      <c r="D951" s="233" t="s">
        <v>217</v>
      </c>
      <c r="E951" s="234" t="s">
        <v>19</v>
      </c>
      <c r="F951" s="235" t="s">
        <v>1018</v>
      </c>
      <c r="G951" s="232"/>
      <c r="H951" s="234" t="s">
        <v>19</v>
      </c>
      <c r="I951" s="236"/>
      <c r="J951" s="232"/>
      <c r="K951" s="232"/>
      <c r="L951" s="237"/>
      <c r="M951" s="238"/>
      <c r="N951" s="239"/>
      <c r="O951" s="239"/>
      <c r="P951" s="239"/>
      <c r="Q951" s="239"/>
      <c r="R951" s="239"/>
      <c r="S951" s="239"/>
      <c r="T951" s="240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1" t="s">
        <v>217</v>
      </c>
      <c r="AU951" s="241" t="s">
        <v>100</v>
      </c>
      <c r="AV951" s="13" t="s">
        <v>21</v>
      </c>
      <c r="AW951" s="13" t="s">
        <v>39</v>
      </c>
      <c r="AX951" s="13" t="s">
        <v>79</v>
      </c>
      <c r="AY951" s="241" t="s">
        <v>208</v>
      </c>
    </row>
    <row r="952" s="14" customFormat="1">
      <c r="A952" s="14"/>
      <c r="B952" s="242"/>
      <c r="C952" s="243"/>
      <c r="D952" s="233" t="s">
        <v>217</v>
      </c>
      <c r="E952" s="244" t="s">
        <v>19</v>
      </c>
      <c r="F952" s="245" t="s">
        <v>1180</v>
      </c>
      <c r="G952" s="243"/>
      <c r="H952" s="246">
        <v>187.74000000000001</v>
      </c>
      <c r="I952" s="247"/>
      <c r="J952" s="243"/>
      <c r="K952" s="243"/>
      <c r="L952" s="248"/>
      <c r="M952" s="249"/>
      <c r="N952" s="250"/>
      <c r="O952" s="250"/>
      <c r="P952" s="250"/>
      <c r="Q952" s="250"/>
      <c r="R952" s="250"/>
      <c r="S952" s="250"/>
      <c r="T952" s="251"/>
      <c r="U952" s="14"/>
      <c r="V952" s="14"/>
      <c r="W952" s="14"/>
      <c r="X952" s="14"/>
      <c r="Y952" s="14"/>
      <c r="Z952" s="14"/>
      <c r="AA952" s="14"/>
      <c r="AB952" s="14"/>
      <c r="AC952" s="14"/>
      <c r="AD952" s="14"/>
      <c r="AE952" s="14"/>
      <c r="AT952" s="252" t="s">
        <v>217</v>
      </c>
      <c r="AU952" s="252" t="s">
        <v>100</v>
      </c>
      <c r="AV952" s="14" t="s">
        <v>87</v>
      </c>
      <c r="AW952" s="14" t="s">
        <v>39</v>
      </c>
      <c r="AX952" s="14" t="s">
        <v>79</v>
      </c>
      <c r="AY952" s="252" t="s">
        <v>208</v>
      </c>
    </row>
    <row r="953" s="2" customFormat="1" ht="49.05" customHeight="1">
      <c r="A953" s="42"/>
      <c r="B953" s="43"/>
      <c r="C953" s="217" t="s">
        <v>1181</v>
      </c>
      <c r="D953" s="217" t="s">
        <v>212</v>
      </c>
      <c r="E953" s="218" t="s">
        <v>1182</v>
      </c>
      <c r="F953" s="219" t="s">
        <v>1183</v>
      </c>
      <c r="G953" s="220" t="s">
        <v>252</v>
      </c>
      <c r="H953" s="221">
        <v>184511.28</v>
      </c>
      <c r="I953" s="222"/>
      <c r="J953" s="223">
        <f>ROUND(I953*H953,2)</f>
        <v>0</v>
      </c>
      <c r="K953" s="224"/>
      <c r="L953" s="48"/>
      <c r="M953" s="225" t="s">
        <v>19</v>
      </c>
      <c r="N953" s="226" t="s">
        <v>50</v>
      </c>
      <c r="O953" s="88"/>
      <c r="P953" s="227">
        <f>O953*H953</f>
        <v>0</v>
      </c>
      <c r="Q953" s="227">
        <v>0</v>
      </c>
      <c r="R953" s="227">
        <f>Q953*H953</f>
        <v>0</v>
      </c>
      <c r="S953" s="227">
        <v>0</v>
      </c>
      <c r="T953" s="228">
        <f>S953*H953</f>
        <v>0</v>
      </c>
      <c r="U953" s="42"/>
      <c r="V953" s="42"/>
      <c r="W953" s="42"/>
      <c r="X953" s="42"/>
      <c r="Y953" s="42"/>
      <c r="Z953" s="42"/>
      <c r="AA953" s="42"/>
      <c r="AB953" s="42"/>
      <c r="AC953" s="42"/>
      <c r="AD953" s="42"/>
      <c r="AE953" s="42"/>
      <c r="AR953" s="229" t="s">
        <v>103</v>
      </c>
      <c r="AT953" s="229" t="s">
        <v>212</v>
      </c>
      <c r="AU953" s="229" t="s">
        <v>100</v>
      </c>
      <c r="AY953" s="20" t="s">
        <v>208</v>
      </c>
      <c r="BE953" s="230">
        <f>IF(N953="základní",J953,0)</f>
        <v>0</v>
      </c>
      <c r="BF953" s="230">
        <f>IF(N953="snížená",J953,0)</f>
        <v>0</v>
      </c>
      <c r="BG953" s="230">
        <f>IF(N953="zákl. přenesená",J953,0)</f>
        <v>0</v>
      </c>
      <c r="BH953" s="230">
        <f>IF(N953="sníž. přenesená",J953,0)</f>
        <v>0</v>
      </c>
      <c r="BI953" s="230">
        <f>IF(N953="nulová",J953,0)</f>
        <v>0</v>
      </c>
      <c r="BJ953" s="20" t="s">
        <v>21</v>
      </c>
      <c r="BK953" s="230">
        <f>ROUND(I953*H953,2)</f>
        <v>0</v>
      </c>
      <c r="BL953" s="20" t="s">
        <v>103</v>
      </c>
      <c r="BM953" s="229" t="s">
        <v>1184</v>
      </c>
    </row>
    <row r="954" s="14" customFormat="1">
      <c r="A954" s="14"/>
      <c r="B954" s="242"/>
      <c r="C954" s="243"/>
      <c r="D954" s="233" t="s">
        <v>217</v>
      </c>
      <c r="E954" s="244" t="s">
        <v>19</v>
      </c>
      <c r="F954" s="245" t="s">
        <v>1185</v>
      </c>
      <c r="G954" s="243"/>
      <c r="H954" s="246">
        <v>184511.28</v>
      </c>
      <c r="I954" s="247"/>
      <c r="J954" s="243"/>
      <c r="K954" s="243"/>
      <c r="L954" s="248"/>
      <c r="M954" s="249"/>
      <c r="N954" s="250"/>
      <c r="O954" s="250"/>
      <c r="P954" s="250"/>
      <c r="Q954" s="250"/>
      <c r="R954" s="250"/>
      <c r="S954" s="250"/>
      <c r="T954" s="251"/>
      <c r="U954" s="14"/>
      <c r="V954" s="14"/>
      <c r="W954" s="14"/>
      <c r="X954" s="14"/>
      <c r="Y954" s="14"/>
      <c r="Z954" s="14"/>
      <c r="AA954" s="14"/>
      <c r="AB954" s="14"/>
      <c r="AC954" s="14"/>
      <c r="AD954" s="14"/>
      <c r="AE954" s="14"/>
      <c r="AT954" s="252" t="s">
        <v>217</v>
      </c>
      <c r="AU954" s="252" t="s">
        <v>100</v>
      </c>
      <c r="AV954" s="14" t="s">
        <v>87</v>
      </c>
      <c r="AW954" s="14" t="s">
        <v>39</v>
      </c>
      <c r="AX954" s="14" t="s">
        <v>79</v>
      </c>
      <c r="AY954" s="252" t="s">
        <v>208</v>
      </c>
    </row>
    <row r="955" s="2" customFormat="1" ht="49.05" customHeight="1">
      <c r="A955" s="42"/>
      <c r="B955" s="43"/>
      <c r="C955" s="217" t="s">
        <v>1186</v>
      </c>
      <c r="D955" s="217" t="s">
        <v>212</v>
      </c>
      <c r="E955" s="218" t="s">
        <v>1187</v>
      </c>
      <c r="F955" s="219" t="s">
        <v>1188</v>
      </c>
      <c r="G955" s="220" t="s">
        <v>252</v>
      </c>
      <c r="H955" s="221">
        <v>1537.5940000000001</v>
      </c>
      <c r="I955" s="222"/>
      <c r="J955" s="223">
        <f>ROUND(I955*H955,2)</f>
        <v>0</v>
      </c>
      <c r="K955" s="224"/>
      <c r="L955" s="48"/>
      <c r="M955" s="225" t="s">
        <v>19</v>
      </c>
      <c r="N955" s="226" t="s">
        <v>50</v>
      </c>
      <c r="O955" s="88"/>
      <c r="P955" s="227">
        <f>O955*H955</f>
        <v>0</v>
      </c>
      <c r="Q955" s="227">
        <v>0</v>
      </c>
      <c r="R955" s="227">
        <f>Q955*H955</f>
        <v>0</v>
      </c>
      <c r="S955" s="227">
        <v>0</v>
      </c>
      <c r="T955" s="228">
        <f>S955*H955</f>
        <v>0</v>
      </c>
      <c r="U955" s="42"/>
      <c r="V955" s="42"/>
      <c r="W955" s="42"/>
      <c r="X955" s="42"/>
      <c r="Y955" s="42"/>
      <c r="Z955" s="42"/>
      <c r="AA955" s="42"/>
      <c r="AB955" s="42"/>
      <c r="AC955" s="42"/>
      <c r="AD955" s="42"/>
      <c r="AE955" s="42"/>
      <c r="AR955" s="229" t="s">
        <v>103</v>
      </c>
      <c r="AT955" s="229" t="s">
        <v>212</v>
      </c>
      <c r="AU955" s="229" t="s">
        <v>100</v>
      </c>
      <c r="AY955" s="20" t="s">
        <v>208</v>
      </c>
      <c r="BE955" s="230">
        <f>IF(N955="základní",J955,0)</f>
        <v>0</v>
      </c>
      <c r="BF955" s="230">
        <f>IF(N955="snížená",J955,0)</f>
        <v>0</v>
      </c>
      <c r="BG955" s="230">
        <f>IF(N955="zákl. přenesená",J955,0)</f>
        <v>0</v>
      </c>
      <c r="BH955" s="230">
        <f>IF(N955="sníž. přenesená",J955,0)</f>
        <v>0</v>
      </c>
      <c r="BI955" s="230">
        <f>IF(N955="nulová",J955,0)</f>
        <v>0</v>
      </c>
      <c r="BJ955" s="20" t="s">
        <v>21</v>
      </c>
      <c r="BK955" s="230">
        <f>ROUND(I955*H955,2)</f>
        <v>0</v>
      </c>
      <c r="BL955" s="20" t="s">
        <v>103</v>
      </c>
      <c r="BM955" s="229" t="s">
        <v>1189</v>
      </c>
    </row>
    <row r="956" s="14" customFormat="1">
      <c r="A956" s="14"/>
      <c r="B956" s="242"/>
      <c r="C956" s="243"/>
      <c r="D956" s="233" t="s">
        <v>217</v>
      </c>
      <c r="E956" s="244" t="s">
        <v>19</v>
      </c>
      <c r="F956" s="245" t="s">
        <v>1190</v>
      </c>
      <c r="G956" s="243"/>
      <c r="H956" s="246">
        <v>1537.5940000000001</v>
      </c>
      <c r="I956" s="247"/>
      <c r="J956" s="243"/>
      <c r="K956" s="243"/>
      <c r="L956" s="248"/>
      <c r="M956" s="249"/>
      <c r="N956" s="250"/>
      <c r="O956" s="250"/>
      <c r="P956" s="250"/>
      <c r="Q956" s="250"/>
      <c r="R956" s="250"/>
      <c r="S956" s="250"/>
      <c r="T956" s="251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52" t="s">
        <v>217</v>
      </c>
      <c r="AU956" s="252" t="s">
        <v>100</v>
      </c>
      <c r="AV956" s="14" t="s">
        <v>87</v>
      </c>
      <c r="AW956" s="14" t="s">
        <v>39</v>
      </c>
      <c r="AX956" s="14" t="s">
        <v>79</v>
      </c>
      <c r="AY956" s="252" t="s">
        <v>208</v>
      </c>
    </row>
    <row r="957" s="2" customFormat="1" ht="37.8" customHeight="1">
      <c r="A957" s="42"/>
      <c r="B957" s="43"/>
      <c r="C957" s="217" t="s">
        <v>1191</v>
      </c>
      <c r="D957" s="217" t="s">
        <v>212</v>
      </c>
      <c r="E957" s="218" t="s">
        <v>1192</v>
      </c>
      <c r="F957" s="219" t="s">
        <v>1193</v>
      </c>
      <c r="G957" s="220" t="s">
        <v>276</v>
      </c>
      <c r="H957" s="221">
        <v>103.7</v>
      </c>
      <c r="I957" s="222"/>
      <c r="J957" s="223">
        <f>ROUND(I957*H957,2)</f>
        <v>0</v>
      </c>
      <c r="K957" s="224"/>
      <c r="L957" s="48"/>
      <c r="M957" s="225" t="s">
        <v>19</v>
      </c>
      <c r="N957" s="226" t="s">
        <v>50</v>
      </c>
      <c r="O957" s="88"/>
      <c r="P957" s="227">
        <f>O957*H957</f>
        <v>0</v>
      </c>
      <c r="Q957" s="227">
        <v>0</v>
      </c>
      <c r="R957" s="227">
        <f>Q957*H957</f>
        <v>0</v>
      </c>
      <c r="S957" s="227">
        <v>0</v>
      </c>
      <c r="T957" s="228">
        <f>S957*H957</f>
        <v>0</v>
      </c>
      <c r="U957" s="42"/>
      <c r="V957" s="42"/>
      <c r="W957" s="42"/>
      <c r="X957" s="42"/>
      <c r="Y957" s="42"/>
      <c r="Z957" s="42"/>
      <c r="AA957" s="42"/>
      <c r="AB957" s="42"/>
      <c r="AC957" s="42"/>
      <c r="AD957" s="42"/>
      <c r="AE957" s="42"/>
      <c r="AR957" s="229" t="s">
        <v>103</v>
      </c>
      <c r="AT957" s="229" t="s">
        <v>212</v>
      </c>
      <c r="AU957" s="229" t="s">
        <v>100</v>
      </c>
      <c r="AY957" s="20" t="s">
        <v>208</v>
      </c>
      <c r="BE957" s="230">
        <f>IF(N957="základní",J957,0)</f>
        <v>0</v>
      </c>
      <c r="BF957" s="230">
        <f>IF(N957="snížená",J957,0)</f>
        <v>0</v>
      </c>
      <c r="BG957" s="230">
        <f>IF(N957="zákl. přenesená",J957,0)</f>
        <v>0</v>
      </c>
      <c r="BH957" s="230">
        <f>IF(N957="sníž. přenesená",J957,0)</f>
        <v>0</v>
      </c>
      <c r="BI957" s="230">
        <f>IF(N957="nulová",J957,0)</f>
        <v>0</v>
      </c>
      <c r="BJ957" s="20" t="s">
        <v>21</v>
      </c>
      <c r="BK957" s="230">
        <f>ROUND(I957*H957,2)</f>
        <v>0</v>
      </c>
      <c r="BL957" s="20" t="s">
        <v>103</v>
      </c>
      <c r="BM957" s="229" t="s">
        <v>1194</v>
      </c>
    </row>
    <row r="958" s="14" customFormat="1">
      <c r="A958" s="14"/>
      <c r="B958" s="242"/>
      <c r="C958" s="243"/>
      <c r="D958" s="233" t="s">
        <v>217</v>
      </c>
      <c r="E958" s="244" t="s">
        <v>19</v>
      </c>
      <c r="F958" s="245" t="s">
        <v>1195</v>
      </c>
      <c r="G958" s="243"/>
      <c r="H958" s="246">
        <v>103.7</v>
      </c>
      <c r="I958" s="247"/>
      <c r="J958" s="243"/>
      <c r="K958" s="243"/>
      <c r="L958" s="248"/>
      <c r="M958" s="249"/>
      <c r="N958" s="250"/>
      <c r="O958" s="250"/>
      <c r="P958" s="250"/>
      <c r="Q958" s="250"/>
      <c r="R958" s="250"/>
      <c r="S958" s="250"/>
      <c r="T958" s="251"/>
      <c r="U958" s="14"/>
      <c r="V958" s="14"/>
      <c r="W958" s="14"/>
      <c r="X958" s="14"/>
      <c r="Y958" s="14"/>
      <c r="Z958" s="14"/>
      <c r="AA958" s="14"/>
      <c r="AB958" s="14"/>
      <c r="AC958" s="14"/>
      <c r="AD958" s="14"/>
      <c r="AE958" s="14"/>
      <c r="AT958" s="252" t="s">
        <v>217</v>
      </c>
      <c r="AU958" s="252" t="s">
        <v>100</v>
      </c>
      <c r="AV958" s="14" t="s">
        <v>87</v>
      </c>
      <c r="AW958" s="14" t="s">
        <v>39</v>
      </c>
      <c r="AX958" s="14" t="s">
        <v>79</v>
      </c>
      <c r="AY958" s="252" t="s">
        <v>208</v>
      </c>
    </row>
    <row r="959" s="2" customFormat="1" ht="24.15" customHeight="1">
      <c r="A959" s="42"/>
      <c r="B959" s="43"/>
      <c r="C959" s="217" t="s">
        <v>1196</v>
      </c>
      <c r="D959" s="217" t="s">
        <v>212</v>
      </c>
      <c r="E959" s="218" t="s">
        <v>1197</v>
      </c>
      <c r="F959" s="219" t="s">
        <v>1198</v>
      </c>
      <c r="G959" s="220" t="s">
        <v>276</v>
      </c>
      <c r="H959" s="221">
        <v>12444</v>
      </c>
      <c r="I959" s="222"/>
      <c r="J959" s="223">
        <f>ROUND(I959*H959,2)</f>
        <v>0</v>
      </c>
      <c r="K959" s="224"/>
      <c r="L959" s="48"/>
      <c r="M959" s="225" t="s">
        <v>19</v>
      </c>
      <c r="N959" s="226" t="s">
        <v>50</v>
      </c>
      <c r="O959" s="88"/>
      <c r="P959" s="227">
        <f>O959*H959</f>
        <v>0</v>
      </c>
      <c r="Q959" s="227">
        <v>0</v>
      </c>
      <c r="R959" s="227">
        <f>Q959*H959</f>
        <v>0</v>
      </c>
      <c r="S959" s="227">
        <v>0</v>
      </c>
      <c r="T959" s="228">
        <f>S959*H959</f>
        <v>0</v>
      </c>
      <c r="U959" s="42"/>
      <c r="V959" s="42"/>
      <c r="W959" s="42"/>
      <c r="X959" s="42"/>
      <c r="Y959" s="42"/>
      <c r="Z959" s="42"/>
      <c r="AA959" s="42"/>
      <c r="AB959" s="42"/>
      <c r="AC959" s="42"/>
      <c r="AD959" s="42"/>
      <c r="AE959" s="42"/>
      <c r="AR959" s="229" t="s">
        <v>103</v>
      </c>
      <c r="AT959" s="229" t="s">
        <v>212</v>
      </c>
      <c r="AU959" s="229" t="s">
        <v>100</v>
      </c>
      <c r="AY959" s="20" t="s">
        <v>208</v>
      </c>
      <c r="BE959" s="230">
        <f>IF(N959="základní",J959,0)</f>
        <v>0</v>
      </c>
      <c r="BF959" s="230">
        <f>IF(N959="snížená",J959,0)</f>
        <v>0</v>
      </c>
      <c r="BG959" s="230">
        <f>IF(N959="zákl. přenesená",J959,0)</f>
        <v>0</v>
      </c>
      <c r="BH959" s="230">
        <f>IF(N959="sníž. přenesená",J959,0)</f>
        <v>0</v>
      </c>
      <c r="BI959" s="230">
        <f>IF(N959="nulová",J959,0)</f>
        <v>0</v>
      </c>
      <c r="BJ959" s="20" t="s">
        <v>21</v>
      </c>
      <c r="BK959" s="230">
        <f>ROUND(I959*H959,2)</f>
        <v>0</v>
      </c>
      <c r="BL959" s="20" t="s">
        <v>103</v>
      </c>
      <c r="BM959" s="229" t="s">
        <v>1199</v>
      </c>
    </row>
    <row r="960" s="14" customFormat="1">
      <c r="A960" s="14"/>
      <c r="B960" s="242"/>
      <c r="C960" s="243"/>
      <c r="D960" s="233" t="s">
        <v>217</v>
      </c>
      <c r="E960" s="244" t="s">
        <v>19</v>
      </c>
      <c r="F960" s="245" t="s">
        <v>1200</v>
      </c>
      <c r="G960" s="243"/>
      <c r="H960" s="246">
        <v>12444</v>
      </c>
      <c r="I960" s="247"/>
      <c r="J960" s="243"/>
      <c r="K960" s="243"/>
      <c r="L960" s="248"/>
      <c r="M960" s="249"/>
      <c r="N960" s="250"/>
      <c r="O960" s="250"/>
      <c r="P960" s="250"/>
      <c r="Q960" s="250"/>
      <c r="R960" s="250"/>
      <c r="S960" s="250"/>
      <c r="T960" s="251"/>
      <c r="U960" s="14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T960" s="252" t="s">
        <v>217</v>
      </c>
      <c r="AU960" s="252" t="s">
        <v>100</v>
      </c>
      <c r="AV960" s="14" t="s">
        <v>87</v>
      </c>
      <c r="AW960" s="14" t="s">
        <v>39</v>
      </c>
      <c r="AX960" s="14" t="s">
        <v>79</v>
      </c>
      <c r="AY960" s="252" t="s">
        <v>208</v>
      </c>
    </row>
    <row r="961" s="2" customFormat="1" ht="37.8" customHeight="1">
      <c r="A961" s="42"/>
      <c r="B961" s="43"/>
      <c r="C961" s="217" t="s">
        <v>1201</v>
      </c>
      <c r="D961" s="217" t="s">
        <v>212</v>
      </c>
      <c r="E961" s="218" t="s">
        <v>1202</v>
      </c>
      <c r="F961" s="219" t="s">
        <v>1203</v>
      </c>
      <c r="G961" s="220" t="s">
        <v>276</v>
      </c>
      <c r="H961" s="221">
        <v>103.7</v>
      </c>
      <c r="I961" s="222"/>
      <c r="J961" s="223">
        <f>ROUND(I961*H961,2)</f>
        <v>0</v>
      </c>
      <c r="K961" s="224"/>
      <c r="L961" s="48"/>
      <c r="M961" s="225" t="s">
        <v>19</v>
      </c>
      <c r="N961" s="226" t="s">
        <v>50</v>
      </c>
      <c r="O961" s="88"/>
      <c r="P961" s="227">
        <f>O961*H961</f>
        <v>0</v>
      </c>
      <c r="Q961" s="227">
        <v>0</v>
      </c>
      <c r="R961" s="227">
        <f>Q961*H961</f>
        <v>0</v>
      </c>
      <c r="S961" s="227">
        <v>0</v>
      </c>
      <c r="T961" s="228">
        <f>S961*H961</f>
        <v>0</v>
      </c>
      <c r="U961" s="42"/>
      <c r="V961" s="42"/>
      <c r="W961" s="42"/>
      <c r="X961" s="42"/>
      <c r="Y961" s="42"/>
      <c r="Z961" s="42"/>
      <c r="AA961" s="42"/>
      <c r="AB961" s="42"/>
      <c r="AC961" s="42"/>
      <c r="AD961" s="42"/>
      <c r="AE961" s="42"/>
      <c r="AR961" s="229" t="s">
        <v>103</v>
      </c>
      <c r="AT961" s="229" t="s">
        <v>212</v>
      </c>
      <c r="AU961" s="229" t="s">
        <v>100</v>
      </c>
      <c r="AY961" s="20" t="s">
        <v>208</v>
      </c>
      <c r="BE961" s="230">
        <f>IF(N961="základní",J961,0)</f>
        <v>0</v>
      </c>
      <c r="BF961" s="230">
        <f>IF(N961="snížená",J961,0)</f>
        <v>0</v>
      </c>
      <c r="BG961" s="230">
        <f>IF(N961="zákl. přenesená",J961,0)</f>
        <v>0</v>
      </c>
      <c r="BH961" s="230">
        <f>IF(N961="sníž. přenesená",J961,0)</f>
        <v>0</v>
      </c>
      <c r="BI961" s="230">
        <f>IF(N961="nulová",J961,0)</f>
        <v>0</v>
      </c>
      <c r="BJ961" s="20" t="s">
        <v>21</v>
      </c>
      <c r="BK961" s="230">
        <f>ROUND(I961*H961,2)</f>
        <v>0</v>
      </c>
      <c r="BL961" s="20" t="s">
        <v>103</v>
      </c>
      <c r="BM961" s="229" t="s">
        <v>1204</v>
      </c>
    </row>
    <row r="962" s="14" customFormat="1">
      <c r="A962" s="14"/>
      <c r="B962" s="242"/>
      <c r="C962" s="243"/>
      <c r="D962" s="233" t="s">
        <v>217</v>
      </c>
      <c r="E962" s="244" t="s">
        <v>19</v>
      </c>
      <c r="F962" s="245" t="s">
        <v>1205</v>
      </c>
      <c r="G962" s="243"/>
      <c r="H962" s="246">
        <v>103.7</v>
      </c>
      <c r="I962" s="247"/>
      <c r="J962" s="243"/>
      <c r="K962" s="243"/>
      <c r="L962" s="248"/>
      <c r="M962" s="249"/>
      <c r="N962" s="250"/>
      <c r="O962" s="250"/>
      <c r="P962" s="250"/>
      <c r="Q962" s="250"/>
      <c r="R962" s="250"/>
      <c r="S962" s="250"/>
      <c r="T962" s="251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52" t="s">
        <v>217</v>
      </c>
      <c r="AU962" s="252" t="s">
        <v>100</v>
      </c>
      <c r="AV962" s="14" t="s">
        <v>87</v>
      </c>
      <c r="AW962" s="14" t="s">
        <v>39</v>
      </c>
      <c r="AX962" s="14" t="s">
        <v>79</v>
      </c>
      <c r="AY962" s="252" t="s">
        <v>208</v>
      </c>
    </row>
    <row r="963" s="2" customFormat="1" ht="24.15" customHeight="1">
      <c r="A963" s="42"/>
      <c r="B963" s="43"/>
      <c r="C963" s="217" t="s">
        <v>1206</v>
      </c>
      <c r="D963" s="217" t="s">
        <v>212</v>
      </c>
      <c r="E963" s="218" t="s">
        <v>1207</v>
      </c>
      <c r="F963" s="219" t="s">
        <v>1208</v>
      </c>
      <c r="G963" s="220" t="s">
        <v>252</v>
      </c>
      <c r="H963" s="221">
        <v>1537.5940000000001</v>
      </c>
      <c r="I963" s="222"/>
      <c r="J963" s="223">
        <f>ROUND(I963*H963,2)</f>
        <v>0</v>
      </c>
      <c r="K963" s="224"/>
      <c r="L963" s="48"/>
      <c r="M963" s="225" t="s">
        <v>19</v>
      </c>
      <c r="N963" s="226" t="s">
        <v>50</v>
      </c>
      <c r="O963" s="88"/>
      <c r="P963" s="227">
        <f>O963*H963</f>
        <v>0</v>
      </c>
      <c r="Q963" s="227">
        <v>0</v>
      </c>
      <c r="R963" s="227">
        <f>Q963*H963</f>
        <v>0</v>
      </c>
      <c r="S963" s="227">
        <v>0</v>
      </c>
      <c r="T963" s="228">
        <f>S963*H963</f>
        <v>0</v>
      </c>
      <c r="U963" s="42"/>
      <c r="V963" s="42"/>
      <c r="W963" s="42"/>
      <c r="X963" s="42"/>
      <c r="Y963" s="42"/>
      <c r="Z963" s="42"/>
      <c r="AA963" s="42"/>
      <c r="AB963" s="42"/>
      <c r="AC963" s="42"/>
      <c r="AD963" s="42"/>
      <c r="AE963" s="42"/>
      <c r="AR963" s="229" t="s">
        <v>103</v>
      </c>
      <c r="AT963" s="229" t="s">
        <v>212</v>
      </c>
      <c r="AU963" s="229" t="s">
        <v>100</v>
      </c>
      <c r="AY963" s="20" t="s">
        <v>208</v>
      </c>
      <c r="BE963" s="230">
        <f>IF(N963="základní",J963,0)</f>
        <v>0</v>
      </c>
      <c r="BF963" s="230">
        <f>IF(N963="snížená",J963,0)</f>
        <v>0</v>
      </c>
      <c r="BG963" s="230">
        <f>IF(N963="zákl. přenesená",J963,0)</f>
        <v>0</v>
      </c>
      <c r="BH963" s="230">
        <f>IF(N963="sníž. přenesená",J963,0)</f>
        <v>0</v>
      </c>
      <c r="BI963" s="230">
        <f>IF(N963="nulová",J963,0)</f>
        <v>0</v>
      </c>
      <c r="BJ963" s="20" t="s">
        <v>21</v>
      </c>
      <c r="BK963" s="230">
        <f>ROUND(I963*H963,2)</f>
        <v>0</v>
      </c>
      <c r="BL963" s="20" t="s">
        <v>103</v>
      </c>
      <c r="BM963" s="229" t="s">
        <v>1209</v>
      </c>
    </row>
    <row r="964" s="14" customFormat="1">
      <c r="A964" s="14"/>
      <c r="B964" s="242"/>
      <c r="C964" s="243"/>
      <c r="D964" s="233" t="s">
        <v>217</v>
      </c>
      <c r="E964" s="244" t="s">
        <v>19</v>
      </c>
      <c r="F964" s="245" t="s">
        <v>1190</v>
      </c>
      <c r="G964" s="243"/>
      <c r="H964" s="246">
        <v>1537.5940000000001</v>
      </c>
      <c r="I964" s="247"/>
      <c r="J964" s="243"/>
      <c r="K964" s="243"/>
      <c r="L964" s="248"/>
      <c r="M964" s="249"/>
      <c r="N964" s="250"/>
      <c r="O964" s="250"/>
      <c r="P964" s="250"/>
      <c r="Q964" s="250"/>
      <c r="R964" s="250"/>
      <c r="S964" s="250"/>
      <c r="T964" s="251"/>
      <c r="U964" s="14"/>
      <c r="V964" s="14"/>
      <c r="W964" s="14"/>
      <c r="X964" s="14"/>
      <c r="Y964" s="14"/>
      <c r="Z964" s="14"/>
      <c r="AA964" s="14"/>
      <c r="AB964" s="14"/>
      <c r="AC964" s="14"/>
      <c r="AD964" s="14"/>
      <c r="AE964" s="14"/>
      <c r="AT964" s="252" t="s">
        <v>217</v>
      </c>
      <c r="AU964" s="252" t="s">
        <v>100</v>
      </c>
      <c r="AV964" s="14" t="s">
        <v>87</v>
      </c>
      <c r="AW964" s="14" t="s">
        <v>39</v>
      </c>
      <c r="AX964" s="14" t="s">
        <v>79</v>
      </c>
      <c r="AY964" s="252" t="s">
        <v>208</v>
      </c>
    </row>
    <row r="965" s="2" customFormat="1" ht="24.15" customHeight="1">
      <c r="A965" s="42"/>
      <c r="B965" s="43"/>
      <c r="C965" s="217" t="s">
        <v>1210</v>
      </c>
      <c r="D965" s="217" t="s">
        <v>212</v>
      </c>
      <c r="E965" s="218" t="s">
        <v>1211</v>
      </c>
      <c r="F965" s="219" t="s">
        <v>1212</v>
      </c>
      <c r="G965" s="220" t="s">
        <v>252</v>
      </c>
      <c r="H965" s="221">
        <v>184511.28</v>
      </c>
      <c r="I965" s="222"/>
      <c r="J965" s="223">
        <f>ROUND(I965*H965,2)</f>
        <v>0</v>
      </c>
      <c r="K965" s="224"/>
      <c r="L965" s="48"/>
      <c r="M965" s="225" t="s">
        <v>19</v>
      </c>
      <c r="N965" s="226" t="s">
        <v>50</v>
      </c>
      <c r="O965" s="88"/>
      <c r="P965" s="227">
        <f>O965*H965</f>
        <v>0</v>
      </c>
      <c r="Q965" s="227">
        <v>0</v>
      </c>
      <c r="R965" s="227">
        <f>Q965*H965</f>
        <v>0</v>
      </c>
      <c r="S965" s="227">
        <v>0</v>
      </c>
      <c r="T965" s="228">
        <f>S965*H965</f>
        <v>0</v>
      </c>
      <c r="U965" s="42"/>
      <c r="V965" s="42"/>
      <c r="W965" s="42"/>
      <c r="X965" s="42"/>
      <c r="Y965" s="42"/>
      <c r="Z965" s="42"/>
      <c r="AA965" s="42"/>
      <c r="AB965" s="42"/>
      <c r="AC965" s="42"/>
      <c r="AD965" s="42"/>
      <c r="AE965" s="42"/>
      <c r="AR965" s="229" t="s">
        <v>103</v>
      </c>
      <c r="AT965" s="229" t="s">
        <v>212</v>
      </c>
      <c r="AU965" s="229" t="s">
        <v>100</v>
      </c>
      <c r="AY965" s="20" t="s">
        <v>208</v>
      </c>
      <c r="BE965" s="230">
        <f>IF(N965="základní",J965,0)</f>
        <v>0</v>
      </c>
      <c r="BF965" s="230">
        <f>IF(N965="snížená",J965,0)</f>
        <v>0</v>
      </c>
      <c r="BG965" s="230">
        <f>IF(N965="zákl. přenesená",J965,0)</f>
        <v>0</v>
      </c>
      <c r="BH965" s="230">
        <f>IF(N965="sníž. přenesená",J965,0)</f>
        <v>0</v>
      </c>
      <c r="BI965" s="230">
        <f>IF(N965="nulová",J965,0)</f>
        <v>0</v>
      </c>
      <c r="BJ965" s="20" t="s">
        <v>21</v>
      </c>
      <c r="BK965" s="230">
        <f>ROUND(I965*H965,2)</f>
        <v>0</v>
      </c>
      <c r="BL965" s="20" t="s">
        <v>103</v>
      </c>
      <c r="BM965" s="229" t="s">
        <v>1213</v>
      </c>
    </row>
    <row r="966" s="14" customFormat="1">
      <c r="A966" s="14"/>
      <c r="B966" s="242"/>
      <c r="C966" s="243"/>
      <c r="D966" s="233" t="s">
        <v>217</v>
      </c>
      <c r="E966" s="244" t="s">
        <v>19</v>
      </c>
      <c r="F966" s="245" t="s">
        <v>1185</v>
      </c>
      <c r="G966" s="243"/>
      <c r="H966" s="246">
        <v>184511.28</v>
      </c>
      <c r="I966" s="247"/>
      <c r="J966" s="243"/>
      <c r="K966" s="243"/>
      <c r="L966" s="248"/>
      <c r="M966" s="249"/>
      <c r="N966" s="250"/>
      <c r="O966" s="250"/>
      <c r="P966" s="250"/>
      <c r="Q966" s="250"/>
      <c r="R966" s="250"/>
      <c r="S966" s="250"/>
      <c r="T966" s="251"/>
      <c r="U966" s="14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T966" s="252" t="s">
        <v>217</v>
      </c>
      <c r="AU966" s="252" t="s">
        <v>100</v>
      </c>
      <c r="AV966" s="14" t="s">
        <v>87</v>
      </c>
      <c r="AW966" s="14" t="s">
        <v>39</v>
      </c>
      <c r="AX966" s="14" t="s">
        <v>79</v>
      </c>
      <c r="AY966" s="252" t="s">
        <v>208</v>
      </c>
    </row>
    <row r="967" s="2" customFormat="1" ht="24.15" customHeight="1">
      <c r="A967" s="42"/>
      <c r="B967" s="43"/>
      <c r="C967" s="217" t="s">
        <v>1214</v>
      </c>
      <c r="D967" s="217" t="s">
        <v>212</v>
      </c>
      <c r="E967" s="218" t="s">
        <v>1215</v>
      </c>
      <c r="F967" s="219" t="s">
        <v>1216</v>
      </c>
      <c r="G967" s="220" t="s">
        <v>252</v>
      </c>
      <c r="H967" s="221">
        <v>1537.5940000000001</v>
      </c>
      <c r="I967" s="222"/>
      <c r="J967" s="223">
        <f>ROUND(I967*H967,2)</f>
        <v>0</v>
      </c>
      <c r="K967" s="224"/>
      <c r="L967" s="48"/>
      <c r="M967" s="225" t="s">
        <v>19</v>
      </c>
      <c r="N967" s="226" t="s">
        <v>50</v>
      </c>
      <c r="O967" s="88"/>
      <c r="P967" s="227">
        <f>O967*H967</f>
        <v>0</v>
      </c>
      <c r="Q967" s="227">
        <v>0</v>
      </c>
      <c r="R967" s="227">
        <f>Q967*H967</f>
        <v>0</v>
      </c>
      <c r="S967" s="227">
        <v>0</v>
      </c>
      <c r="T967" s="228">
        <f>S967*H967</f>
        <v>0</v>
      </c>
      <c r="U967" s="42"/>
      <c r="V967" s="42"/>
      <c r="W967" s="42"/>
      <c r="X967" s="42"/>
      <c r="Y967" s="42"/>
      <c r="Z967" s="42"/>
      <c r="AA967" s="42"/>
      <c r="AB967" s="42"/>
      <c r="AC967" s="42"/>
      <c r="AD967" s="42"/>
      <c r="AE967" s="42"/>
      <c r="AR967" s="229" t="s">
        <v>103</v>
      </c>
      <c r="AT967" s="229" t="s">
        <v>212</v>
      </c>
      <c r="AU967" s="229" t="s">
        <v>100</v>
      </c>
      <c r="AY967" s="20" t="s">
        <v>208</v>
      </c>
      <c r="BE967" s="230">
        <f>IF(N967="základní",J967,0)</f>
        <v>0</v>
      </c>
      <c r="BF967" s="230">
        <f>IF(N967="snížená",J967,0)</f>
        <v>0</v>
      </c>
      <c r="BG967" s="230">
        <f>IF(N967="zákl. přenesená",J967,0)</f>
        <v>0</v>
      </c>
      <c r="BH967" s="230">
        <f>IF(N967="sníž. přenesená",J967,0)</f>
        <v>0</v>
      </c>
      <c r="BI967" s="230">
        <f>IF(N967="nulová",J967,0)</f>
        <v>0</v>
      </c>
      <c r="BJ967" s="20" t="s">
        <v>21</v>
      </c>
      <c r="BK967" s="230">
        <f>ROUND(I967*H967,2)</f>
        <v>0</v>
      </c>
      <c r="BL967" s="20" t="s">
        <v>103</v>
      </c>
      <c r="BM967" s="229" t="s">
        <v>1217</v>
      </c>
    </row>
    <row r="968" s="14" customFormat="1">
      <c r="A968" s="14"/>
      <c r="B968" s="242"/>
      <c r="C968" s="243"/>
      <c r="D968" s="233" t="s">
        <v>217</v>
      </c>
      <c r="E968" s="244" t="s">
        <v>19</v>
      </c>
      <c r="F968" s="245" t="s">
        <v>1190</v>
      </c>
      <c r="G968" s="243"/>
      <c r="H968" s="246">
        <v>1537.5940000000001</v>
      </c>
      <c r="I968" s="247"/>
      <c r="J968" s="243"/>
      <c r="K968" s="243"/>
      <c r="L968" s="248"/>
      <c r="M968" s="249"/>
      <c r="N968" s="250"/>
      <c r="O968" s="250"/>
      <c r="P968" s="250"/>
      <c r="Q968" s="250"/>
      <c r="R968" s="250"/>
      <c r="S968" s="250"/>
      <c r="T968" s="251"/>
      <c r="U968" s="14"/>
      <c r="V968" s="14"/>
      <c r="W968" s="14"/>
      <c r="X968" s="14"/>
      <c r="Y968" s="14"/>
      <c r="Z968" s="14"/>
      <c r="AA968" s="14"/>
      <c r="AB968" s="14"/>
      <c r="AC968" s="14"/>
      <c r="AD968" s="14"/>
      <c r="AE968" s="14"/>
      <c r="AT968" s="252" t="s">
        <v>217</v>
      </c>
      <c r="AU968" s="252" t="s">
        <v>100</v>
      </c>
      <c r="AV968" s="14" t="s">
        <v>87</v>
      </c>
      <c r="AW968" s="14" t="s">
        <v>39</v>
      </c>
      <c r="AX968" s="14" t="s">
        <v>79</v>
      </c>
      <c r="AY968" s="252" t="s">
        <v>208</v>
      </c>
    </row>
    <row r="969" s="2" customFormat="1" ht="24.15" customHeight="1">
      <c r="A969" s="42"/>
      <c r="B969" s="43"/>
      <c r="C969" s="217" t="s">
        <v>1218</v>
      </c>
      <c r="D969" s="217" t="s">
        <v>212</v>
      </c>
      <c r="E969" s="218" t="s">
        <v>1219</v>
      </c>
      <c r="F969" s="219" t="s">
        <v>1220</v>
      </c>
      <c r="G969" s="220" t="s">
        <v>276</v>
      </c>
      <c r="H969" s="221">
        <v>5</v>
      </c>
      <c r="I969" s="222"/>
      <c r="J969" s="223">
        <f>ROUND(I969*H969,2)</f>
        <v>0</v>
      </c>
      <c r="K969" s="224"/>
      <c r="L969" s="48"/>
      <c r="M969" s="225" t="s">
        <v>19</v>
      </c>
      <c r="N969" s="226" t="s">
        <v>50</v>
      </c>
      <c r="O969" s="88"/>
      <c r="P969" s="227">
        <f>O969*H969</f>
        <v>0</v>
      </c>
      <c r="Q969" s="227">
        <v>0</v>
      </c>
      <c r="R969" s="227">
        <f>Q969*H969</f>
        <v>0</v>
      </c>
      <c r="S969" s="227">
        <v>0</v>
      </c>
      <c r="T969" s="228">
        <f>S969*H969</f>
        <v>0</v>
      </c>
      <c r="U969" s="42"/>
      <c r="V969" s="42"/>
      <c r="W969" s="42"/>
      <c r="X969" s="42"/>
      <c r="Y969" s="42"/>
      <c r="Z969" s="42"/>
      <c r="AA969" s="42"/>
      <c r="AB969" s="42"/>
      <c r="AC969" s="42"/>
      <c r="AD969" s="42"/>
      <c r="AE969" s="42"/>
      <c r="AR969" s="229" t="s">
        <v>103</v>
      </c>
      <c r="AT969" s="229" t="s">
        <v>212</v>
      </c>
      <c r="AU969" s="229" t="s">
        <v>100</v>
      </c>
      <c r="AY969" s="20" t="s">
        <v>208</v>
      </c>
      <c r="BE969" s="230">
        <f>IF(N969="základní",J969,0)</f>
        <v>0</v>
      </c>
      <c r="BF969" s="230">
        <f>IF(N969="snížená",J969,0)</f>
        <v>0</v>
      </c>
      <c r="BG969" s="230">
        <f>IF(N969="zákl. přenesená",J969,0)</f>
        <v>0</v>
      </c>
      <c r="BH969" s="230">
        <f>IF(N969="sníž. přenesená",J969,0)</f>
        <v>0</v>
      </c>
      <c r="BI969" s="230">
        <f>IF(N969="nulová",J969,0)</f>
        <v>0</v>
      </c>
      <c r="BJ969" s="20" t="s">
        <v>21</v>
      </c>
      <c r="BK969" s="230">
        <f>ROUND(I969*H969,2)</f>
        <v>0</v>
      </c>
      <c r="BL969" s="20" t="s">
        <v>103</v>
      </c>
      <c r="BM969" s="229" t="s">
        <v>1221</v>
      </c>
    </row>
    <row r="970" s="14" customFormat="1">
      <c r="A970" s="14"/>
      <c r="B970" s="242"/>
      <c r="C970" s="243"/>
      <c r="D970" s="233" t="s">
        <v>217</v>
      </c>
      <c r="E970" s="244" t="s">
        <v>19</v>
      </c>
      <c r="F970" s="245" t="s">
        <v>1222</v>
      </c>
      <c r="G970" s="243"/>
      <c r="H970" s="246">
        <v>5</v>
      </c>
      <c r="I970" s="247"/>
      <c r="J970" s="243"/>
      <c r="K970" s="243"/>
      <c r="L970" s="248"/>
      <c r="M970" s="249"/>
      <c r="N970" s="250"/>
      <c r="O970" s="250"/>
      <c r="P970" s="250"/>
      <c r="Q970" s="250"/>
      <c r="R970" s="250"/>
      <c r="S970" s="250"/>
      <c r="T970" s="251"/>
      <c r="U970" s="14"/>
      <c r="V970" s="14"/>
      <c r="W970" s="14"/>
      <c r="X970" s="14"/>
      <c r="Y970" s="14"/>
      <c r="Z970" s="14"/>
      <c r="AA970" s="14"/>
      <c r="AB970" s="14"/>
      <c r="AC970" s="14"/>
      <c r="AD970" s="14"/>
      <c r="AE970" s="14"/>
      <c r="AT970" s="252" t="s">
        <v>217</v>
      </c>
      <c r="AU970" s="252" t="s">
        <v>100</v>
      </c>
      <c r="AV970" s="14" t="s">
        <v>87</v>
      </c>
      <c r="AW970" s="14" t="s">
        <v>39</v>
      </c>
      <c r="AX970" s="14" t="s">
        <v>79</v>
      </c>
      <c r="AY970" s="252" t="s">
        <v>208</v>
      </c>
    </row>
    <row r="971" s="2" customFormat="1" ht="24.15" customHeight="1">
      <c r="A971" s="42"/>
      <c r="B971" s="43"/>
      <c r="C971" s="217" t="s">
        <v>1223</v>
      </c>
      <c r="D971" s="217" t="s">
        <v>212</v>
      </c>
      <c r="E971" s="218" t="s">
        <v>1224</v>
      </c>
      <c r="F971" s="219" t="s">
        <v>1225</v>
      </c>
      <c r="G971" s="220" t="s">
        <v>276</v>
      </c>
      <c r="H971" s="221">
        <v>600</v>
      </c>
      <c r="I971" s="222"/>
      <c r="J971" s="223">
        <f>ROUND(I971*H971,2)</f>
        <v>0</v>
      </c>
      <c r="K971" s="224"/>
      <c r="L971" s="48"/>
      <c r="M971" s="225" t="s">
        <v>19</v>
      </c>
      <c r="N971" s="226" t="s">
        <v>50</v>
      </c>
      <c r="O971" s="88"/>
      <c r="P971" s="227">
        <f>O971*H971</f>
        <v>0</v>
      </c>
      <c r="Q971" s="227">
        <v>0</v>
      </c>
      <c r="R971" s="227">
        <f>Q971*H971</f>
        <v>0</v>
      </c>
      <c r="S971" s="227">
        <v>0</v>
      </c>
      <c r="T971" s="228">
        <f>S971*H971</f>
        <v>0</v>
      </c>
      <c r="U971" s="42"/>
      <c r="V971" s="42"/>
      <c r="W971" s="42"/>
      <c r="X971" s="42"/>
      <c r="Y971" s="42"/>
      <c r="Z971" s="42"/>
      <c r="AA971" s="42"/>
      <c r="AB971" s="42"/>
      <c r="AC971" s="42"/>
      <c r="AD971" s="42"/>
      <c r="AE971" s="42"/>
      <c r="AR971" s="229" t="s">
        <v>103</v>
      </c>
      <c r="AT971" s="229" t="s">
        <v>212</v>
      </c>
      <c r="AU971" s="229" t="s">
        <v>100</v>
      </c>
      <c r="AY971" s="20" t="s">
        <v>208</v>
      </c>
      <c r="BE971" s="230">
        <f>IF(N971="základní",J971,0)</f>
        <v>0</v>
      </c>
      <c r="BF971" s="230">
        <f>IF(N971="snížená",J971,0)</f>
        <v>0</v>
      </c>
      <c r="BG971" s="230">
        <f>IF(N971="zákl. přenesená",J971,0)</f>
        <v>0</v>
      </c>
      <c r="BH971" s="230">
        <f>IF(N971="sníž. přenesená",J971,0)</f>
        <v>0</v>
      </c>
      <c r="BI971" s="230">
        <f>IF(N971="nulová",J971,0)</f>
        <v>0</v>
      </c>
      <c r="BJ971" s="20" t="s">
        <v>21</v>
      </c>
      <c r="BK971" s="230">
        <f>ROUND(I971*H971,2)</f>
        <v>0</v>
      </c>
      <c r="BL971" s="20" t="s">
        <v>103</v>
      </c>
      <c r="BM971" s="229" t="s">
        <v>1226</v>
      </c>
    </row>
    <row r="972" s="14" customFormat="1">
      <c r="A972" s="14"/>
      <c r="B972" s="242"/>
      <c r="C972" s="243"/>
      <c r="D972" s="233" t="s">
        <v>217</v>
      </c>
      <c r="E972" s="244" t="s">
        <v>19</v>
      </c>
      <c r="F972" s="245" t="s">
        <v>1227</v>
      </c>
      <c r="G972" s="243"/>
      <c r="H972" s="246">
        <v>600</v>
      </c>
      <c r="I972" s="247"/>
      <c r="J972" s="243"/>
      <c r="K972" s="243"/>
      <c r="L972" s="248"/>
      <c r="M972" s="249"/>
      <c r="N972" s="250"/>
      <c r="O972" s="250"/>
      <c r="P972" s="250"/>
      <c r="Q972" s="250"/>
      <c r="R972" s="250"/>
      <c r="S972" s="250"/>
      <c r="T972" s="251"/>
      <c r="U972" s="14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T972" s="252" t="s">
        <v>217</v>
      </c>
      <c r="AU972" s="252" t="s">
        <v>100</v>
      </c>
      <c r="AV972" s="14" t="s">
        <v>87</v>
      </c>
      <c r="AW972" s="14" t="s">
        <v>39</v>
      </c>
      <c r="AX972" s="14" t="s">
        <v>79</v>
      </c>
      <c r="AY972" s="252" t="s">
        <v>208</v>
      </c>
    </row>
    <row r="973" s="2" customFormat="1" ht="24.15" customHeight="1">
      <c r="A973" s="42"/>
      <c r="B973" s="43"/>
      <c r="C973" s="217" t="s">
        <v>1228</v>
      </c>
      <c r="D973" s="217" t="s">
        <v>212</v>
      </c>
      <c r="E973" s="218" t="s">
        <v>1229</v>
      </c>
      <c r="F973" s="219" t="s">
        <v>1230</v>
      </c>
      <c r="G973" s="220" t="s">
        <v>276</v>
      </c>
      <c r="H973" s="221">
        <v>5</v>
      </c>
      <c r="I973" s="222"/>
      <c r="J973" s="223">
        <f>ROUND(I973*H973,2)</f>
        <v>0</v>
      </c>
      <c r="K973" s="224"/>
      <c r="L973" s="48"/>
      <c r="M973" s="225" t="s">
        <v>19</v>
      </c>
      <c r="N973" s="226" t="s">
        <v>50</v>
      </c>
      <c r="O973" s="88"/>
      <c r="P973" s="227">
        <f>O973*H973</f>
        <v>0</v>
      </c>
      <c r="Q973" s="227">
        <v>0</v>
      </c>
      <c r="R973" s="227">
        <f>Q973*H973</f>
        <v>0</v>
      </c>
      <c r="S973" s="227">
        <v>0</v>
      </c>
      <c r="T973" s="228">
        <f>S973*H973</f>
        <v>0</v>
      </c>
      <c r="U973" s="42"/>
      <c r="V973" s="42"/>
      <c r="W973" s="42"/>
      <c r="X973" s="42"/>
      <c r="Y973" s="42"/>
      <c r="Z973" s="42"/>
      <c r="AA973" s="42"/>
      <c r="AB973" s="42"/>
      <c r="AC973" s="42"/>
      <c r="AD973" s="42"/>
      <c r="AE973" s="42"/>
      <c r="AR973" s="229" t="s">
        <v>103</v>
      </c>
      <c r="AT973" s="229" t="s">
        <v>212</v>
      </c>
      <c r="AU973" s="229" t="s">
        <v>100</v>
      </c>
      <c r="AY973" s="20" t="s">
        <v>208</v>
      </c>
      <c r="BE973" s="230">
        <f>IF(N973="základní",J973,0)</f>
        <v>0</v>
      </c>
      <c r="BF973" s="230">
        <f>IF(N973="snížená",J973,0)</f>
        <v>0</v>
      </c>
      <c r="BG973" s="230">
        <f>IF(N973="zákl. přenesená",J973,0)</f>
        <v>0</v>
      </c>
      <c r="BH973" s="230">
        <f>IF(N973="sníž. přenesená",J973,0)</f>
        <v>0</v>
      </c>
      <c r="BI973" s="230">
        <f>IF(N973="nulová",J973,0)</f>
        <v>0</v>
      </c>
      <c r="BJ973" s="20" t="s">
        <v>21</v>
      </c>
      <c r="BK973" s="230">
        <f>ROUND(I973*H973,2)</f>
        <v>0</v>
      </c>
      <c r="BL973" s="20" t="s">
        <v>103</v>
      </c>
      <c r="BM973" s="229" t="s">
        <v>1231</v>
      </c>
    </row>
    <row r="974" s="14" customFormat="1">
      <c r="A974" s="14"/>
      <c r="B974" s="242"/>
      <c r="C974" s="243"/>
      <c r="D974" s="233" t="s">
        <v>217</v>
      </c>
      <c r="E974" s="244" t="s">
        <v>19</v>
      </c>
      <c r="F974" s="245" t="s">
        <v>116</v>
      </c>
      <c r="G974" s="243"/>
      <c r="H974" s="246">
        <v>5</v>
      </c>
      <c r="I974" s="247"/>
      <c r="J974" s="243"/>
      <c r="K974" s="243"/>
      <c r="L974" s="248"/>
      <c r="M974" s="249"/>
      <c r="N974" s="250"/>
      <c r="O974" s="250"/>
      <c r="P974" s="250"/>
      <c r="Q974" s="250"/>
      <c r="R974" s="250"/>
      <c r="S974" s="250"/>
      <c r="T974" s="251"/>
      <c r="U974" s="14"/>
      <c r="V974" s="14"/>
      <c r="W974" s="14"/>
      <c r="X974" s="14"/>
      <c r="Y974" s="14"/>
      <c r="Z974" s="14"/>
      <c r="AA974" s="14"/>
      <c r="AB974" s="14"/>
      <c r="AC974" s="14"/>
      <c r="AD974" s="14"/>
      <c r="AE974" s="14"/>
      <c r="AT974" s="252" t="s">
        <v>217</v>
      </c>
      <c r="AU974" s="252" t="s">
        <v>100</v>
      </c>
      <c r="AV974" s="14" t="s">
        <v>87</v>
      </c>
      <c r="AW974" s="14" t="s">
        <v>39</v>
      </c>
      <c r="AX974" s="14" t="s">
        <v>79</v>
      </c>
      <c r="AY974" s="252" t="s">
        <v>208</v>
      </c>
    </row>
    <row r="975" s="2" customFormat="1" ht="37.8" customHeight="1">
      <c r="A975" s="42"/>
      <c r="B975" s="43"/>
      <c r="C975" s="217" t="s">
        <v>1232</v>
      </c>
      <c r="D975" s="217" t="s">
        <v>212</v>
      </c>
      <c r="E975" s="218" t="s">
        <v>1233</v>
      </c>
      <c r="F975" s="219" t="s">
        <v>1234</v>
      </c>
      <c r="G975" s="220" t="s">
        <v>252</v>
      </c>
      <c r="H975" s="221">
        <v>373.93799999999999</v>
      </c>
      <c r="I975" s="222"/>
      <c r="J975" s="223">
        <f>ROUND(I975*H975,2)</f>
        <v>0</v>
      </c>
      <c r="K975" s="224"/>
      <c r="L975" s="48"/>
      <c r="M975" s="225" t="s">
        <v>19</v>
      </c>
      <c r="N975" s="226" t="s">
        <v>50</v>
      </c>
      <c r="O975" s="88"/>
      <c r="P975" s="227">
        <f>O975*H975</f>
        <v>0</v>
      </c>
      <c r="Q975" s="227">
        <v>0.00012999999999999999</v>
      </c>
      <c r="R975" s="227">
        <f>Q975*H975</f>
        <v>0.048611939999999992</v>
      </c>
      <c r="S975" s="227">
        <v>0</v>
      </c>
      <c r="T975" s="228">
        <f>S975*H975</f>
        <v>0</v>
      </c>
      <c r="U975" s="42"/>
      <c r="V975" s="42"/>
      <c r="W975" s="42"/>
      <c r="X975" s="42"/>
      <c r="Y975" s="42"/>
      <c r="Z975" s="42"/>
      <c r="AA975" s="42"/>
      <c r="AB975" s="42"/>
      <c r="AC975" s="42"/>
      <c r="AD975" s="42"/>
      <c r="AE975" s="42"/>
      <c r="AR975" s="229" t="s">
        <v>103</v>
      </c>
      <c r="AT975" s="229" t="s">
        <v>212</v>
      </c>
      <c r="AU975" s="229" t="s">
        <v>100</v>
      </c>
      <c r="AY975" s="20" t="s">
        <v>208</v>
      </c>
      <c r="BE975" s="230">
        <f>IF(N975="základní",J975,0)</f>
        <v>0</v>
      </c>
      <c r="BF975" s="230">
        <f>IF(N975="snížená",J975,0)</f>
        <v>0</v>
      </c>
      <c r="BG975" s="230">
        <f>IF(N975="zákl. přenesená",J975,0)</f>
        <v>0</v>
      </c>
      <c r="BH975" s="230">
        <f>IF(N975="sníž. přenesená",J975,0)</f>
        <v>0</v>
      </c>
      <c r="BI975" s="230">
        <f>IF(N975="nulová",J975,0)</f>
        <v>0</v>
      </c>
      <c r="BJ975" s="20" t="s">
        <v>21</v>
      </c>
      <c r="BK975" s="230">
        <f>ROUND(I975*H975,2)</f>
        <v>0</v>
      </c>
      <c r="BL975" s="20" t="s">
        <v>103</v>
      </c>
      <c r="BM975" s="229" t="s">
        <v>1235</v>
      </c>
    </row>
    <row r="976" s="13" customFormat="1">
      <c r="A976" s="13"/>
      <c r="B976" s="231"/>
      <c r="C976" s="232"/>
      <c r="D976" s="233" t="s">
        <v>217</v>
      </c>
      <c r="E976" s="234" t="s">
        <v>19</v>
      </c>
      <c r="F976" s="235" t="s">
        <v>296</v>
      </c>
      <c r="G976" s="232"/>
      <c r="H976" s="234" t="s">
        <v>19</v>
      </c>
      <c r="I976" s="236"/>
      <c r="J976" s="232"/>
      <c r="K976" s="232"/>
      <c r="L976" s="237"/>
      <c r="M976" s="238"/>
      <c r="N976" s="239"/>
      <c r="O976" s="239"/>
      <c r="P976" s="239"/>
      <c r="Q976" s="239"/>
      <c r="R976" s="239"/>
      <c r="S976" s="239"/>
      <c r="T976" s="240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41" t="s">
        <v>217</v>
      </c>
      <c r="AU976" s="241" t="s">
        <v>100</v>
      </c>
      <c r="AV976" s="13" t="s">
        <v>21</v>
      </c>
      <c r="AW976" s="13" t="s">
        <v>39</v>
      </c>
      <c r="AX976" s="13" t="s">
        <v>79</v>
      </c>
      <c r="AY976" s="241" t="s">
        <v>208</v>
      </c>
    </row>
    <row r="977" s="14" customFormat="1">
      <c r="A977" s="14"/>
      <c r="B977" s="242"/>
      <c r="C977" s="243"/>
      <c r="D977" s="233" t="s">
        <v>217</v>
      </c>
      <c r="E977" s="244" t="s">
        <v>19</v>
      </c>
      <c r="F977" s="245" t="s">
        <v>1236</v>
      </c>
      <c r="G977" s="243"/>
      <c r="H977" s="246">
        <v>373.93799999999999</v>
      </c>
      <c r="I977" s="247"/>
      <c r="J977" s="243"/>
      <c r="K977" s="243"/>
      <c r="L977" s="248"/>
      <c r="M977" s="249"/>
      <c r="N977" s="250"/>
      <c r="O977" s="250"/>
      <c r="P977" s="250"/>
      <c r="Q977" s="250"/>
      <c r="R977" s="250"/>
      <c r="S977" s="250"/>
      <c r="T977" s="251"/>
      <c r="U977" s="14"/>
      <c r="V977" s="14"/>
      <c r="W977" s="14"/>
      <c r="X977" s="14"/>
      <c r="Y977" s="14"/>
      <c r="Z977" s="14"/>
      <c r="AA977" s="14"/>
      <c r="AB977" s="14"/>
      <c r="AC977" s="14"/>
      <c r="AD977" s="14"/>
      <c r="AE977" s="14"/>
      <c r="AT977" s="252" t="s">
        <v>217</v>
      </c>
      <c r="AU977" s="252" t="s">
        <v>100</v>
      </c>
      <c r="AV977" s="14" t="s">
        <v>87</v>
      </c>
      <c r="AW977" s="14" t="s">
        <v>39</v>
      </c>
      <c r="AX977" s="14" t="s">
        <v>79</v>
      </c>
      <c r="AY977" s="252" t="s">
        <v>208</v>
      </c>
    </row>
    <row r="978" s="2" customFormat="1" ht="37.8" customHeight="1">
      <c r="A978" s="42"/>
      <c r="B978" s="43"/>
      <c r="C978" s="217" t="s">
        <v>1237</v>
      </c>
      <c r="D978" s="217" t="s">
        <v>212</v>
      </c>
      <c r="E978" s="218" t="s">
        <v>1238</v>
      </c>
      <c r="F978" s="219" t="s">
        <v>1239</v>
      </c>
      <c r="G978" s="220" t="s">
        <v>252</v>
      </c>
      <c r="H978" s="221">
        <v>1215.884</v>
      </c>
      <c r="I978" s="222"/>
      <c r="J978" s="223">
        <f>ROUND(I978*H978,2)</f>
        <v>0</v>
      </c>
      <c r="K978" s="224"/>
      <c r="L978" s="48"/>
      <c r="M978" s="225" t="s">
        <v>19</v>
      </c>
      <c r="N978" s="226" t="s">
        <v>50</v>
      </c>
      <c r="O978" s="88"/>
      <c r="P978" s="227">
        <f>O978*H978</f>
        <v>0</v>
      </c>
      <c r="Q978" s="227">
        <v>0.00021000000000000001</v>
      </c>
      <c r="R978" s="227">
        <f>Q978*H978</f>
        <v>0.25533564000000003</v>
      </c>
      <c r="S978" s="227">
        <v>0</v>
      </c>
      <c r="T978" s="228">
        <f>S978*H978</f>
        <v>0</v>
      </c>
      <c r="U978" s="42"/>
      <c r="V978" s="42"/>
      <c r="W978" s="42"/>
      <c r="X978" s="42"/>
      <c r="Y978" s="42"/>
      <c r="Z978" s="42"/>
      <c r="AA978" s="42"/>
      <c r="AB978" s="42"/>
      <c r="AC978" s="42"/>
      <c r="AD978" s="42"/>
      <c r="AE978" s="42"/>
      <c r="AR978" s="229" t="s">
        <v>103</v>
      </c>
      <c r="AT978" s="229" t="s">
        <v>212</v>
      </c>
      <c r="AU978" s="229" t="s">
        <v>100</v>
      </c>
      <c r="AY978" s="20" t="s">
        <v>208</v>
      </c>
      <c r="BE978" s="230">
        <f>IF(N978="základní",J978,0)</f>
        <v>0</v>
      </c>
      <c r="BF978" s="230">
        <f>IF(N978="snížená",J978,0)</f>
        <v>0</v>
      </c>
      <c r="BG978" s="230">
        <f>IF(N978="zákl. přenesená",J978,0)</f>
        <v>0</v>
      </c>
      <c r="BH978" s="230">
        <f>IF(N978="sníž. přenesená",J978,0)</f>
        <v>0</v>
      </c>
      <c r="BI978" s="230">
        <f>IF(N978="nulová",J978,0)</f>
        <v>0</v>
      </c>
      <c r="BJ978" s="20" t="s">
        <v>21</v>
      </c>
      <c r="BK978" s="230">
        <f>ROUND(I978*H978,2)</f>
        <v>0</v>
      </c>
      <c r="BL978" s="20" t="s">
        <v>103</v>
      </c>
      <c r="BM978" s="229" t="s">
        <v>1240</v>
      </c>
    </row>
    <row r="979" s="13" customFormat="1">
      <c r="A979" s="13"/>
      <c r="B979" s="231"/>
      <c r="C979" s="232"/>
      <c r="D979" s="233" t="s">
        <v>217</v>
      </c>
      <c r="E979" s="234" t="s">
        <v>19</v>
      </c>
      <c r="F979" s="235" t="s">
        <v>296</v>
      </c>
      <c r="G979" s="232"/>
      <c r="H979" s="234" t="s">
        <v>19</v>
      </c>
      <c r="I979" s="236"/>
      <c r="J979" s="232"/>
      <c r="K979" s="232"/>
      <c r="L979" s="237"/>
      <c r="M979" s="238"/>
      <c r="N979" s="239"/>
      <c r="O979" s="239"/>
      <c r="P979" s="239"/>
      <c r="Q979" s="239"/>
      <c r="R979" s="239"/>
      <c r="S979" s="239"/>
      <c r="T979" s="240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1" t="s">
        <v>217</v>
      </c>
      <c r="AU979" s="241" t="s">
        <v>100</v>
      </c>
      <c r="AV979" s="13" t="s">
        <v>21</v>
      </c>
      <c r="AW979" s="13" t="s">
        <v>39</v>
      </c>
      <c r="AX979" s="13" t="s">
        <v>79</v>
      </c>
      <c r="AY979" s="241" t="s">
        <v>208</v>
      </c>
    </row>
    <row r="980" s="14" customFormat="1">
      <c r="A980" s="14"/>
      <c r="B980" s="242"/>
      <c r="C980" s="243"/>
      <c r="D980" s="233" t="s">
        <v>217</v>
      </c>
      <c r="E980" s="244" t="s">
        <v>19</v>
      </c>
      <c r="F980" s="245" t="s">
        <v>1241</v>
      </c>
      <c r="G980" s="243"/>
      <c r="H980" s="246">
        <v>-420.108</v>
      </c>
      <c r="I980" s="247"/>
      <c r="J980" s="243"/>
      <c r="K980" s="243"/>
      <c r="L980" s="248"/>
      <c r="M980" s="249"/>
      <c r="N980" s="250"/>
      <c r="O980" s="250"/>
      <c r="P980" s="250"/>
      <c r="Q980" s="250"/>
      <c r="R980" s="250"/>
      <c r="S980" s="250"/>
      <c r="T980" s="251"/>
      <c r="U980" s="14"/>
      <c r="V980" s="14"/>
      <c r="W980" s="14"/>
      <c r="X980" s="14"/>
      <c r="Y980" s="14"/>
      <c r="Z980" s="14"/>
      <c r="AA980" s="14"/>
      <c r="AB980" s="14"/>
      <c r="AC980" s="14"/>
      <c r="AD980" s="14"/>
      <c r="AE980" s="14"/>
      <c r="AT980" s="252" t="s">
        <v>217</v>
      </c>
      <c r="AU980" s="252" t="s">
        <v>100</v>
      </c>
      <c r="AV980" s="14" t="s">
        <v>87</v>
      </c>
      <c r="AW980" s="14" t="s">
        <v>39</v>
      </c>
      <c r="AX980" s="14" t="s">
        <v>79</v>
      </c>
      <c r="AY980" s="252" t="s">
        <v>208</v>
      </c>
    </row>
    <row r="981" s="14" customFormat="1">
      <c r="A981" s="14"/>
      <c r="B981" s="242"/>
      <c r="C981" s="243"/>
      <c r="D981" s="233" t="s">
        <v>217</v>
      </c>
      <c r="E981" s="244" t="s">
        <v>19</v>
      </c>
      <c r="F981" s="245" t="s">
        <v>1242</v>
      </c>
      <c r="G981" s="243"/>
      <c r="H981" s="246">
        <v>46.170000000000002</v>
      </c>
      <c r="I981" s="247"/>
      <c r="J981" s="243"/>
      <c r="K981" s="243"/>
      <c r="L981" s="248"/>
      <c r="M981" s="249"/>
      <c r="N981" s="250"/>
      <c r="O981" s="250"/>
      <c r="P981" s="250"/>
      <c r="Q981" s="250"/>
      <c r="R981" s="250"/>
      <c r="S981" s="250"/>
      <c r="T981" s="251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52" t="s">
        <v>217</v>
      </c>
      <c r="AU981" s="252" t="s">
        <v>100</v>
      </c>
      <c r="AV981" s="14" t="s">
        <v>87</v>
      </c>
      <c r="AW981" s="14" t="s">
        <v>39</v>
      </c>
      <c r="AX981" s="14" t="s">
        <v>79</v>
      </c>
      <c r="AY981" s="252" t="s">
        <v>208</v>
      </c>
    </row>
    <row r="982" s="13" customFormat="1">
      <c r="A982" s="13"/>
      <c r="B982" s="231"/>
      <c r="C982" s="232"/>
      <c r="D982" s="233" t="s">
        <v>217</v>
      </c>
      <c r="E982" s="234" t="s">
        <v>19</v>
      </c>
      <c r="F982" s="235" t="s">
        <v>322</v>
      </c>
      <c r="G982" s="232"/>
      <c r="H982" s="234" t="s">
        <v>19</v>
      </c>
      <c r="I982" s="236"/>
      <c r="J982" s="232"/>
      <c r="K982" s="232"/>
      <c r="L982" s="237"/>
      <c r="M982" s="238"/>
      <c r="N982" s="239"/>
      <c r="O982" s="239"/>
      <c r="P982" s="239"/>
      <c r="Q982" s="239"/>
      <c r="R982" s="239"/>
      <c r="S982" s="239"/>
      <c r="T982" s="240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41" t="s">
        <v>217</v>
      </c>
      <c r="AU982" s="241" t="s">
        <v>100</v>
      </c>
      <c r="AV982" s="13" t="s">
        <v>21</v>
      </c>
      <c r="AW982" s="13" t="s">
        <v>39</v>
      </c>
      <c r="AX982" s="13" t="s">
        <v>79</v>
      </c>
      <c r="AY982" s="241" t="s">
        <v>208</v>
      </c>
    </row>
    <row r="983" s="14" customFormat="1">
      <c r="A983" s="14"/>
      <c r="B983" s="242"/>
      <c r="C983" s="243"/>
      <c r="D983" s="233" t="s">
        <v>217</v>
      </c>
      <c r="E983" s="244" t="s">
        <v>19</v>
      </c>
      <c r="F983" s="245" t="s">
        <v>1243</v>
      </c>
      <c r="G983" s="243"/>
      <c r="H983" s="246">
        <v>445.346</v>
      </c>
      <c r="I983" s="247"/>
      <c r="J983" s="243"/>
      <c r="K983" s="243"/>
      <c r="L983" s="248"/>
      <c r="M983" s="249"/>
      <c r="N983" s="250"/>
      <c r="O983" s="250"/>
      <c r="P983" s="250"/>
      <c r="Q983" s="250"/>
      <c r="R983" s="250"/>
      <c r="S983" s="250"/>
      <c r="T983" s="251"/>
      <c r="U983" s="14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T983" s="252" t="s">
        <v>217</v>
      </c>
      <c r="AU983" s="252" t="s">
        <v>100</v>
      </c>
      <c r="AV983" s="14" t="s">
        <v>87</v>
      </c>
      <c r="AW983" s="14" t="s">
        <v>39</v>
      </c>
      <c r="AX983" s="14" t="s">
        <v>79</v>
      </c>
      <c r="AY983" s="252" t="s">
        <v>208</v>
      </c>
    </row>
    <row r="984" s="13" customFormat="1">
      <c r="A984" s="13"/>
      <c r="B984" s="231"/>
      <c r="C984" s="232"/>
      <c r="D984" s="233" t="s">
        <v>217</v>
      </c>
      <c r="E984" s="234" t="s">
        <v>19</v>
      </c>
      <c r="F984" s="235" t="s">
        <v>333</v>
      </c>
      <c r="G984" s="232"/>
      <c r="H984" s="234" t="s">
        <v>19</v>
      </c>
      <c r="I984" s="236"/>
      <c r="J984" s="232"/>
      <c r="K984" s="232"/>
      <c r="L984" s="237"/>
      <c r="M984" s="238"/>
      <c r="N984" s="239"/>
      <c r="O984" s="239"/>
      <c r="P984" s="239"/>
      <c r="Q984" s="239"/>
      <c r="R984" s="239"/>
      <c r="S984" s="239"/>
      <c r="T984" s="240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1" t="s">
        <v>217</v>
      </c>
      <c r="AU984" s="241" t="s">
        <v>100</v>
      </c>
      <c r="AV984" s="13" t="s">
        <v>21</v>
      </c>
      <c r="AW984" s="13" t="s">
        <v>39</v>
      </c>
      <c r="AX984" s="13" t="s">
        <v>79</v>
      </c>
      <c r="AY984" s="241" t="s">
        <v>208</v>
      </c>
    </row>
    <row r="985" s="14" customFormat="1">
      <c r="A985" s="14"/>
      <c r="B985" s="242"/>
      <c r="C985" s="243"/>
      <c r="D985" s="233" t="s">
        <v>217</v>
      </c>
      <c r="E985" s="244" t="s">
        <v>19</v>
      </c>
      <c r="F985" s="245" t="s">
        <v>1244</v>
      </c>
      <c r="G985" s="243"/>
      <c r="H985" s="246">
        <v>439.51999999999998</v>
      </c>
      <c r="I985" s="247"/>
      <c r="J985" s="243"/>
      <c r="K985" s="243"/>
      <c r="L985" s="248"/>
      <c r="M985" s="249"/>
      <c r="N985" s="250"/>
      <c r="O985" s="250"/>
      <c r="P985" s="250"/>
      <c r="Q985" s="250"/>
      <c r="R985" s="250"/>
      <c r="S985" s="250"/>
      <c r="T985" s="251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T985" s="252" t="s">
        <v>217</v>
      </c>
      <c r="AU985" s="252" t="s">
        <v>100</v>
      </c>
      <c r="AV985" s="14" t="s">
        <v>87</v>
      </c>
      <c r="AW985" s="14" t="s">
        <v>39</v>
      </c>
      <c r="AX985" s="14" t="s">
        <v>79</v>
      </c>
      <c r="AY985" s="252" t="s">
        <v>208</v>
      </c>
    </row>
    <row r="986" s="13" customFormat="1">
      <c r="A986" s="13"/>
      <c r="B986" s="231"/>
      <c r="C986" s="232"/>
      <c r="D986" s="233" t="s">
        <v>217</v>
      </c>
      <c r="E986" s="234" t="s">
        <v>19</v>
      </c>
      <c r="F986" s="235" t="s">
        <v>338</v>
      </c>
      <c r="G986" s="232"/>
      <c r="H986" s="234" t="s">
        <v>19</v>
      </c>
      <c r="I986" s="236"/>
      <c r="J986" s="232"/>
      <c r="K986" s="232"/>
      <c r="L986" s="237"/>
      <c r="M986" s="238"/>
      <c r="N986" s="239"/>
      <c r="O986" s="239"/>
      <c r="P986" s="239"/>
      <c r="Q986" s="239"/>
      <c r="R986" s="239"/>
      <c r="S986" s="239"/>
      <c r="T986" s="240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41" t="s">
        <v>217</v>
      </c>
      <c r="AU986" s="241" t="s">
        <v>100</v>
      </c>
      <c r="AV986" s="13" t="s">
        <v>21</v>
      </c>
      <c r="AW986" s="13" t="s">
        <v>39</v>
      </c>
      <c r="AX986" s="13" t="s">
        <v>79</v>
      </c>
      <c r="AY986" s="241" t="s">
        <v>208</v>
      </c>
    </row>
    <row r="987" s="14" customFormat="1">
      <c r="A987" s="14"/>
      <c r="B987" s="242"/>
      <c r="C987" s="243"/>
      <c r="D987" s="233" t="s">
        <v>217</v>
      </c>
      <c r="E987" s="244" t="s">
        <v>19</v>
      </c>
      <c r="F987" s="245" t="s">
        <v>1245</v>
      </c>
      <c r="G987" s="243"/>
      <c r="H987" s="246">
        <v>454.89999999999998</v>
      </c>
      <c r="I987" s="247"/>
      <c r="J987" s="243"/>
      <c r="K987" s="243"/>
      <c r="L987" s="248"/>
      <c r="M987" s="249"/>
      <c r="N987" s="250"/>
      <c r="O987" s="250"/>
      <c r="P987" s="250"/>
      <c r="Q987" s="250"/>
      <c r="R987" s="250"/>
      <c r="S987" s="250"/>
      <c r="T987" s="251"/>
      <c r="U987" s="14"/>
      <c r="V987" s="14"/>
      <c r="W987" s="14"/>
      <c r="X987" s="14"/>
      <c r="Y987" s="14"/>
      <c r="Z987" s="14"/>
      <c r="AA987" s="14"/>
      <c r="AB987" s="14"/>
      <c r="AC987" s="14"/>
      <c r="AD987" s="14"/>
      <c r="AE987" s="14"/>
      <c r="AT987" s="252" t="s">
        <v>217</v>
      </c>
      <c r="AU987" s="252" t="s">
        <v>100</v>
      </c>
      <c r="AV987" s="14" t="s">
        <v>87</v>
      </c>
      <c r="AW987" s="14" t="s">
        <v>39</v>
      </c>
      <c r="AX987" s="14" t="s">
        <v>79</v>
      </c>
      <c r="AY987" s="252" t="s">
        <v>208</v>
      </c>
    </row>
    <row r="988" s="13" customFormat="1">
      <c r="A988" s="13"/>
      <c r="B988" s="231"/>
      <c r="C988" s="232"/>
      <c r="D988" s="233" t="s">
        <v>217</v>
      </c>
      <c r="E988" s="234" t="s">
        <v>19</v>
      </c>
      <c r="F988" s="235" t="s">
        <v>344</v>
      </c>
      <c r="G988" s="232"/>
      <c r="H988" s="234" t="s">
        <v>19</v>
      </c>
      <c r="I988" s="236"/>
      <c r="J988" s="232"/>
      <c r="K988" s="232"/>
      <c r="L988" s="237"/>
      <c r="M988" s="238"/>
      <c r="N988" s="239"/>
      <c r="O988" s="239"/>
      <c r="P988" s="239"/>
      <c r="Q988" s="239"/>
      <c r="R988" s="239"/>
      <c r="S988" s="239"/>
      <c r="T988" s="240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41" t="s">
        <v>217</v>
      </c>
      <c r="AU988" s="241" t="s">
        <v>100</v>
      </c>
      <c r="AV988" s="13" t="s">
        <v>21</v>
      </c>
      <c r="AW988" s="13" t="s">
        <v>39</v>
      </c>
      <c r="AX988" s="13" t="s">
        <v>79</v>
      </c>
      <c r="AY988" s="241" t="s">
        <v>208</v>
      </c>
    </row>
    <row r="989" s="14" customFormat="1">
      <c r="A989" s="14"/>
      <c r="B989" s="242"/>
      <c r="C989" s="243"/>
      <c r="D989" s="233" t="s">
        <v>217</v>
      </c>
      <c r="E989" s="244" t="s">
        <v>19</v>
      </c>
      <c r="F989" s="245" t="s">
        <v>890</v>
      </c>
      <c r="G989" s="243"/>
      <c r="H989" s="246">
        <v>441.87</v>
      </c>
      <c r="I989" s="247"/>
      <c r="J989" s="243"/>
      <c r="K989" s="243"/>
      <c r="L989" s="248"/>
      <c r="M989" s="249"/>
      <c r="N989" s="250"/>
      <c r="O989" s="250"/>
      <c r="P989" s="250"/>
      <c r="Q989" s="250"/>
      <c r="R989" s="250"/>
      <c r="S989" s="250"/>
      <c r="T989" s="251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T989" s="252" t="s">
        <v>217</v>
      </c>
      <c r="AU989" s="252" t="s">
        <v>100</v>
      </c>
      <c r="AV989" s="14" t="s">
        <v>87</v>
      </c>
      <c r="AW989" s="14" t="s">
        <v>39</v>
      </c>
      <c r="AX989" s="14" t="s">
        <v>79</v>
      </c>
      <c r="AY989" s="252" t="s">
        <v>208</v>
      </c>
    </row>
    <row r="990" s="14" customFormat="1">
      <c r="A990" s="14"/>
      <c r="B990" s="242"/>
      <c r="C990" s="243"/>
      <c r="D990" s="233" t="s">
        <v>217</v>
      </c>
      <c r="E990" s="244" t="s">
        <v>19</v>
      </c>
      <c r="F990" s="245" t="s">
        <v>1246</v>
      </c>
      <c r="G990" s="243"/>
      <c r="H990" s="246">
        <v>-191.81399999999999</v>
      </c>
      <c r="I990" s="247"/>
      <c r="J990" s="243"/>
      <c r="K990" s="243"/>
      <c r="L990" s="248"/>
      <c r="M990" s="249"/>
      <c r="N990" s="250"/>
      <c r="O990" s="250"/>
      <c r="P990" s="250"/>
      <c r="Q990" s="250"/>
      <c r="R990" s="250"/>
      <c r="S990" s="250"/>
      <c r="T990" s="251"/>
      <c r="U990" s="14"/>
      <c r="V990" s="14"/>
      <c r="W990" s="14"/>
      <c r="X990" s="14"/>
      <c r="Y990" s="14"/>
      <c r="Z990" s="14"/>
      <c r="AA990" s="14"/>
      <c r="AB990" s="14"/>
      <c r="AC990" s="14"/>
      <c r="AD990" s="14"/>
      <c r="AE990" s="14"/>
      <c r="AT990" s="252" t="s">
        <v>217</v>
      </c>
      <c r="AU990" s="252" t="s">
        <v>100</v>
      </c>
      <c r="AV990" s="14" t="s">
        <v>87</v>
      </c>
      <c r="AW990" s="14" t="s">
        <v>39</v>
      </c>
      <c r="AX990" s="14" t="s">
        <v>79</v>
      </c>
      <c r="AY990" s="252" t="s">
        <v>208</v>
      </c>
    </row>
    <row r="991" s="2" customFormat="1" ht="37.8" customHeight="1">
      <c r="A991" s="42"/>
      <c r="B991" s="43"/>
      <c r="C991" s="217" t="s">
        <v>1247</v>
      </c>
      <c r="D991" s="217" t="s">
        <v>212</v>
      </c>
      <c r="E991" s="218" t="s">
        <v>1248</v>
      </c>
      <c r="F991" s="219" t="s">
        <v>1249</v>
      </c>
      <c r="G991" s="220" t="s">
        <v>276</v>
      </c>
      <c r="H991" s="221">
        <v>20</v>
      </c>
      <c r="I991" s="222"/>
      <c r="J991" s="223">
        <f>ROUND(I991*H991,2)</f>
        <v>0</v>
      </c>
      <c r="K991" s="224"/>
      <c r="L991" s="48"/>
      <c r="M991" s="225" t="s">
        <v>19</v>
      </c>
      <c r="N991" s="226" t="s">
        <v>50</v>
      </c>
      <c r="O991" s="88"/>
      <c r="P991" s="227">
        <f>O991*H991</f>
        <v>0</v>
      </c>
      <c r="Q991" s="227">
        <v>0</v>
      </c>
      <c r="R991" s="227">
        <f>Q991*H991</f>
        <v>0</v>
      </c>
      <c r="S991" s="227">
        <v>0</v>
      </c>
      <c r="T991" s="228">
        <f>S991*H991</f>
        <v>0</v>
      </c>
      <c r="U991" s="42"/>
      <c r="V991" s="42"/>
      <c r="W991" s="42"/>
      <c r="X991" s="42"/>
      <c r="Y991" s="42"/>
      <c r="Z991" s="42"/>
      <c r="AA991" s="42"/>
      <c r="AB991" s="42"/>
      <c r="AC991" s="42"/>
      <c r="AD991" s="42"/>
      <c r="AE991" s="42"/>
      <c r="AR991" s="229" t="s">
        <v>103</v>
      </c>
      <c r="AT991" s="229" t="s">
        <v>212</v>
      </c>
      <c r="AU991" s="229" t="s">
        <v>100</v>
      </c>
      <c r="AY991" s="20" t="s">
        <v>208</v>
      </c>
      <c r="BE991" s="230">
        <f>IF(N991="základní",J991,0)</f>
        <v>0</v>
      </c>
      <c r="BF991" s="230">
        <f>IF(N991="snížená",J991,0)</f>
        <v>0</v>
      </c>
      <c r="BG991" s="230">
        <f>IF(N991="zákl. přenesená",J991,0)</f>
        <v>0</v>
      </c>
      <c r="BH991" s="230">
        <f>IF(N991="sníž. přenesená",J991,0)</f>
        <v>0</v>
      </c>
      <c r="BI991" s="230">
        <f>IF(N991="nulová",J991,0)</f>
        <v>0</v>
      </c>
      <c r="BJ991" s="20" t="s">
        <v>21</v>
      </c>
      <c r="BK991" s="230">
        <f>ROUND(I991*H991,2)</f>
        <v>0</v>
      </c>
      <c r="BL991" s="20" t="s">
        <v>103</v>
      </c>
      <c r="BM991" s="229" t="s">
        <v>1250</v>
      </c>
    </row>
    <row r="992" s="13" customFormat="1">
      <c r="A992" s="13"/>
      <c r="B992" s="231"/>
      <c r="C992" s="232"/>
      <c r="D992" s="233" t="s">
        <v>217</v>
      </c>
      <c r="E992" s="234" t="s">
        <v>19</v>
      </c>
      <c r="F992" s="235" t="s">
        <v>1251</v>
      </c>
      <c r="G992" s="232"/>
      <c r="H992" s="234" t="s">
        <v>19</v>
      </c>
      <c r="I992" s="236"/>
      <c r="J992" s="232"/>
      <c r="K992" s="232"/>
      <c r="L992" s="237"/>
      <c r="M992" s="238"/>
      <c r="N992" s="239"/>
      <c r="O992" s="239"/>
      <c r="P992" s="239"/>
      <c r="Q992" s="239"/>
      <c r="R992" s="239"/>
      <c r="S992" s="239"/>
      <c r="T992" s="240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41" t="s">
        <v>217</v>
      </c>
      <c r="AU992" s="241" t="s">
        <v>100</v>
      </c>
      <c r="AV992" s="13" t="s">
        <v>21</v>
      </c>
      <c r="AW992" s="13" t="s">
        <v>39</v>
      </c>
      <c r="AX992" s="13" t="s">
        <v>79</v>
      </c>
      <c r="AY992" s="241" t="s">
        <v>208</v>
      </c>
    </row>
    <row r="993" s="14" customFormat="1">
      <c r="A993" s="14"/>
      <c r="B993" s="242"/>
      <c r="C993" s="243"/>
      <c r="D993" s="233" t="s">
        <v>217</v>
      </c>
      <c r="E993" s="244" t="s">
        <v>19</v>
      </c>
      <c r="F993" s="245" t="s">
        <v>1252</v>
      </c>
      <c r="G993" s="243"/>
      <c r="H993" s="246">
        <v>20</v>
      </c>
      <c r="I993" s="247"/>
      <c r="J993" s="243"/>
      <c r="K993" s="243"/>
      <c r="L993" s="248"/>
      <c r="M993" s="249"/>
      <c r="N993" s="250"/>
      <c r="O993" s="250"/>
      <c r="P993" s="250"/>
      <c r="Q993" s="250"/>
      <c r="R993" s="250"/>
      <c r="S993" s="250"/>
      <c r="T993" s="251"/>
      <c r="U993" s="14"/>
      <c r="V993" s="14"/>
      <c r="W993" s="14"/>
      <c r="X993" s="14"/>
      <c r="Y993" s="14"/>
      <c r="Z993" s="14"/>
      <c r="AA993" s="14"/>
      <c r="AB993" s="14"/>
      <c r="AC993" s="14"/>
      <c r="AD993" s="14"/>
      <c r="AE993" s="14"/>
      <c r="AT993" s="252" t="s">
        <v>217</v>
      </c>
      <c r="AU993" s="252" t="s">
        <v>100</v>
      </c>
      <c r="AV993" s="14" t="s">
        <v>87</v>
      </c>
      <c r="AW993" s="14" t="s">
        <v>39</v>
      </c>
      <c r="AX993" s="14" t="s">
        <v>79</v>
      </c>
      <c r="AY993" s="252" t="s">
        <v>208</v>
      </c>
    </row>
    <row r="994" s="2" customFormat="1" ht="37.8" customHeight="1">
      <c r="A994" s="42"/>
      <c r="B994" s="43"/>
      <c r="C994" s="217" t="s">
        <v>1253</v>
      </c>
      <c r="D994" s="217" t="s">
        <v>212</v>
      </c>
      <c r="E994" s="218" t="s">
        <v>1254</v>
      </c>
      <c r="F994" s="219" t="s">
        <v>1255</v>
      </c>
      <c r="G994" s="220" t="s">
        <v>276</v>
      </c>
      <c r="H994" s="221">
        <v>1200</v>
      </c>
      <c r="I994" s="222"/>
      <c r="J994" s="223">
        <f>ROUND(I994*H994,2)</f>
        <v>0</v>
      </c>
      <c r="K994" s="224"/>
      <c r="L994" s="48"/>
      <c r="M994" s="225" t="s">
        <v>19</v>
      </c>
      <c r="N994" s="226" t="s">
        <v>50</v>
      </c>
      <c r="O994" s="88"/>
      <c r="P994" s="227">
        <f>O994*H994</f>
        <v>0</v>
      </c>
      <c r="Q994" s="227">
        <v>0</v>
      </c>
      <c r="R994" s="227">
        <f>Q994*H994</f>
        <v>0</v>
      </c>
      <c r="S994" s="227">
        <v>0</v>
      </c>
      <c r="T994" s="228">
        <f>S994*H994</f>
        <v>0</v>
      </c>
      <c r="U994" s="42"/>
      <c r="V994" s="42"/>
      <c r="W994" s="42"/>
      <c r="X994" s="42"/>
      <c r="Y994" s="42"/>
      <c r="Z994" s="42"/>
      <c r="AA994" s="42"/>
      <c r="AB994" s="42"/>
      <c r="AC994" s="42"/>
      <c r="AD994" s="42"/>
      <c r="AE994" s="42"/>
      <c r="AR994" s="229" t="s">
        <v>103</v>
      </c>
      <c r="AT994" s="229" t="s">
        <v>212</v>
      </c>
      <c r="AU994" s="229" t="s">
        <v>100</v>
      </c>
      <c r="AY994" s="20" t="s">
        <v>208</v>
      </c>
      <c r="BE994" s="230">
        <f>IF(N994="základní",J994,0)</f>
        <v>0</v>
      </c>
      <c r="BF994" s="230">
        <f>IF(N994="snížená",J994,0)</f>
        <v>0</v>
      </c>
      <c r="BG994" s="230">
        <f>IF(N994="zákl. přenesená",J994,0)</f>
        <v>0</v>
      </c>
      <c r="BH994" s="230">
        <f>IF(N994="sníž. přenesená",J994,0)</f>
        <v>0</v>
      </c>
      <c r="BI994" s="230">
        <f>IF(N994="nulová",J994,0)</f>
        <v>0</v>
      </c>
      <c r="BJ994" s="20" t="s">
        <v>21</v>
      </c>
      <c r="BK994" s="230">
        <f>ROUND(I994*H994,2)</f>
        <v>0</v>
      </c>
      <c r="BL994" s="20" t="s">
        <v>103</v>
      </c>
      <c r="BM994" s="229" t="s">
        <v>1256</v>
      </c>
    </row>
    <row r="995" s="14" customFormat="1">
      <c r="A995" s="14"/>
      <c r="B995" s="242"/>
      <c r="C995" s="243"/>
      <c r="D995" s="233" t="s">
        <v>217</v>
      </c>
      <c r="E995" s="244" t="s">
        <v>19</v>
      </c>
      <c r="F995" s="245" t="s">
        <v>1257</v>
      </c>
      <c r="G995" s="243"/>
      <c r="H995" s="246">
        <v>1200</v>
      </c>
      <c r="I995" s="247"/>
      <c r="J995" s="243"/>
      <c r="K995" s="243"/>
      <c r="L995" s="248"/>
      <c r="M995" s="249"/>
      <c r="N995" s="250"/>
      <c r="O995" s="250"/>
      <c r="P995" s="250"/>
      <c r="Q995" s="250"/>
      <c r="R995" s="250"/>
      <c r="S995" s="250"/>
      <c r="T995" s="251"/>
      <c r="U995" s="14"/>
      <c r="V995" s="14"/>
      <c r="W995" s="14"/>
      <c r="X995" s="14"/>
      <c r="Y995" s="14"/>
      <c r="Z995" s="14"/>
      <c r="AA995" s="14"/>
      <c r="AB995" s="14"/>
      <c r="AC995" s="14"/>
      <c r="AD995" s="14"/>
      <c r="AE995" s="14"/>
      <c r="AT995" s="252" t="s">
        <v>217</v>
      </c>
      <c r="AU995" s="252" t="s">
        <v>100</v>
      </c>
      <c r="AV995" s="14" t="s">
        <v>87</v>
      </c>
      <c r="AW995" s="14" t="s">
        <v>39</v>
      </c>
      <c r="AX995" s="14" t="s">
        <v>79</v>
      </c>
      <c r="AY995" s="252" t="s">
        <v>208</v>
      </c>
    </row>
    <row r="996" s="2" customFormat="1" ht="37.8" customHeight="1">
      <c r="A996" s="42"/>
      <c r="B996" s="43"/>
      <c r="C996" s="217" t="s">
        <v>1258</v>
      </c>
      <c r="D996" s="217" t="s">
        <v>212</v>
      </c>
      <c r="E996" s="218" t="s">
        <v>1259</v>
      </c>
      <c r="F996" s="219" t="s">
        <v>1260</v>
      </c>
      <c r="G996" s="220" t="s">
        <v>276</v>
      </c>
      <c r="H996" s="221">
        <v>20</v>
      </c>
      <c r="I996" s="222"/>
      <c r="J996" s="223">
        <f>ROUND(I996*H996,2)</f>
        <v>0</v>
      </c>
      <c r="K996" s="224"/>
      <c r="L996" s="48"/>
      <c r="M996" s="225" t="s">
        <v>19</v>
      </c>
      <c r="N996" s="226" t="s">
        <v>50</v>
      </c>
      <c r="O996" s="88"/>
      <c r="P996" s="227">
        <f>O996*H996</f>
        <v>0</v>
      </c>
      <c r="Q996" s="227">
        <v>0</v>
      </c>
      <c r="R996" s="227">
        <f>Q996*H996</f>
        <v>0</v>
      </c>
      <c r="S996" s="227">
        <v>0</v>
      </c>
      <c r="T996" s="228">
        <f>S996*H996</f>
        <v>0</v>
      </c>
      <c r="U996" s="42"/>
      <c r="V996" s="42"/>
      <c r="W996" s="42"/>
      <c r="X996" s="42"/>
      <c r="Y996" s="42"/>
      <c r="Z996" s="42"/>
      <c r="AA996" s="42"/>
      <c r="AB996" s="42"/>
      <c r="AC996" s="42"/>
      <c r="AD996" s="42"/>
      <c r="AE996" s="42"/>
      <c r="AR996" s="229" t="s">
        <v>103</v>
      </c>
      <c r="AT996" s="229" t="s">
        <v>212</v>
      </c>
      <c r="AU996" s="229" t="s">
        <v>100</v>
      </c>
      <c r="AY996" s="20" t="s">
        <v>208</v>
      </c>
      <c r="BE996" s="230">
        <f>IF(N996="základní",J996,0)</f>
        <v>0</v>
      </c>
      <c r="BF996" s="230">
        <f>IF(N996="snížená",J996,0)</f>
        <v>0</v>
      </c>
      <c r="BG996" s="230">
        <f>IF(N996="zákl. přenesená",J996,0)</f>
        <v>0</v>
      </c>
      <c r="BH996" s="230">
        <f>IF(N996="sníž. přenesená",J996,0)</f>
        <v>0</v>
      </c>
      <c r="BI996" s="230">
        <f>IF(N996="nulová",J996,0)</f>
        <v>0</v>
      </c>
      <c r="BJ996" s="20" t="s">
        <v>21</v>
      </c>
      <c r="BK996" s="230">
        <f>ROUND(I996*H996,2)</f>
        <v>0</v>
      </c>
      <c r="BL996" s="20" t="s">
        <v>103</v>
      </c>
      <c r="BM996" s="229" t="s">
        <v>1261</v>
      </c>
    </row>
    <row r="997" s="14" customFormat="1">
      <c r="A997" s="14"/>
      <c r="B997" s="242"/>
      <c r="C997" s="243"/>
      <c r="D997" s="233" t="s">
        <v>217</v>
      </c>
      <c r="E997" s="244" t="s">
        <v>19</v>
      </c>
      <c r="F997" s="245" t="s">
        <v>360</v>
      </c>
      <c r="G997" s="243"/>
      <c r="H997" s="246">
        <v>20</v>
      </c>
      <c r="I997" s="247"/>
      <c r="J997" s="243"/>
      <c r="K997" s="243"/>
      <c r="L997" s="248"/>
      <c r="M997" s="249"/>
      <c r="N997" s="250"/>
      <c r="O997" s="250"/>
      <c r="P997" s="250"/>
      <c r="Q997" s="250"/>
      <c r="R997" s="250"/>
      <c r="S997" s="250"/>
      <c r="T997" s="251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52" t="s">
        <v>217</v>
      </c>
      <c r="AU997" s="252" t="s">
        <v>100</v>
      </c>
      <c r="AV997" s="14" t="s">
        <v>87</v>
      </c>
      <c r="AW997" s="14" t="s">
        <v>39</v>
      </c>
      <c r="AX997" s="14" t="s">
        <v>79</v>
      </c>
      <c r="AY997" s="252" t="s">
        <v>208</v>
      </c>
    </row>
    <row r="998" s="2" customFormat="1" ht="24.15" customHeight="1">
      <c r="A998" s="42"/>
      <c r="B998" s="43"/>
      <c r="C998" s="217" t="s">
        <v>1262</v>
      </c>
      <c r="D998" s="217" t="s">
        <v>212</v>
      </c>
      <c r="E998" s="218" t="s">
        <v>1263</v>
      </c>
      <c r="F998" s="219" t="s">
        <v>1264</v>
      </c>
      <c r="G998" s="220" t="s">
        <v>1265</v>
      </c>
      <c r="H998" s="221">
        <v>1</v>
      </c>
      <c r="I998" s="222"/>
      <c r="J998" s="223">
        <f>ROUND(I998*H998,2)</f>
        <v>0</v>
      </c>
      <c r="K998" s="224"/>
      <c r="L998" s="48"/>
      <c r="M998" s="225" t="s">
        <v>19</v>
      </c>
      <c r="N998" s="226" t="s">
        <v>50</v>
      </c>
      <c r="O998" s="88"/>
      <c r="P998" s="227">
        <f>O998*H998</f>
        <v>0</v>
      </c>
      <c r="Q998" s="227">
        <v>0</v>
      </c>
      <c r="R998" s="227">
        <f>Q998*H998</f>
        <v>0</v>
      </c>
      <c r="S998" s="227">
        <v>0</v>
      </c>
      <c r="T998" s="228">
        <f>S998*H998</f>
        <v>0</v>
      </c>
      <c r="U998" s="42"/>
      <c r="V998" s="42"/>
      <c r="W998" s="42"/>
      <c r="X998" s="42"/>
      <c r="Y998" s="42"/>
      <c r="Z998" s="42"/>
      <c r="AA998" s="42"/>
      <c r="AB998" s="42"/>
      <c r="AC998" s="42"/>
      <c r="AD998" s="42"/>
      <c r="AE998" s="42"/>
      <c r="AR998" s="229" t="s">
        <v>103</v>
      </c>
      <c r="AT998" s="229" t="s">
        <v>212</v>
      </c>
      <c r="AU998" s="229" t="s">
        <v>100</v>
      </c>
      <c r="AY998" s="20" t="s">
        <v>208</v>
      </c>
      <c r="BE998" s="230">
        <f>IF(N998="základní",J998,0)</f>
        <v>0</v>
      </c>
      <c r="BF998" s="230">
        <f>IF(N998="snížená",J998,0)</f>
        <v>0</v>
      </c>
      <c r="BG998" s="230">
        <f>IF(N998="zákl. přenesená",J998,0)</f>
        <v>0</v>
      </c>
      <c r="BH998" s="230">
        <f>IF(N998="sníž. přenesená",J998,0)</f>
        <v>0</v>
      </c>
      <c r="BI998" s="230">
        <f>IF(N998="nulová",J998,0)</f>
        <v>0</v>
      </c>
      <c r="BJ998" s="20" t="s">
        <v>21</v>
      </c>
      <c r="BK998" s="230">
        <f>ROUND(I998*H998,2)</f>
        <v>0</v>
      </c>
      <c r="BL998" s="20" t="s">
        <v>103</v>
      </c>
      <c r="BM998" s="229" t="s">
        <v>1266</v>
      </c>
    </row>
    <row r="999" s="14" customFormat="1">
      <c r="A999" s="14"/>
      <c r="B999" s="242"/>
      <c r="C999" s="243"/>
      <c r="D999" s="233" t="s">
        <v>217</v>
      </c>
      <c r="E999" s="244" t="s">
        <v>19</v>
      </c>
      <c r="F999" s="245" t="s">
        <v>21</v>
      </c>
      <c r="G999" s="243"/>
      <c r="H999" s="246">
        <v>1</v>
      </c>
      <c r="I999" s="247"/>
      <c r="J999" s="243"/>
      <c r="K999" s="243"/>
      <c r="L999" s="248"/>
      <c r="M999" s="249"/>
      <c r="N999" s="250"/>
      <c r="O999" s="250"/>
      <c r="P999" s="250"/>
      <c r="Q999" s="250"/>
      <c r="R999" s="250"/>
      <c r="S999" s="250"/>
      <c r="T999" s="251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52" t="s">
        <v>217</v>
      </c>
      <c r="AU999" s="252" t="s">
        <v>100</v>
      </c>
      <c r="AV999" s="14" t="s">
        <v>87</v>
      </c>
      <c r="AW999" s="14" t="s">
        <v>39</v>
      </c>
      <c r="AX999" s="14" t="s">
        <v>79</v>
      </c>
      <c r="AY999" s="252" t="s">
        <v>208</v>
      </c>
    </row>
    <row r="1000" s="12" customFormat="1" ht="20.88" customHeight="1">
      <c r="A1000" s="12"/>
      <c r="B1000" s="201"/>
      <c r="C1000" s="202"/>
      <c r="D1000" s="203" t="s">
        <v>78</v>
      </c>
      <c r="E1000" s="215" t="s">
        <v>977</v>
      </c>
      <c r="F1000" s="215" t="s">
        <v>1267</v>
      </c>
      <c r="G1000" s="202"/>
      <c r="H1000" s="202"/>
      <c r="I1000" s="205"/>
      <c r="J1000" s="216">
        <f>BK1000</f>
        <v>0</v>
      </c>
      <c r="K1000" s="202"/>
      <c r="L1000" s="207"/>
      <c r="M1000" s="208"/>
      <c r="N1000" s="209"/>
      <c r="O1000" s="209"/>
      <c r="P1000" s="210">
        <f>SUM(P1001:P1103)</f>
        <v>0</v>
      </c>
      <c r="Q1000" s="209"/>
      <c r="R1000" s="210">
        <f>SUM(R1001:R1103)</f>
        <v>3.85629716</v>
      </c>
      <c r="S1000" s="209"/>
      <c r="T1000" s="211">
        <f>SUM(T1001:T1103)</f>
        <v>0</v>
      </c>
      <c r="U1000" s="12"/>
      <c r="V1000" s="12"/>
      <c r="W1000" s="12"/>
      <c r="X1000" s="12"/>
      <c r="Y1000" s="12"/>
      <c r="Z1000" s="12"/>
      <c r="AA1000" s="12"/>
      <c r="AB1000" s="12"/>
      <c r="AC1000" s="12"/>
      <c r="AD1000" s="12"/>
      <c r="AE1000" s="12"/>
      <c r="AR1000" s="212" t="s">
        <v>21</v>
      </c>
      <c r="AT1000" s="213" t="s">
        <v>78</v>
      </c>
      <c r="AU1000" s="213" t="s">
        <v>87</v>
      </c>
      <c r="AY1000" s="212" t="s">
        <v>208</v>
      </c>
      <c r="BK1000" s="214">
        <f>SUM(BK1001:BK1103)</f>
        <v>0</v>
      </c>
    </row>
    <row r="1001" s="2" customFormat="1" ht="37.8" customHeight="1">
      <c r="A1001" s="42"/>
      <c r="B1001" s="43"/>
      <c r="C1001" s="217" t="s">
        <v>1268</v>
      </c>
      <c r="D1001" s="217" t="s">
        <v>212</v>
      </c>
      <c r="E1001" s="218" t="s">
        <v>1269</v>
      </c>
      <c r="F1001" s="219" t="s">
        <v>1270</v>
      </c>
      <c r="G1001" s="220" t="s">
        <v>252</v>
      </c>
      <c r="H1001" s="221">
        <v>2201.7440000000001</v>
      </c>
      <c r="I1001" s="222"/>
      <c r="J1001" s="223">
        <f>ROUND(I1001*H1001,2)</f>
        <v>0</v>
      </c>
      <c r="K1001" s="224"/>
      <c r="L1001" s="48"/>
      <c r="M1001" s="225" t="s">
        <v>19</v>
      </c>
      <c r="N1001" s="226" t="s">
        <v>50</v>
      </c>
      <c r="O1001" s="88"/>
      <c r="P1001" s="227">
        <f>O1001*H1001</f>
        <v>0</v>
      </c>
      <c r="Q1001" s="227">
        <v>4.0000000000000003E-05</v>
      </c>
      <c r="R1001" s="227">
        <f>Q1001*H1001</f>
        <v>0.088069760000000011</v>
      </c>
      <c r="S1001" s="227">
        <v>0</v>
      </c>
      <c r="T1001" s="228">
        <f>S1001*H1001</f>
        <v>0</v>
      </c>
      <c r="U1001" s="42"/>
      <c r="V1001" s="42"/>
      <c r="W1001" s="42"/>
      <c r="X1001" s="42"/>
      <c r="Y1001" s="42"/>
      <c r="Z1001" s="42"/>
      <c r="AA1001" s="42"/>
      <c r="AB1001" s="42"/>
      <c r="AC1001" s="42"/>
      <c r="AD1001" s="42"/>
      <c r="AE1001" s="42"/>
      <c r="AR1001" s="229" t="s">
        <v>103</v>
      </c>
      <c r="AT1001" s="229" t="s">
        <v>212</v>
      </c>
      <c r="AU1001" s="229" t="s">
        <v>100</v>
      </c>
      <c r="AY1001" s="20" t="s">
        <v>208</v>
      </c>
      <c r="BE1001" s="230">
        <f>IF(N1001="základní",J1001,0)</f>
        <v>0</v>
      </c>
      <c r="BF1001" s="230">
        <f>IF(N1001="snížená",J1001,0)</f>
        <v>0</v>
      </c>
      <c r="BG1001" s="230">
        <f>IF(N1001="zákl. přenesená",J1001,0)</f>
        <v>0</v>
      </c>
      <c r="BH1001" s="230">
        <f>IF(N1001="sníž. přenesená",J1001,0)</f>
        <v>0</v>
      </c>
      <c r="BI1001" s="230">
        <f>IF(N1001="nulová",J1001,0)</f>
        <v>0</v>
      </c>
      <c r="BJ1001" s="20" t="s">
        <v>21</v>
      </c>
      <c r="BK1001" s="230">
        <f>ROUND(I1001*H1001,2)</f>
        <v>0</v>
      </c>
      <c r="BL1001" s="20" t="s">
        <v>103</v>
      </c>
      <c r="BM1001" s="229" t="s">
        <v>1271</v>
      </c>
    </row>
    <row r="1002" s="13" customFormat="1">
      <c r="A1002" s="13"/>
      <c r="B1002" s="231"/>
      <c r="C1002" s="232"/>
      <c r="D1002" s="233" t="s">
        <v>217</v>
      </c>
      <c r="E1002" s="234" t="s">
        <v>19</v>
      </c>
      <c r="F1002" s="235" t="s">
        <v>296</v>
      </c>
      <c r="G1002" s="232"/>
      <c r="H1002" s="234" t="s">
        <v>19</v>
      </c>
      <c r="I1002" s="236"/>
      <c r="J1002" s="232"/>
      <c r="K1002" s="232"/>
      <c r="L1002" s="237"/>
      <c r="M1002" s="238"/>
      <c r="N1002" s="239"/>
      <c r="O1002" s="239"/>
      <c r="P1002" s="239"/>
      <c r="Q1002" s="239"/>
      <c r="R1002" s="239"/>
      <c r="S1002" s="239"/>
      <c r="T1002" s="240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1" t="s">
        <v>217</v>
      </c>
      <c r="AU1002" s="241" t="s">
        <v>100</v>
      </c>
      <c r="AV1002" s="13" t="s">
        <v>21</v>
      </c>
      <c r="AW1002" s="13" t="s">
        <v>39</v>
      </c>
      <c r="AX1002" s="13" t="s">
        <v>79</v>
      </c>
      <c r="AY1002" s="241" t="s">
        <v>208</v>
      </c>
    </row>
    <row r="1003" s="14" customFormat="1">
      <c r="A1003" s="14"/>
      <c r="B1003" s="242"/>
      <c r="C1003" s="243"/>
      <c r="D1003" s="233" t="s">
        <v>217</v>
      </c>
      <c r="E1003" s="244" t="s">
        <v>19</v>
      </c>
      <c r="F1003" s="245" t="s">
        <v>1272</v>
      </c>
      <c r="G1003" s="243"/>
      <c r="H1003" s="246">
        <v>420.108</v>
      </c>
      <c r="I1003" s="247"/>
      <c r="J1003" s="243"/>
      <c r="K1003" s="243"/>
      <c r="L1003" s="248"/>
      <c r="M1003" s="249"/>
      <c r="N1003" s="250"/>
      <c r="O1003" s="250"/>
      <c r="P1003" s="250"/>
      <c r="Q1003" s="250"/>
      <c r="R1003" s="250"/>
      <c r="S1003" s="250"/>
      <c r="T1003" s="251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52" t="s">
        <v>217</v>
      </c>
      <c r="AU1003" s="252" t="s">
        <v>100</v>
      </c>
      <c r="AV1003" s="14" t="s">
        <v>87</v>
      </c>
      <c r="AW1003" s="14" t="s">
        <v>39</v>
      </c>
      <c r="AX1003" s="14" t="s">
        <v>79</v>
      </c>
      <c r="AY1003" s="252" t="s">
        <v>208</v>
      </c>
    </row>
    <row r="1004" s="13" customFormat="1">
      <c r="A1004" s="13"/>
      <c r="B1004" s="231"/>
      <c r="C1004" s="232"/>
      <c r="D1004" s="233" t="s">
        <v>217</v>
      </c>
      <c r="E1004" s="234" t="s">
        <v>19</v>
      </c>
      <c r="F1004" s="235" t="s">
        <v>322</v>
      </c>
      <c r="G1004" s="232"/>
      <c r="H1004" s="234" t="s">
        <v>19</v>
      </c>
      <c r="I1004" s="236"/>
      <c r="J1004" s="232"/>
      <c r="K1004" s="232"/>
      <c r="L1004" s="237"/>
      <c r="M1004" s="238"/>
      <c r="N1004" s="239"/>
      <c r="O1004" s="239"/>
      <c r="P1004" s="239"/>
      <c r="Q1004" s="239"/>
      <c r="R1004" s="239"/>
      <c r="S1004" s="239"/>
      <c r="T1004" s="240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41" t="s">
        <v>217</v>
      </c>
      <c r="AU1004" s="241" t="s">
        <v>100</v>
      </c>
      <c r="AV1004" s="13" t="s">
        <v>21</v>
      </c>
      <c r="AW1004" s="13" t="s">
        <v>39</v>
      </c>
      <c r="AX1004" s="13" t="s">
        <v>79</v>
      </c>
      <c r="AY1004" s="241" t="s">
        <v>208</v>
      </c>
    </row>
    <row r="1005" s="14" customFormat="1">
      <c r="A1005" s="14"/>
      <c r="B1005" s="242"/>
      <c r="C1005" s="243"/>
      <c r="D1005" s="233" t="s">
        <v>217</v>
      </c>
      <c r="E1005" s="244" t="s">
        <v>19</v>
      </c>
      <c r="F1005" s="245" t="s">
        <v>887</v>
      </c>
      <c r="G1005" s="243"/>
      <c r="H1005" s="246">
        <v>445.346</v>
      </c>
      <c r="I1005" s="247"/>
      <c r="J1005" s="243"/>
      <c r="K1005" s="243"/>
      <c r="L1005" s="248"/>
      <c r="M1005" s="249"/>
      <c r="N1005" s="250"/>
      <c r="O1005" s="250"/>
      <c r="P1005" s="250"/>
      <c r="Q1005" s="250"/>
      <c r="R1005" s="250"/>
      <c r="S1005" s="250"/>
      <c r="T1005" s="251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T1005" s="252" t="s">
        <v>217</v>
      </c>
      <c r="AU1005" s="252" t="s">
        <v>100</v>
      </c>
      <c r="AV1005" s="14" t="s">
        <v>87</v>
      </c>
      <c r="AW1005" s="14" t="s">
        <v>39</v>
      </c>
      <c r="AX1005" s="14" t="s">
        <v>79</v>
      </c>
      <c r="AY1005" s="252" t="s">
        <v>208</v>
      </c>
    </row>
    <row r="1006" s="13" customFormat="1">
      <c r="A1006" s="13"/>
      <c r="B1006" s="231"/>
      <c r="C1006" s="232"/>
      <c r="D1006" s="233" t="s">
        <v>217</v>
      </c>
      <c r="E1006" s="234" t="s">
        <v>19</v>
      </c>
      <c r="F1006" s="235" t="s">
        <v>333</v>
      </c>
      <c r="G1006" s="232"/>
      <c r="H1006" s="234" t="s">
        <v>19</v>
      </c>
      <c r="I1006" s="236"/>
      <c r="J1006" s="232"/>
      <c r="K1006" s="232"/>
      <c r="L1006" s="237"/>
      <c r="M1006" s="238"/>
      <c r="N1006" s="239"/>
      <c r="O1006" s="239"/>
      <c r="P1006" s="239"/>
      <c r="Q1006" s="239"/>
      <c r="R1006" s="239"/>
      <c r="S1006" s="239"/>
      <c r="T1006" s="240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1" t="s">
        <v>217</v>
      </c>
      <c r="AU1006" s="241" t="s">
        <v>100</v>
      </c>
      <c r="AV1006" s="13" t="s">
        <v>21</v>
      </c>
      <c r="AW1006" s="13" t="s">
        <v>39</v>
      </c>
      <c r="AX1006" s="13" t="s">
        <v>79</v>
      </c>
      <c r="AY1006" s="241" t="s">
        <v>208</v>
      </c>
    </row>
    <row r="1007" s="14" customFormat="1">
      <c r="A1007" s="14"/>
      <c r="B1007" s="242"/>
      <c r="C1007" s="243"/>
      <c r="D1007" s="233" t="s">
        <v>217</v>
      </c>
      <c r="E1007" s="244" t="s">
        <v>19</v>
      </c>
      <c r="F1007" s="245" t="s">
        <v>888</v>
      </c>
      <c r="G1007" s="243"/>
      <c r="H1007" s="246">
        <v>439.51999999999998</v>
      </c>
      <c r="I1007" s="247"/>
      <c r="J1007" s="243"/>
      <c r="K1007" s="243"/>
      <c r="L1007" s="248"/>
      <c r="M1007" s="249"/>
      <c r="N1007" s="250"/>
      <c r="O1007" s="250"/>
      <c r="P1007" s="250"/>
      <c r="Q1007" s="250"/>
      <c r="R1007" s="250"/>
      <c r="S1007" s="250"/>
      <c r="T1007" s="251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52" t="s">
        <v>217</v>
      </c>
      <c r="AU1007" s="252" t="s">
        <v>100</v>
      </c>
      <c r="AV1007" s="14" t="s">
        <v>87</v>
      </c>
      <c r="AW1007" s="14" t="s">
        <v>39</v>
      </c>
      <c r="AX1007" s="14" t="s">
        <v>79</v>
      </c>
      <c r="AY1007" s="252" t="s">
        <v>208</v>
      </c>
    </row>
    <row r="1008" s="13" customFormat="1">
      <c r="A1008" s="13"/>
      <c r="B1008" s="231"/>
      <c r="C1008" s="232"/>
      <c r="D1008" s="233" t="s">
        <v>217</v>
      </c>
      <c r="E1008" s="234" t="s">
        <v>19</v>
      </c>
      <c r="F1008" s="235" t="s">
        <v>338</v>
      </c>
      <c r="G1008" s="232"/>
      <c r="H1008" s="234" t="s">
        <v>19</v>
      </c>
      <c r="I1008" s="236"/>
      <c r="J1008" s="232"/>
      <c r="K1008" s="232"/>
      <c r="L1008" s="237"/>
      <c r="M1008" s="238"/>
      <c r="N1008" s="239"/>
      <c r="O1008" s="239"/>
      <c r="P1008" s="239"/>
      <c r="Q1008" s="239"/>
      <c r="R1008" s="239"/>
      <c r="S1008" s="239"/>
      <c r="T1008" s="240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1" t="s">
        <v>217</v>
      </c>
      <c r="AU1008" s="241" t="s">
        <v>100</v>
      </c>
      <c r="AV1008" s="13" t="s">
        <v>21</v>
      </c>
      <c r="AW1008" s="13" t="s">
        <v>39</v>
      </c>
      <c r="AX1008" s="13" t="s">
        <v>79</v>
      </c>
      <c r="AY1008" s="241" t="s">
        <v>208</v>
      </c>
    </row>
    <row r="1009" s="14" customFormat="1">
      <c r="A1009" s="14"/>
      <c r="B1009" s="242"/>
      <c r="C1009" s="243"/>
      <c r="D1009" s="233" t="s">
        <v>217</v>
      </c>
      <c r="E1009" s="244" t="s">
        <v>19</v>
      </c>
      <c r="F1009" s="245" t="s">
        <v>889</v>
      </c>
      <c r="G1009" s="243"/>
      <c r="H1009" s="246">
        <v>454.89999999999998</v>
      </c>
      <c r="I1009" s="247"/>
      <c r="J1009" s="243"/>
      <c r="K1009" s="243"/>
      <c r="L1009" s="248"/>
      <c r="M1009" s="249"/>
      <c r="N1009" s="250"/>
      <c r="O1009" s="250"/>
      <c r="P1009" s="250"/>
      <c r="Q1009" s="250"/>
      <c r="R1009" s="250"/>
      <c r="S1009" s="250"/>
      <c r="T1009" s="251"/>
      <c r="U1009" s="14"/>
      <c r="V1009" s="14"/>
      <c r="W1009" s="14"/>
      <c r="X1009" s="14"/>
      <c r="Y1009" s="14"/>
      <c r="Z1009" s="14"/>
      <c r="AA1009" s="14"/>
      <c r="AB1009" s="14"/>
      <c r="AC1009" s="14"/>
      <c r="AD1009" s="14"/>
      <c r="AE1009" s="14"/>
      <c r="AT1009" s="252" t="s">
        <v>217</v>
      </c>
      <c r="AU1009" s="252" t="s">
        <v>100</v>
      </c>
      <c r="AV1009" s="14" t="s">
        <v>87</v>
      </c>
      <c r="AW1009" s="14" t="s">
        <v>39</v>
      </c>
      <c r="AX1009" s="14" t="s">
        <v>79</v>
      </c>
      <c r="AY1009" s="252" t="s">
        <v>208</v>
      </c>
    </row>
    <row r="1010" s="13" customFormat="1">
      <c r="A1010" s="13"/>
      <c r="B1010" s="231"/>
      <c r="C1010" s="232"/>
      <c r="D1010" s="233" t="s">
        <v>217</v>
      </c>
      <c r="E1010" s="234" t="s">
        <v>19</v>
      </c>
      <c r="F1010" s="235" t="s">
        <v>344</v>
      </c>
      <c r="G1010" s="232"/>
      <c r="H1010" s="234" t="s">
        <v>19</v>
      </c>
      <c r="I1010" s="236"/>
      <c r="J1010" s="232"/>
      <c r="K1010" s="232"/>
      <c r="L1010" s="237"/>
      <c r="M1010" s="238"/>
      <c r="N1010" s="239"/>
      <c r="O1010" s="239"/>
      <c r="P1010" s="239"/>
      <c r="Q1010" s="239"/>
      <c r="R1010" s="239"/>
      <c r="S1010" s="239"/>
      <c r="T1010" s="240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41" t="s">
        <v>217</v>
      </c>
      <c r="AU1010" s="241" t="s">
        <v>100</v>
      </c>
      <c r="AV1010" s="13" t="s">
        <v>21</v>
      </c>
      <c r="AW1010" s="13" t="s">
        <v>39</v>
      </c>
      <c r="AX1010" s="13" t="s">
        <v>79</v>
      </c>
      <c r="AY1010" s="241" t="s">
        <v>208</v>
      </c>
    </row>
    <row r="1011" s="14" customFormat="1">
      <c r="A1011" s="14"/>
      <c r="B1011" s="242"/>
      <c r="C1011" s="243"/>
      <c r="D1011" s="233" t="s">
        <v>217</v>
      </c>
      <c r="E1011" s="244" t="s">
        <v>19</v>
      </c>
      <c r="F1011" s="245" t="s">
        <v>890</v>
      </c>
      <c r="G1011" s="243"/>
      <c r="H1011" s="246">
        <v>441.87</v>
      </c>
      <c r="I1011" s="247"/>
      <c r="J1011" s="243"/>
      <c r="K1011" s="243"/>
      <c r="L1011" s="248"/>
      <c r="M1011" s="249"/>
      <c r="N1011" s="250"/>
      <c r="O1011" s="250"/>
      <c r="P1011" s="250"/>
      <c r="Q1011" s="250"/>
      <c r="R1011" s="250"/>
      <c r="S1011" s="250"/>
      <c r="T1011" s="251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T1011" s="252" t="s">
        <v>217</v>
      </c>
      <c r="AU1011" s="252" t="s">
        <v>100</v>
      </c>
      <c r="AV1011" s="14" t="s">
        <v>87</v>
      </c>
      <c r="AW1011" s="14" t="s">
        <v>39</v>
      </c>
      <c r="AX1011" s="14" t="s">
        <v>79</v>
      </c>
      <c r="AY1011" s="252" t="s">
        <v>208</v>
      </c>
    </row>
    <row r="1012" s="2" customFormat="1" ht="24.15" customHeight="1">
      <c r="A1012" s="42"/>
      <c r="B1012" s="43"/>
      <c r="C1012" s="217" t="s">
        <v>1273</v>
      </c>
      <c r="D1012" s="217" t="s">
        <v>212</v>
      </c>
      <c r="E1012" s="218" t="s">
        <v>1274</v>
      </c>
      <c r="F1012" s="219" t="s">
        <v>1275</v>
      </c>
      <c r="G1012" s="220" t="s">
        <v>252</v>
      </c>
      <c r="H1012" s="221">
        <v>6263.4030000000002</v>
      </c>
      <c r="I1012" s="222"/>
      <c r="J1012" s="223">
        <f>ROUND(I1012*H1012,2)</f>
        <v>0</v>
      </c>
      <c r="K1012" s="224"/>
      <c r="L1012" s="48"/>
      <c r="M1012" s="225" t="s">
        <v>19</v>
      </c>
      <c r="N1012" s="226" t="s">
        <v>50</v>
      </c>
      <c r="O1012" s="88"/>
      <c r="P1012" s="227">
        <f>O1012*H1012</f>
        <v>0</v>
      </c>
      <c r="Q1012" s="227">
        <v>0</v>
      </c>
      <c r="R1012" s="227">
        <f>Q1012*H1012</f>
        <v>0</v>
      </c>
      <c r="S1012" s="227">
        <v>0</v>
      </c>
      <c r="T1012" s="228">
        <f>S1012*H1012</f>
        <v>0</v>
      </c>
      <c r="U1012" s="42"/>
      <c r="V1012" s="42"/>
      <c r="W1012" s="42"/>
      <c r="X1012" s="42"/>
      <c r="Y1012" s="42"/>
      <c r="Z1012" s="42"/>
      <c r="AA1012" s="42"/>
      <c r="AB1012" s="42"/>
      <c r="AC1012" s="42"/>
      <c r="AD1012" s="42"/>
      <c r="AE1012" s="42"/>
      <c r="AR1012" s="229" t="s">
        <v>103</v>
      </c>
      <c r="AT1012" s="229" t="s">
        <v>212</v>
      </c>
      <c r="AU1012" s="229" t="s">
        <v>100</v>
      </c>
      <c r="AY1012" s="20" t="s">
        <v>208</v>
      </c>
      <c r="BE1012" s="230">
        <f>IF(N1012="základní",J1012,0)</f>
        <v>0</v>
      </c>
      <c r="BF1012" s="230">
        <f>IF(N1012="snížená",J1012,0)</f>
        <v>0</v>
      </c>
      <c r="BG1012" s="230">
        <f>IF(N1012="zákl. přenesená",J1012,0)</f>
        <v>0</v>
      </c>
      <c r="BH1012" s="230">
        <f>IF(N1012="sníž. přenesená",J1012,0)</f>
        <v>0</v>
      </c>
      <c r="BI1012" s="230">
        <f>IF(N1012="nulová",J1012,0)</f>
        <v>0</v>
      </c>
      <c r="BJ1012" s="20" t="s">
        <v>21</v>
      </c>
      <c r="BK1012" s="230">
        <f>ROUND(I1012*H1012,2)</f>
        <v>0</v>
      </c>
      <c r="BL1012" s="20" t="s">
        <v>103</v>
      </c>
      <c r="BM1012" s="229" t="s">
        <v>1276</v>
      </c>
    </row>
    <row r="1013" s="14" customFormat="1">
      <c r="A1013" s="14"/>
      <c r="B1013" s="242"/>
      <c r="C1013" s="243"/>
      <c r="D1013" s="233" t="s">
        <v>217</v>
      </c>
      <c r="E1013" s="244" t="s">
        <v>19</v>
      </c>
      <c r="F1013" s="245" t="s">
        <v>1277</v>
      </c>
      <c r="G1013" s="243"/>
      <c r="H1013" s="246">
        <v>2201.7440000000001</v>
      </c>
      <c r="I1013" s="247"/>
      <c r="J1013" s="243"/>
      <c r="K1013" s="243"/>
      <c r="L1013" s="248"/>
      <c r="M1013" s="249"/>
      <c r="N1013" s="250"/>
      <c r="O1013" s="250"/>
      <c r="P1013" s="250"/>
      <c r="Q1013" s="250"/>
      <c r="R1013" s="250"/>
      <c r="S1013" s="250"/>
      <c r="T1013" s="251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52" t="s">
        <v>217</v>
      </c>
      <c r="AU1013" s="252" t="s">
        <v>100</v>
      </c>
      <c r="AV1013" s="14" t="s">
        <v>87</v>
      </c>
      <c r="AW1013" s="14" t="s">
        <v>39</v>
      </c>
      <c r="AX1013" s="14" t="s">
        <v>79</v>
      </c>
      <c r="AY1013" s="252" t="s">
        <v>208</v>
      </c>
    </row>
    <row r="1014" s="14" customFormat="1">
      <c r="A1014" s="14"/>
      <c r="B1014" s="242"/>
      <c r="C1014" s="243"/>
      <c r="D1014" s="233" t="s">
        <v>217</v>
      </c>
      <c r="E1014" s="244" t="s">
        <v>19</v>
      </c>
      <c r="F1014" s="245" t="s">
        <v>1278</v>
      </c>
      <c r="G1014" s="243"/>
      <c r="H1014" s="246">
        <v>-113.943</v>
      </c>
      <c r="I1014" s="247"/>
      <c r="J1014" s="243"/>
      <c r="K1014" s="243"/>
      <c r="L1014" s="248"/>
      <c r="M1014" s="249"/>
      <c r="N1014" s="250"/>
      <c r="O1014" s="250"/>
      <c r="P1014" s="250"/>
      <c r="Q1014" s="250"/>
      <c r="R1014" s="250"/>
      <c r="S1014" s="250"/>
      <c r="T1014" s="251"/>
      <c r="U1014" s="14"/>
      <c r="V1014" s="14"/>
      <c r="W1014" s="14"/>
      <c r="X1014" s="14"/>
      <c r="Y1014" s="14"/>
      <c r="Z1014" s="14"/>
      <c r="AA1014" s="14"/>
      <c r="AB1014" s="14"/>
      <c r="AC1014" s="14"/>
      <c r="AD1014" s="14"/>
      <c r="AE1014" s="14"/>
      <c r="AT1014" s="252" t="s">
        <v>217</v>
      </c>
      <c r="AU1014" s="252" t="s">
        <v>100</v>
      </c>
      <c r="AV1014" s="14" t="s">
        <v>87</v>
      </c>
      <c r="AW1014" s="14" t="s">
        <v>39</v>
      </c>
      <c r="AX1014" s="14" t="s">
        <v>79</v>
      </c>
      <c r="AY1014" s="252" t="s">
        <v>208</v>
      </c>
    </row>
    <row r="1015" s="14" customFormat="1">
      <c r="A1015" s="14"/>
      <c r="B1015" s="242"/>
      <c r="C1015" s="243"/>
      <c r="D1015" s="233" t="s">
        <v>217</v>
      </c>
      <c r="E1015" s="244" t="s">
        <v>19</v>
      </c>
      <c r="F1015" s="245" t="s">
        <v>1279</v>
      </c>
      <c r="G1015" s="243"/>
      <c r="H1015" s="246">
        <v>4175.6019999999999</v>
      </c>
      <c r="I1015" s="247"/>
      <c r="J1015" s="243"/>
      <c r="K1015" s="243"/>
      <c r="L1015" s="248"/>
      <c r="M1015" s="249"/>
      <c r="N1015" s="250"/>
      <c r="O1015" s="250"/>
      <c r="P1015" s="250"/>
      <c r="Q1015" s="250"/>
      <c r="R1015" s="250"/>
      <c r="S1015" s="250"/>
      <c r="T1015" s="251"/>
      <c r="U1015" s="14"/>
      <c r="V1015" s="14"/>
      <c r="W1015" s="14"/>
      <c r="X1015" s="14"/>
      <c r="Y1015" s="14"/>
      <c r="Z1015" s="14"/>
      <c r="AA1015" s="14"/>
      <c r="AB1015" s="14"/>
      <c r="AC1015" s="14"/>
      <c r="AD1015" s="14"/>
      <c r="AE1015" s="14"/>
      <c r="AT1015" s="252" t="s">
        <v>217</v>
      </c>
      <c r="AU1015" s="252" t="s">
        <v>100</v>
      </c>
      <c r="AV1015" s="14" t="s">
        <v>87</v>
      </c>
      <c r="AW1015" s="14" t="s">
        <v>39</v>
      </c>
      <c r="AX1015" s="14" t="s">
        <v>79</v>
      </c>
      <c r="AY1015" s="252" t="s">
        <v>208</v>
      </c>
    </row>
    <row r="1016" s="2" customFormat="1" ht="24.15" customHeight="1">
      <c r="A1016" s="42"/>
      <c r="B1016" s="43"/>
      <c r="C1016" s="217" t="s">
        <v>1280</v>
      </c>
      <c r="D1016" s="217" t="s">
        <v>212</v>
      </c>
      <c r="E1016" s="218" t="s">
        <v>1281</v>
      </c>
      <c r="F1016" s="219" t="s">
        <v>1282</v>
      </c>
      <c r="G1016" s="220" t="s">
        <v>252</v>
      </c>
      <c r="H1016" s="221">
        <v>455.77199999999999</v>
      </c>
      <c r="I1016" s="222"/>
      <c r="J1016" s="223">
        <f>ROUND(I1016*H1016,2)</f>
        <v>0</v>
      </c>
      <c r="K1016" s="224"/>
      <c r="L1016" s="48"/>
      <c r="M1016" s="225" t="s">
        <v>19</v>
      </c>
      <c r="N1016" s="226" t="s">
        <v>50</v>
      </c>
      <c r="O1016" s="88"/>
      <c r="P1016" s="227">
        <f>O1016*H1016</f>
        <v>0</v>
      </c>
      <c r="Q1016" s="227">
        <v>0</v>
      </c>
      <c r="R1016" s="227">
        <f>Q1016*H1016</f>
        <v>0</v>
      </c>
      <c r="S1016" s="227">
        <v>0</v>
      </c>
      <c r="T1016" s="228">
        <f>S1016*H1016</f>
        <v>0</v>
      </c>
      <c r="U1016" s="42"/>
      <c r="V1016" s="42"/>
      <c r="W1016" s="42"/>
      <c r="X1016" s="42"/>
      <c r="Y1016" s="42"/>
      <c r="Z1016" s="42"/>
      <c r="AA1016" s="42"/>
      <c r="AB1016" s="42"/>
      <c r="AC1016" s="42"/>
      <c r="AD1016" s="42"/>
      <c r="AE1016" s="42"/>
      <c r="AR1016" s="229" t="s">
        <v>103</v>
      </c>
      <c r="AT1016" s="229" t="s">
        <v>212</v>
      </c>
      <c r="AU1016" s="229" t="s">
        <v>100</v>
      </c>
      <c r="AY1016" s="20" t="s">
        <v>208</v>
      </c>
      <c r="BE1016" s="230">
        <f>IF(N1016="základní",J1016,0)</f>
        <v>0</v>
      </c>
      <c r="BF1016" s="230">
        <f>IF(N1016="snížená",J1016,0)</f>
        <v>0</v>
      </c>
      <c r="BG1016" s="230">
        <f>IF(N1016="zákl. přenesená",J1016,0)</f>
        <v>0</v>
      </c>
      <c r="BH1016" s="230">
        <f>IF(N1016="sníž. přenesená",J1016,0)</f>
        <v>0</v>
      </c>
      <c r="BI1016" s="230">
        <f>IF(N1016="nulová",J1016,0)</f>
        <v>0</v>
      </c>
      <c r="BJ1016" s="20" t="s">
        <v>21</v>
      </c>
      <c r="BK1016" s="230">
        <f>ROUND(I1016*H1016,2)</f>
        <v>0</v>
      </c>
      <c r="BL1016" s="20" t="s">
        <v>103</v>
      </c>
      <c r="BM1016" s="229" t="s">
        <v>1283</v>
      </c>
    </row>
    <row r="1017" s="13" customFormat="1">
      <c r="A1017" s="13"/>
      <c r="B1017" s="231"/>
      <c r="C1017" s="232"/>
      <c r="D1017" s="233" t="s">
        <v>217</v>
      </c>
      <c r="E1017" s="234" t="s">
        <v>19</v>
      </c>
      <c r="F1017" s="235" t="s">
        <v>950</v>
      </c>
      <c r="G1017" s="232"/>
      <c r="H1017" s="234" t="s">
        <v>19</v>
      </c>
      <c r="I1017" s="236"/>
      <c r="J1017" s="232"/>
      <c r="K1017" s="232"/>
      <c r="L1017" s="237"/>
      <c r="M1017" s="238"/>
      <c r="N1017" s="239"/>
      <c r="O1017" s="239"/>
      <c r="P1017" s="239"/>
      <c r="Q1017" s="239"/>
      <c r="R1017" s="239"/>
      <c r="S1017" s="239"/>
      <c r="T1017" s="240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1" t="s">
        <v>217</v>
      </c>
      <c r="AU1017" s="241" t="s">
        <v>100</v>
      </c>
      <c r="AV1017" s="13" t="s">
        <v>21</v>
      </c>
      <c r="AW1017" s="13" t="s">
        <v>39</v>
      </c>
      <c r="AX1017" s="13" t="s">
        <v>79</v>
      </c>
      <c r="AY1017" s="241" t="s">
        <v>208</v>
      </c>
    </row>
    <row r="1018" s="14" customFormat="1">
      <c r="A1018" s="14"/>
      <c r="B1018" s="242"/>
      <c r="C1018" s="243"/>
      <c r="D1018" s="233" t="s">
        <v>217</v>
      </c>
      <c r="E1018" s="244" t="s">
        <v>19</v>
      </c>
      <c r="F1018" s="245" t="s">
        <v>1284</v>
      </c>
      <c r="G1018" s="243"/>
      <c r="H1018" s="246">
        <v>13.003</v>
      </c>
      <c r="I1018" s="247"/>
      <c r="J1018" s="243"/>
      <c r="K1018" s="243"/>
      <c r="L1018" s="248"/>
      <c r="M1018" s="249"/>
      <c r="N1018" s="250"/>
      <c r="O1018" s="250"/>
      <c r="P1018" s="250"/>
      <c r="Q1018" s="250"/>
      <c r="R1018" s="250"/>
      <c r="S1018" s="250"/>
      <c r="T1018" s="251"/>
      <c r="U1018" s="14"/>
      <c r="V1018" s="14"/>
      <c r="W1018" s="14"/>
      <c r="X1018" s="14"/>
      <c r="Y1018" s="14"/>
      <c r="Z1018" s="14"/>
      <c r="AA1018" s="14"/>
      <c r="AB1018" s="14"/>
      <c r="AC1018" s="14"/>
      <c r="AD1018" s="14"/>
      <c r="AE1018" s="14"/>
      <c r="AT1018" s="252" t="s">
        <v>217</v>
      </c>
      <c r="AU1018" s="252" t="s">
        <v>100</v>
      </c>
      <c r="AV1018" s="14" t="s">
        <v>87</v>
      </c>
      <c r="AW1018" s="14" t="s">
        <v>39</v>
      </c>
      <c r="AX1018" s="14" t="s">
        <v>79</v>
      </c>
      <c r="AY1018" s="252" t="s">
        <v>208</v>
      </c>
    </row>
    <row r="1019" s="13" customFormat="1">
      <c r="A1019" s="13"/>
      <c r="B1019" s="231"/>
      <c r="C1019" s="232"/>
      <c r="D1019" s="233" t="s">
        <v>217</v>
      </c>
      <c r="E1019" s="234" t="s">
        <v>19</v>
      </c>
      <c r="F1019" s="235" t="s">
        <v>296</v>
      </c>
      <c r="G1019" s="232"/>
      <c r="H1019" s="234" t="s">
        <v>19</v>
      </c>
      <c r="I1019" s="236"/>
      <c r="J1019" s="232"/>
      <c r="K1019" s="232"/>
      <c r="L1019" s="237"/>
      <c r="M1019" s="238"/>
      <c r="N1019" s="239"/>
      <c r="O1019" s="239"/>
      <c r="P1019" s="239"/>
      <c r="Q1019" s="239"/>
      <c r="R1019" s="239"/>
      <c r="S1019" s="239"/>
      <c r="T1019" s="240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1" t="s">
        <v>217</v>
      </c>
      <c r="AU1019" s="241" t="s">
        <v>100</v>
      </c>
      <c r="AV1019" s="13" t="s">
        <v>21</v>
      </c>
      <c r="AW1019" s="13" t="s">
        <v>39</v>
      </c>
      <c r="AX1019" s="13" t="s">
        <v>79</v>
      </c>
      <c r="AY1019" s="241" t="s">
        <v>208</v>
      </c>
    </row>
    <row r="1020" s="14" customFormat="1">
      <c r="A1020" s="14"/>
      <c r="B1020" s="242"/>
      <c r="C1020" s="243"/>
      <c r="D1020" s="233" t="s">
        <v>217</v>
      </c>
      <c r="E1020" s="244" t="s">
        <v>19</v>
      </c>
      <c r="F1020" s="245" t="s">
        <v>1285</v>
      </c>
      <c r="G1020" s="243"/>
      <c r="H1020" s="246">
        <v>21.27</v>
      </c>
      <c r="I1020" s="247"/>
      <c r="J1020" s="243"/>
      <c r="K1020" s="243"/>
      <c r="L1020" s="248"/>
      <c r="M1020" s="249"/>
      <c r="N1020" s="250"/>
      <c r="O1020" s="250"/>
      <c r="P1020" s="250"/>
      <c r="Q1020" s="250"/>
      <c r="R1020" s="250"/>
      <c r="S1020" s="250"/>
      <c r="T1020" s="251"/>
      <c r="U1020" s="14"/>
      <c r="V1020" s="14"/>
      <c r="W1020" s="14"/>
      <c r="X1020" s="14"/>
      <c r="Y1020" s="14"/>
      <c r="Z1020" s="14"/>
      <c r="AA1020" s="14"/>
      <c r="AB1020" s="14"/>
      <c r="AC1020" s="14"/>
      <c r="AD1020" s="14"/>
      <c r="AE1020" s="14"/>
      <c r="AT1020" s="252" t="s">
        <v>217</v>
      </c>
      <c r="AU1020" s="252" t="s">
        <v>100</v>
      </c>
      <c r="AV1020" s="14" t="s">
        <v>87</v>
      </c>
      <c r="AW1020" s="14" t="s">
        <v>39</v>
      </c>
      <c r="AX1020" s="14" t="s">
        <v>79</v>
      </c>
      <c r="AY1020" s="252" t="s">
        <v>208</v>
      </c>
    </row>
    <row r="1021" s="13" customFormat="1">
      <c r="A1021" s="13"/>
      <c r="B1021" s="231"/>
      <c r="C1021" s="232"/>
      <c r="D1021" s="233" t="s">
        <v>217</v>
      </c>
      <c r="E1021" s="234" t="s">
        <v>19</v>
      </c>
      <c r="F1021" s="235" t="s">
        <v>322</v>
      </c>
      <c r="G1021" s="232"/>
      <c r="H1021" s="234" t="s">
        <v>19</v>
      </c>
      <c r="I1021" s="236"/>
      <c r="J1021" s="232"/>
      <c r="K1021" s="232"/>
      <c r="L1021" s="237"/>
      <c r="M1021" s="238"/>
      <c r="N1021" s="239"/>
      <c r="O1021" s="239"/>
      <c r="P1021" s="239"/>
      <c r="Q1021" s="239"/>
      <c r="R1021" s="239"/>
      <c r="S1021" s="239"/>
      <c r="T1021" s="240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41" t="s">
        <v>217</v>
      </c>
      <c r="AU1021" s="241" t="s">
        <v>100</v>
      </c>
      <c r="AV1021" s="13" t="s">
        <v>21</v>
      </c>
      <c r="AW1021" s="13" t="s">
        <v>39</v>
      </c>
      <c r="AX1021" s="13" t="s">
        <v>79</v>
      </c>
      <c r="AY1021" s="241" t="s">
        <v>208</v>
      </c>
    </row>
    <row r="1022" s="14" customFormat="1">
      <c r="A1022" s="14"/>
      <c r="B1022" s="242"/>
      <c r="C1022" s="243"/>
      <c r="D1022" s="233" t="s">
        <v>217</v>
      </c>
      <c r="E1022" s="244" t="s">
        <v>19</v>
      </c>
      <c r="F1022" s="245" t="s">
        <v>1285</v>
      </c>
      <c r="G1022" s="243"/>
      <c r="H1022" s="246">
        <v>21.27</v>
      </c>
      <c r="I1022" s="247"/>
      <c r="J1022" s="243"/>
      <c r="K1022" s="243"/>
      <c r="L1022" s="248"/>
      <c r="M1022" s="249"/>
      <c r="N1022" s="250"/>
      <c r="O1022" s="250"/>
      <c r="P1022" s="250"/>
      <c r="Q1022" s="250"/>
      <c r="R1022" s="250"/>
      <c r="S1022" s="250"/>
      <c r="T1022" s="251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T1022" s="252" t="s">
        <v>217</v>
      </c>
      <c r="AU1022" s="252" t="s">
        <v>100</v>
      </c>
      <c r="AV1022" s="14" t="s">
        <v>87</v>
      </c>
      <c r="AW1022" s="14" t="s">
        <v>39</v>
      </c>
      <c r="AX1022" s="14" t="s">
        <v>79</v>
      </c>
      <c r="AY1022" s="252" t="s">
        <v>208</v>
      </c>
    </row>
    <row r="1023" s="13" customFormat="1">
      <c r="A1023" s="13"/>
      <c r="B1023" s="231"/>
      <c r="C1023" s="232"/>
      <c r="D1023" s="233" t="s">
        <v>217</v>
      </c>
      <c r="E1023" s="234" t="s">
        <v>19</v>
      </c>
      <c r="F1023" s="235" t="s">
        <v>333</v>
      </c>
      <c r="G1023" s="232"/>
      <c r="H1023" s="234" t="s">
        <v>19</v>
      </c>
      <c r="I1023" s="236"/>
      <c r="J1023" s="232"/>
      <c r="K1023" s="232"/>
      <c r="L1023" s="237"/>
      <c r="M1023" s="238"/>
      <c r="N1023" s="239"/>
      <c r="O1023" s="239"/>
      <c r="P1023" s="239"/>
      <c r="Q1023" s="239"/>
      <c r="R1023" s="239"/>
      <c r="S1023" s="239"/>
      <c r="T1023" s="240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1" t="s">
        <v>217</v>
      </c>
      <c r="AU1023" s="241" t="s">
        <v>100</v>
      </c>
      <c r="AV1023" s="13" t="s">
        <v>21</v>
      </c>
      <c r="AW1023" s="13" t="s">
        <v>39</v>
      </c>
      <c r="AX1023" s="13" t="s">
        <v>79</v>
      </c>
      <c r="AY1023" s="241" t="s">
        <v>208</v>
      </c>
    </row>
    <row r="1024" s="14" customFormat="1">
      <c r="A1024" s="14"/>
      <c r="B1024" s="242"/>
      <c r="C1024" s="243"/>
      <c r="D1024" s="233" t="s">
        <v>217</v>
      </c>
      <c r="E1024" s="244" t="s">
        <v>19</v>
      </c>
      <c r="F1024" s="245" t="s">
        <v>1286</v>
      </c>
      <c r="G1024" s="243"/>
      <c r="H1024" s="246">
        <v>19.510000000000002</v>
      </c>
      <c r="I1024" s="247"/>
      <c r="J1024" s="243"/>
      <c r="K1024" s="243"/>
      <c r="L1024" s="248"/>
      <c r="M1024" s="249"/>
      <c r="N1024" s="250"/>
      <c r="O1024" s="250"/>
      <c r="P1024" s="250"/>
      <c r="Q1024" s="250"/>
      <c r="R1024" s="250"/>
      <c r="S1024" s="250"/>
      <c r="T1024" s="251"/>
      <c r="U1024" s="14"/>
      <c r="V1024" s="14"/>
      <c r="W1024" s="14"/>
      <c r="X1024" s="14"/>
      <c r="Y1024" s="14"/>
      <c r="Z1024" s="14"/>
      <c r="AA1024" s="14"/>
      <c r="AB1024" s="14"/>
      <c r="AC1024" s="14"/>
      <c r="AD1024" s="14"/>
      <c r="AE1024" s="14"/>
      <c r="AT1024" s="252" t="s">
        <v>217</v>
      </c>
      <c r="AU1024" s="252" t="s">
        <v>100</v>
      </c>
      <c r="AV1024" s="14" t="s">
        <v>87</v>
      </c>
      <c r="AW1024" s="14" t="s">
        <v>39</v>
      </c>
      <c r="AX1024" s="14" t="s">
        <v>79</v>
      </c>
      <c r="AY1024" s="252" t="s">
        <v>208</v>
      </c>
    </row>
    <row r="1025" s="13" customFormat="1">
      <c r="A1025" s="13"/>
      <c r="B1025" s="231"/>
      <c r="C1025" s="232"/>
      <c r="D1025" s="233" t="s">
        <v>217</v>
      </c>
      <c r="E1025" s="234" t="s">
        <v>19</v>
      </c>
      <c r="F1025" s="235" t="s">
        <v>338</v>
      </c>
      <c r="G1025" s="232"/>
      <c r="H1025" s="234" t="s">
        <v>19</v>
      </c>
      <c r="I1025" s="236"/>
      <c r="J1025" s="232"/>
      <c r="K1025" s="232"/>
      <c r="L1025" s="237"/>
      <c r="M1025" s="238"/>
      <c r="N1025" s="239"/>
      <c r="O1025" s="239"/>
      <c r="P1025" s="239"/>
      <c r="Q1025" s="239"/>
      <c r="R1025" s="239"/>
      <c r="S1025" s="239"/>
      <c r="T1025" s="240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1" t="s">
        <v>217</v>
      </c>
      <c r="AU1025" s="241" t="s">
        <v>100</v>
      </c>
      <c r="AV1025" s="13" t="s">
        <v>21</v>
      </c>
      <c r="AW1025" s="13" t="s">
        <v>39</v>
      </c>
      <c r="AX1025" s="13" t="s">
        <v>79</v>
      </c>
      <c r="AY1025" s="241" t="s">
        <v>208</v>
      </c>
    </row>
    <row r="1026" s="14" customFormat="1">
      <c r="A1026" s="14"/>
      <c r="B1026" s="242"/>
      <c r="C1026" s="243"/>
      <c r="D1026" s="233" t="s">
        <v>217</v>
      </c>
      <c r="E1026" s="244" t="s">
        <v>19</v>
      </c>
      <c r="F1026" s="245" t="s">
        <v>1286</v>
      </c>
      <c r="G1026" s="243"/>
      <c r="H1026" s="246">
        <v>19.510000000000002</v>
      </c>
      <c r="I1026" s="247"/>
      <c r="J1026" s="243"/>
      <c r="K1026" s="243"/>
      <c r="L1026" s="248"/>
      <c r="M1026" s="249"/>
      <c r="N1026" s="250"/>
      <c r="O1026" s="250"/>
      <c r="P1026" s="250"/>
      <c r="Q1026" s="250"/>
      <c r="R1026" s="250"/>
      <c r="S1026" s="250"/>
      <c r="T1026" s="251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T1026" s="252" t="s">
        <v>217</v>
      </c>
      <c r="AU1026" s="252" t="s">
        <v>100</v>
      </c>
      <c r="AV1026" s="14" t="s">
        <v>87</v>
      </c>
      <c r="AW1026" s="14" t="s">
        <v>39</v>
      </c>
      <c r="AX1026" s="14" t="s">
        <v>79</v>
      </c>
      <c r="AY1026" s="252" t="s">
        <v>208</v>
      </c>
    </row>
    <row r="1027" s="13" customFormat="1">
      <c r="A1027" s="13"/>
      <c r="B1027" s="231"/>
      <c r="C1027" s="232"/>
      <c r="D1027" s="233" t="s">
        <v>217</v>
      </c>
      <c r="E1027" s="234" t="s">
        <v>19</v>
      </c>
      <c r="F1027" s="235" t="s">
        <v>344</v>
      </c>
      <c r="G1027" s="232"/>
      <c r="H1027" s="234" t="s">
        <v>19</v>
      </c>
      <c r="I1027" s="236"/>
      <c r="J1027" s="232"/>
      <c r="K1027" s="232"/>
      <c r="L1027" s="237"/>
      <c r="M1027" s="238"/>
      <c r="N1027" s="239"/>
      <c r="O1027" s="239"/>
      <c r="P1027" s="239"/>
      <c r="Q1027" s="239"/>
      <c r="R1027" s="239"/>
      <c r="S1027" s="239"/>
      <c r="T1027" s="240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41" t="s">
        <v>217</v>
      </c>
      <c r="AU1027" s="241" t="s">
        <v>100</v>
      </c>
      <c r="AV1027" s="13" t="s">
        <v>21</v>
      </c>
      <c r="AW1027" s="13" t="s">
        <v>39</v>
      </c>
      <c r="AX1027" s="13" t="s">
        <v>79</v>
      </c>
      <c r="AY1027" s="241" t="s">
        <v>208</v>
      </c>
    </row>
    <row r="1028" s="14" customFormat="1">
      <c r="A1028" s="14"/>
      <c r="B1028" s="242"/>
      <c r="C1028" s="243"/>
      <c r="D1028" s="233" t="s">
        <v>217</v>
      </c>
      <c r="E1028" s="244" t="s">
        <v>19</v>
      </c>
      <c r="F1028" s="245" t="s">
        <v>1287</v>
      </c>
      <c r="G1028" s="243"/>
      <c r="H1028" s="246">
        <v>19.379999999999999</v>
      </c>
      <c r="I1028" s="247"/>
      <c r="J1028" s="243"/>
      <c r="K1028" s="243"/>
      <c r="L1028" s="248"/>
      <c r="M1028" s="249"/>
      <c r="N1028" s="250"/>
      <c r="O1028" s="250"/>
      <c r="P1028" s="250"/>
      <c r="Q1028" s="250"/>
      <c r="R1028" s="250"/>
      <c r="S1028" s="250"/>
      <c r="T1028" s="251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T1028" s="252" t="s">
        <v>217</v>
      </c>
      <c r="AU1028" s="252" t="s">
        <v>100</v>
      </c>
      <c r="AV1028" s="14" t="s">
        <v>87</v>
      </c>
      <c r="AW1028" s="14" t="s">
        <v>39</v>
      </c>
      <c r="AX1028" s="14" t="s">
        <v>79</v>
      </c>
      <c r="AY1028" s="252" t="s">
        <v>208</v>
      </c>
    </row>
    <row r="1029" s="14" customFormat="1">
      <c r="A1029" s="14"/>
      <c r="B1029" s="242"/>
      <c r="C1029" s="243"/>
      <c r="D1029" s="233" t="s">
        <v>217</v>
      </c>
      <c r="E1029" s="244" t="s">
        <v>19</v>
      </c>
      <c r="F1029" s="245" t="s">
        <v>1288</v>
      </c>
      <c r="G1029" s="243"/>
      <c r="H1029" s="246">
        <v>341.82900000000001</v>
      </c>
      <c r="I1029" s="247"/>
      <c r="J1029" s="243"/>
      <c r="K1029" s="243"/>
      <c r="L1029" s="248"/>
      <c r="M1029" s="249"/>
      <c r="N1029" s="250"/>
      <c r="O1029" s="250"/>
      <c r="P1029" s="250"/>
      <c r="Q1029" s="250"/>
      <c r="R1029" s="250"/>
      <c r="S1029" s="250"/>
      <c r="T1029" s="251"/>
      <c r="U1029" s="14"/>
      <c r="V1029" s="14"/>
      <c r="W1029" s="14"/>
      <c r="X1029" s="14"/>
      <c r="Y1029" s="14"/>
      <c r="Z1029" s="14"/>
      <c r="AA1029" s="14"/>
      <c r="AB1029" s="14"/>
      <c r="AC1029" s="14"/>
      <c r="AD1029" s="14"/>
      <c r="AE1029" s="14"/>
      <c r="AT1029" s="252" t="s">
        <v>217</v>
      </c>
      <c r="AU1029" s="252" t="s">
        <v>100</v>
      </c>
      <c r="AV1029" s="14" t="s">
        <v>87</v>
      </c>
      <c r="AW1029" s="14" t="s">
        <v>39</v>
      </c>
      <c r="AX1029" s="14" t="s">
        <v>79</v>
      </c>
      <c r="AY1029" s="252" t="s">
        <v>208</v>
      </c>
    </row>
    <row r="1030" s="2" customFormat="1" ht="24.15" customHeight="1">
      <c r="A1030" s="42"/>
      <c r="B1030" s="43"/>
      <c r="C1030" s="217" t="s">
        <v>1289</v>
      </c>
      <c r="D1030" s="217" t="s">
        <v>212</v>
      </c>
      <c r="E1030" s="218" t="s">
        <v>1290</v>
      </c>
      <c r="F1030" s="219" t="s">
        <v>1291</v>
      </c>
      <c r="G1030" s="220" t="s">
        <v>252</v>
      </c>
      <c r="H1030" s="221">
        <v>100.94</v>
      </c>
      <c r="I1030" s="222"/>
      <c r="J1030" s="223">
        <f>ROUND(I1030*H1030,2)</f>
        <v>0</v>
      </c>
      <c r="K1030" s="224"/>
      <c r="L1030" s="48"/>
      <c r="M1030" s="225" t="s">
        <v>19</v>
      </c>
      <c r="N1030" s="226" t="s">
        <v>50</v>
      </c>
      <c r="O1030" s="88"/>
      <c r="P1030" s="227">
        <f>O1030*H1030</f>
        <v>0</v>
      </c>
      <c r="Q1030" s="227">
        <v>1.0000000000000001E-05</v>
      </c>
      <c r="R1030" s="227">
        <f>Q1030*H1030</f>
        <v>0.0010094000000000001</v>
      </c>
      <c r="S1030" s="227">
        <v>0</v>
      </c>
      <c r="T1030" s="228">
        <f>S1030*H1030</f>
        <v>0</v>
      </c>
      <c r="U1030" s="42"/>
      <c r="V1030" s="42"/>
      <c r="W1030" s="42"/>
      <c r="X1030" s="42"/>
      <c r="Y1030" s="42"/>
      <c r="Z1030" s="42"/>
      <c r="AA1030" s="42"/>
      <c r="AB1030" s="42"/>
      <c r="AC1030" s="42"/>
      <c r="AD1030" s="42"/>
      <c r="AE1030" s="42"/>
      <c r="AR1030" s="229" t="s">
        <v>103</v>
      </c>
      <c r="AT1030" s="229" t="s">
        <v>212</v>
      </c>
      <c r="AU1030" s="229" t="s">
        <v>100</v>
      </c>
      <c r="AY1030" s="20" t="s">
        <v>208</v>
      </c>
      <c r="BE1030" s="230">
        <f>IF(N1030="základní",J1030,0)</f>
        <v>0</v>
      </c>
      <c r="BF1030" s="230">
        <f>IF(N1030="snížená",J1030,0)</f>
        <v>0</v>
      </c>
      <c r="BG1030" s="230">
        <f>IF(N1030="zákl. přenesená",J1030,0)</f>
        <v>0</v>
      </c>
      <c r="BH1030" s="230">
        <f>IF(N1030="sníž. přenesená",J1030,0)</f>
        <v>0</v>
      </c>
      <c r="BI1030" s="230">
        <f>IF(N1030="nulová",J1030,0)</f>
        <v>0</v>
      </c>
      <c r="BJ1030" s="20" t="s">
        <v>21</v>
      </c>
      <c r="BK1030" s="230">
        <f>ROUND(I1030*H1030,2)</f>
        <v>0</v>
      </c>
      <c r="BL1030" s="20" t="s">
        <v>103</v>
      </c>
      <c r="BM1030" s="229" t="s">
        <v>1292</v>
      </c>
    </row>
    <row r="1031" s="14" customFormat="1">
      <c r="A1031" s="14"/>
      <c r="B1031" s="242"/>
      <c r="C1031" s="243"/>
      <c r="D1031" s="233" t="s">
        <v>217</v>
      </c>
      <c r="E1031" s="244" t="s">
        <v>19</v>
      </c>
      <c r="F1031" s="245" t="s">
        <v>1293</v>
      </c>
      <c r="G1031" s="243"/>
      <c r="H1031" s="246">
        <v>100.94</v>
      </c>
      <c r="I1031" s="247"/>
      <c r="J1031" s="243"/>
      <c r="K1031" s="243"/>
      <c r="L1031" s="248"/>
      <c r="M1031" s="249"/>
      <c r="N1031" s="250"/>
      <c r="O1031" s="250"/>
      <c r="P1031" s="250"/>
      <c r="Q1031" s="250"/>
      <c r="R1031" s="250"/>
      <c r="S1031" s="250"/>
      <c r="T1031" s="251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52" t="s">
        <v>217</v>
      </c>
      <c r="AU1031" s="252" t="s">
        <v>100</v>
      </c>
      <c r="AV1031" s="14" t="s">
        <v>87</v>
      </c>
      <c r="AW1031" s="14" t="s">
        <v>39</v>
      </c>
      <c r="AX1031" s="14" t="s">
        <v>21</v>
      </c>
      <c r="AY1031" s="252" t="s">
        <v>208</v>
      </c>
    </row>
    <row r="1032" s="2" customFormat="1" ht="24.15" customHeight="1">
      <c r="A1032" s="42"/>
      <c r="B1032" s="43"/>
      <c r="C1032" s="217" t="s">
        <v>1294</v>
      </c>
      <c r="D1032" s="217" t="s">
        <v>212</v>
      </c>
      <c r="E1032" s="218" t="s">
        <v>1295</v>
      </c>
      <c r="F1032" s="219" t="s">
        <v>1296</v>
      </c>
      <c r="G1032" s="220" t="s">
        <v>252</v>
      </c>
      <c r="H1032" s="221">
        <v>678.28899999999999</v>
      </c>
      <c r="I1032" s="222"/>
      <c r="J1032" s="223">
        <f>ROUND(I1032*H1032,2)</f>
        <v>0</v>
      </c>
      <c r="K1032" s="224"/>
      <c r="L1032" s="48"/>
      <c r="M1032" s="225" t="s">
        <v>19</v>
      </c>
      <c r="N1032" s="226" t="s">
        <v>50</v>
      </c>
      <c r="O1032" s="88"/>
      <c r="P1032" s="227">
        <f>O1032*H1032</f>
        <v>0</v>
      </c>
      <c r="Q1032" s="227">
        <v>0</v>
      </c>
      <c r="R1032" s="227">
        <f>Q1032*H1032</f>
        <v>0</v>
      </c>
      <c r="S1032" s="227">
        <v>0</v>
      </c>
      <c r="T1032" s="228">
        <f>S1032*H1032</f>
        <v>0</v>
      </c>
      <c r="U1032" s="42"/>
      <c r="V1032" s="42"/>
      <c r="W1032" s="42"/>
      <c r="X1032" s="42"/>
      <c r="Y1032" s="42"/>
      <c r="Z1032" s="42"/>
      <c r="AA1032" s="42"/>
      <c r="AB1032" s="42"/>
      <c r="AC1032" s="42"/>
      <c r="AD1032" s="42"/>
      <c r="AE1032" s="42"/>
      <c r="AR1032" s="229" t="s">
        <v>103</v>
      </c>
      <c r="AT1032" s="229" t="s">
        <v>212</v>
      </c>
      <c r="AU1032" s="229" t="s">
        <v>100</v>
      </c>
      <c r="AY1032" s="20" t="s">
        <v>208</v>
      </c>
      <c r="BE1032" s="230">
        <f>IF(N1032="základní",J1032,0)</f>
        <v>0</v>
      </c>
      <c r="BF1032" s="230">
        <f>IF(N1032="snížená",J1032,0)</f>
        <v>0</v>
      </c>
      <c r="BG1032" s="230">
        <f>IF(N1032="zákl. přenesená",J1032,0)</f>
        <v>0</v>
      </c>
      <c r="BH1032" s="230">
        <f>IF(N1032="sníž. přenesená",J1032,0)</f>
        <v>0</v>
      </c>
      <c r="BI1032" s="230">
        <f>IF(N1032="nulová",J1032,0)</f>
        <v>0</v>
      </c>
      <c r="BJ1032" s="20" t="s">
        <v>21</v>
      </c>
      <c r="BK1032" s="230">
        <f>ROUND(I1032*H1032,2)</f>
        <v>0</v>
      </c>
      <c r="BL1032" s="20" t="s">
        <v>103</v>
      </c>
      <c r="BM1032" s="229" t="s">
        <v>1297</v>
      </c>
    </row>
    <row r="1033" s="14" customFormat="1">
      <c r="A1033" s="14"/>
      <c r="B1033" s="242"/>
      <c r="C1033" s="243"/>
      <c r="D1033" s="233" t="s">
        <v>217</v>
      </c>
      <c r="E1033" s="244" t="s">
        <v>19</v>
      </c>
      <c r="F1033" s="245" t="s">
        <v>1298</v>
      </c>
      <c r="G1033" s="243"/>
      <c r="H1033" s="246">
        <v>678.28899999999999</v>
      </c>
      <c r="I1033" s="247"/>
      <c r="J1033" s="243"/>
      <c r="K1033" s="243"/>
      <c r="L1033" s="248"/>
      <c r="M1033" s="249"/>
      <c r="N1033" s="250"/>
      <c r="O1033" s="250"/>
      <c r="P1033" s="250"/>
      <c r="Q1033" s="250"/>
      <c r="R1033" s="250"/>
      <c r="S1033" s="250"/>
      <c r="T1033" s="251"/>
      <c r="U1033" s="14"/>
      <c r="V1033" s="14"/>
      <c r="W1033" s="14"/>
      <c r="X1033" s="14"/>
      <c r="Y1033" s="14"/>
      <c r="Z1033" s="14"/>
      <c r="AA1033" s="14"/>
      <c r="AB1033" s="14"/>
      <c r="AC1033" s="14"/>
      <c r="AD1033" s="14"/>
      <c r="AE1033" s="14"/>
      <c r="AT1033" s="252" t="s">
        <v>217</v>
      </c>
      <c r="AU1033" s="252" t="s">
        <v>100</v>
      </c>
      <c r="AV1033" s="14" t="s">
        <v>87</v>
      </c>
      <c r="AW1033" s="14" t="s">
        <v>39</v>
      </c>
      <c r="AX1033" s="14" t="s">
        <v>79</v>
      </c>
      <c r="AY1033" s="252" t="s">
        <v>208</v>
      </c>
    </row>
    <row r="1034" s="2" customFormat="1" ht="49.05" customHeight="1">
      <c r="A1034" s="42"/>
      <c r="B1034" s="43"/>
      <c r="C1034" s="217" t="s">
        <v>1299</v>
      </c>
      <c r="D1034" s="217" t="s">
        <v>212</v>
      </c>
      <c r="E1034" s="218" t="s">
        <v>1300</v>
      </c>
      <c r="F1034" s="219" t="s">
        <v>1301</v>
      </c>
      <c r="G1034" s="220" t="s">
        <v>276</v>
      </c>
      <c r="H1034" s="221">
        <v>4</v>
      </c>
      <c r="I1034" s="222"/>
      <c r="J1034" s="223">
        <f>ROUND(I1034*H1034,2)</f>
        <v>0</v>
      </c>
      <c r="K1034" s="224"/>
      <c r="L1034" s="48"/>
      <c r="M1034" s="225" t="s">
        <v>19</v>
      </c>
      <c r="N1034" s="226" t="s">
        <v>50</v>
      </c>
      <c r="O1034" s="88"/>
      <c r="P1034" s="227">
        <f>O1034*H1034</f>
        <v>0</v>
      </c>
      <c r="Q1034" s="227">
        <v>0.013259999999999999</v>
      </c>
      <c r="R1034" s="227">
        <f>Q1034*H1034</f>
        <v>0.053039999999999997</v>
      </c>
      <c r="S1034" s="227">
        <v>0</v>
      </c>
      <c r="T1034" s="228">
        <f>S1034*H1034</f>
        <v>0</v>
      </c>
      <c r="U1034" s="42"/>
      <c r="V1034" s="42"/>
      <c r="W1034" s="42"/>
      <c r="X1034" s="42"/>
      <c r="Y1034" s="42"/>
      <c r="Z1034" s="42"/>
      <c r="AA1034" s="42"/>
      <c r="AB1034" s="42"/>
      <c r="AC1034" s="42"/>
      <c r="AD1034" s="42"/>
      <c r="AE1034" s="42"/>
      <c r="AR1034" s="229" t="s">
        <v>103</v>
      </c>
      <c r="AT1034" s="229" t="s">
        <v>212</v>
      </c>
      <c r="AU1034" s="229" t="s">
        <v>100</v>
      </c>
      <c r="AY1034" s="20" t="s">
        <v>208</v>
      </c>
      <c r="BE1034" s="230">
        <f>IF(N1034="základní",J1034,0)</f>
        <v>0</v>
      </c>
      <c r="BF1034" s="230">
        <f>IF(N1034="snížená",J1034,0)</f>
        <v>0</v>
      </c>
      <c r="BG1034" s="230">
        <f>IF(N1034="zákl. přenesená",J1034,0)</f>
        <v>0</v>
      </c>
      <c r="BH1034" s="230">
        <f>IF(N1034="sníž. přenesená",J1034,0)</f>
        <v>0</v>
      </c>
      <c r="BI1034" s="230">
        <f>IF(N1034="nulová",J1034,0)</f>
        <v>0</v>
      </c>
      <c r="BJ1034" s="20" t="s">
        <v>21</v>
      </c>
      <c r="BK1034" s="230">
        <f>ROUND(I1034*H1034,2)</f>
        <v>0</v>
      </c>
      <c r="BL1034" s="20" t="s">
        <v>103</v>
      </c>
      <c r="BM1034" s="229" t="s">
        <v>1302</v>
      </c>
    </row>
    <row r="1035" s="13" customFormat="1">
      <c r="A1035" s="13"/>
      <c r="B1035" s="231"/>
      <c r="C1035" s="232"/>
      <c r="D1035" s="233" t="s">
        <v>217</v>
      </c>
      <c r="E1035" s="234" t="s">
        <v>19</v>
      </c>
      <c r="F1035" s="235" t="s">
        <v>1303</v>
      </c>
      <c r="G1035" s="232"/>
      <c r="H1035" s="234" t="s">
        <v>19</v>
      </c>
      <c r="I1035" s="236"/>
      <c r="J1035" s="232"/>
      <c r="K1035" s="232"/>
      <c r="L1035" s="237"/>
      <c r="M1035" s="238"/>
      <c r="N1035" s="239"/>
      <c r="O1035" s="239"/>
      <c r="P1035" s="239"/>
      <c r="Q1035" s="239"/>
      <c r="R1035" s="239"/>
      <c r="S1035" s="239"/>
      <c r="T1035" s="240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1" t="s">
        <v>217</v>
      </c>
      <c r="AU1035" s="241" t="s">
        <v>100</v>
      </c>
      <c r="AV1035" s="13" t="s">
        <v>21</v>
      </c>
      <c r="AW1035" s="13" t="s">
        <v>39</v>
      </c>
      <c r="AX1035" s="13" t="s">
        <v>79</v>
      </c>
      <c r="AY1035" s="241" t="s">
        <v>208</v>
      </c>
    </row>
    <row r="1036" s="14" customFormat="1">
      <c r="A1036" s="14"/>
      <c r="B1036" s="242"/>
      <c r="C1036" s="243"/>
      <c r="D1036" s="233" t="s">
        <v>217</v>
      </c>
      <c r="E1036" s="244" t="s">
        <v>19</v>
      </c>
      <c r="F1036" s="245" t="s">
        <v>103</v>
      </c>
      <c r="G1036" s="243"/>
      <c r="H1036" s="246">
        <v>4</v>
      </c>
      <c r="I1036" s="247"/>
      <c r="J1036" s="243"/>
      <c r="K1036" s="243"/>
      <c r="L1036" s="248"/>
      <c r="M1036" s="249"/>
      <c r="N1036" s="250"/>
      <c r="O1036" s="250"/>
      <c r="P1036" s="250"/>
      <c r="Q1036" s="250"/>
      <c r="R1036" s="250"/>
      <c r="S1036" s="250"/>
      <c r="T1036" s="251"/>
      <c r="U1036" s="14"/>
      <c r="V1036" s="14"/>
      <c r="W1036" s="14"/>
      <c r="X1036" s="14"/>
      <c r="Y1036" s="14"/>
      <c r="Z1036" s="14"/>
      <c r="AA1036" s="14"/>
      <c r="AB1036" s="14"/>
      <c r="AC1036" s="14"/>
      <c r="AD1036" s="14"/>
      <c r="AE1036" s="14"/>
      <c r="AT1036" s="252" t="s">
        <v>217</v>
      </c>
      <c r="AU1036" s="252" t="s">
        <v>100</v>
      </c>
      <c r="AV1036" s="14" t="s">
        <v>87</v>
      </c>
      <c r="AW1036" s="14" t="s">
        <v>39</v>
      </c>
      <c r="AX1036" s="14" t="s">
        <v>79</v>
      </c>
      <c r="AY1036" s="252" t="s">
        <v>208</v>
      </c>
    </row>
    <row r="1037" s="2" customFormat="1" ht="37.8" customHeight="1">
      <c r="A1037" s="42"/>
      <c r="B1037" s="43"/>
      <c r="C1037" s="217" t="s">
        <v>1304</v>
      </c>
      <c r="D1037" s="217" t="s">
        <v>212</v>
      </c>
      <c r="E1037" s="218" t="s">
        <v>1305</v>
      </c>
      <c r="F1037" s="219" t="s">
        <v>1306</v>
      </c>
      <c r="G1037" s="220" t="s">
        <v>294</v>
      </c>
      <c r="H1037" s="221">
        <v>1</v>
      </c>
      <c r="I1037" s="222"/>
      <c r="J1037" s="223">
        <f>ROUND(I1037*H1037,2)</f>
        <v>0</v>
      </c>
      <c r="K1037" s="224"/>
      <c r="L1037" s="48"/>
      <c r="M1037" s="225" t="s">
        <v>19</v>
      </c>
      <c r="N1037" s="226" t="s">
        <v>50</v>
      </c>
      <c r="O1037" s="88"/>
      <c r="P1037" s="227">
        <f>O1037*H1037</f>
        <v>0</v>
      </c>
      <c r="Q1037" s="227">
        <v>0.015469999999999999</v>
      </c>
      <c r="R1037" s="227">
        <f>Q1037*H1037</f>
        <v>0.015469999999999999</v>
      </c>
      <c r="S1037" s="227">
        <v>0</v>
      </c>
      <c r="T1037" s="228">
        <f>S1037*H1037</f>
        <v>0</v>
      </c>
      <c r="U1037" s="42"/>
      <c r="V1037" s="42"/>
      <c r="W1037" s="42"/>
      <c r="X1037" s="42"/>
      <c r="Y1037" s="42"/>
      <c r="Z1037" s="42"/>
      <c r="AA1037" s="42"/>
      <c r="AB1037" s="42"/>
      <c r="AC1037" s="42"/>
      <c r="AD1037" s="42"/>
      <c r="AE1037" s="42"/>
      <c r="AR1037" s="229" t="s">
        <v>103</v>
      </c>
      <c r="AT1037" s="229" t="s">
        <v>212</v>
      </c>
      <c r="AU1037" s="229" t="s">
        <v>100</v>
      </c>
      <c r="AY1037" s="20" t="s">
        <v>208</v>
      </c>
      <c r="BE1037" s="230">
        <f>IF(N1037="základní",J1037,0)</f>
        <v>0</v>
      </c>
      <c r="BF1037" s="230">
        <f>IF(N1037="snížená",J1037,0)</f>
        <v>0</v>
      </c>
      <c r="BG1037" s="230">
        <f>IF(N1037="zákl. přenesená",J1037,0)</f>
        <v>0</v>
      </c>
      <c r="BH1037" s="230">
        <f>IF(N1037="sníž. přenesená",J1037,0)</f>
        <v>0</v>
      </c>
      <c r="BI1037" s="230">
        <f>IF(N1037="nulová",J1037,0)</f>
        <v>0</v>
      </c>
      <c r="BJ1037" s="20" t="s">
        <v>21</v>
      </c>
      <c r="BK1037" s="230">
        <f>ROUND(I1037*H1037,2)</f>
        <v>0</v>
      </c>
      <c r="BL1037" s="20" t="s">
        <v>103</v>
      </c>
      <c r="BM1037" s="229" t="s">
        <v>1307</v>
      </c>
    </row>
    <row r="1038" s="14" customFormat="1">
      <c r="A1038" s="14"/>
      <c r="B1038" s="242"/>
      <c r="C1038" s="243"/>
      <c r="D1038" s="233" t="s">
        <v>217</v>
      </c>
      <c r="E1038" s="244" t="s">
        <v>19</v>
      </c>
      <c r="F1038" s="245" t="s">
        <v>21</v>
      </c>
      <c r="G1038" s="243"/>
      <c r="H1038" s="246">
        <v>1</v>
      </c>
      <c r="I1038" s="247"/>
      <c r="J1038" s="243"/>
      <c r="K1038" s="243"/>
      <c r="L1038" s="248"/>
      <c r="M1038" s="249"/>
      <c r="N1038" s="250"/>
      <c r="O1038" s="250"/>
      <c r="P1038" s="250"/>
      <c r="Q1038" s="250"/>
      <c r="R1038" s="250"/>
      <c r="S1038" s="250"/>
      <c r="T1038" s="251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T1038" s="252" t="s">
        <v>217</v>
      </c>
      <c r="AU1038" s="252" t="s">
        <v>100</v>
      </c>
      <c r="AV1038" s="14" t="s">
        <v>87</v>
      </c>
      <c r="AW1038" s="14" t="s">
        <v>39</v>
      </c>
      <c r="AX1038" s="14" t="s">
        <v>79</v>
      </c>
      <c r="AY1038" s="252" t="s">
        <v>208</v>
      </c>
    </row>
    <row r="1039" s="2" customFormat="1" ht="14.4" customHeight="1">
      <c r="A1039" s="42"/>
      <c r="B1039" s="43"/>
      <c r="C1039" s="253" t="s">
        <v>1308</v>
      </c>
      <c r="D1039" s="253" t="s">
        <v>273</v>
      </c>
      <c r="E1039" s="254" t="s">
        <v>1309</v>
      </c>
      <c r="F1039" s="255" t="s">
        <v>1310</v>
      </c>
      <c r="G1039" s="256" t="s">
        <v>294</v>
      </c>
      <c r="H1039" s="257">
        <v>1</v>
      </c>
      <c r="I1039" s="258"/>
      <c r="J1039" s="259">
        <f>ROUND(I1039*H1039,2)</f>
        <v>0</v>
      </c>
      <c r="K1039" s="260"/>
      <c r="L1039" s="261"/>
      <c r="M1039" s="262" t="s">
        <v>19</v>
      </c>
      <c r="N1039" s="263" t="s">
        <v>50</v>
      </c>
      <c r="O1039" s="88"/>
      <c r="P1039" s="227">
        <f>O1039*H1039</f>
        <v>0</v>
      </c>
      <c r="Q1039" s="227">
        <v>0.0022000000000000001</v>
      </c>
      <c r="R1039" s="227">
        <f>Q1039*H1039</f>
        <v>0.0022000000000000001</v>
      </c>
      <c r="S1039" s="227">
        <v>0</v>
      </c>
      <c r="T1039" s="228">
        <f>S1039*H1039</f>
        <v>0</v>
      </c>
      <c r="U1039" s="42"/>
      <c r="V1039" s="42"/>
      <c r="W1039" s="42"/>
      <c r="X1039" s="42"/>
      <c r="Y1039" s="42"/>
      <c r="Z1039" s="42"/>
      <c r="AA1039" s="42"/>
      <c r="AB1039" s="42"/>
      <c r="AC1039" s="42"/>
      <c r="AD1039" s="42"/>
      <c r="AE1039" s="42"/>
      <c r="AR1039" s="229" t="s">
        <v>125</v>
      </c>
      <c r="AT1039" s="229" t="s">
        <v>273</v>
      </c>
      <c r="AU1039" s="229" t="s">
        <v>100</v>
      </c>
      <c r="AY1039" s="20" t="s">
        <v>208</v>
      </c>
      <c r="BE1039" s="230">
        <f>IF(N1039="základní",J1039,0)</f>
        <v>0</v>
      </c>
      <c r="BF1039" s="230">
        <f>IF(N1039="snížená",J1039,0)</f>
        <v>0</v>
      </c>
      <c r="BG1039" s="230">
        <f>IF(N1039="zákl. přenesená",J1039,0)</f>
        <v>0</v>
      </c>
      <c r="BH1039" s="230">
        <f>IF(N1039="sníž. přenesená",J1039,0)</f>
        <v>0</v>
      </c>
      <c r="BI1039" s="230">
        <f>IF(N1039="nulová",J1039,0)</f>
        <v>0</v>
      </c>
      <c r="BJ1039" s="20" t="s">
        <v>21</v>
      </c>
      <c r="BK1039" s="230">
        <f>ROUND(I1039*H1039,2)</f>
        <v>0</v>
      </c>
      <c r="BL1039" s="20" t="s">
        <v>103</v>
      </c>
      <c r="BM1039" s="229" t="s">
        <v>1311</v>
      </c>
    </row>
    <row r="1040" s="14" customFormat="1">
      <c r="A1040" s="14"/>
      <c r="B1040" s="242"/>
      <c r="C1040" s="243"/>
      <c r="D1040" s="233" t="s">
        <v>217</v>
      </c>
      <c r="E1040" s="244" t="s">
        <v>19</v>
      </c>
      <c r="F1040" s="245" t="s">
        <v>21</v>
      </c>
      <c r="G1040" s="243"/>
      <c r="H1040" s="246">
        <v>1</v>
      </c>
      <c r="I1040" s="247"/>
      <c r="J1040" s="243"/>
      <c r="K1040" s="243"/>
      <c r="L1040" s="248"/>
      <c r="M1040" s="249"/>
      <c r="N1040" s="250"/>
      <c r="O1040" s="250"/>
      <c r="P1040" s="250"/>
      <c r="Q1040" s="250"/>
      <c r="R1040" s="250"/>
      <c r="S1040" s="250"/>
      <c r="T1040" s="251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52" t="s">
        <v>217</v>
      </c>
      <c r="AU1040" s="252" t="s">
        <v>100</v>
      </c>
      <c r="AV1040" s="14" t="s">
        <v>87</v>
      </c>
      <c r="AW1040" s="14" t="s">
        <v>39</v>
      </c>
      <c r="AX1040" s="14" t="s">
        <v>79</v>
      </c>
      <c r="AY1040" s="252" t="s">
        <v>208</v>
      </c>
    </row>
    <row r="1041" s="2" customFormat="1" ht="49.05" customHeight="1">
      <c r="A1041" s="42"/>
      <c r="B1041" s="43"/>
      <c r="C1041" s="217" t="s">
        <v>1312</v>
      </c>
      <c r="D1041" s="217" t="s">
        <v>212</v>
      </c>
      <c r="E1041" s="218" t="s">
        <v>1313</v>
      </c>
      <c r="F1041" s="219" t="s">
        <v>1314</v>
      </c>
      <c r="G1041" s="220" t="s">
        <v>294</v>
      </c>
      <c r="H1041" s="221">
        <v>52</v>
      </c>
      <c r="I1041" s="222"/>
      <c r="J1041" s="223">
        <f>ROUND(I1041*H1041,2)</f>
        <v>0</v>
      </c>
      <c r="K1041" s="224"/>
      <c r="L1041" s="48"/>
      <c r="M1041" s="225" t="s">
        <v>19</v>
      </c>
      <c r="N1041" s="226" t="s">
        <v>50</v>
      </c>
      <c r="O1041" s="88"/>
      <c r="P1041" s="227">
        <f>O1041*H1041</f>
        <v>0</v>
      </c>
      <c r="Q1041" s="227">
        <v>0.0023400000000000001</v>
      </c>
      <c r="R1041" s="227">
        <f>Q1041*H1041</f>
        <v>0.12168000000000001</v>
      </c>
      <c r="S1041" s="227">
        <v>0</v>
      </c>
      <c r="T1041" s="228">
        <f>S1041*H1041</f>
        <v>0</v>
      </c>
      <c r="U1041" s="42"/>
      <c r="V1041" s="42"/>
      <c r="W1041" s="42"/>
      <c r="X1041" s="42"/>
      <c r="Y1041" s="42"/>
      <c r="Z1041" s="42"/>
      <c r="AA1041" s="42"/>
      <c r="AB1041" s="42"/>
      <c r="AC1041" s="42"/>
      <c r="AD1041" s="42"/>
      <c r="AE1041" s="42"/>
      <c r="AR1041" s="229" t="s">
        <v>103</v>
      </c>
      <c r="AT1041" s="229" t="s">
        <v>212</v>
      </c>
      <c r="AU1041" s="229" t="s">
        <v>100</v>
      </c>
      <c r="AY1041" s="20" t="s">
        <v>208</v>
      </c>
      <c r="BE1041" s="230">
        <f>IF(N1041="základní",J1041,0)</f>
        <v>0</v>
      </c>
      <c r="BF1041" s="230">
        <f>IF(N1041="snížená",J1041,0)</f>
        <v>0</v>
      </c>
      <c r="BG1041" s="230">
        <f>IF(N1041="zákl. přenesená",J1041,0)</f>
        <v>0</v>
      </c>
      <c r="BH1041" s="230">
        <f>IF(N1041="sníž. přenesená",J1041,0)</f>
        <v>0</v>
      </c>
      <c r="BI1041" s="230">
        <f>IF(N1041="nulová",J1041,0)</f>
        <v>0</v>
      </c>
      <c r="BJ1041" s="20" t="s">
        <v>21</v>
      </c>
      <c r="BK1041" s="230">
        <f>ROUND(I1041*H1041,2)</f>
        <v>0</v>
      </c>
      <c r="BL1041" s="20" t="s">
        <v>103</v>
      </c>
      <c r="BM1041" s="229" t="s">
        <v>1315</v>
      </c>
    </row>
    <row r="1042" s="13" customFormat="1">
      <c r="A1042" s="13"/>
      <c r="B1042" s="231"/>
      <c r="C1042" s="232"/>
      <c r="D1042" s="233" t="s">
        <v>217</v>
      </c>
      <c r="E1042" s="234" t="s">
        <v>19</v>
      </c>
      <c r="F1042" s="235" t="s">
        <v>1316</v>
      </c>
      <c r="G1042" s="232"/>
      <c r="H1042" s="234" t="s">
        <v>19</v>
      </c>
      <c r="I1042" s="236"/>
      <c r="J1042" s="232"/>
      <c r="K1042" s="232"/>
      <c r="L1042" s="237"/>
      <c r="M1042" s="238"/>
      <c r="N1042" s="239"/>
      <c r="O1042" s="239"/>
      <c r="P1042" s="239"/>
      <c r="Q1042" s="239"/>
      <c r="R1042" s="239"/>
      <c r="S1042" s="239"/>
      <c r="T1042" s="240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1" t="s">
        <v>217</v>
      </c>
      <c r="AU1042" s="241" t="s">
        <v>100</v>
      </c>
      <c r="AV1042" s="13" t="s">
        <v>21</v>
      </c>
      <c r="AW1042" s="13" t="s">
        <v>39</v>
      </c>
      <c r="AX1042" s="13" t="s">
        <v>79</v>
      </c>
      <c r="AY1042" s="241" t="s">
        <v>208</v>
      </c>
    </row>
    <row r="1043" s="14" customFormat="1">
      <c r="A1043" s="14"/>
      <c r="B1043" s="242"/>
      <c r="C1043" s="243"/>
      <c r="D1043" s="233" t="s">
        <v>217</v>
      </c>
      <c r="E1043" s="244" t="s">
        <v>19</v>
      </c>
      <c r="F1043" s="245" t="s">
        <v>1317</v>
      </c>
      <c r="G1043" s="243"/>
      <c r="H1043" s="246">
        <v>52</v>
      </c>
      <c r="I1043" s="247"/>
      <c r="J1043" s="243"/>
      <c r="K1043" s="243"/>
      <c r="L1043" s="248"/>
      <c r="M1043" s="249"/>
      <c r="N1043" s="250"/>
      <c r="O1043" s="250"/>
      <c r="P1043" s="250"/>
      <c r="Q1043" s="250"/>
      <c r="R1043" s="250"/>
      <c r="S1043" s="250"/>
      <c r="T1043" s="251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52" t="s">
        <v>217</v>
      </c>
      <c r="AU1043" s="252" t="s">
        <v>100</v>
      </c>
      <c r="AV1043" s="14" t="s">
        <v>87</v>
      </c>
      <c r="AW1043" s="14" t="s">
        <v>39</v>
      </c>
      <c r="AX1043" s="14" t="s">
        <v>79</v>
      </c>
      <c r="AY1043" s="252" t="s">
        <v>208</v>
      </c>
    </row>
    <row r="1044" s="2" customFormat="1" ht="14.4" customHeight="1">
      <c r="A1044" s="42"/>
      <c r="B1044" s="43"/>
      <c r="C1044" s="253" t="s">
        <v>1318</v>
      </c>
      <c r="D1044" s="253" t="s">
        <v>273</v>
      </c>
      <c r="E1044" s="254" t="s">
        <v>1319</v>
      </c>
      <c r="F1044" s="255" t="s">
        <v>1320</v>
      </c>
      <c r="G1044" s="256" t="s">
        <v>276</v>
      </c>
      <c r="H1044" s="257">
        <v>52</v>
      </c>
      <c r="I1044" s="258"/>
      <c r="J1044" s="259">
        <f>ROUND(I1044*H1044,2)</f>
        <v>0</v>
      </c>
      <c r="K1044" s="260"/>
      <c r="L1044" s="261"/>
      <c r="M1044" s="262" t="s">
        <v>19</v>
      </c>
      <c r="N1044" s="263" t="s">
        <v>50</v>
      </c>
      <c r="O1044" s="88"/>
      <c r="P1044" s="227">
        <f>O1044*H1044</f>
        <v>0</v>
      </c>
      <c r="Q1044" s="227">
        <v>0</v>
      </c>
      <c r="R1044" s="227">
        <f>Q1044*H1044</f>
        <v>0</v>
      </c>
      <c r="S1044" s="227">
        <v>0</v>
      </c>
      <c r="T1044" s="228">
        <f>S1044*H1044</f>
        <v>0</v>
      </c>
      <c r="U1044" s="42"/>
      <c r="V1044" s="42"/>
      <c r="W1044" s="42"/>
      <c r="X1044" s="42"/>
      <c r="Y1044" s="42"/>
      <c r="Z1044" s="42"/>
      <c r="AA1044" s="42"/>
      <c r="AB1044" s="42"/>
      <c r="AC1044" s="42"/>
      <c r="AD1044" s="42"/>
      <c r="AE1044" s="42"/>
      <c r="AR1044" s="229" t="s">
        <v>125</v>
      </c>
      <c r="AT1044" s="229" t="s">
        <v>273</v>
      </c>
      <c r="AU1044" s="229" t="s">
        <v>100</v>
      </c>
      <c r="AY1044" s="20" t="s">
        <v>208</v>
      </c>
      <c r="BE1044" s="230">
        <f>IF(N1044="základní",J1044,0)</f>
        <v>0</v>
      </c>
      <c r="BF1044" s="230">
        <f>IF(N1044="snížená",J1044,0)</f>
        <v>0</v>
      </c>
      <c r="BG1044" s="230">
        <f>IF(N1044="zákl. přenesená",J1044,0)</f>
        <v>0</v>
      </c>
      <c r="BH1044" s="230">
        <f>IF(N1044="sníž. přenesená",J1044,0)</f>
        <v>0</v>
      </c>
      <c r="BI1044" s="230">
        <f>IF(N1044="nulová",J1044,0)</f>
        <v>0</v>
      </c>
      <c r="BJ1044" s="20" t="s">
        <v>21</v>
      </c>
      <c r="BK1044" s="230">
        <f>ROUND(I1044*H1044,2)</f>
        <v>0</v>
      </c>
      <c r="BL1044" s="20" t="s">
        <v>103</v>
      </c>
      <c r="BM1044" s="229" t="s">
        <v>1321</v>
      </c>
    </row>
    <row r="1045" s="13" customFormat="1">
      <c r="A1045" s="13"/>
      <c r="B1045" s="231"/>
      <c r="C1045" s="232"/>
      <c r="D1045" s="233" t="s">
        <v>217</v>
      </c>
      <c r="E1045" s="234" t="s">
        <v>19</v>
      </c>
      <c r="F1045" s="235" t="s">
        <v>1316</v>
      </c>
      <c r="G1045" s="232"/>
      <c r="H1045" s="234" t="s">
        <v>19</v>
      </c>
      <c r="I1045" s="236"/>
      <c r="J1045" s="232"/>
      <c r="K1045" s="232"/>
      <c r="L1045" s="237"/>
      <c r="M1045" s="238"/>
      <c r="N1045" s="239"/>
      <c r="O1045" s="239"/>
      <c r="P1045" s="239"/>
      <c r="Q1045" s="239"/>
      <c r="R1045" s="239"/>
      <c r="S1045" s="239"/>
      <c r="T1045" s="240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41" t="s">
        <v>217</v>
      </c>
      <c r="AU1045" s="241" t="s">
        <v>100</v>
      </c>
      <c r="AV1045" s="13" t="s">
        <v>21</v>
      </c>
      <c r="AW1045" s="13" t="s">
        <v>39</v>
      </c>
      <c r="AX1045" s="13" t="s">
        <v>79</v>
      </c>
      <c r="AY1045" s="241" t="s">
        <v>208</v>
      </c>
    </row>
    <row r="1046" s="14" customFormat="1">
      <c r="A1046" s="14"/>
      <c r="B1046" s="242"/>
      <c r="C1046" s="243"/>
      <c r="D1046" s="233" t="s">
        <v>217</v>
      </c>
      <c r="E1046" s="244" t="s">
        <v>19</v>
      </c>
      <c r="F1046" s="245" t="s">
        <v>1317</v>
      </c>
      <c r="G1046" s="243"/>
      <c r="H1046" s="246">
        <v>52</v>
      </c>
      <c r="I1046" s="247"/>
      <c r="J1046" s="243"/>
      <c r="K1046" s="243"/>
      <c r="L1046" s="248"/>
      <c r="M1046" s="249"/>
      <c r="N1046" s="250"/>
      <c r="O1046" s="250"/>
      <c r="P1046" s="250"/>
      <c r="Q1046" s="250"/>
      <c r="R1046" s="250"/>
      <c r="S1046" s="250"/>
      <c r="T1046" s="251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52" t="s">
        <v>217</v>
      </c>
      <c r="AU1046" s="252" t="s">
        <v>100</v>
      </c>
      <c r="AV1046" s="14" t="s">
        <v>87</v>
      </c>
      <c r="AW1046" s="14" t="s">
        <v>39</v>
      </c>
      <c r="AX1046" s="14" t="s">
        <v>79</v>
      </c>
      <c r="AY1046" s="252" t="s">
        <v>208</v>
      </c>
    </row>
    <row r="1047" s="2" customFormat="1" ht="49.05" customHeight="1">
      <c r="A1047" s="42"/>
      <c r="B1047" s="43"/>
      <c r="C1047" s="217" t="s">
        <v>1322</v>
      </c>
      <c r="D1047" s="217" t="s">
        <v>212</v>
      </c>
      <c r="E1047" s="218" t="s">
        <v>1323</v>
      </c>
      <c r="F1047" s="219" t="s">
        <v>1324</v>
      </c>
      <c r="G1047" s="220" t="s">
        <v>294</v>
      </c>
      <c r="H1047" s="221">
        <v>8</v>
      </c>
      <c r="I1047" s="222"/>
      <c r="J1047" s="223">
        <f>ROUND(I1047*H1047,2)</f>
        <v>0</v>
      </c>
      <c r="K1047" s="224"/>
      <c r="L1047" s="48"/>
      <c r="M1047" s="225" t="s">
        <v>19</v>
      </c>
      <c r="N1047" s="226" t="s">
        <v>50</v>
      </c>
      <c r="O1047" s="88"/>
      <c r="P1047" s="227">
        <f>O1047*H1047</f>
        <v>0</v>
      </c>
      <c r="Q1047" s="227">
        <v>0.0046800000000000001</v>
      </c>
      <c r="R1047" s="227">
        <f>Q1047*H1047</f>
        <v>0.037440000000000001</v>
      </c>
      <c r="S1047" s="227">
        <v>0</v>
      </c>
      <c r="T1047" s="228">
        <f>S1047*H1047</f>
        <v>0</v>
      </c>
      <c r="U1047" s="42"/>
      <c r="V1047" s="42"/>
      <c r="W1047" s="42"/>
      <c r="X1047" s="42"/>
      <c r="Y1047" s="42"/>
      <c r="Z1047" s="42"/>
      <c r="AA1047" s="42"/>
      <c r="AB1047" s="42"/>
      <c r="AC1047" s="42"/>
      <c r="AD1047" s="42"/>
      <c r="AE1047" s="42"/>
      <c r="AR1047" s="229" t="s">
        <v>103</v>
      </c>
      <c r="AT1047" s="229" t="s">
        <v>212</v>
      </c>
      <c r="AU1047" s="229" t="s">
        <v>100</v>
      </c>
      <c r="AY1047" s="20" t="s">
        <v>208</v>
      </c>
      <c r="BE1047" s="230">
        <f>IF(N1047="základní",J1047,0)</f>
        <v>0</v>
      </c>
      <c r="BF1047" s="230">
        <f>IF(N1047="snížená",J1047,0)</f>
        <v>0</v>
      </c>
      <c r="BG1047" s="230">
        <f>IF(N1047="zákl. přenesená",J1047,0)</f>
        <v>0</v>
      </c>
      <c r="BH1047" s="230">
        <f>IF(N1047="sníž. přenesená",J1047,0)</f>
        <v>0</v>
      </c>
      <c r="BI1047" s="230">
        <f>IF(N1047="nulová",J1047,0)</f>
        <v>0</v>
      </c>
      <c r="BJ1047" s="20" t="s">
        <v>21</v>
      </c>
      <c r="BK1047" s="230">
        <f>ROUND(I1047*H1047,2)</f>
        <v>0</v>
      </c>
      <c r="BL1047" s="20" t="s">
        <v>103</v>
      </c>
      <c r="BM1047" s="229" t="s">
        <v>1325</v>
      </c>
    </row>
    <row r="1048" s="14" customFormat="1">
      <c r="A1048" s="14"/>
      <c r="B1048" s="242"/>
      <c r="C1048" s="243"/>
      <c r="D1048" s="233" t="s">
        <v>217</v>
      </c>
      <c r="E1048" s="244" t="s">
        <v>19</v>
      </c>
      <c r="F1048" s="245" t="s">
        <v>1326</v>
      </c>
      <c r="G1048" s="243"/>
      <c r="H1048" s="246">
        <v>8</v>
      </c>
      <c r="I1048" s="247"/>
      <c r="J1048" s="243"/>
      <c r="K1048" s="243"/>
      <c r="L1048" s="248"/>
      <c r="M1048" s="249"/>
      <c r="N1048" s="250"/>
      <c r="O1048" s="250"/>
      <c r="P1048" s="250"/>
      <c r="Q1048" s="250"/>
      <c r="R1048" s="250"/>
      <c r="S1048" s="250"/>
      <c r="T1048" s="251"/>
      <c r="U1048" s="14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T1048" s="252" t="s">
        <v>217</v>
      </c>
      <c r="AU1048" s="252" t="s">
        <v>100</v>
      </c>
      <c r="AV1048" s="14" t="s">
        <v>87</v>
      </c>
      <c r="AW1048" s="14" t="s">
        <v>39</v>
      </c>
      <c r="AX1048" s="14" t="s">
        <v>79</v>
      </c>
      <c r="AY1048" s="252" t="s">
        <v>208</v>
      </c>
    </row>
    <row r="1049" s="2" customFormat="1" ht="62.7" customHeight="1">
      <c r="A1049" s="42"/>
      <c r="B1049" s="43"/>
      <c r="C1049" s="217" t="s">
        <v>1327</v>
      </c>
      <c r="D1049" s="217" t="s">
        <v>212</v>
      </c>
      <c r="E1049" s="218" t="s">
        <v>1328</v>
      </c>
      <c r="F1049" s="219" t="s">
        <v>1329</v>
      </c>
      <c r="G1049" s="220" t="s">
        <v>294</v>
      </c>
      <c r="H1049" s="221">
        <v>590</v>
      </c>
      <c r="I1049" s="222"/>
      <c r="J1049" s="223">
        <f>ROUND(I1049*H1049,2)</f>
        <v>0</v>
      </c>
      <c r="K1049" s="224"/>
      <c r="L1049" s="48"/>
      <c r="M1049" s="225" t="s">
        <v>19</v>
      </c>
      <c r="N1049" s="226" t="s">
        <v>50</v>
      </c>
      <c r="O1049" s="88"/>
      <c r="P1049" s="227">
        <f>O1049*H1049</f>
        <v>0</v>
      </c>
      <c r="Q1049" s="227">
        <v>0.0044900000000000001</v>
      </c>
      <c r="R1049" s="227">
        <f>Q1049*H1049</f>
        <v>2.6491000000000002</v>
      </c>
      <c r="S1049" s="227">
        <v>0</v>
      </c>
      <c r="T1049" s="228">
        <f>S1049*H1049</f>
        <v>0</v>
      </c>
      <c r="U1049" s="42"/>
      <c r="V1049" s="42"/>
      <c r="W1049" s="42"/>
      <c r="X1049" s="42"/>
      <c r="Y1049" s="42"/>
      <c r="Z1049" s="42"/>
      <c r="AA1049" s="42"/>
      <c r="AB1049" s="42"/>
      <c r="AC1049" s="42"/>
      <c r="AD1049" s="42"/>
      <c r="AE1049" s="42"/>
      <c r="AR1049" s="229" t="s">
        <v>103</v>
      </c>
      <c r="AT1049" s="229" t="s">
        <v>212</v>
      </c>
      <c r="AU1049" s="229" t="s">
        <v>100</v>
      </c>
      <c r="AY1049" s="20" t="s">
        <v>208</v>
      </c>
      <c r="BE1049" s="230">
        <f>IF(N1049="základní",J1049,0)</f>
        <v>0</v>
      </c>
      <c r="BF1049" s="230">
        <f>IF(N1049="snížená",J1049,0)</f>
        <v>0</v>
      </c>
      <c r="BG1049" s="230">
        <f>IF(N1049="zákl. přenesená",J1049,0)</f>
        <v>0</v>
      </c>
      <c r="BH1049" s="230">
        <f>IF(N1049="sníž. přenesená",J1049,0)</f>
        <v>0</v>
      </c>
      <c r="BI1049" s="230">
        <f>IF(N1049="nulová",J1049,0)</f>
        <v>0</v>
      </c>
      <c r="BJ1049" s="20" t="s">
        <v>21</v>
      </c>
      <c r="BK1049" s="230">
        <f>ROUND(I1049*H1049,2)</f>
        <v>0</v>
      </c>
      <c r="BL1049" s="20" t="s">
        <v>103</v>
      </c>
      <c r="BM1049" s="229" t="s">
        <v>1330</v>
      </c>
    </row>
    <row r="1050" s="13" customFormat="1">
      <c r="A1050" s="13"/>
      <c r="B1050" s="231"/>
      <c r="C1050" s="232"/>
      <c r="D1050" s="233" t="s">
        <v>217</v>
      </c>
      <c r="E1050" s="234" t="s">
        <v>19</v>
      </c>
      <c r="F1050" s="235" t="s">
        <v>1331</v>
      </c>
      <c r="G1050" s="232"/>
      <c r="H1050" s="234" t="s">
        <v>19</v>
      </c>
      <c r="I1050" s="236"/>
      <c r="J1050" s="232"/>
      <c r="K1050" s="232"/>
      <c r="L1050" s="237"/>
      <c r="M1050" s="238"/>
      <c r="N1050" s="239"/>
      <c r="O1050" s="239"/>
      <c r="P1050" s="239"/>
      <c r="Q1050" s="239"/>
      <c r="R1050" s="239"/>
      <c r="S1050" s="239"/>
      <c r="T1050" s="240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1" t="s">
        <v>217</v>
      </c>
      <c r="AU1050" s="241" t="s">
        <v>100</v>
      </c>
      <c r="AV1050" s="13" t="s">
        <v>21</v>
      </c>
      <c r="AW1050" s="13" t="s">
        <v>39</v>
      </c>
      <c r="AX1050" s="13" t="s">
        <v>79</v>
      </c>
      <c r="AY1050" s="241" t="s">
        <v>208</v>
      </c>
    </row>
    <row r="1051" s="14" customFormat="1">
      <c r="A1051" s="14"/>
      <c r="B1051" s="242"/>
      <c r="C1051" s="243"/>
      <c r="D1051" s="233" t="s">
        <v>217</v>
      </c>
      <c r="E1051" s="244" t="s">
        <v>19</v>
      </c>
      <c r="F1051" s="245" t="s">
        <v>1332</v>
      </c>
      <c r="G1051" s="243"/>
      <c r="H1051" s="246">
        <v>440</v>
      </c>
      <c r="I1051" s="247"/>
      <c r="J1051" s="243"/>
      <c r="K1051" s="243"/>
      <c r="L1051" s="248"/>
      <c r="M1051" s="249"/>
      <c r="N1051" s="250"/>
      <c r="O1051" s="250"/>
      <c r="P1051" s="250"/>
      <c r="Q1051" s="250"/>
      <c r="R1051" s="250"/>
      <c r="S1051" s="250"/>
      <c r="T1051" s="251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T1051" s="252" t="s">
        <v>217</v>
      </c>
      <c r="AU1051" s="252" t="s">
        <v>100</v>
      </c>
      <c r="AV1051" s="14" t="s">
        <v>87</v>
      </c>
      <c r="AW1051" s="14" t="s">
        <v>39</v>
      </c>
      <c r="AX1051" s="14" t="s">
        <v>79</v>
      </c>
      <c r="AY1051" s="252" t="s">
        <v>208</v>
      </c>
    </row>
    <row r="1052" s="13" customFormat="1">
      <c r="A1052" s="13"/>
      <c r="B1052" s="231"/>
      <c r="C1052" s="232"/>
      <c r="D1052" s="233" t="s">
        <v>217</v>
      </c>
      <c r="E1052" s="234" t="s">
        <v>19</v>
      </c>
      <c r="F1052" s="235" t="s">
        <v>1333</v>
      </c>
      <c r="G1052" s="232"/>
      <c r="H1052" s="234" t="s">
        <v>19</v>
      </c>
      <c r="I1052" s="236"/>
      <c r="J1052" s="232"/>
      <c r="K1052" s="232"/>
      <c r="L1052" s="237"/>
      <c r="M1052" s="238"/>
      <c r="N1052" s="239"/>
      <c r="O1052" s="239"/>
      <c r="P1052" s="239"/>
      <c r="Q1052" s="239"/>
      <c r="R1052" s="239"/>
      <c r="S1052" s="239"/>
      <c r="T1052" s="240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1" t="s">
        <v>217</v>
      </c>
      <c r="AU1052" s="241" t="s">
        <v>100</v>
      </c>
      <c r="AV1052" s="13" t="s">
        <v>21</v>
      </c>
      <c r="AW1052" s="13" t="s">
        <v>39</v>
      </c>
      <c r="AX1052" s="13" t="s">
        <v>79</v>
      </c>
      <c r="AY1052" s="241" t="s">
        <v>208</v>
      </c>
    </row>
    <row r="1053" s="14" customFormat="1">
      <c r="A1053" s="14"/>
      <c r="B1053" s="242"/>
      <c r="C1053" s="243"/>
      <c r="D1053" s="233" t="s">
        <v>217</v>
      </c>
      <c r="E1053" s="244" t="s">
        <v>19</v>
      </c>
      <c r="F1053" s="245" t="s">
        <v>1334</v>
      </c>
      <c r="G1053" s="243"/>
      <c r="H1053" s="246">
        <v>150</v>
      </c>
      <c r="I1053" s="247"/>
      <c r="J1053" s="243"/>
      <c r="K1053" s="243"/>
      <c r="L1053" s="248"/>
      <c r="M1053" s="249"/>
      <c r="N1053" s="250"/>
      <c r="O1053" s="250"/>
      <c r="P1053" s="250"/>
      <c r="Q1053" s="250"/>
      <c r="R1053" s="250"/>
      <c r="S1053" s="250"/>
      <c r="T1053" s="251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52" t="s">
        <v>217</v>
      </c>
      <c r="AU1053" s="252" t="s">
        <v>100</v>
      </c>
      <c r="AV1053" s="14" t="s">
        <v>87</v>
      </c>
      <c r="AW1053" s="14" t="s">
        <v>39</v>
      </c>
      <c r="AX1053" s="14" t="s">
        <v>79</v>
      </c>
      <c r="AY1053" s="252" t="s">
        <v>208</v>
      </c>
    </row>
    <row r="1054" s="2" customFormat="1" ht="14.4" customHeight="1">
      <c r="A1054" s="42"/>
      <c r="B1054" s="43"/>
      <c r="C1054" s="253" t="s">
        <v>1335</v>
      </c>
      <c r="D1054" s="253" t="s">
        <v>273</v>
      </c>
      <c r="E1054" s="254" t="s">
        <v>1336</v>
      </c>
      <c r="F1054" s="255" t="s">
        <v>1337</v>
      </c>
      <c r="G1054" s="256" t="s">
        <v>294</v>
      </c>
      <c r="H1054" s="257">
        <v>448.80000000000001</v>
      </c>
      <c r="I1054" s="258"/>
      <c r="J1054" s="259">
        <f>ROUND(I1054*H1054,2)</f>
        <v>0</v>
      </c>
      <c r="K1054" s="260"/>
      <c r="L1054" s="261"/>
      <c r="M1054" s="262" t="s">
        <v>19</v>
      </c>
      <c r="N1054" s="263" t="s">
        <v>50</v>
      </c>
      <c r="O1054" s="88"/>
      <c r="P1054" s="227">
        <f>O1054*H1054</f>
        <v>0</v>
      </c>
      <c r="Q1054" s="227">
        <v>0.00080000000000000004</v>
      </c>
      <c r="R1054" s="227">
        <f>Q1054*H1054</f>
        <v>0.35904000000000003</v>
      </c>
      <c r="S1054" s="227">
        <v>0</v>
      </c>
      <c r="T1054" s="228">
        <f>S1054*H1054</f>
        <v>0</v>
      </c>
      <c r="U1054" s="42"/>
      <c r="V1054" s="42"/>
      <c r="W1054" s="42"/>
      <c r="X1054" s="42"/>
      <c r="Y1054" s="42"/>
      <c r="Z1054" s="42"/>
      <c r="AA1054" s="42"/>
      <c r="AB1054" s="42"/>
      <c r="AC1054" s="42"/>
      <c r="AD1054" s="42"/>
      <c r="AE1054" s="42"/>
      <c r="AR1054" s="229" t="s">
        <v>125</v>
      </c>
      <c r="AT1054" s="229" t="s">
        <v>273</v>
      </c>
      <c r="AU1054" s="229" t="s">
        <v>100</v>
      </c>
      <c r="AY1054" s="20" t="s">
        <v>208</v>
      </c>
      <c r="BE1054" s="230">
        <f>IF(N1054="základní",J1054,0)</f>
        <v>0</v>
      </c>
      <c r="BF1054" s="230">
        <f>IF(N1054="snížená",J1054,0)</f>
        <v>0</v>
      </c>
      <c r="BG1054" s="230">
        <f>IF(N1054="zákl. přenesená",J1054,0)</f>
        <v>0</v>
      </c>
      <c r="BH1054" s="230">
        <f>IF(N1054="sníž. přenesená",J1054,0)</f>
        <v>0</v>
      </c>
      <c r="BI1054" s="230">
        <f>IF(N1054="nulová",J1054,0)</f>
        <v>0</v>
      </c>
      <c r="BJ1054" s="20" t="s">
        <v>21</v>
      </c>
      <c r="BK1054" s="230">
        <f>ROUND(I1054*H1054,2)</f>
        <v>0</v>
      </c>
      <c r="BL1054" s="20" t="s">
        <v>103</v>
      </c>
      <c r="BM1054" s="229" t="s">
        <v>1338</v>
      </c>
    </row>
    <row r="1055" s="13" customFormat="1">
      <c r="A1055" s="13"/>
      <c r="B1055" s="231"/>
      <c r="C1055" s="232"/>
      <c r="D1055" s="233" t="s">
        <v>217</v>
      </c>
      <c r="E1055" s="234" t="s">
        <v>19</v>
      </c>
      <c r="F1055" s="235" t="s">
        <v>1331</v>
      </c>
      <c r="G1055" s="232"/>
      <c r="H1055" s="234" t="s">
        <v>19</v>
      </c>
      <c r="I1055" s="236"/>
      <c r="J1055" s="232"/>
      <c r="K1055" s="232"/>
      <c r="L1055" s="237"/>
      <c r="M1055" s="238"/>
      <c r="N1055" s="239"/>
      <c r="O1055" s="239"/>
      <c r="P1055" s="239"/>
      <c r="Q1055" s="239"/>
      <c r="R1055" s="239"/>
      <c r="S1055" s="239"/>
      <c r="T1055" s="240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41" t="s">
        <v>217</v>
      </c>
      <c r="AU1055" s="241" t="s">
        <v>100</v>
      </c>
      <c r="AV1055" s="13" t="s">
        <v>21</v>
      </c>
      <c r="AW1055" s="13" t="s">
        <v>39</v>
      </c>
      <c r="AX1055" s="13" t="s">
        <v>79</v>
      </c>
      <c r="AY1055" s="241" t="s">
        <v>208</v>
      </c>
    </row>
    <row r="1056" s="14" customFormat="1">
      <c r="A1056" s="14"/>
      <c r="B1056" s="242"/>
      <c r="C1056" s="243"/>
      <c r="D1056" s="233" t="s">
        <v>217</v>
      </c>
      <c r="E1056" s="244" t="s">
        <v>19</v>
      </c>
      <c r="F1056" s="245" t="s">
        <v>1332</v>
      </c>
      <c r="G1056" s="243"/>
      <c r="H1056" s="246">
        <v>440</v>
      </c>
      <c r="I1056" s="247"/>
      <c r="J1056" s="243"/>
      <c r="K1056" s="243"/>
      <c r="L1056" s="248"/>
      <c r="M1056" s="249"/>
      <c r="N1056" s="250"/>
      <c r="O1056" s="250"/>
      <c r="P1056" s="250"/>
      <c r="Q1056" s="250"/>
      <c r="R1056" s="250"/>
      <c r="S1056" s="250"/>
      <c r="T1056" s="251"/>
      <c r="U1056" s="14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T1056" s="252" t="s">
        <v>217</v>
      </c>
      <c r="AU1056" s="252" t="s">
        <v>100</v>
      </c>
      <c r="AV1056" s="14" t="s">
        <v>87</v>
      </c>
      <c r="AW1056" s="14" t="s">
        <v>39</v>
      </c>
      <c r="AX1056" s="14" t="s">
        <v>79</v>
      </c>
      <c r="AY1056" s="252" t="s">
        <v>208</v>
      </c>
    </row>
    <row r="1057" s="14" customFormat="1">
      <c r="A1057" s="14"/>
      <c r="B1057" s="242"/>
      <c r="C1057" s="243"/>
      <c r="D1057" s="233" t="s">
        <v>217</v>
      </c>
      <c r="E1057" s="243"/>
      <c r="F1057" s="245" t="s">
        <v>1339</v>
      </c>
      <c r="G1057" s="243"/>
      <c r="H1057" s="246">
        <v>448.80000000000001</v>
      </c>
      <c r="I1057" s="247"/>
      <c r="J1057" s="243"/>
      <c r="K1057" s="243"/>
      <c r="L1057" s="248"/>
      <c r="M1057" s="249"/>
      <c r="N1057" s="250"/>
      <c r="O1057" s="250"/>
      <c r="P1057" s="250"/>
      <c r="Q1057" s="250"/>
      <c r="R1057" s="250"/>
      <c r="S1057" s="250"/>
      <c r="T1057" s="251"/>
      <c r="U1057" s="14"/>
      <c r="V1057" s="14"/>
      <c r="W1057" s="14"/>
      <c r="X1057" s="14"/>
      <c r="Y1057" s="14"/>
      <c r="Z1057" s="14"/>
      <c r="AA1057" s="14"/>
      <c r="AB1057" s="14"/>
      <c r="AC1057" s="14"/>
      <c r="AD1057" s="14"/>
      <c r="AE1057" s="14"/>
      <c r="AT1057" s="252" t="s">
        <v>217</v>
      </c>
      <c r="AU1057" s="252" t="s">
        <v>100</v>
      </c>
      <c r="AV1057" s="14" t="s">
        <v>87</v>
      </c>
      <c r="AW1057" s="14" t="s">
        <v>4</v>
      </c>
      <c r="AX1057" s="14" t="s">
        <v>21</v>
      </c>
      <c r="AY1057" s="252" t="s">
        <v>208</v>
      </c>
    </row>
    <row r="1058" s="2" customFormat="1" ht="24.15" customHeight="1">
      <c r="A1058" s="42"/>
      <c r="B1058" s="43"/>
      <c r="C1058" s="253" t="s">
        <v>589</v>
      </c>
      <c r="D1058" s="253" t="s">
        <v>273</v>
      </c>
      <c r="E1058" s="254" t="s">
        <v>1340</v>
      </c>
      <c r="F1058" s="255" t="s">
        <v>1341</v>
      </c>
      <c r="G1058" s="256" t="s">
        <v>294</v>
      </c>
      <c r="H1058" s="257">
        <v>153</v>
      </c>
      <c r="I1058" s="258"/>
      <c r="J1058" s="259">
        <f>ROUND(I1058*H1058,2)</f>
        <v>0</v>
      </c>
      <c r="K1058" s="260"/>
      <c r="L1058" s="261"/>
      <c r="M1058" s="262" t="s">
        <v>19</v>
      </c>
      <c r="N1058" s="263" t="s">
        <v>50</v>
      </c>
      <c r="O1058" s="88"/>
      <c r="P1058" s="227">
        <f>O1058*H1058</f>
        <v>0</v>
      </c>
      <c r="Q1058" s="227">
        <v>0.00080000000000000004</v>
      </c>
      <c r="R1058" s="227">
        <f>Q1058*H1058</f>
        <v>0.12240000000000001</v>
      </c>
      <c r="S1058" s="227">
        <v>0</v>
      </c>
      <c r="T1058" s="228">
        <f>S1058*H1058</f>
        <v>0</v>
      </c>
      <c r="U1058" s="42"/>
      <c r="V1058" s="42"/>
      <c r="W1058" s="42"/>
      <c r="X1058" s="42"/>
      <c r="Y1058" s="42"/>
      <c r="Z1058" s="42"/>
      <c r="AA1058" s="42"/>
      <c r="AB1058" s="42"/>
      <c r="AC1058" s="42"/>
      <c r="AD1058" s="42"/>
      <c r="AE1058" s="42"/>
      <c r="AR1058" s="229" t="s">
        <v>125</v>
      </c>
      <c r="AT1058" s="229" t="s">
        <v>273</v>
      </c>
      <c r="AU1058" s="229" t="s">
        <v>100</v>
      </c>
      <c r="AY1058" s="20" t="s">
        <v>208</v>
      </c>
      <c r="BE1058" s="230">
        <f>IF(N1058="základní",J1058,0)</f>
        <v>0</v>
      </c>
      <c r="BF1058" s="230">
        <f>IF(N1058="snížená",J1058,0)</f>
        <v>0</v>
      </c>
      <c r="BG1058" s="230">
        <f>IF(N1058="zákl. přenesená",J1058,0)</f>
        <v>0</v>
      </c>
      <c r="BH1058" s="230">
        <f>IF(N1058="sníž. přenesená",J1058,0)</f>
        <v>0</v>
      </c>
      <c r="BI1058" s="230">
        <f>IF(N1058="nulová",J1058,0)</f>
        <v>0</v>
      </c>
      <c r="BJ1058" s="20" t="s">
        <v>21</v>
      </c>
      <c r="BK1058" s="230">
        <f>ROUND(I1058*H1058,2)</f>
        <v>0</v>
      </c>
      <c r="BL1058" s="20" t="s">
        <v>103</v>
      </c>
      <c r="BM1058" s="229" t="s">
        <v>1342</v>
      </c>
    </row>
    <row r="1059" s="13" customFormat="1">
      <c r="A1059" s="13"/>
      <c r="B1059" s="231"/>
      <c r="C1059" s="232"/>
      <c r="D1059" s="233" t="s">
        <v>217</v>
      </c>
      <c r="E1059" s="234" t="s">
        <v>19</v>
      </c>
      <c r="F1059" s="235" t="s">
        <v>1333</v>
      </c>
      <c r="G1059" s="232"/>
      <c r="H1059" s="234" t="s">
        <v>19</v>
      </c>
      <c r="I1059" s="236"/>
      <c r="J1059" s="232"/>
      <c r="K1059" s="232"/>
      <c r="L1059" s="237"/>
      <c r="M1059" s="238"/>
      <c r="N1059" s="239"/>
      <c r="O1059" s="239"/>
      <c r="P1059" s="239"/>
      <c r="Q1059" s="239"/>
      <c r="R1059" s="239"/>
      <c r="S1059" s="239"/>
      <c r="T1059" s="240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1" t="s">
        <v>217</v>
      </c>
      <c r="AU1059" s="241" t="s">
        <v>100</v>
      </c>
      <c r="AV1059" s="13" t="s">
        <v>21</v>
      </c>
      <c r="AW1059" s="13" t="s">
        <v>39</v>
      </c>
      <c r="AX1059" s="13" t="s">
        <v>79</v>
      </c>
      <c r="AY1059" s="241" t="s">
        <v>208</v>
      </c>
    </row>
    <row r="1060" s="14" customFormat="1">
      <c r="A1060" s="14"/>
      <c r="B1060" s="242"/>
      <c r="C1060" s="243"/>
      <c r="D1060" s="233" t="s">
        <v>217</v>
      </c>
      <c r="E1060" s="244" t="s">
        <v>19</v>
      </c>
      <c r="F1060" s="245" t="s">
        <v>1334</v>
      </c>
      <c r="G1060" s="243"/>
      <c r="H1060" s="246">
        <v>150</v>
      </c>
      <c r="I1060" s="247"/>
      <c r="J1060" s="243"/>
      <c r="K1060" s="243"/>
      <c r="L1060" s="248"/>
      <c r="M1060" s="249"/>
      <c r="N1060" s="250"/>
      <c r="O1060" s="250"/>
      <c r="P1060" s="250"/>
      <c r="Q1060" s="250"/>
      <c r="R1060" s="250"/>
      <c r="S1060" s="250"/>
      <c r="T1060" s="251"/>
      <c r="U1060" s="14"/>
      <c r="V1060" s="14"/>
      <c r="W1060" s="14"/>
      <c r="X1060" s="14"/>
      <c r="Y1060" s="14"/>
      <c r="Z1060" s="14"/>
      <c r="AA1060" s="14"/>
      <c r="AB1060" s="14"/>
      <c r="AC1060" s="14"/>
      <c r="AD1060" s="14"/>
      <c r="AE1060" s="14"/>
      <c r="AT1060" s="252" t="s">
        <v>217</v>
      </c>
      <c r="AU1060" s="252" t="s">
        <v>100</v>
      </c>
      <c r="AV1060" s="14" t="s">
        <v>87</v>
      </c>
      <c r="AW1060" s="14" t="s">
        <v>39</v>
      </c>
      <c r="AX1060" s="14" t="s">
        <v>79</v>
      </c>
      <c r="AY1060" s="252" t="s">
        <v>208</v>
      </c>
    </row>
    <row r="1061" s="14" customFormat="1">
      <c r="A1061" s="14"/>
      <c r="B1061" s="242"/>
      <c r="C1061" s="243"/>
      <c r="D1061" s="233" t="s">
        <v>217</v>
      </c>
      <c r="E1061" s="243"/>
      <c r="F1061" s="245" t="s">
        <v>1343</v>
      </c>
      <c r="G1061" s="243"/>
      <c r="H1061" s="246">
        <v>153</v>
      </c>
      <c r="I1061" s="247"/>
      <c r="J1061" s="243"/>
      <c r="K1061" s="243"/>
      <c r="L1061" s="248"/>
      <c r="M1061" s="249"/>
      <c r="N1061" s="250"/>
      <c r="O1061" s="250"/>
      <c r="P1061" s="250"/>
      <c r="Q1061" s="250"/>
      <c r="R1061" s="250"/>
      <c r="S1061" s="250"/>
      <c r="T1061" s="251"/>
      <c r="U1061" s="14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T1061" s="252" t="s">
        <v>217</v>
      </c>
      <c r="AU1061" s="252" t="s">
        <v>100</v>
      </c>
      <c r="AV1061" s="14" t="s">
        <v>87</v>
      </c>
      <c r="AW1061" s="14" t="s">
        <v>4</v>
      </c>
      <c r="AX1061" s="14" t="s">
        <v>21</v>
      </c>
      <c r="AY1061" s="252" t="s">
        <v>208</v>
      </c>
    </row>
    <row r="1062" s="2" customFormat="1" ht="49.05" customHeight="1">
      <c r="A1062" s="42"/>
      <c r="B1062" s="43"/>
      <c r="C1062" s="217" t="s">
        <v>1344</v>
      </c>
      <c r="D1062" s="217" t="s">
        <v>212</v>
      </c>
      <c r="E1062" s="218" t="s">
        <v>1345</v>
      </c>
      <c r="F1062" s="219" t="s">
        <v>1346</v>
      </c>
      <c r="G1062" s="220" t="s">
        <v>294</v>
      </c>
      <c r="H1062" s="221">
        <v>8</v>
      </c>
      <c r="I1062" s="222"/>
      <c r="J1062" s="223">
        <f>ROUND(I1062*H1062,2)</f>
        <v>0</v>
      </c>
      <c r="K1062" s="224"/>
      <c r="L1062" s="48"/>
      <c r="M1062" s="225" t="s">
        <v>19</v>
      </c>
      <c r="N1062" s="226" t="s">
        <v>50</v>
      </c>
      <c r="O1062" s="88"/>
      <c r="P1062" s="227">
        <f>O1062*H1062</f>
        <v>0</v>
      </c>
      <c r="Q1062" s="227">
        <v>0.028639999999999999</v>
      </c>
      <c r="R1062" s="227">
        <f>Q1062*H1062</f>
        <v>0.22911999999999999</v>
      </c>
      <c r="S1062" s="227">
        <v>0</v>
      </c>
      <c r="T1062" s="228">
        <f>S1062*H1062</f>
        <v>0</v>
      </c>
      <c r="U1062" s="42"/>
      <c r="V1062" s="42"/>
      <c r="W1062" s="42"/>
      <c r="X1062" s="42"/>
      <c r="Y1062" s="42"/>
      <c r="Z1062" s="42"/>
      <c r="AA1062" s="42"/>
      <c r="AB1062" s="42"/>
      <c r="AC1062" s="42"/>
      <c r="AD1062" s="42"/>
      <c r="AE1062" s="42"/>
      <c r="AR1062" s="229" t="s">
        <v>103</v>
      </c>
      <c r="AT1062" s="229" t="s">
        <v>212</v>
      </c>
      <c r="AU1062" s="229" t="s">
        <v>100</v>
      </c>
      <c r="AY1062" s="20" t="s">
        <v>208</v>
      </c>
      <c r="BE1062" s="230">
        <f>IF(N1062="základní",J1062,0)</f>
        <v>0</v>
      </c>
      <c r="BF1062" s="230">
        <f>IF(N1062="snížená",J1062,0)</f>
        <v>0</v>
      </c>
      <c r="BG1062" s="230">
        <f>IF(N1062="zákl. přenesená",J1062,0)</f>
        <v>0</v>
      </c>
      <c r="BH1062" s="230">
        <f>IF(N1062="sníž. přenesená",J1062,0)</f>
        <v>0</v>
      </c>
      <c r="BI1062" s="230">
        <f>IF(N1062="nulová",J1062,0)</f>
        <v>0</v>
      </c>
      <c r="BJ1062" s="20" t="s">
        <v>21</v>
      </c>
      <c r="BK1062" s="230">
        <f>ROUND(I1062*H1062,2)</f>
        <v>0</v>
      </c>
      <c r="BL1062" s="20" t="s">
        <v>103</v>
      </c>
      <c r="BM1062" s="229" t="s">
        <v>1347</v>
      </c>
    </row>
    <row r="1063" s="14" customFormat="1">
      <c r="A1063" s="14"/>
      <c r="B1063" s="242"/>
      <c r="C1063" s="243"/>
      <c r="D1063" s="233" t="s">
        <v>217</v>
      </c>
      <c r="E1063" s="244" t="s">
        <v>19</v>
      </c>
      <c r="F1063" s="245" t="s">
        <v>1348</v>
      </c>
      <c r="G1063" s="243"/>
      <c r="H1063" s="246">
        <v>8</v>
      </c>
      <c r="I1063" s="247"/>
      <c r="J1063" s="243"/>
      <c r="K1063" s="243"/>
      <c r="L1063" s="248"/>
      <c r="M1063" s="249"/>
      <c r="N1063" s="250"/>
      <c r="O1063" s="250"/>
      <c r="P1063" s="250"/>
      <c r="Q1063" s="250"/>
      <c r="R1063" s="250"/>
      <c r="S1063" s="250"/>
      <c r="T1063" s="251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52" t="s">
        <v>217</v>
      </c>
      <c r="AU1063" s="252" t="s">
        <v>100</v>
      </c>
      <c r="AV1063" s="14" t="s">
        <v>87</v>
      </c>
      <c r="AW1063" s="14" t="s">
        <v>39</v>
      </c>
      <c r="AX1063" s="14" t="s">
        <v>79</v>
      </c>
      <c r="AY1063" s="252" t="s">
        <v>208</v>
      </c>
    </row>
    <row r="1064" s="2" customFormat="1" ht="49.05" customHeight="1">
      <c r="A1064" s="42"/>
      <c r="B1064" s="43"/>
      <c r="C1064" s="217" t="s">
        <v>568</v>
      </c>
      <c r="D1064" s="217" t="s">
        <v>212</v>
      </c>
      <c r="E1064" s="218" t="s">
        <v>1349</v>
      </c>
      <c r="F1064" s="219" t="s">
        <v>1350</v>
      </c>
      <c r="G1064" s="220" t="s">
        <v>294</v>
      </c>
      <c r="H1064" s="221">
        <v>1</v>
      </c>
      <c r="I1064" s="222"/>
      <c r="J1064" s="223">
        <f>ROUND(I1064*H1064,2)</f>
        <v>0</v>
      </c>
      <c r="K1064" s="224"/>
      <c r="L1064" s="48"/>
      <c r="M1064" s="225" t="s">
        <v>19</v>
      </c>
      <c r="N1064" s="226" t="s">
        <v>50</v>
      </c>
      <c r="O1064" s="88"/>
      <c r="P1064" s="227">
        <f>O1064*H1064</f>
        <v>0</v>
      </c>
      <c r="Q1064" s="227">
        <v>0.0093600000000000003</v>
      </c>
      <c r="R1064" s="227">
        <f>Q1064*H1064</f>
        <v>0.0093600000000000003</v>
      </c>
      <c r="S1064" s="227">
        <v>0</v>
      </c>
      <c r="T1064" s="228">
        <f>S1064*H1064</f>
        <v>0</v>
      </c>
      <c r="U1064" s="42"/>
      <c r="V1064" s="42"/>
      <c r="W1064" s="42"/>
      <c r="X1064" s="42"/>
      <c r="Y1064" s="42"/>
      <c r="Z1064" s="42"/>
      <c r="AA1064" s="42"/>
      <c r="AB1064" s="42"/>
      <c r="AC1064" s="42"/>
      <c r="AD1064" s="42"/>
      <c r="AE1064" s="42"/>
      <c r="AR1064" s="229" t="s">
        <v>103</v>
      </c>
      <c r="AT1064" s="229" t="s">
        <v>212</v>
      </c>
      <c r="AU1064" s="229" t="s">
        <v>100</v>
      </c>
      <c r="AY1064" s="20" t="s">
        <v>208</v>
      </c>
      <c r="BE1064" s="230">
        <f>IF(N1064="základní",J1064,0)</f>
        <v>0</v>
      </c>
      <c r="BF1064" s="230">
        <f>IF(N1064="snížená",J1064,0)</f>
        <v>0</v>
      </c>
      <c r="BG1064" s="230">
        <f>IF(N1064="zákl. přenesená",J1064,0)</f>
        <v>0</v>
      </c>
      <c r="BH1064" s="230">
        <f>IF(N1064="sníž. přenesená",J1064,0)</f>
        <v>0</v>
      </c>
      <c r="BI1064" s="230">
        <f>IF(N1064="nulová",J1064,0)</f>
        <v>0</v>
      </c>
      <c r="BJ1064" s="20" t="s">
        <v>21</v>
      </c>
      <c r="BK1064" s="230">
        <f>ROUND(I1064*H1064,2)</f>
        <v>0</v>
      </c>
      <c r="BL1064" s="20" t="s">
        <v>103</v>
      </c>
      <c r="BM1064" s="229" t="s">
        <v>1351</v>
      </c>
    </row>
    <row r="1065" s="13" customFormat="1">
      <c r="A1065" s="13"/>
      <c r="B1065" s="231"/>
      <c r="C1065" s="232"/>
      <c r="D1065" s="233" t="s">
        <v>217</v>
      </c>
      <c r="E1065" s="234" t="s">
        <v>19</v>
      </c>
      <c r="F1065" s="235" t="s">
        <v>1352</v>
      </c>
      <c r="G1065" s="232"/>
      <c r="H1065" s="234" t="s">
        <v>19</v>
      </c>
      <c r="I1065" s="236"/>
      <c r="J1065" s="232"/>
      <c r="K1065" s="232"/>
      <c r="L1065" s="237"/>
      <c r="M1065" s="238"/>
      <c r="N1065" s="239"/>
      <c r="O1065" s="239"/>
      <c r="P1065" s="239"/>
      <c r="Q1065" s="239"/>
      <c r="R1065" s="239"/>
      <c r="S1065" s="239"/>
      <c r="T1065" s="240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41" t="s">
        <v>217</v>
      </c>
      <c r="AU1065" s="241" t="s">
        <v>100</v>
      </c>
      <c r="AV1065" s="13" t="s">
        <v>21</v>
      </c>
      <c r="AW1065" s="13" t="s">
        <v>39</v>
      </c>
      <c r="AX1065" s="13" t="s">
        <v>79</v>
      </c>
      <c r="AY1065" s="241" t="s">
        <v>208</v>
      </c>
    </row>
    <row r="1066" s="14" customFormat="1">
      <c r="A1066" s="14"/>
      <c r="B1066" s="242"/>
      <c r="C1066" s="243"/>
      <c r="D1066" s="233" t="s">
        <v>217</v>
      </c>
      <c r="E1066" s="244" t="s">
        <v>19</v>
      </c>
      <c r="F1066" s="245" t="s">
        <v>21</v>
      </c>
      <c r="G1066" s="243"/>
      <c r="H1066" s="246">
        <v>1</v>
      </c>
      <c r="I1066" s="247"/>
      <c r="J1066" s="243"/>
      <c r="K1066" s="243"/>
      <c r="L1066" s="248"/>
      <c r="M1066" s="249"/>
      <c r="N1066" s="250"/>
      <c r="O1066" s="250"/>
      <c r="P1066" s="250"/>
      <c r="Q1066" s="250"/>
      <c r="R1066" s="250"/>
      <c r="S1066" s="250"/>
      <c r="T1066" s="251"/>
      <c r="U1066" s="14"/>
      <c r="V1066" s="14"/>
      <c r="W1066" s="14"/>
      <c r="X1066" s="14"/>
      <c r="Y1066" s="14"/>
      <c r="Z1066" s="14"/>
      <c r="AA1066" s="14"/>
      <c r="AB1066" s="14"/>
      <c r="AC1066" s="14"/>
      <c r="AD1066" s="14"/>
      <c r="AE1066" s="14"/>
      <c r="AT1066" s="252" t="s">
        <v>217</v>
      </c>
      <c r="AU1066" s="252" t="s">
        <v>100</v>
      </c>
      <c r="AV1066" s="14" t="s">
        <v>87</v>
      </c>
      <c r="AW1066" s="14" t="s">
        <v>39</v>
      </c>
      <c r="AX1066" s="14" t="s">
        <v>79</v>
      </c>
      <c r="AY1066" s="252" t="s">
        <v>208</v>
      </c>
    </row>
    <row r="1067" s="2" customFormat="1" ht="24.15" customHeight="1">
      <c r="A1067" s="42"/>
      <c r="B1067" s="43"/>
      <c r="C1067" s="253" t="s">
        <v>1353</v>
      </c>
      <c r="D1067" s="253" t="s">
        <v>273</v>
      </c>
      <c r="E1067" s="254" t="s">
        <v>1354</v>
      </c>
      <c r="F1067" s="255" t="s">
        <v>1355</v>
      </c>
      <c r="G1067" s="256" t="s">
        <v>294</v>
      </c>
      <c r="H1067" s="257">
        <v>1</v>
      </c>
      <c r="I1067" s="258"/>
      <c r="J1067" s="259">
        <f>ROUND(I1067*H1067,2)</f>
        <v>0</v>
      </c>
      <c r="K1067" s="260"/>
      <c r="L1067" s="261"/>
      <c r="M1067" s="262" t="s">
        <v>19</v>
      </c>
      <c r="N1067" s="263" t="s">
        <v>50</v>
      </c>
      <c r="O1067" s="88"/>
      <c r="P1067" s="227">
        <f>O1067*H1067</f>
        <v>0</v>
      </c>
      <c r="Q1067" s="227">
        <v>0.010999999999999999</v>
      </c>
      <c r="R1067" s="227">
        <f>Q1067*H1067</f>
        <v>0.010999999999999999</v>
      </c>
      <c r="S1067" s="227">
        <v>0</v>
      </c>
      <c r="T1067" s="228">
        <f>S1067*H1067</f>
        <v>0</v>
      </c>
      <c r="U1067" s="42"/>
      <c r="V1067" s="42"/>
      <c r="W1067" s="42"/>
      <c r="X1067" s="42"/>
      <c r="Y1067" s="42"/>
      <c r="Z1067" s="42"/>
      <c r="AA1067" s="42"/>
      <c r="AB1067" s="42"/>
      <c r="AC1067" s="42"/>
      <c r="AD1067" s="42"/>
      <c r="AE1067" s="42"/>
      <c r="AR1067" s="229" t="s">
        <v>125</v>
      </c>
      <c r="AT1067" s="229" t="s">
        <v>273</v>
      </c>
      <c r="AU1067" s="229" t="s">
        <v>100</v>
      </c>
      <c r="AY1067" s="20" t="s">
        <v>208</v>
      </c>
      <c r="BE1067" s="230">
        <f>IF(N1067="základní",J1067,0)</f>
        <v>0</v>
      </c>
      <c r="BF1067" s="230">
        <f>IF(N1067="snížená",J1067,0)</f>
        <v>0</v>
      </c>
      <c r="BG1067" s="230">
        <f>IF(N1067="zákl. přenesená",J1067,0)</f>
        <v>0</v>
      </c>
      <c r="BH1067" s="230">
        <f>IF(N1067="sníž. přenesená",J1067,0)</f>
        <v>0</v>
      </c>
      <c r="BI1067" s="230">
        <f>IF(N1067="nulová",J1067,0)</f>
        <v>0</v>
      </c>
      <c r="BJ1067" s="20" t="s">
        <v>21</v>
      </c>
      <c r="BK1067" s="230">
        <f>ROUND(I1067*H1067,2)</f>
        <v>0</v>
      </c>
      <c r="BL1067" s="20" t="s">
        <v>103</v>
      </c>
      <c r="BM1067" s="229" t="s">
        <v>1356</v>
      </c>
    </row>
    <row r="1068" s="13" customFormat="1">
      <c r="A1068" s="13"/>
      <c r="B1068" s="231"/>
      <c r="C1068" s="232"/>
      <c r="D1068" s="233" t="s">
        <v>217</v>
      </c>
      <c r="E1068" s="234" t="s">
        <v>19</v>
      </c>
      <c r="F1068" s="235" t="s">
        <v>1352</v>
      </c>
      <c r="G1068" s="232"/>
      <c r="H1068" s="234" t="s">
        <v>19</v>
      </c>
      <c r="I1068" s="236"/>
      <c r="J1068" s="232"/>
      <c r="K1068" s="232"/>
      <c r="L1068" s="237"/>
      <c r="M1068" s="238"/>
      <c r="N1068" s="239"/>
      <c r="O1068" s="239"/>
      <c r="P1068" s="239"/>
      <c r="Q1068" s="239"/>
      <c r="R1068" s="239"/>
      <c r="S1068" s="239"/>
      <c r="T1068" s="240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1" t="s">
        <v>217</v>
      </c>
      <c r="AU1068" s="241" t="s">
        <v>100</v>
      </c>
      <c r="AV1068" s="13" t="s">
        <v>21</v>
      </c>
      <c r="AW1068" s="13" t="s">
        <v>39</v>
      </c>
      <c r="AX1068" s="13" t="s">
        <v>79</v>
      </c>
      <c r="AY1068" s="241" t="s">
        <v>208</v>
      </c>
    </row>
    <row r="1069" s="14" customFormat="1">
      <c r="A1069" s="14"/>
      <c r="B1069" s="242"/>
      <c r="C1069" s="243"/>
      <c r="D1069" s="233" t="s">
        <v>217</v>
      </c>
      <c r="E1069" s="244" t="s">
        <v>19</v>
      </c>
      <c r="F1069" s="245" t="s">
        <v>21</v>
      </c>
      <c r="G1069" s="243"/>
      <c r="H1069" s="246">
        <v>1</v>
      </c>
      <c r="I1069" s="247"/>
      <c r="J1069" s="243"/>
      <c r="K1069" s="243"/>
      <c r="L1069" s="248"/>
      <c r="M1069" s="249"/>
      <c r="N1069" s="250"/>
      <c r="O1069" s="250"/>
      <c r="P1069" s="250"/>
      <c r="Q1069" s="250"/>
      <c r="R1069" s="250"/>
      <c r="S1069" s="250"/>
      <c r="T1069" s="251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52" t="s">
        <v>217</v>
      </c>
      <c r="AU1069" s="252" t="s">
        <v>100</v>
      </c>
      <c r="AV1069" s="14" t="s">
        <v>87</v>
      </c>
      <c r="AW1069" s="14" t="s">
        <v>39</v>
      </c>
      <c r="AX1069" s="14" t="s">
        <v>79</v>
      </c>
      <c r="AY1069" s="252" t="s">
        <v>208</v>
      </c>
    </row>
    <row r="1070" s="2" customFormat="1" ht="37.8" customHeight="1">
      <c r="A1070" s="42"/>
      <c r="B1070" s="43"/>
      <c r="C1070" s="217" t="s">
        <v>594</v>
      </c>
      <c r="D1070" s="217" t="s">
        <v>212</v>
      </c>
      <c r="E1070" s="218" t="s">
        <v>1357</v>
      </c>
      <c r="F1070" s="219" t="s">
        <v>1358</v>
      </c>
      <c r="G1070" s="220" t="s">
        <v>294</v>
      </c>
      <c r="H1070" s="221">
        <v>2</v>
      </c>
      <c r="I1070" s="222"/>
      <c r="J1070" s="223">
        <f>ROUND(I1070*H1070,2)</f>
        <v>0</v>
      </c>
      <c r="K1070" s="224"/>
      <c r="L1070" s="48"/>
      <c r="M1070" s="225" t="s">
        <v>19</v>
      </c>
      <c r="N1070" s="226" t="s">
        <v>50</v>
      </c>
      <c r="O1070" s="88"/>
      <c r="P1070" s="227">
        <f>O1070*H1070</f>
        <v>0</v>
      </c>
      <c r="Q1070" s="227">
        <v>0.018089999999999998</v>
      </c>
      <c r="R1070" s="227">
        <f>Q1070*H1070</f>
        <v>0.036179999999999997</v>
      </c>
      <c r="S1070" s="227">
        <v>0</v>
      </c>
      <c r="T1070" s="228">
        <f>S1070*H1070</f>
        <v>0</v>
      </c>
      <c r="U1070" s="42"/>
      <c r="V1070" s="42"/>
      <c r="W1070" s="42"/>
      <c r="X1070" s="42"/>
      <c r="Y1070" s="42"/>
      <c r="Z1070" s="42"/>
      <c r="AA1070" s="42"/>
      <c r="AB1070" s="42"/>
      <c r="AC1070" s="42"/>
      <c r="AD1070" s="42"/>
      <c r="AE1070" s="42"/>
      <c r="AR1070" s="229" t="s">
        <v>103</v>
      </c>
      <c r="AT1070" s="229" t="s">
        <v>212</v>
      </c>
      <c r="AU1070" s="229" t="s">
        <v>100</v>
      </c>
      <c r="AY1070" s="20" t="s">
        <v>208</v>
      </c>
      <c r="BE1070" s="230">
        <f>IF(N1070="základní",J1070,0)</f>
        <v>0</v>
      </c>
      <c r="BF1070" s="230">
        <f>IF(N1070="snížená",J1070,0)</f>
        <v>0</v>
      </c>
      <c r="BG1070" s="230">
        <f>IF(N1070="zákl. přenesená",J1070,0)</f>
        <v>0</v>
      </c>
      <c r="BH1070" s="230">
        <f>IF(N1070="sníž. přenesená",J1070,0)</f>
        <v>0</v>
      </c>
      <c r="BI1070" s="230">
        <f>IF(N1070="nulová",J1070,0)</f>
        <v>0</v>
      </c>
      <c r="BJ1070" s="20" t="s">
        <v>21</v>
      </c>
      <c r="BK1070" s="230">
        <f>ROUND(I1070*H1070,2)</f>
        <v>0</v>
      </c>
      <c r="BL1070" s="20" t="s">
        <v>103</v>
      </c>
      <c r="BM1070" s="229" t="s">
        <v>1359</v>
      </c>
    </row>
    <row r="1071" s="14" customFormat="1">
      <c r="A1071" s="14"/>
      <c r="B1071" s="242"/>
      <c r="C1071" s="243"/>
      <c r="D1071" s="233" t="s">
        <v>217</v>
      </c>
      <c r="E1071" s="244" t="s">
        <v>19</v>
      </c>
      <c r="F1071" s="245" t="s">
        <v>87</v>
      </c>
      <c r="G1071" s="243"/>
      <c r="H1071" s="246">
        <v>2</v>
      </c>
      <c r="I1071" s="247"/>
      <c r="J1071" s="243"/>
      <c r="K1071" s="243"/>
      <c r="L1071" s="248"/>
      <c r="M1071" s="249"/>
      <c r="N1071" s="250"/>
      <c r="O1071" s="250"/>
      <c r="P1071" s="250"/>
      <c r="Q1071" s="250"/>
      <c r="R1071" s="250"/>
      <c r="S1071" s="250"/>
      <c r="T1071" s="251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T1071" s="252" t="s">
        <v>217</v>
      </c>
      <c r="AU1071" s="252" t="s">
        <v>100</v>
      </c>
      <c r="AV1071" s="14" t="s">
        <v>87</v>
      </c>
      <c r="AW1071" s="14" t="s">
        <v>39</v>
      </c>
      <c r="AX1071" s="14" t="s">
        <v>79</v>
      </c>
      <c r="AY1071" s="252" t="s">
        <v>208</v>
      </c>
    </row>
    <row r="1072" s="2" customFormat="1" ht="14.4" customHeight="1">
      <c r="A1072" s="42"/>
      <c r="B1072" s="43"/>
      <c r="C1072" s="253" t="s">
        <v>1360</v>
      </c>
      <c r="D1072" s="253" t="s">
        <v>273</v>
      </c>
      <c r="E1072" s="254" t="s">
        <v>1361</v>
      </c>
      <c r="F1072" s="255" t="s">
        <v>1362</v>
      </c>
      <c r="G1072" s="256" t="s">
        <v>294</v>
      </c>
      <c r="H1072" s="257">
        <v>2</v>
      </c>
      <c r="I1072" s="258"/>
      <c r="J1072" s="259">
        <f>ROUND(I1072*H1072,2)</f>
        <v>0</v>
      </c>
      <c r="K1072" s="260"/>
      <c r="L1072" s="261"/>
      <c r="M1072" s="262" t="s">
        <v>19</v>
      </c>
      <c r="N1072" s="263" t="s">
        <v>50</v>
      </c>
      <c r="O1072" s="88"/>
      <c r="P1072" s="227">
        <f>O1072*H1072</f>
        <v>0</v>
      </c>
      <c r="Q1072" s="227">
        <v>0</v>
      </c>
      <c r="R1072" s="227">
        <f>Q1072*H1072</f>
        <v>0</v>
      </c>
      <c r="S1072" s="227">
        <v>0</v>
      </c>
      <c r="T1072" s="228">
        <f>S1072*H1072</f>
        <v>0</v>
      </c>
      <c r="U1072" s="42"/>
      <c r="V1072" s="42"/>
      <c r="W1072" s="42"/>
      <c r="X1072" s="42"/>
      <c r="Y1072" s="42"/>
      <c r="Z1072" s="42"/>
      <c r="AA1072" s="42"/>
      <c r="AB1072" s="42"/>
      <c r="AC1072" s="42"/>
      <c r="AD1072" s="42"/>
      <c r="AE1072" s="42"/>
      <c r="AR1072" s="229" t="s">
        <v>125</v>
      </c>
      <c r="AT1072" s="229" t="s">
        <v>273</v>
      </c>
      <c r="AU1072" s="229" t="s">
        <v>100</v>
      </c>
      <c r="AY1072" s="20" t="s">
        <v>208</v>
      </c>
      <c r="BE1072" s="230">
        <f>IF(N1072="základní",J1072,0)</f>
        <v>0</v>
      </c>
      <c r="BF1072" s="230">
        <f>IF(N1072="snížená",J1072,0)</f>
        <v>0</v>
      </c>
      <c r="BG1072" s="230">
        <f>IF(N1072="zákl. přenesená",J1072,0)</f>
        <v>0</v>
      </c>
      <c r="BH1072" s="230">
        <f>IF(N1072="sníž. přenesená",J1072,0)</f>
        <v>0</v>
      </c>
      <c r="BI1072" s="230">
        <f>IF(N1072="nulová",J1072,0)</f>
        <v>0</v>
      </c>
      <c r="BJ1072" s="20" t="s">
        <v>21</v>
      </c>
      <c r="BK1072" s="230">
        <f>ROUND(I1072*H1072,2)</f>
        <v>0</v>
      </c>
      <c r="BL1072" s="20" t="s">
        <v>103</v>
      </c>
      <c r="BM1072" s="229" t="s">
        <v>1363</v>
      </c>
    </row>
    <row r="1073" s="14" customFormat="1">
      <c r="A1073" s="14"/>
      <c r="B1073" s="242"/>
      <c r="C1073" s="243"/>
      <c r="D1073" s="233" t="s">
        <v>217</v>
      </c>
      <c r="E1073" s="244" t="s">
        <v>19</v>
      </c>
      <c r="F1073" s="245" t="s">
        <v>87</v>
      </c>
      <c r="G1073" s="243"/>
      <c r="H1073" s="246">
        <v>2</v>
      </c>
      <c r="I1073" s="247"/>
      <c r="J1073" s="243"/>
      <c r="K1073" s="243"/>
      <c r="L1073" s="248"/>
      <c r="M1073" s="249"/>
      <c r="N1073" s="250"/>
      <c r="O1073" s="250"/>
      <c r="P1073" s="250"/>
      <c r="Q1073" s="250"/>
      <c r="R1073" s="250"/>
      <c r="S1073" s="250"/>
      <c r="T1073" s="251"/>
      <c r="U1073" s="14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T1073" s="252" t="s">
        <v>217</v>
      </c>
      <c r="AU1073" s="252" t="s">
        <v>100</v>
      </c>
      <c r="AV1073" s="14" t="s">
        <v>87</v>
      </c>
      <c r="AW1073" s="14" t="s">
        <v>39</v>
      </c>
      <c r="AX1073" s="14" t="s">
        <v>79</v>
      </c>
      <c r="AY1073" s="252" t="s">
        <v>208</v>
      </c>
    </row>
    <row r="1074" s="2" customFormat="1" ht="49.05" customHeight="1">
      <c r="A1074" s="42"/>
      <c r="B1074" s="43"/>
      <c r="C1074" s="217" t="s">
        <v>1364</v>
      </c>
      <c r="D1074" s="217" t="s">
        <v>212</v>
      </c>
      <c r="E1074" s="218" t="s">
        <v>1365</v>
      </c>
      <c r="F1074" s="219" t="s">
        <v>1366</v>
      </c>
      <c r="G1074" s="220" t="s">
        <v>294</v>
      </c>
      <c r="H1074" s="221">
        <v>5</v>
      </c>
      <c r="I1074" s="222"/>
      <c r="J1074" s="223">
        <f>ROUND(I1074*H1074,2)</f>
        <v>0</v>
      </c>
      <c r="K1074" s="224"/>
      <c r="L1074" s="48"/>
      <c r="M1074" s="225" t="s">
        <v>19</v>
      </c>
      <c r="N1074" s="226" t="s">
        <v>50</v>
      </c>
      <c r="O1074" s="88"/>
      <c r="P1074" s="227">
        <f>O1074*H1074</f>
        <v>0</v>
      </c>
      <c r="Q1074" s="227">
        <v>0.0117</v>
      </c>
      <c r="R1074" s="227">
        <f>Q1074*H1074</f>
        <v>0.058500000000000003</v>
      </c>
      <c r="S1074" s="227">
        <v>0</v>
      </c>
      <c r="T1074" s="228">
        <f>S1074*H1074</f>
        <v>0</v>
      </c>
      <c r="U1074" s="42"/>
      <c r="V1074" s="42"/>
      <c r="W1074" s="42"/>
      <c r="X1074" s="42"/>
      <c r="Y1074" s="42"/>
      <c r="Z1074" s="42"/>
      <c r="AA1074" s="42"/>
      <c r="AB1074" s="42"/>
      <c r="AC1074" s="42"/>
      <c r="AD1074" s="42"/>
      <c r="AE1074" s="42"/>
      <c r="AR1074" s="229" t="s">
        <v>103</v>
      </c>
      <c r="AT1074" s="229" t="s">
        <v>212</v>
      </c>
      <c r="AU1074" s="229" t="s">
        <v>100</v>
      </c>
      <c r="AY1074" s="20" t="s">
        <v>208</v>
      </c>
      <c r="BE1074" s="230">
        <f>IF(N1074="základní",J1074,0)</f>
        <v>0</v>
      </c>
      <c r="BF1074" s="230">
        <f>IF(N1074="snížená",J1074,0)</f>
        <v>0</v>
      </c>
      <c r="BG1074" s="230">
        <f>IF(N1074="zákl. přenesená",J1074,0)</f>
        <v>0</v>
      </c>
      <c r="BH1074" s="230">
        <f>IF(N1074="sníž. přenesená",J1074,0)</f>
        <v>0</v>
      </c>
      <c r="BI1074" s="230">
        <f>IF(N1074="nulová",J1074,0)</f>
        <v>0</v>
      </c>
      <c r="BJ1074" s="20" t="s">
        <v>21</v>
      </c>
      <c r="BK1074" s="230">
        <f>ROUND(I1074*H1074,2)</f>
        <v>0</v>
      </c>
      <c r="BL1074" s="20" t="s">
        <v>103</v>
      </c>
      <c r="BM1074" s="229" t="s">
        <v>1367</v>
      </c>
    </row>
    <row r="1075" s="13" customFormat="1">
      <c r="A1075" s="13"/>
      <c r="B1075" s="231"/>
      <c r="C1075" s="232"/>
      <c r="D1075" s="233" t="s">
        <v>217</v>
      </c>
      <c r="E1075" s="234" t="s">
        <v>19</v>
      </c>
      <c r="F1075" s="235" t="s">
        <v>1303</v>
      </c>
      <c r="G1075" s="232"/>
      <c r="H1075" s="234" t="s">
        <v>19</v>
      </c>
      <c r="I1075" s="236"/>
      <c r="J1075" s="232"/>
      <c r="K1075" s="232"/>
      <c r="L1075" s="237"/>
      <c r="M1075" s="238"/>
      <c r="N1075" s="239"/>
      <c r="O1075" s="239"/>
      <c r="P1075" s="239"/>
      <c r="Q1075" s="239"/>
      <c r="R1075" s="239"/>
      <c r="S1075" s="239"/>
      <c r="T1075" s="240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41" t="s">
        <v>217</v>
      </c>
      <c r="AU1075" s="241" t="s">
        <v>100</v>
      </c>
      <c r="AV1075" s="13" t="s">
        <v>21</v>
      </c>
      <c r="AW1075" s="13" t="s">
        <v>39</v>
      </c>
      <c r="AX1075" s="13" t="s">
        <v>79</v>
      </c>
      <c r="AY1075" s="241" t="s">
        <v>208</v>
      </c>
    </row>
    <row r="1076" s="14" customFormat="1">
      <c r="A1076" s="14"/>
      <c r="B1076" s="242"/>
      <c r="C1076" s="243"/>
      <c r="D1076" s="233" t="s">
        <v>217</v>
      </c>
      <c r="E1076" s="244" t="s">
        <v>19</v>
      </c>
      <c r="F1076" s="245" t="s">
        <v>116</v>
      </c>
      <c r="G1076" s="243"/>
      <c r="H1076" s="246">
        <v>5</v>
      </c>
      <c r="I1076" s="247"/>
      <c r="J1076" s="243"/>
      <c r="K1076" s="243"/>
      <c r="L1076" s="248"/>
      <c r="M1076" s="249"/>
      <c r="N1076" s="250"/>
      <c r="O1076" s="250"/>
      <c r="P1076" s="250"/>
      <c r="Q1076" s="250"/>
      <c r="R1076" s="250"/>
      <c r="S1076" s="250"/>
      <c r="T1076" s="251"/>
      <c r="U1076" s="14"/>
      <c r="V1076" s="14"/>
      <c r="W1076" s="14"/>
      <c r="X1076" s="14"/>
      <c r="Y1076" s="14"/>
      <c r="Z1076" s="14"/>
      <c r="AA1076" s="14"/>
      <c r="AB1076" s="14"/>
      <c r="AC1076" s="14"/>
      <c r="AD1076" s="14"/>
      <c r="AE1076" s="14"/>
      <c r="AT1076" s="252" t="s">
        <v>217</v>
      </c>
      <c r="AU1076" s="252" t="s">
        <v>100</v>
      </c>
      <c r="AV1076" s="14" t="s">
        <v>87</v>
      </c>
      <c r="AW1076" s="14" t="s">
        <v>39</v>
      </c>
      <c r="AX1076" s="14" t="s">
        <v>79</v>
      </c>
      <c r="AY1076" s="252" t="s">
        <v>208</v>
      </c>
    </row>
    <row r="1077" s="2" customFormat="1" ht="24.15" customHeight="1">
      <c r="A1077" s="42"/>
      <c r="B1077" s="43"/>
      <c r="C1077" s="217" t="s">
        <v>1368</v>
      </c>
      <c r="D1077" s="217" t="s">
        <v>212</v>
      </c>
      <c r="E1077" s="218" t="s">
        <v>1369</v>
      </c>
      <c r="F1077" s="219" t="s">
        <v>1370</v>
      </c>
      <c r="G1077" s="220" t="s">
        <v>294</v>
      </c>
      <c r="H1077" s="221">
        <v>12</v>
      </c>
      <c r="I1077" s="222"/>
      <c r="J1077" s="223">
        <f>ROUND(I1077*H1077,2)</f>
        <v>0</v>
      </c>
      <c r="K1077" s="224"/>
      <c r="L1077" s="48"/>
      <c r="M1077" s="225" t="s">
        <v>19</v>
      </c>
      <c r="N1077" s="226" t="s">
        <v>50</v>
      </c>
      <c r="O1077" s="88"/>
      <c r="P1077" s="227">
        <f>O1077*H1077</f>
        <v>0</v>
      </c>
      <c r="Q1077" s="227">
        <v>0.00018000000000000001</v>
      </c>
      <c r="R1077" s="227">
        <f>Q1077*H1077</f>
        <v>0.00216</v>
      </c>
      <c r="S1077" s="227">
        <v>0</v>
      </c>
      <c r="T1077" s="228">
        <f>S1077*H1077</f>
        <v>0</v>
      </c>
      <c r="U1077" s="42"/>
      <c r="V1077" s="42"/>
      <c r="W1077" s="42"/>
      <c r="X1077" s="42"/>
      <c r="Y1077" s="42"/>
      <c r="Z1077" s="42"/>
      <c r="AA1077" s="42"/>
      <c r="AB1077" s="42"/>
      <c r="AC1077" s="42"/>
      <c r="AD1077" s="42"/>
      <c r="AE1077" s="42"/>
      <c r="AR1077" s="229" t="s">
        <v>103</v>
      </c>
      <c r="AT1077" s="229" t="s">
        <v>212</v>
      </c>
      <c r="AU1077" s="229" t="s">
        <v>100</v>
      </c>
      <c r="AY1077" s="20" t="s">
        <v>208</v>
      </c>
      <c r="BE1077" s="230">
        <f>IF(N1077="základní",J1077,0)</f>
        <v>0</v>
      </c>
      <c r="BF1077" s="230">
        <f>IF(N1077="snížená",J1077,0)</f>
        <v>0</v>
      </c>
      <c r="BG1077" s="230">
        <f>IF(N1077="zákl. přenesená",J1077,0)</f>
        <v>0</v>
      </c>
      <c r="BH1077" s="230">
        <f>IF(N1077="sníž. přenesená",J1077,0)</f>
        <v>0</v>
      </c>
      <c r="BI1077" s="230">
        <f>IF(N1077="nulová",J1077,0)</f>
        <v>0</v>
      </c>
      <c r="BJ1077" s="20" t="s">
        <v>21</v>
      </c>
      <c r="BK1077" s="230">
        <f>ROUND(I1077*H1077,2)</f>
        <v>0</v>
      </c>
      <c r="BL1077" s="20" t="s">
        <v>103</v>
      </c>
      <c r="BM1077" s="229" t="s">
        <v>1371</v>
      </c>
    </row>
    <row r="1078" s="14" customFormat="1">
      <c r="A1078" s="14"/>
      <c r="B1078" s="242"/>
      <c r="C1078" s="243"/>
      <c r="D1078" s="233" t="s">
        <v>217</v>
      </c>
      <c r="E1078" s="244" t="s">
        <v>19</v>
      </c>
      <c r="F1078" s="245" t="s">
        <v>266</v>
      </c>
      <c r="G1078" s="243"/>
      <c r="H1078" s="246">
        <v>11</v>
      </c>
      <c r="I1078" s="247"/>
      <c r="J1078" s="243"/>
      <c r="K1078" s="243"/>
      <c r="L1078" s="248"/>
      <c r="M1078" s="249"/>
      <c r="N1078" s="250"/>
      <c r="O1078" s="250"/>
      <c r="P1078" s="250"/>
      <c r="Q1078" s="250"/>
      <c r="R1078" s="250"/>
      <c r="S1078" s="250"/>
      <c r="T1078" s="251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52" t="s">
        <v>217</v>
      </c>
      <c r="AU1078" s="252" t="s">
        <v>100</v>
      </c>
      <c r="AV1078" s="14" t="s">
        <v>87</v>
      </c>
      <c r="AW1078" s="14" t="s">
        <v>39</v>
      </c>
      <c r="AX1078" s="14" t="s">
        <v>79</v>
      </c>
      <c r="AY1078" s="252" t="s">
        <v>208</v>
      </c>
    </row>
    <row r="1079" s="14" customFormat="1">
      <c r="A1079" s="14"/>
      <c r="B1079" s="242"/>
      <c r="C1079" s="243"/>
      <c r="D1079" s="233" t="s">
        <v>217</v>
      </c>
      <c r="E1079" s="244" t="s">
        <v>19</v>
      </c>
      <c r="F1079" s="245" t="s">
        <v>21</v>
      </c>
      <c r="G1079" s="243"/>
      <c r="H1079" s="246">
        <v>1</v>
      </c>
      <c r="I1079" s="247"/>
      <c r="J1079" s="243"/>
      <c r="K1079" s="243"/>
      <c r="L1079" s="248"/>
      <c r="M1079" s="249"/>
      <c r="N1079" s="250"/>
      <c r="O1079" s="250"/>
      <c r="P1079" s="250"/>
      <c r="Q1079" s="250"/>
      <c r="R1079" s="250"/>
      <c r="S1079" s="250"/>
      <c r="T1079" s="251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52" t="s">
        <v>217</v>
      </c>
      <c r="AU1079" s="252" t="s">
        <v>100</v>
      </c>
      <c r="AV1079" s="14" t="s">
        <v>87</v>
      </c>
      <c r="AW1079" s="14" t="s">
        <v>39</v>
      </c>
      <c r="AX1079" s="14" t="s">
        <v>79</v>
      </c>
      <c r="AY1079" s="252" t="s">
        <v>208</v>
      </c>
    </row>
    <row r="1080" s="2" customFormat="1" ht="14.4" customHeight="1">
      <c r="A1080" s="42"/>
      <c r="B1080" s="43"/>
      <c r="C1080" s="253" t="s">
        <v>585</v>
      </c>
      <c r="D1080" s="253" t="s">
        <v>273</v>
      </c>
      <c r="E1080" s="254" t="s">
        <v>1372</v>
      </c>
      <c r="F1080" s="255" t="s">
        <v>1373</v>
      </c>
      <c r="G1080" s="256" t="s">
        <v>294</v>
      </c>
      <c r="H1080" s="257">
        <v>1</v>
      </c>
      <c r="I1080" s="258"/>
      <c r="J1080" s="259">
        <f>ROUND(I1080*H1080,2)</f>
        <v>0</v>
      </c>
      <c r="K1080" s="260"/>
      <c r="L1080" s="261"/>
      <c r="M1080" s="262" t="s">
        <v>19</v>
      </c>
      <c r="N1080" s="263" t="s">
        <v>50</v>
      </c>
      <c r="O1080" s="88"/>
      <c r="P1080" s="227">
        <f>O1080*H1080</f>
        <v>0</v>
      </c>
      <c r="Q1080" s="227">
        <v>0.0089999999999999993</v>
      </c>
      <c r="R1080" s="227">
        <f>Q1080*H1080</f>
        <v>0.0089999999999999993</v>
      </c>
      <c r="S1080" s="227">
        <v>0</v>
      </c>
      <c r="T1080" s="228">
        <f>S1080*H1080</f>
        <v>0</v>
      </c>
      <c r="U1080" s="42"/>
      <c r="V1080" s="42"/>
      <c r="W1080" s="42"/>
      <c r="X1080" s="42"/>
      <c r="Y1080" s="42"/>
      <c r="Z1080" s="42"/>
      <c r="AA1080" s="42"/>
      <c r="AB1080" s="42"/>
      <c r="AC1080" s="42"/>
      <c r="AD1080" s="42"/>
      <c r="AE1080" s="42"/>
      <c r="AR1080" s="229" t="s">
        <v>125</v>
      </c>
      <c r="AT1080" s="229" t="s">
        <v>273</v>
      </c>
      <c r="AU1080" s="229" t="s">
        <v>100</v>
      </c>
      <c r="AY1080" s="20" t="s">
        <v>208</v>
      </c>
      <c r="BE1080" s="230">
        <f>IF(N1080="základní",J1080,0)</f>
        <v>0</v>
      </c>
      <c r="BF1080" s="230">
        <f>IF(N1080="snížená",J1080,0)</f>
        <v>0</v>
      </c>
      <c r="BG1080" s="230">
        <f>IF(N1080="zákl. přenesená",J1080,0)</f>
        <v>0</v>
      </c>
      <c r="BH1080" s="230">
        <f>IF(N1080="sníž. přenesená",J1080,0)</f>
        <v>0</v>
      </c>
      <c r="BI1080" s="230">
        <f>IF(N1080="nulová",J1080,0)</f>
        <v>0</v>
      </c>
      <c r="BJ1080" s="20" t="s">
        <v>21</v>
      </c>
      <c r="BK1080" s="230">
        <f>ROUND(I1080*H1080,2)</f>
        <v>0</v>
      </c>
      <c r="BL1080" s="20" t="s">
        <v>103</v>
      </c>
      <c r="BM1080" s="229" t="s">
        <v>1374</v>
      </c>
    </row>
    <row r="1081" s="14" customFormat="1">
      <c r="A1081" s="14"/>
      <c r="B1081" s="242"/>
      <c r="C1081" s="243"/>
      <c r="D1081" s="233" t="s">
        <v>217</v>
      </c>
      <c r="E1081" s="244" t="s">
        <v>19</v>
      </c>
      <c r="F1081" s="245" t="s">
        <v>21</v>
      </c>
      <c r="G1081" s="243"/>
      <c r="H1081" s="246">
        <v>1</v>
      </c>
      <c r="I1081" s="247"/>
      <c r="J1081" s="243"/>
      <c r="K1081" s="243"/>
      <c r="L1081" s="248"/>
      <c r="M1081" s="249"/>
      <c r="N1081" s="250"/>
      <c r="O1081" s="250"/>
      <c r="P1081" s="250"/>
      <c r="Q1081" s="250"/>
      <c r="R1081" s="250"/>
      <c r="S1081" s="250"/>
      <c r="T1081" s="251"/>
      <c r="U1081" s="14"/>
      <c r="V1081" s="14"/>
      <c r="W1081" s="14"/>
      <c r="X1081" s="14"/>
      <c r="Y1081" s="14"/>
      <c r="Z1081" s="14"/>
      <c r="AA1081" s="14"/>
      <c r="AB1081" s="14"/>
      <c r="AC1081" s="14"/>
      <c r="AD1081" s="14"/>
      <c r="AE1081" s="14"/>
      <c r="AT1081" s="252" t="s">
        <v>217</v>
      </c>
      <c r="AU1081" s="252" t="s">
        <v>100</v>
      </c>
      <c r="AV1081" s="14" t="s">
        <v>87</v>
      </c>
      <c r="AW1081" s="14" t="s">
        <v>39</v>
      </c>
      <c r="AX1081" s="14" t="s">
        <v>79</v>
      </c>
      <c r="AY1081" s="252" t="s">
        <v>208</v>
      </c>
    </row>
    <row r="1082" s="2" customFormat="1" ht="14.4" customHeight="1">
      <c r="A1082" s="42"/>
      <c r="B1082" s="43"/>
      <c r="C1082" s="253" t="s">
        <v>1375</v>
      </c>
      <c r="D1082" s="253" t="s">
        <v>273</v>
      </c>
      <c r="E1082" s="254" t="s">
        <v>1376</v>
      </c>
      <c r="F1082" s="255" t="s">
        <v>1377</v>
      </c>
      <c r="G1082" s="256" t="s">
        <v>294</v>
      </c>
      <c r="H1082" s="257">
        <v>11</v>
      </c>
      <c r="I1082" s="258"/>
      <c r="J1082" s="259">
        <f>ROUND(I1082*H1082,2)</f>
        <v>0</v>
      </c>
      <c r="K1082" s="260"/>
      <c r="L1082" s="261"/>
      <c r="M1082" s="262" t="s">
        <v>19</v>
      </c>
      <c r="N1082" s="263" t="s">
        <v>50</v>
      </c>
      <c r="O1082" s="88"/>
      <c r="P1082" s="227">
        <f>O1082*H1082</f>
        <v>0</v>
      </c>
      <c r="Q1082" s="227">
        <v>0.002</v>
      </c>
      <c r="R1082" s="227">
        <f>Q1082*H1082</f>
        <v>0.021999999999999999</v>
      </c>
      <c r="S1082" s="227">
        <v>0</v>
      </c>
      <c r="T1082" s="228">
        <f>S1082*H1082</f>
        <v>0</v>
      </c>
      <c r="U1082" s="42"/>
      <c r="V1082" s="42"/>
      <c r="W1082" s="42"/>
      <c r="X1082" s="42"/>
      <c r="Y1082" s="42"/>
      <c r="Z1082" s="42"/>
      <c r="AA1082" s="42"/>
      <c r="AB1082" s="42"/>
      <c r="AC1082" s="42"/>
      <c r="AD1082" s="42"/>
      <c r="AE1082" s="42"/>
      <c r="AR1082" s="229" t="s">
        <v>125</v>
      </c>
      <c r="AT1082" s="229" t="s">
        <v>273</v>
      </c>
      <c r="AU1082" s="229" t="s">
        <v>100</v>
      </c>
      <c r="AY1082" s="20" t="s">
        <v>208</v>
      </c>
      <c r="BE1082" s="230">
        <f>IF(N1082="základní",J1082,0)</f>
        <v>0</v>
      </c>
      <c r="BF1082" s="230">
        <f>IF(N1082="snížená",J1082,0)</f>
        <v>0</v>
      </c>
      <c r="BG1082" s="230">
        <f>IF(N1082="zákl. přenesená",J1082,0)</f>
        <v>0</v>
      </c>
      <c r="BH1082" s="230">
        <f>IF(N1082="sníž. přenesená",J1082,0)</f>
        <v>0</v>
      </c>
      <c r="BI1082" s="230">
        <f>IF(N1082="nulová",J1082,0)</f>
        <v>0</v>
      </c>
      <c r="BJ1082" s="20" t="s">
        <v>21</v>
      </c>
      <c r="BK1082" s="230">
        <f>ROUND(I1082*H1082,2)</f>
        <v>0</v>
      </c>
      <c r="BL1082" s="20" t="s">
        <v>103</v>
      </c>
      <c r="BM1082" s="229" t="s">
        <v>1378</v>
      </c>
    </row>
    <row r="1083" s="14" customFormat="1">
      <c r="A1083" s="14"/>
      <c r="B1083" s="242"/>
      <c r="C1083" s="243"/>
      <c r="D1083" s="233" t="s">
        <v>217</v>
      </c>
      <c r="E1083" s="244" t="s">
        <v>19</v>
      </c>
      <c r="F1083" s="245" t="s">
        <v>266</v>
      </c>
      <c r="G1083" s="243"/>
      <c r="H1083" s="246">
        <v>11</v>
      </c>
      <c r="I1083" s="247"/>
      <c r="J1083" s="243"/>
      <c r="K1083" s="243"/>
      <c r="L1083" s="248"/>
      <c r="M1083" s="249"/>
      <c r="N1083" s="250"/>
      <c r="O1083" s="250"/>
      <c r="P1083" s="250"/>
      <c r="Q1083" s="250"/>
      <c r="R1083" s="250"/>
      <c r="S1083" s="250"/>
      <c r="T1083" s="251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52" t="s">
        <v>217</v>
      </c>
      <c r="AU1083" s="252" t="s">
        <v>100</v>
      </c>
      <c r="AV1083" s="14" t="s">
        <v>87</v>
      </c>
      <c r="AW1083" s="14" t="s">
        <v>39</v>
      </c>
      <c r="AX1083" s="14" t="s">
        <v>79</v>
      </c>
      <c r="AY1083" s="252" t="s">
        <v>208</v>
      </c>
    </row>
    <row r="1084" s="2" customFormat="1" ht="24.15" customHeight="1">
      <c r="A1084" s="42"/>
      <c r="B1084" s="43"/>
      <c r="C1084" s="217" t="s">
        <v>574</v>
      </c>
      <c r="D1084" s="217" t="s">
        <v>212</v>
      </c>
      <c r="E1084" s="218" t="s">
        <v>1379</v>
      </c>
      <c r="F1084" s="219" t="s">
        <v>1380</v>
      </c>
      <c r="G1084" s="220" t="s">
        <v>294</v>
      </c>
      <c r="H1084" s="221">
        <v>14</v>
      </c>
      <c r="I1084" s="222"/>
      <c r="J1084" s="223">
        <f>ROUND(I1084*H1084,2)</f>
        <v>0</v>
      </c>
      <c r="K1084" s="224"/>
      <c r="L1084" s="48"/>
      <c r="M1084" s="225" t="s">
        <v>19</v>
      </c>
      <c r="N1084" s="226" t="s">
        <v>50</v>
      </c>
      <c r="O1084" s="88"/>
      <c r="P1084" s="227">
        <f>O1084*H1084</f>
        <v>0</v>
      </c>
      <c r="Q1084" s="227">
        <v>0.00012</v>
      </c>
      <c r="R1084" s="227">
        <f>Q1084*H1084</f>
        <v>0.0016800000000000001</v>
      </c>
      <c r="S1084" s="227">
        <v>0</v>
      </c>
      <c r="T1084" s="228">
        <f>S1084*H1084</f>
        <v>0</v>
      </c>
      <c r="U1084" s="42"/>
      <c r="V1084" s="42"/>
      <c r="W1084" s="42"/>
      <c r="X1084" s="42"/>
      <c r="Y1084" s="42"/>
      <c r="Z1084" s="42"/>
      <c r="AA1084" s="42"/>
      <c r="AB1084" s="42"/>
      <c r="AC1084" s="42"/>
      <c r="AD1084" s="42"/>
      <c r="AE1084" s="42"/>
      <c r="AR1084" s="229" t="s">
        <v>103</v>
      </c>
      <c r="AT1084" s="229" t="s">
        <v>212</v>
      </c>
      <c r="AU1084" s="229" t="s">
        <v>100</v>
      </c>
      <c r="AY1084" s="20" t="s">
        <v>208</v>
      </c>
      <c r="BE1084" s="230">
        <f>IF(N1084="základní",J1084,0)</f>
        <v>0</v>
      </c>
      <c r="BF1084" s="230">
        <f>IF(N1084="snížená",J1084,0)</f>
        <v>0</v>
      </c>
      <c r="BG1084" s="230">
        <f>IF(N1084="zákl. přenesená",J1084,0)</f>
        <v>0</v>
      </c>
      <c r="BH1084" s="230">
        <f>IF(N1084="sníž. přenesená",J1084,0)</f>
        <v>0</v>
      </c>
      <c r="BI1084" s="230">
        <f>IF(N1084="nulová",J1084,0)</f>
        <v>0</v>
      </c>
      <c r="BJ1084" s="20" t="s">
        <v>21</v>
      </c>
      <c r="BK1084" s="230">
        <f>ROUND(I1084*H1084,2)</f>
        <v>0</v>
      </c>
      <c r="BL1084" s="20" t="s">
        <v>103</v>
      </c>
      <c r="BM1084" s="229" t="s">
        <v>1381</v>
      </c>
    </row>
    <row r="1085" s="13" customFormat="1">
      <c r="A1085" s="13"/>
      <c r="B1085" s="231"/>
      <c r="C1085" s="232"/>
      <c r="D1085" s="233" t="s">
        <v>217</v>
      </c>
      <c r="E1085" s="234" t="s">
        <v>19</v>
      </c>
      <c r="F1085" s="235" t="s">
        <v>602</v>
      </c>
      <c r="G1085" s="232"/>
      <c r="H1085" s="234" t="s">
        <v>19</v>
      </c>
      <c r="I1085" s="236"/>
      <c r="J1085" s="232"/>
      <c r="K1085" s="232"/>
      <c r="L1085" s="237"/>
      <c r="M1085" s="238"/>
      <c r="N1085" s="239"/>
      <c r="O1085" s="239"/>
      <c r="P1085" s="239"/>
      <c r="Q1085" s="239"/>
      <c r="R1085" s="239"/>
      <c r="S1085" s="239"/>
      <c r="T1085" s="240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1" t="s">
        <v>217</v>
      </c>
      <c r="AU1085" s="241" t="s">
        <v>100</v>
      </c>
      <c r="AV1085" s="13" t="s">
        <v>21</v>
      </c>
      <c r="AW1085" s="13" t="s">
        <v>39</v>
      </c>
      <c r="AX1085" s="13" t="s">
        <v>79</v>
      </c>
      <c r="AY1085" s="241" t="s">
        <v>208</v>
      </c>
    </row>
    <row r="1086" s="14" customFormat="1">
      <c r="A1086" s="14"/>
      <c r="B1086" s="242"/>
      <c r="C1086" s="243"/>
      <c r="D1086" s="233" t="s">
        <v>217</v>
      </c>
      <c r="E1086" s="244" t="s">
        <v>19</v>
      </c>
      <c r="F1086" s="245" t="s">
        <v>119</v>
      </c>
      <c r="G1086" s="243"/>
      <c r="H1086" s="246">
        <v>6</v>
      </c>
      <c r="I1086" s="247"/>
      <c r="J1086" s="243"/>
      <c r="K1086" s="243"/>
      <c r="L1086" s="248"/>
      <c r="M1086" s="249"/>
      <c r="N1086" s="250"/>
      <c r="O1086" s="250"/>
      <c r="P1086" s="250"/>
      <c r="Q1086" s="250"/>
      <c r="R1086" s="250"/>
      <c r="S1086" s="250"/>
      <c r="T1086" s="251"/>
      <c r="U1086" s="14"/>
      <c r="V1086" s="14"/>
      <c r="W1086" s="14"/>
      <c r="X1086" s="14"/>
      <c r="Y1086" s="14"/>
      <c r="Z1086" s="14"/>
      <c r="AA1086" s="14"/>
      <c r="AB1086" s="14"/>
      <c r="AC1086" s="14"/>
      <c r="AD1086" s="14"/>
      <c r="AE1086" s="14"/>
      <c r="AT1086" s="252" t="s">
        <v>217</v>
      </c>
      <c r="AU1086" s="252" t="s">
        <v>100</v>
      </c>
      <c r="AV1086" s="14" t="s">
        <v>87</v>
      </c>
      <c r="AW1086" s="14" t="s">
        <v>39</v>
      </c>
      <c r="AX1086" s="14" t="s">
        <v>79</v>
      </c>
      <c r="AY1086" s="252" t="s">
        <v>208</v>
      </c>
    </row>
    <row r="1087" s="13" customFormat="1">
      <c r="A1087" s="13"/>
      <c r="B1087" s="231"/>
      <c r="C1087" s="232"/>
      <c r="D1087" s="233" t="s">
        <v>217</v>
      </c>
      <c r="E1087" s="234" t="s">
        <v>19</v>
      </c>
      <c r="F1087" s="235" t="s">
        <v>1382</v>
      </c>
      <c r="G1087" s="232"/>
      <c r="H1087" s="234" t="s">
        <v>19</v>
      </c>
      <c r="I1087" s="236"/>
      <c r="J1087" s="232"/>
      <c r="K1087" s="232"/>
      <c r="L1087" s="237"/>
      <c r="M1087" s="238"/>
      <c r="N1087" s="239"/>
      <c r="O1087" s="239"/>
      <c r="P1087" s="239"/>
      <c r="Q1087" s="239"/>
      <c r="R1087" s="239"/>
      <c r="S1087" s="239"/>
      <c r="T1087" s="240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41" t="s">
        <v>217</v>
      </c>
      <c r="AU1087" s="241" t="s">
        <v>100</v>
      </c>
      <c r="AV1087" s="13" t="s">
        <v>21</v>
      </c>
      <c r="AW1087" s="13" t="s">
        <v>39</v>
      </c>
      <c r="AX1087" s="13" t="s">
        <v>79</v>
      </c>
      <c r="AY1087" s="241" t="s">
        <v>208</v>
      </c>
    </row>
    <row r="1088" s="14" customFormat="1">
      <c r="A1088" s="14"/>
      <c r="B1088" s="242"/>
      <c r="C1088" s="243"/>
      <c r="D1088" s="233" t="s">
        <v>217</v>
      </c>
      <c r="E1088" s="244" t="s">
        <v>19</v>
      </c>
      <c r="F1088" s="245" t="s">
        <v>1348</v>
      </c>
      <c r="G1088" s="243"/>
      <c r="H1088" s="246">
        <v>8</v>
      </c>
      <c r="I1088" s="247"/>
      <c r="J1088" s="243"/>
      <c r="K1088" s="243"/>
      <c r="L1088" s="248"/>
      <c r="M1088" s="249"/>
      <c r="N1088" s="250"/>
      <c r="O1088" s="250"/>
      <c r="P1088" s="250"/>
      <c r="Q1088" s="250"/>
      <c r="R1088" s="250"/>
      <c r="S1088" s="250"/>
      <c r="T1088" s="251"/>
      <c r="U1088" s="14"/>
      <c r="V1088" s="14"/>
      <c r="W1088" s="14"/>
      <c r="X1088" s="14"/>
      <c r="Y1088" s="14"/>
      <c r="Z1088" s="14"/>
      <c r="AA1088" s="14"/>
      <c r="AB1088" s="14"/>
      <c r="AC1088" s="14"/>
      <c r="AD1088" s="14"/>
      <c r="AE1088" s="14"/>
      <c r="AT1088" s="252" t="s">
        <v>217</v>
      </c>
      <c r="AU1088" s="252" t="s">
        <v>100</v>
      </c>
      <c r="AV1088" s="14" t="s">
        <v>87</v>
      </c>
      <c r="AW1088" s="14" t="s">
        <v>39</v>
      </c>
      <c r="AX1088" s="14" t="s">
        <v>79</v>
      </c>
      <c r="AY1088" s="252" t="s">
        <v>208</v>
      </c>
    </row>
    <row r="1089" s="2" customFormat="1" ht="24.15" customHeight="1">
      <c r="A1089" s="42"/>
      <c r="B1089" s="43"/>
      <c r="C1089" s="217" t="s">
        <v>1383</v>
      </c>
      <c r="D1089" s="217" t="s">
        <v>212</v>
      </c>
      <c r="E1089" s="218" t="s">
        <v>1384</v>
      </c>
      <c r="F1089" s="219" t="s">
        <v>1385</v>
      </c>
      <c r="G1089" s="220" t="s">
        <v>294</v>
      </c>
      <c r="H1089" s="221">
        <v>143.59999999999999</v>
      </c>
      <c r="I1089" s="222"/>
      <c r="J1089" s="223">
        <f>ROUND(I1089*H1089,2)</f>
        <v>0</v>
      </c>
      <c r="K1089" s="224"/>
      <c r="L1089" s="48"/>
      <c r="M1089" s="225" t="s">
        <v>19</v>
      </c>
      <c r="N1089" s="226" t="s">
        <v>50</v>
      </c>
      <c r="O1089" s="88"/>
      <c r="P1089" s="227">
        <f>O1089*H1089</f>
        <v>0</v>
      </c>
      <c r="Q1089" s="227">
        <v>0.00018000000000000001</v>
      </c>
      <c r="R1089" s="227">
        <f>Q1089*H1089</f>
        <v>0.025847999999999999</v>
      </c>
      <c r="S1089" s="227">
        <v>0</v>
      </c>
      <c r="T1089" s="228">
        <f>S1089*H1089</f>
        <v>0</v>
      </c>
      <c r="U1089" s="42"/>
      <c r="V1089" s="42"/>
      <c r="W1089" s="42"/>
      <c r="X1089" s="42"/>
      <c r="Y1089" s="42"/>
      <c r="Z1089" s="42"/>
      <c r="AA1089" s="42"/>
      <c r="AB1089" s="42"/>
      <c r="AC1089" s="42"/>
      <c r="AD1089" s="42"/>
      <c r="AE1089" s="42"/>
      <c r="AR1089" s="229" t="s">
        <v>220</v>
      </c>
      <c r="AT1089" s="229" t="s">
        <v>212</v>
      </c>
      <c r="AU1089" s="229" t="s">
        <v>100</v>
      </c>
      <c r="AY1089" s="20" t="s">
        <v>208</v>
      </c>
      <c r="BE1089" s="230">
        <f>IF(N1089="základní",J1089,0)</f>
        <v>0</v>
      </c>
      <c r="BF1089" s="230">
        <f>IF(N1089="snížená",J1089,0)</f>
        <v>0</v>
      </c>
      <c r="BG1089" s="230">
        <f>IF(N1089="zákl. přenesená",J1089,0)</f>
        <v>0</v>
      </c>
      <c r="BH1089" s="230">
        <f>IF(N1089="sníž. přenesená",J1089,0)</f>
        <v>0</v>
      </c>
      <c r="BI1089" s="230">
        <f>IF(N1089="nulová",J1089,0)</f>
        <v>0</v>
      </c>
      <c r="BJ1089" s="20" t="s">
        <v>21</v>
      </c>
      <c r="BK1089" s="230">
        <f>ROUND(I1089*H1089,2)</f>
        <v>0</v>
      </c>
      <c r="BL1089" s="20" t="s">
        <v>220</v>
      </c>
      <c r="BM1089" s="229" t="s">
        <v>1386</v>
      </c>
    </row>
    <row r="1090" s="13" customFormat="1">
      <c r="A1090" s="13"/>
      <c r="B1090" s="231"/>
      <c r="C1090" s="232"/>
      <c r="D1090" s="233" t="s">
        <v>217</v>
      </c>
      <c r="E1090" s="234" t="s">
        <v>19</v>
      </c>
      <c r="F1090" s="235" t="s">
        <v>1387</v>
      </c>
      <c r="G1090" s="232"/>
      <c r="H1090" s="234" t="s">
        <v>19</v>
      </c>
      <c r="I1090" s="236"/>
      <c r="J1090" s="232"/>
      <c r="K1090" s="232"/>
      <c r="L1090" s="237"/>
      <c r="M1090" s="238"/>
      <c r="N1090" s="239"/>
      <c r="O1090" s="239"/>
      <c r="P1090" s="239"/>
      <c r="Q1090" s="239"/>
      <c r="R1090" s="239"/>
      <c r="S1090" s="239"/>
      <c r="T1090" s="240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1" t="s">
        <v>217</v>
      </c>
      <c r="AU1090" s="241" t="s">
        <v>100</v>
      </c>
      <c r="AV1090" s="13" t="s">
        <v>21</v>
      </c>
      <c r="AW1090" s="13" t="s">
        <v>39</v>
      </c>
      <c r="AX1090" s="13" t="s">
        <v>79</v>
      </c>
      <c r="AY1090" s="241" t="s">
        <v>208</v>
      </c>
    </row>
    <row r="1091" s="14" customFormat="1">
      <c r="A1091" s="14"/>
      <c r="B1091" s="242"/>
      <c r="C1091" s="243"/>
      <c r="D1091" s="233" t="s">
        <v>217</v>
      </c>
      <c r="E1091" s="244" t="s">
        <v>19</v>
      </c>
      <c r="F1091" s="245" t="s">
        <v>1388</v>
      </c>
      <c r="G1091" s="243"/>
      <c r="H1091" s="246">
        <v>17.600000000000001</v>
      </c>
      <c r="I1091" s="247"/>
      <c r="J1091" s="243"/>
      <c r="K1091" s="243"/>
      <c r="L1091" s="248"/>
      <c r="M1091" s="249"/>
      <c r="N1091" s="250"/>
      <c r="O1091" s="250"/>
      <c r="P1091" s="250"/>
      <c r="Q1091" s="250"/>
      <c r="R1091" s="250"/>
      <c r="S1091" s="250"/>
      <c r="T1091" s="251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52" t="s">
        <v>217</v>
      </c>
      <c r="AU1091" s="252" t="s">
        <v>100</v>
      </c>
      <c r="AV1091" s="14" t="s">
        <v>87</v>
      </c>
      <c r="AW1091" s="14" t="s">
        <v>39</v>
      </c>
      <c r="AX1091" s="14" t="s">
        <v>79</v>
      </c>
      <c r="AY1091" s="252" t="s">
        <v>208</v>
      </c>
    </row>
    <row r="1092" s="13" customFormat="1">
      <c r="A1092" s="13"/>
      <c r="B1092" s="231"/>
      <c r="C1092" s="232"/>
      <c r="D1092" s="233" t="s">
        <v>217</v>
      </c>
      <c r="E1092" s="234" t="s">
        <v>19</v>
      </c>
      <c r="F1092" s="235" t="s">
        <v>1389</v>
      </c>
      <c r="G1092" s="232"/>
      <c r="H1092" s="234" t="s">
        <v>19</v>
      </c>
      <c r="I1092" s="236"/>
      <c r="J1092" s="232"/>
      <c r="K1092" s="232"/>
      <c r="L1092" s="237"/>
      <c r="M1092" s="238"/>
      <c r="N1092" s="239"/>
      <c r="O1092" s="239"/>
      <c r="P1092" s="239"/>
      <c r="Q1092" s="239"/>
      <c r="R1092" s="239"/>
      <c r="S1092" s="239"/>
      <c r="T1092" s="240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1" t="s">
        <v>217</v>
      </c>
      <c r="AU1092" s="241" t="s">
        <v>100</v>
      </c>
      <c r="AV1092" s="13" t="s">
        <v>21</v>
      </c>
      <c r="AW1092" s="13" t="s">
        <v>39</v>
      </c>
      <c r="AX1092" s="13" t="s">
        <v>79</v>
      </c>
      <c r="AY1092" s="241" t="s">
        <v>208</v>
      </c>
    </row>
    <row r="1093" s="14" customFormat="1">
      <c r="A1093" s="14"/>
      <c r="B1093" s="242"/>
      <c r="C1093" s="243"/>
      <c r="D1093" s="233" t="s">
        <v>217</v>
      </c>
      <c r="E1093" s="244" t="s">
        <v>19</v>
      </c>
      <c r="F1093" s="245" t="s">
        <v>1390</v>
      </c>
      <c r="G1093" s="243"/>
      <c r="H1093" s="246">
        <v>120</v>
      </c>
      <c r="I1093" s="247"/>
      <c r="J1093" s="243"/>
      <c r="K1093" s="243"/>
      <c r="L1093" s="248"/>
      <c r="M1093" s="249"/>
      <c r="N1093" s="250"/>
      <c r="O1093" s="250"/>
      <c r="P1093" s="250"/>
      <c r="Q1093" s="250"/>
      <c r="R1093" s="250"/>
      <c r="S1093" s="250"/>
      <c r="T1093" s="251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T1093" s="252" t="s">
        <v>217</v>
      </c>
      <c r="AU1093" s="252" t="s">
        <v>100</v>
      </c>
      <c r="AV1093" s="14" t="s">
        <v>87</v>
      </c>
      <c r="AW1093" s="14" t="s">
        <v>39</v>
      </c>
      <c r="AX1093" s="14" t="s">
        <v>79</v>
      </c>
      <c r="AY1093" s="252" t="s">
        <v>208</v>
      </c>
    </row>
    <row r="1094" s="13" customFormat="1">
      <c r="A1094" s="13"/>
      <c r="B1094" s="231"/>
      <c r="C1094" s="232"/>
      <c r="D1094" s="233" t="s">
        <v>217</v>
      </c>
      <c r="E1094" s="234" t="s">
        <v>19</v>
      </c>
      <c r="F1094" s="235" t="s">
        <v>1391</v>
      </c>
      <c r="G1094" s="232"/>
      <c r="H1094" s="234" t="s">
        <v>19</v>
      </c>
      <c r="I1094" s="236"/>
      <c r="J1094" s="232"/>
      <c r="K1094" s="232"/>
      <c r="L1094" s="237"/>
      <c r="M1094" s="238"/>
      <c r="N1094" s="239"/>
      <c r="O1094" s="239"/>
      <c r="P1094" s="239"/>
      <c r="Q1094" s="239"/>
      <c r="R1094" s="239"/>
      <c r="S1094" s="239"/>
      <c r="T1094" s="240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1" t="s">
        <v>217</v>
      </c>
      <c r="AU1094" s="241" t="s">
        <v>100</v>
      </c>
      <c r="AV1094" s="13" t="s">
        <v>21</v>
      </c>
      <c r="AW1094" s="13" t="s">
        <v>39</v>
      </c>
      <c r="AX1094" s="13" t="s">
        <v>79</v>
      </c>
      <c r="AY1094" s="241" t="s">
        <v>208</v>
      </c>
    </row>
    <row r="1095" s="14" customFormat="1">
      <c r="A1095" s="14"/>
      <c r="B1095" s="242"/>
      <c r="C1095" s="243"/>
      <c r="D1095" s="233" t="s">
        <v>217</v>
      </c>
      <c r="E1095" s="244" t="s">
        <v>19</v>
      </c>
      <c r="F1095" s="245" t="s">
        <v>119</v>
      </c>
      <c r="G1095" s="243"/>
      <c r="H1095" s="246">
        <v>6</v>
      </c>
      <c r="I1095" s="247"/>
      <c r="J1095" s="243"/>
      <c r="K1095" s="243"/>
      <c r="L1095" s="248"/>
      <c r="M1095" s="249"/>
      <c r="N1095" s="250"/>
      <c r="O1095" s="250"/>
      <c r="P1095" s="250"/>
      <c r="Q1095" s="250"/>
      <c r="R1095" s="250"/>
      <c r="S1095" s="250"/>
      <c r="T1095" s="251"/>
      <c r="U1095" s="14"/>
      <c r="V1095" s="14"/>
      <c r="W1095" s="14"/>
      <c r="X1095" s="14"/>
      <c r="Y1095" s="14"/>
      <c r="Z1095" s="14"/>
      <c r="AA1095" s="14"/>
      <c r="AB1095" s="14"/>
      <c r="AC1095" s="14"/>
      <c r="AD1095" s="14"/>
      <c r="AE1095" s="14"/>
      <c r="AT1095" s="252" t="s">
        <v>217</v>
      </c>
      <c r="AU1095" s="252" t="s">
        <v>100</v>
      </c>
      <c r="AV1095" s="14" t="s">
        <v>87</v>
      </c>
      <c r="AW1095" s="14" t="s">
        <v>39</v>
      </c>
      <c r="AX1095" s="14" t="s">
        <v>79</v>
      </c>
      <c r="AY1095" s="252" t="s">
        <v>208</v>
      </c>
    </row>
    <row r="1096" s="2" customFormat="1" ht="24.15" customHeight="1">
      <c r="A1096" s="42"/>
      <c r="B1096" s="43"/>
      <c r="C1096" s="217" t="s">
        <v>580</v>
      </c>
      <c r="D1096" s="217" t="s">
        <v>212</v>
      </c>
      <c r="E1096" s="218" t="s">
        <v>1392</v>
      </c>
      <c r="F1096" s="219" t="s">
        <v>1393</v>
      </c>
      <c r="G1096" s="220" t="s">
        <v>294</v>
      </c>
      <c r="H1096" s="221">
        <v>8</v>
      </c>
      <c r="I1096" s="222"/>
      <c r="J1096" s="223">
        <f>ROUND(I1096*H1096,2)</f>
        <v>0</v>
      </c>
      <c r="K1096" s="224"/>
      <c r="L1096" s="48"/>
      <c r="M1096" s="225" t="s">
        <v>19</v>
      </c>
      <c r="N1096" s="226" t="s">
        <v>50</v>
      </c>
      <c r="O1096" s="88"/>
      <c r="P1096" s="227">
        <f>O1096*H1096</f>
        <v>0</v>
      </c>
      <c r="Q1096" s="227">
        <v>0.00025000000000000001</v>
      </c>
      <c r="R1096" s="227">
        <f>Q1096*H1096</f>
        <v>0.002</v>
      </c>
      <c r="S1096" s="227">
        <v>0</v>
      </c>
      <c r="T1096" s="228">
        <f>S1096*H1096</f>
        <v>0</v>
      </c>
      <c r="U1096" s="42"/>
      <c r="V1096" s="42"/>
      <c r="W1096" s="42"/>
      <c r="X1096" s="42"/>
      <c r="Y1096" s="42"/>
      <c r="Z1096" s="42"/>
      <c r="AA1096" s="42"/>
      <c r="AB1096" s="42"/>
      <c r="AC1096" s="42"/>
      <c r="AD1096" s="42"/>
      <c r="AE1096" s="42"/>
      <c r="AR1096" s="229" t="s">
        <v>103</v>
      </c>
      <c r="AT1096" s="229" t="s">
        <v>212</v>
      </c>
      <c r="AU1096" s="229" t="s">
        <v>100</v>
      </c>
      <c r="AY1096" s="20" t="s">
        <v>208</v>
      </c>
      <c r="BE1096" s="230">
        <f>IF(N1096="základní",J1096,0)</f>
        <v>0</v>
      </c>
      <c r="BF1096" s="230">
        <f>IF(N1096="snížená",J1096,0)</f>
        <v>0</v>
      </c>
      <c r="BG1096" s="230">
        <f>IF(N1096="zákl. přenesená",J1096,0)</f>
        <v>0</v>
      </c>
      <c r="BH1096" s="230">
        <f>IF(N1096="sníž. přenesená",J1096,0)</f>
        <v>0</v>
      </c>
      <c r="BI1096" s="230">
        <f>IF(N1096="nulová",J1096,0)</f>
        <v>0</v>
      </c>
      <c r="BJ1096" s="20" t="s">
        <v>21</v>
      </c>
      <c r="BK1096" s="230">
        <f>ROUND(I1096*H1096,2)</f>
        <v>0</v>
      </c>
      <c r="BL1096" s="20" t="s">
        <v>103</v>
      </c>
      <c r="BM1096" s="229" t="s">
        <v>1394</v>
      </c>
    </row>
    <row r="1097" s="13" customFormat="1">
      <c r="A1097" s="13"/>
      <c r="B1097" s="231"/>
      <c r="C1097" s="232"/>
      <c r="D1097" s="233" t="s">
        <v>217</v>
      </c>
      <c r="E1097" s="234" t="s">
        <v>19</v>
      </c>
      <c r="F1097" s="235" t="s">
        <v>602</v>
      </c>
      <c r="G1097" s="232"/>
      <c r="H1097" s="234" t="s">
        <v>19</v>
      </c>
      <c r="I1097" s="236"/>
      <c r="J1097" s="232"/>
      <c r="K1097" s="232"/>
      <c r="L1097" s="237"/>
      <c r="M1097" s="238"/>
      <c r="N1097" s="239"/>
      <c r="O1097" s="239"/>
      <c r="P1097" s="239"/>
      <c r="Q1097" s="239"/>
      <c r="R1097" s="239"/>
      <c r="S1097" s="239"/>
      <c r="T1097" s="240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41" t="s">
        <v>217</v>
      </c>
      <c r="AU1097" s="241" t="s">
        <v>100</v>
      </c>
      <c r="AV1097" s="13" t="s">
        <v>21</v>
      </c>
      <c r="AW1097" s="13" t="s">
        <v>39</v>
      </c>
      <c r="AX1097" s="13" t="s">
        <v>79</v>
      </c>
      <c r="AY1097" s="241" t="s">
        <v>208</v>
      </c>
    </row>
    <row r="1098" s="14" customFormat="1">
      <c r="A1098" s="14"/>
      <c r="B1098" s="242"/>
      <c r="C1098" s="243"/>
      <c r="D1098" s="233" t="s">
        <v>217</v>
      </c>
      <c r="E1098" s="244" t="s">
        <v>19</v>
      </c>
      <c r="F1098" s="245" t="s">
        <v>603</v>
      </c>
      <c r="G1098" s="243"/>
      <c r="H1098" s="246">
        <v>8</v>
      </c>
      <c r="I1098" s="247"/>
      <c r="J1098" s="243"/>
      <c r="K1098" s="243"/>
      <c r="L1098" s="248"/>
      <c r="M1098" s="249"/>
      <c r="N1098" s="250"/>
      <c r="O1098" s="250"/>
      <c r="P1098" s="250"/>
      <c r="Q1098" s="250"/>
      <c r="R1098" s="250"/>
      <c r="S1098" s="250"/>
      <c r="T1098" s="251"/>
      <c r="U1098" s="14"/>
      <c r="V1098" s="14"/>
      <c r="W1098" s="14"/>
      <c r="X1098" s="14"/>
      <c r="Y1098" s="14"/>
      <c r="Z1098" s="14"/>
      <c r="AA1098" s="14"/>
      <c r="AB1098" s="14"/>
      <c r="AC1098" s="14"/>
      <c r="AD1098" s="14"/>
      <c r="AE1098" s="14"/>
      <c r="AT1098" s="252" t="s">
        <v>217</v>
      </c>
      <c r="AU1098" s="252" t="s">
        <v>100</v>
      </c>
      <c r="AV1098" s="14" t="s">
        <v>87</v>
      </c>
      <c r="AW1098" s="14" t="s">
        <v>39</v>
      </c>
      <c r="AX1098" s="14" t="s">
        <v>79</v>
      </c>
      <c r="AY1098" s="252" t="s">
        <v>208</v>
      </c>
    </row>
    <row r="1099" s="2" customFormat="1" ht="37.8" customHeight="1">
      <c r="A1099" s="42"/>
      <c r="B1099" s="43"/>
      <c r="C1099" s="217" t="s">
        <v>1395</v>
      </c>
      <c r="D1099" s="217" t="s">
        <v>212</v>
      </c>
      <c r="E1099" s="218" t="s">
        <v>1396</v>
      </c>
      <c r="F1099" s="219" t="s">
        <v>1397</v>
      </c>
      <c r="G1099" s="220" t="s">
        <v>276</v>
      </c>
      <c r="H1099" s="221">
        <v>2</v>
      </c>
      <c r="I1099" s="222"/>
      <c r="J1099" s="223">
        <f>ROUND(I1099*H1099,2)</f>
        <v>0</v>
      </c>
      <c r="K1099" s="224"/>
      <c r="L1099" s="48"/>
      <c r="M1099" s="225" t="s">
        <v>19</v>
      </c>
      <c r="N1099" s="226" t="s">
        <v>50</v>
      </c>
      <c r="O1099" s="88"/>
      <c r="P1099" s="227">
        <f>O1099*H1099</f>
        <v>0</v>
      </c>
      <c r="Q1099" s="227">
        <v>0</v>
      </c>
      <c r="R1099" s="227">
        <f>Q1099*H1099</f>
        <v>0</v>
      </c>
      <c r="S1099" s="227">
        <v>0</v>
      </c>
      <c r="T1099" s="228">
        <f>S1099*H1099</f>
        <v>0</v>
      </c>
      <c r="U1099" s="42"/>
      <c r="V1099" s="42"/>
      <c r="W1099" s="42"/>
      <c r="X1099" s="42"/>
      <c r="Y1099" s="42"/>
      <c r="Z1099" s="42"/>
      <c r="AA1099" s="42"/>
      <c r="AB1099" s="42"/>
      <c r="AC1099" s="42"/>
      <c r="AD1099" s="42"/>
      <c r="AE1099" s="42"/>
      <c r="AR1099" s="229" t="s">
        <v>103</v>
      </c>
      <c r="AT1099" s="229" t="s">
        <v>212</v>
      </c>
      <c r="AU1099" s="229" t="s">
        <v>100</v>
      </c>
      <c r="AY1099" s="20" t="s">
        <v>208</v>
      </c>
      <c r="BE1099" s="230">
        <f>IF(N1099="základní",J1099,0)</f>
        <v>0</v>
      </c>
      <c r="BF1099" s="230">
        <f>IF(N1099="snížená",J1099,0)</f>
        <v>0</v>
      </c>
      <c r="BG1099" s="230">
        <f>IF(N1099="zákl. přenesená",J1099,0)</f>
        <v>0</v>
      </c>
      <c r="BH1099" s="230">
        <f>IF(N1099="sníž. přenesená",J1099,0)</f>
        <v>0</v>
      </c>
      <c r="BI1099" s="230">
        <f>IF(N1099="nulová",J1099,0)</f>
        <v>0</v>
      </c>
      <c r="BJ1099" s="20" t="s">
        <v>21</v>
      </c>
      <c r="BK1099" s="230">
        <f>ROUND(I1099*H1099,2)</f>
        <v>0</v>
      </c>
      <c r="BL1099" s="20" t="s">
        <v>103</v>
      </c>
      <c r="BM1099" s="229" t="s">
        <v>1398</v>
      </c>
    </row>
    <row r="1100" s="13" customFormat="1">
      <c r="A1100" s="13"/>
      <c r="B1100" s="231"/>
      <c r="C1100" s="232"/>
      <c r="D1100" s="233" t="s">
        <v>217</v>
      </c>
      <c r="E1100" s="234" t="s">
        <v>19</v>
      </c>
      <c r="F1100" s="235" t="s">
        <v>1399</v>
      </c>
      <c r="G1100" s="232"/>
      <c r="H1100" s="234" t="s">
        <v>19</v>
      </c>
      <c r="I1100" s="236"/>
      <c r="J1100" s="232"/>
      <c r="K1100" s="232"/>
      <c r="L1100" s="237"/>
      <c r="M1100" s="238"/>
      <c r="N1100" s="239"/>
      <c r="O1100" s="239"/>
      <c r="P1100" s="239"/>
      <c r="Q1100" s="239"/>
      <c r="R1100" s="239"/>
      <c r="S1100" s="239"/>
      <c r="T1100" s="240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1" t="s">
        <v>217</v>
      </c>
      <c r="AU1100" s="241" t="s">
        <v>100</v>
      </c>
      <c r="AV1100" s="13" t="s">
        <v>21</v>
      </c>
      <c r="AW1100" s="13" t="s">
        <v>39</v>
      </c>
      <c r="AX1100" s="13" t="s">
        <v>79</v>
      </c>
      <c r="AY1100" s="241" t="s">
        <v>208</v>
      </c>
    </row>
    <row r="1101" s="14" customFormat="1">
      <c r="A1101" s="14"/>
      <c r="B1101" s="242"/>
      <c r="C1101" s="243"/>
      <c r="D1101" s="233" t="s">
        <v>217</v>
      </c>
      <c r="E1101" s="244" t="s">
        <v>19</v>
      </c>
      <c r="F1101" s="245" t="s">
        <v>87</v>
      </c>
      <c r="G1101" s="243"/>
      <c r="H1101" s="246">
        <v>2</v>
      </c>
      <c r="I1101" s="247"/>
      <c r="J1101" s="243"/>
      <c r="K1101" s="243"/>
      <c r="L1101" s="248"/>
      <c r="M1101" s="249"/>
      <c r="N1101" s="250"/>
      <c r="O1101" s="250"/>
      <c r="P1101" s="250"/>
      <c r="Q1101" s="250"/>
      <c r="R1101" s="250"/>
      <c r="S1101" s="250"/>
      <c r="T1101" s="251"/>
      <c r="U1101" s="14"/>
      <c r="V1101" s="14"/>
      <c r="W1101" s="14"/>
      <c r="X1101" s="14"/>
      <c r="Y1101" s="14"/>
      <c r="Z1101" s="14"/>
      <c r="AA1101" s="14"/>
      <c r="AB1101" s="14"/>
      <c r="AC1101" s="14"/>
      <c r="AD1101" s="14"/>
      <c r="AE1101" s="14"/>
      <c r="AT1101" s="252" t="s">
        <v>217</v>
      </c>
      <c r="AU1101" s="252" t="s">
        <v>100</v>
      </c>
      <c r="AV1101" s="14" t="s">
        <v>87</v>
      </c>
      <c r="AW1101" s="14" t="s">
        <v>39</v>
      </c>
      <c r="AX1101" s="14" t="s">
        <v>79</v>
      </c>
      <c r="AY1101" s="252" t="s">
        <v>208</v>
      </c>
    </row>
    <row r="1102" s="2" customFormat="1" ht="14.4" customHeight="1">
      <c r="A1102" s="42"/>
      <c r="B1102" s="43"/>
      <c r="C1102" s="253" t="s">
        <v>1400</v>
      </c>
      <c r="D1102" s="253" t="s">
        <v>273</v>
      </c>
      <c r="E1102" s="254" t="s">
        <v>1401</v>
      </c>
      <c r="F1102" s="255" t="s">
        <v>1402</v>
      </c>
      <c r="G1102" s="256" t="s">
        <v>276</v>
      </c>
      <c r="H1102" s="257">
        <v>2.2000000000000002</v>
      </c>
      <c r="I1102" s="258"/>
      <c r="J1102" s="259">
        <f>ROUND(I1102*H1102,2)</f>
        <v>0</v>
      </c>
      <c r="K1102" s="260"/>
      <c r="L1102" s="261"/>
      <c r="M1102" s="262" t="s">
        <v>19</v>
      </c>
      <c r="N1102" s="263" t="s">
        <v>50</v>
      </c>
      <c r="O1102" s="88"/>
      <c r="P1102" s="227">
        <f>O1102*H1102</f>
        <v>0</v>
      </c>
      <c r="Q1102" s="227">
        <v>0</v>
      </c>
      <c r="R1102" s="227">
        <f>Q1102*H1102</f>
        <v>0</v>
      </c>
      <c r="S1102" s="227">
        <v>0</v>
      </c>
      <c r="T1102" s="228">
        <f>S1102*H1102</f>
        <v>0</v>
      </c>
      <c r="U1102" s="42"/>
      <c r="V1102" s="42"/>
      <c r="W1102" s="42"/>
      <c r="X1102" s="42"/>
      <c r="Y1102" s="42"/>
      <c r="Z1102" s="42"/>
      <c r="AA1102" s="42"/>
      <c r="AB1102" s="42"/>
      <c r="AC1102" s="42"/>
      <c r="AD1102" s="42"/>
      <c r="AE1102" s="42"/>
      <c r="AR1102" s="229" t="s">
        <v>125</v>
      </c>
      <c r="AT1102" s="229" t="s">
        <v>273</v>
      </c>
      <c r="AU1102" s="229" t="s">
        <v>100</v>
      </c>
      <c r="AY1102" s="20" t="s">
        <v>208</v>
      </c>
      <c r="BE1102" s="230">
        <f>IF(N1102="základní",J1102,0)</f>
        <v>0</v>
      </c>
      <c r="BF1102" s="230">
        <f>IF(N1102="snížená",J1102,0)</f>
        <v>0</v>
      </c>
      <c r="BG1102" s="230">
        <f>IF(N1102="zákl. přenesená",J1102,0)</f>
        <v>0</v>
      </c>
      <c r="BH1102" s="230">
        <f>IF(N1102="sníž. přenesená",J1102,0)</f>
        <v>0</v>
      </c>
      <c r="BI1102" s="230">
        <f>IF(N1102="nulová",J1102,0)</f>
        <v>0</v>
      </c>
      <c r="BJ1102" s="20" t="s">
        <v>21</v>
      </c>
      <c r="BK1102" s="230">
        <f>ROUND(I1102*H1102,2)</f>
        <v>0</v>
      </c>
      <c r="BL1102" s="20" t="s">
        <v>103</v>
      </c>
      <c r="BM1102" s="229" t="s">
        <v>1403</v>
      </c>
    </row>
    <row r="1103" s="14" customFormat="1">
      <c r="A1103" s="14"/>
      <c r="B1103" s="242"/>
      <c r="C1103" s="243"/>
      <c r="D1103" s="233" t="s">
        <v>217</v>
      </c>
      <c r="E1103" s="243"/>
      <c r="F1103" s="245" t="s">
        <v>1404</v>
      </c>
      <c r="G1103" s="243"/>
      <c r="H1103" s="246">
        <v>2.2000000000000002</v>
      </c>
      <c r="I1103" s="247"/>
      <c r="J1103" s="243"/>
      <c r="K1103" s="243"/>
      <c r="L1103" s="248"/>
      <c r="M1103" s="249"/>
      <c r="N1103" s="250"/>
      <c r="O1103" s="250"/>
      <c r="P1103" s="250"/>
      <c r="Q1103" s="250"/>
      <c r="R1103" s="250"/>
      <c r="S1103" s="250"/>
      <c r="T1103" s="251"/>
      <c r="U1103" s="14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T1103" s="252" t="s">
        <v>217</v>
      </c>
      <c r="AU1103" s="252" t="s">
        <v>100</v>
      </c>
      <c r="AV1103" s="14" t="s">
        <v>87</v>
      </c>
      <c r="AW1103" s="14" t="s">
        <v>4</v>
      </c>
      <c r="AX1103" s="14" t="s">
        <v>21</v>
      </c>
      <c r="AY1103" s="252" t="s">
        <v>208</v>
      </c>
    </row>
    <row r="1104" s="12" customFormat="1" ht="20.88" customHeight="1">
      <c r="A1104" s="12"/>
      <c r="B1104" s="201"/>
      <c r="C1104" s="202"/>
      <c r="D1104" s="203" t="s">
        <v>78</v>
      </c>
      <c r="E1104" s="215" t="s">
        <v>981</v>
      </c>
      <c r="F1104" s="215" t="s">
        <v>1405</v>
      </c>
      <c r="G1104" s="202"/>
      <c r="H1104" s="202"/>
      <c r="I1104" s="205"/>
      <c r="J1104" s="216">
        <f>BK1104</f>
        <v>0</v>
      </c>
      <c r="K1104" s="202"/>
      <c r="L1104" s="207"/>
      <c r="M1104" s="208"/>
      <c r="N1104" s="209"/>
      <c r="O1104" s="209"/>
      <c r="P1104" s="210">
        <f>SUM(P1105:P1313)</f>
        <v>0</v>
      </c>
      <c r="Q1104" s="209"/>
      <c r="R1104" s="210">
        <f>SUM(R1105:R1313)</f>
        <v>0</v>
      </c>
      <c r="S1104" s="209"/>
      <c r="T1104" s="211">
        <f>SUM(T1105:T1313)</f>
        <v>641.55171500000006</v>
      </c>
      <c r="U1104" s="12"/>
      <c r="V1104" s="12"/>
      <c r="W1104" s="12"/>
      <c r="X1104" s="12"/>
      <c r="Y1104" s="12"/>
      <c r="Z1104" s="12"/>
      <c r="AA1104" s="12"/>
      <c r="AB1104" s="12"/>
      <c r="AC1104" s="12"/>
      <c r="AD1104" s="12"/>
      <c r="AE1104" s="12"/>
      <c r="AR1104" s="212" t="s">
        <v>21</v>
      </c>
      <c r="AT1104" s="213" t="s">
        <v>78</v>
      </c>
      <c r="AU1104" s="213" t="s">
        <v>87</v>
      </c>
      <c r="AY1104" s="212" t="s">
        <v>208</v>
      </c>
      <c r="BK1104" s="214">
        <f>SUM(BK1105:BK1313)</f>
        <v>0</v>
      </c>
    </row>
    <row r="1105" s="2" customFormat="1" ht="37.8" customHeight="1">
      <c r="A1105" s="42"/>
      <c r="B1105" s="43"/>
      <c r="C1105" s="217" t="s">
        <v>1406</v>
      </c>
      <c r="D1105" s="217" t="s">
        <v>212</v>
      </c>
      <c r="E1105" s="218" t="s">
        <v>1407</v>
      </c>
      <c r="F1105" s="219" t="s">
        <v>1408</v>
      </c>
      <c r="G1105" s="220" t="s">
        <v>252</v>
      </c>
      <c r="H1105" s="221">
        <v>236.773</v>
      </c>
      <c r="I1105" s="222"/>
      <c r="J1105" s="223">
        <f>ROUND(I1105*H1105,2)</f>
        <v>0</v>
      </c>
      <c r="K1105" s="224"/>
      <c r="L1105" s="48"/>
      <c r="M1105" s="225" t="s">
        <v>19</v>
      </c>
      <c r="N1105" s="226" t="s">
        <v>50</v>
      </c>
      <c r="O1105" s="88"/>
      <c r="P1105" s="227">
        <f>O1105*H1105</f>
        <v>0</v>
      </c>
      <c r="Q1105" s="227">
        <v>0</v>
      </c>
      <c r="R1105" s="227">
        <f>Q1105*H1105</f>
        <v>0</v>
      </c>
      <c r="S1105" s="227">
        <v>0.13100000000000001</v>
      </c>
      <c r="T1105" s="228">
        <f>S1105*H1105</f>
        <v>31.017263</v>
      </c>
      <c r="U1105" s="42"/>
      <c r="V1105" s="42"/>
      <c r="W1105" s="42"/>
      <c r="X1105" s="42"/>
      <c r="Y1105" s="42"/>
      <c r="Z1105" s="42"/>
      <c r="AA1105" s="42"/>
      <c r="AB1105" s="42"/>
      <c r="AC1105" s="42"/>
      <c r="AD1105" s="42"/>
      <c r="AE1105" s="42"/>
      <c r="AR1105" s="229" t="s">
        <v>103</v>
      </c>
      <c r="AT1105" s="229" t="s">
        <v>212</v>
      </c>
      <c r="AU1105" s="229" t="s">
        <v>100</v>
      </c>
      <c r="AY1105" s="20" t="s">
        <v>208</v>
      </c>
      <c r="BE1105" s="230">
        <f>IF(N1105="základní",J1105,0)</f>
        <v>0</v>
      </c>
      <c r="BF1105" s="230">
        <f>IF(N1105="snížená",J1105,0)</f>
        <v>0</v>
      </c>
      <c r="BG1105" s="230">
        <f>IF(N1105="zákl. přenesená",J1105,0)</f>
        <v>0</v>
      </c>
      <c r="BH1105" s="230">
        <f>IF(N1105="sníž. přenesená",J1105,0)</f>
        <v>0</v>
      </c>
      <c r="BI1105" s="230">
        <f>IF(N1105="nulová",J1105,0)</f>
        <v>0</v>
      </c>
      <c r="BJ1105" s="20" t="s">
        <v>21</v>
      </c>
      <c r="BK1105" s="230">
        <f>ROUND(I1105*H1105,2)</f>
        <v>0</v>
      </c>
      <c r="BL1105" s="20" t="s">
        <v>103</v>
      </c>
      <c r="BM1105" s="229" t="s">
        <v>1409</v>
      </c>
    </row>
    <row r="1106" s="13" customFormat="1">
      <c r="A1106" s="13"/>
      <c r="B1106" s="231"/>
      <c r="C1106" s="232"/>
      <c r="D1106" s="233" t="s">
        <v>217</v>
      </c>
      <c r="E1106" s="234" t="s">
        <v>19</v>
      </c>
      <c r="F1106" s="235" t="s">
        <v>1410</v>
      </c>
      <c r="G1106" s="232"/>
      <c r="H1106" s="234" t="s">
        <v>19</v>
      </c>
      <c r="I1106" s="236"/>
      <c r="J1106" s="232"/>
      <c r="K1106" s="232"/>
      <c r="L1106" s="237"/>
      <c r="M1106" s="238"/>
      <c r="N1106" s="239"/>
      <c r="O1106" s="239"/>
      <c r="P1106" s="239"/>
      <c r="Q1106" s="239"/>
      <c r="R1106" s="239"/>
      <c r="S1106" s="239"/>
      <c r="T1106" s="240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1" t="s">
        <v>217</v>
      </c>
      <c r="AU1106" s="241" t="s">
        <v>100</v>
      </c>
      <c r="AV1106" s="13" t="s">
        <v>21</v>
      </c>
      <c r="AW1106" s="13" t="s">
        <v>39</v>
      </c>
      <c r="AX1106" s="13" t="s">
        <v>79</v>
      </c>
      <c r="AY1106" s="241" t="s">
        <v>208</v>
      </c>
    </row>
    <row r="1107" s="14" customFormat="1">
      <c r="A1107" s="14"/>
      <c r="B1107" s="242"/>
      <c r="C1107" s="243"/>
      <c r="D1107" s="233" t="s">
        <v>217</v>
      </c>
      <c r="E1107" s="244" t="s">
        <v>19</v>
      </c>
      <c r="F1107" s="245" t="s">
        <v>1411</v>
      </c>
      <c r="G1107" s="243"/>
      <c r="H1107" s="246">
        <v>32.496000000000002</v>
      </c>
      <c r="I1107" s="247"/>
      <c r="J1107" s="243"/>
      <c r="K1107" s="243"/>
      <c r="L1107" s="248"/>
      <c r="M1107" s="249"/>
      <c r="N1107" s="250"/>
      <c r="O1107" s="250"/>
      <c r="P1107" s="250"/>
      <c r="Q1107" s="250"/>
      <c r="R1107" s="250"/>
      <c r="S1107" s="250"/>
      <c r="T1107" s="251"/>
      <c r="U1107" s="14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T1107" s="252" t="s">
        <v>217</v>
      </c>
      <c r="AU1107" s="252" t="s">
        <v>100</v>
      </c>
      <c r="AV1107" s="14" t="s">
        <v>87</v>
      </c>
      <c r="AW1107" s="14" t="s">
        <v>39</v>
      </c>
      <c r="AX1107" s="14" t="s">
        <v>79</v>
      </c>
      <c r="AY1107" s="252" t="s">
        <v>208</v>
      </c>
    </row>
    <row r="1108" s="14" customFormat="1">
      <c r="A1108" s="14"/>
      <c r="B1108" s="242"/>
      <c r="C1108" s="243"/>
      <c r="D1108" s="233" t="s">
        <v>217</v>
      </c>
      <c r="E1108" s="244" t="s">
        <v>19</v>
      </c>
      <c r="F1108" s="245" t="s">
        <v>1412</v>
      </c>
      <c r="G1108" s="243"/>
      <c r="H1108" s="246">
        <v>33.079000000000001</v>
      </c>
      <c r="I1108" s="247"/>
      <c r="J1108" s="243"/>
      <c r="K1108" s="243"/>
      <c r="L1108" s="248"/>
      <c r="M1108" s="249"/>
      <c r="N1108" s="250"/>
      <c r="O1108" s="250"/>
      <c r="P1108" s="250"/>
      <c r="Q1108" s="250"/>
      <c r="R1108" s="250"/>
      <c r="S1108" s="250"/>
      <c r="T1108" s="251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T1108" s="252" t="s">
        <v>217</v>
      </c>
      <c r="AU1108" s="252" t="s">
        <v>100</v>
      </c>
      <c r="AV1108" s="14" t="s">
        <v>87</v>
      </c>
      <c r="AW1108" s="14" t="s">
        <v>39</v>
      </c>
      <c r="AX1108" s="14" t="s">
        <v>79</v>
      </c>
      <c r="AY1108" s="252" t="s">
        <v>208</v>
      </c>
    </row>
    <row r="1109" s="13" customFormat="1">
      <c r="A1109" s="13"/>
      <c r="B1109" s="231"/>
      <c r="C1109" s="232"/>
      <c r="D1109" s="233" t="s">
        <v>217</v>
      </c>
      <c r="E1109" s="234" t="s">
        <v>19</v>
      </c>
      <c r="F1109" s="235" t="s">
        <v>1413</v>
      </c>
      <c r="G1109" s="232"/>
      <c r="H1109" s="234" t="s">
        <v>19</v>
      </c>
      <c r="I1109" s="236"/>
      <c r="J1109" s="232"/>
      <c r="K1109" s="232"/>
      <c r="L1109" s="237"/>
      <c r="M1109" s="238"/>
      <c r="N1109" s="239"/>
      <c r="O1109" s="239"/>
      <c r="P1109" s="239"/>
      <c r="Q1109" s="239"/>
      <c r="R1109" s="239"/>
      <c r="S1109" s="239"/>
      <c r="T1109" s="240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41" t="s">
        <v>217</v>
      </c>
      <c r="AU1109" s="241" t="s">
        <v>100</v>
      </c>
      <c r="AV1109" s="13" t="s">
        <v>21</v>
      </c>
      <c r="AW1109" s="13" t="s">
        <v>39</v>
      </c>
      <c r="AX1109" s="13" t="s">
        <v>79</v>
      </c>
      <c r="AY1109" s="241" t="s">
        <v>208</v>
      </c>
    </row>
    <row r="1110" s="14" customFormat="1">
      <c r="A1110" s="14"/>
      <c r="B1110" s="242"/>
      <c r="C1110" s="243"/>
      <c r="D1110" s="233" t="s">
        <v>217</v>
      </c>
      <c r="E1110" s="244" t="s">
        <v>19</v>
      </c>
      <c r="F1110" s="245" t="s">
        <v>1414</v>
      </c>
      <c r="G1110" s="243"/>
      <c r="H1110" s="246">
        <v>51.551000000000002</v>
      </c>
      <c r="I1110" s="247"/>
      <c r="J1110" s="243"/>
      <c r="K1110" s="243"/>
      <c r="L1110" s="248"/>
      <c r="M1110" s="249"/>
      <c r="N1110" s="250"/>
      <c r="O1110" s="250"/>
      <c r="P1110" s="250"/>
      <c r="Q1110" s="250"/>
      <c r="R1110" s="250"/>
      <c r="S1110" s="250"/>
      <c r="T1110" s="251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52" t="s">
        <v>217</v>
      </c>
      <c r="AU1110" s="252" t="s">
        <v>100</v>
      </c>
      <c r="AV1110" s="14" t="s">
        <v>87</v>
      </c>
      <c r="AW1110" s="14" t="s">
        <v>39</v>
      </c>
      <c r="AX1110" s="14" t="s">
        <v>79</v>
      </c>
      <c r="AY1110" s="252" t="s">
        <v>208</v>
      </c>
    </row>
    <row r="1111" s="14" customFormat="1">
      <c r="A1111" s="14"/>
      <c r="B1111" s="242"/>
      <c r="C1111" s="243"/>
      <c r="D1111" s="233" t="s">
        <v>217</v>
      </c>
      <c r="E1111" s="244" t="s">
        <v>19</v>
      </c>
      <c r="F1111" s="245" t="s">
        <v>1415</v>
      </c>
      <c r="G1111" s="243"/>
      <c r="H1111" s="246">
        <v>32.380000000000003</v>
      </c>
      <c r="I1111" s="247"/>
      <c r="J1111" s="243"/>
      <c r="K1111" s="243"/>
      <c r="L1111" s="248"/>
      <c r="M1111" s="249"/>
      <c r="N1111" s="250"/>
      <c r="O1111" s="250"/>
      <c r="P1111" s="250"/>
      <c r="Q1111" s="250"/>
      <c r="R1111" s="250"/>
      <c r="S1111" s="250"/>
      <c r="T1111" s="251"/>
      <c r="U1111" s="14"/>
      <c r="V1111" s="14"/>
      <c r="W1111" s="14"/>
      <c r="X1111" s="14"/>
      <c r="Y1111" s="14"/>
      <c r="Z1111" s="14"/>
      <c r="AA1111" s="14"/>
      <c r="AB1111" s="14"/>
      <c r="AC1111" s="14"/>
      <c r="AD1111" s="14"/>
      <c r="AE1111" s="14"/>
      <c r="AT1111" s="252" t="s">
        <v>217</v>
      </c>
      <c r="AU1111" s="252" t="s">
        <v>100</v>
      </c>
      <c r="AV1111" s="14" t="s">
        <v>87</v>
      </c>
      <c r="AW1111" s="14" t="s">
        <v>39</v>
      </c>
      <c r="AX1111" s="14" t="s">
        <v>79</v>
      </c>
      <c r="AY1111" s="252" t="s">
        <v>208</v>
      </c>
    </row>
    <row r="1112" s="13" customFormat="1">
      <c r="A1112" s="13"/>
      <c r="B1112" s="231"/>
      <c r="C1112" s="232"/>
      <c r="D1112" s="233" t="s">
        <v>217</v>
      </c>
      <c r="E1112" s="234" t="s">
        <v>19</v>
      </c>
      <c r="F1112" s="235" t="s">
        <v>1416</v>
      </c>
      <c r="G1112" s="232"/>
      <c r="H1112" s="234" t="s">
        <v>19</v>
      </c>
      <c r="I1112" s="236"/>
      <c r="J1112" s="232"/>
      <c r="K1112" s="232"/>
      <c r="L1112" s="237"/>
      <c r="M1112" s="238"/>
      <c r="N1112" s="239"/>
      <c r="O1112" s="239"/>
      <c r="P1112" s="239"/>
      <c r="Q1112" s="239"/>
      <c r="R1112" s="239"/>
      <c r="S1112" s="239"/>
      <c r="T1112" s="240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1" t="s">
        <v>217</v>
      </c>
      <c r="AU1112" s="241" t="s">
        <v>100</v>
      </c>
      <c r="AV1112" s="13" t="s">
        <v>21</v>
      </c>
      <c r="AW1112" s="13" t="s">
        <v>39</v>
      </c>
      <c r="AX1112" s="13" t="s">
        <v>79</v>
      </c>
      <c r="AY1112" s="241" t="s">
        <v>208</v>
      </c>
    </row>
    <row r="1113" s="14" customFormat="1">
      <c r="A1113" s="14"/>
      <c r="B1113" s="242"/>
      <c r="C1113" s="243"/>
      <c r="D1113" s="233" t="s">
        <v>217</v>
      </c>
      <c r="E1113" s="244" t="s">
        <v>19</v>
      </c>
      <c r="F1113" s="245" t="s">
        <v>1417</v>
      </c>
      <c r="G1113" s="243"/>
      <c r="H1113" s="246">
        <v>58.021999999999998</v>
      </c>
      <c r="I1113" s="247"/>
      <c r="J1113" s="243"/>
      <c r="K1113" s="243"/>
      <c r="L1113" s="248"/>
      <c r="M1113" s="249"/>
      <c r="N1113" s="250"/>
      <c r="O1113" s="250"/>
      <c r="P1113" s="250"/>
      <c r="Q1113" s="250"/>
      <c r="R1113" s="250"/>
      <c r="S1113" s="250"/>
      <c r="T1113" s="251"/>
      <c r="U1113" s="14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T1113" s="252" t="s">
        <v>217</v>
      </c>
      <c r="AU1113" s="252" t="s">
        <v>100</v>
      </c>
      <c r="AV1113" s="14" t="s">
        <v>87</v>
      </c>
      <c r="AW1113" s="14" t="s">
        <v>39</v>
      </c>
      <c r="AX1113" s="14" t="s">
        <v>79</v>
      </c>
      <c r="AY1113" s="252" t="s">
        <v>208</v>
      </c>
    </row>
    <row r="1114" s="13" customFormat="1">
      <c r="A1114" s="13"/>
      <c r="B1114" s="231"/>
      <c r="C1114" s="232"/>
      <c r="D1114" s="233" t="s">
        <v>217</v>
      </c>
      <c r="E1114" s="234" t="s">
        <v>19</v>
      </c>
      <c r="F1114" s="235" t="s">
        <v>1418</v>
      </c>
      <c r="G1114" s="232"/>
      <c r="H1114" s="234" t="s">
        <v>19</v>
      </c>
      <c r="I1114" s="236"/>
      <c r="J1114" s="232"/>
      <c r="K1114" s="232"/>
      <c r="L1114" s="237"/>
      <c r="M1114" s="238"/>
      <c r="N1114" s="239"/>
      <c r="O1114" s="239"/>
      <c r="P1114" s="239"/>
      <c r="Q1114" s="239"/>
      <c r="R1114" s="239"/>
      <c r="S1114" s="239"/>
      <c r="T1114" s="240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41" t="s">
        <v>217</v>
      </c>
      <c r="AU1114" s="241" t="s">
        <v>100</v>
      </c>
      <c r="AV1114" s="13" t="s">
        <v>21</v>
      </c>
      <c r="AW1114" s="13" t="s">
        <v>39</v>
      </c>
      <c r="AX1114" s="13" t="s">
        <v>79</v>
      </c>
      <c r="AY1114" s="241" t="s">
        <v>208</v>
      </c>
    </row>
    <row r="1115" s="14" customFormat="1">
      <c r="A1115" s="14"/>
      <c r="B1115" s="242"/>
      <c r="C1115" s="243"/>
      <c r="D1115" s="233" t="s">
        <v>217</v>
      </c>
      <c r="E1115" s="244" t="s">
        <v>19</v>
      </c>
      <c r="F1115" s="245" t="s">
        <v>1419</v>
      </c>
      <c r="G1115" s="243"/>
      <c r="H1115" s="246">
        <v>29.245000000000001</v>
      </c>
      <c r="I1115" s="247"/>
      <c r="J1115" s="243"/>
      <c r="K1115" s="243"/>
      <c r="L1115" s="248"/>
      <c r="M1115" s="249"/>
      <c r="N1115" s="250"/>
      <c r="O1115" s="250"/>
      <c r="P1115" s="250"/>
      <c r="Q1115" s="250"/>
      <c r="R1115" s="250"/>
      <c r="S1115" s="250"/>
      <c r="T1115" s="251"/>
      <c r="U1115" s="14"/>
      <c r="V1115" s="14"/>
      <c r="W1115" s="14"/>
      <c r="X1115" s="14"/>
      <c r="Y1115" s="14"/>
      <c r="Z1115" s="14"/>
      <c r="AA1115" s="14"/>
      <c r="AB1115" s="14"/>
      <c r="AC1115" s="14"/>
      <c r="AD1115" s="14"/>
      <c r="AE1115" s="14"/>
      <c r="AT1115" s="252" t="s">
        <v>217</v>
      </c>
      <c r="AU1115" s="252" t="s">
        <v>100</v>
      </c>
      <c r="AV1115" s="14" t="s">
        <v>87</v>
      </c>
      <c r="AW1115" s="14" t="s">
        <v>39</v>
      </c>
      <c r="AX1115" s="14" t="s">
        <v>79</v>
      </c>
      <c r="AY1115" s="252" t="s">
        <v>208</v>
      </c>
    </row>
    <row r="1116" s="2" customFormat="1" ht="37.8" customHeight="1">
      <c r="A1116" s="42"/>
      <c r="B1116" s="43"/>
      <c r="C1116" s="217" t="s">
        <v>1420</v>
      </c>
      <c r="D1116" s="217" t="s">
        <v>212</v>
      </c>
      <c r="E1116" s="218" t="s">
        <v>1421</v>
      </c>
      <c r="F1116" s="219" t="s">
        <v>1422</v>
      </c>
      <c r="G1116" s="220" t="s">
        <v>252</v>
      </c>
      <c r="H1116" s="221">
        <v>272.916</v>
      </c>
      <c r="I1116" s="222"/>
      <c r="J1116" s="223">
        <f>ROUND(I1116*H1116,2)</f>
        <v>0</v>
      </c>
      <c r="K1116" s="224"/>
      <c r="L1116" s="48"/>
      <c r="M1116" s="225" t="s">
        <v>19</v>
      </c>
      <c r="N1116" s="226" t="s">
        <v>50</v>
      </c>
      <c r="O1116" s="88"/>
      <c r="P1116" s="227">
        <f>O1116*H1116</f>
        <v>0</v>
      </c>
      <c r="Q1116" s="227">
        <v>0</v>
      </c>
      <c r="R1116" s="227">
        <f>Q1116*H1116</f>
        <v>0</v>
      </c>
      <c r="S1116" s="227">
        <v>0.26100000000000001</v>
      </c>
      <c r="T1116" s="228">
        <f>S1116*H1116</f>
        <v>71.231076000000002</v>
      </c>
      <c r="U1116" s="42"/>
      <c r="V1116" s="42"/>
      <c r="W1116" s="42"/>
      <c r="X1116" s="42"/>
      <c r="Y1116" s="42"/>
      <c r="Z1116" s="42"/>
      <c r="AA1116" s="42"/>
      <c r="AB1116" s="42"/>
      <c r="AC1116" s="42"/>
      <c r="AD1116" s="42"/>
      <c r="AE1116" s="42"/>
      <c r="AR1116" s="229" t="s">
        <v>103</v>
      </c>
      <c r="AT1116" s="229" t="s">
        <v>212</v>
      </c>
      <c r="AU1116" s="229" t="s">
        <v>100</v>
      </c>
      <c r="AY1116" s="20" t="s">
        <v>208</v>
      </c>
      <c r="BE1116" s="230">
        <f>IF(N1116="základní",J1116,0)</f>
        <v>0</v>
      </c>
      <c r="BF1116" s="230">
        <f>IF(N1116="snížená",J1116,0)</f>
        <v>0</v>
      </c>
      <c r="BG1116" s="230">
        <f>IF(N1116="zákl. přenesená",J1116,0)</f>
        <v>0</v>
      </c>
      <c r="BH1116" s="230">
        <f>IF(N1116="sníž. přenesená",J1116,0)</f>
        <v>0</v>
      </c>
      <c r="BI1116" s="230">
        <f>IF(N1116="nulová",J1116,0)</f>
        <v>0</v>
      </c>
      <c r="BJ1116" s="20" t="s">
        <v>21</v>
      </c>
      <c r="BK1116" s="230">
        <f>ROUND(I1116*H1116,2)</f>
        <v>0</v>
      </c>
      <c r="BL1116" s="20" t="s">
        <v>103</v>
      </c>
      <c r="BM1116" s="229" t="s">
        <v>1423</v>
      </c>
    </row>
    <row r="1117" s="13" customFormat="1">
      <c r="A1117" s="13"/>
      <c r="B1117" s="231"/>
      <c r="C1117" s="232"/>
      <c r="D1117" s="233" t="s">
        <v>217</v>
      </c>
      <c r="E1117" s="234" t="s">
        <v>19</v>
      </c>
      <c r="F1117" s="235" t="s">
        <v>322</v>
      </c>
      <c r="G1117" s="232"/>
      <c r="H1117" s="234" t="s">
        <v>19</v>
      </c>
      <c r="I1117" s="236"/>
      <c r="J1117" s="232"/>
      <c r="K1117" s="232"/>
      <c r="L1117" s="237"/>
      <c r="M1117" s="238"/>
      <c r="N1117" s="239"/>
      <c r="O1117" s="239"/>
      <c r="P1117" s="239"/>
      <c r="Q1117" s="239"/>
      <c r="R1117" s="239"/>
      <c r="S1117" s="239"/>
      <c r="T1117" s="240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1" t="s">
        <v>217</v>
      </c>
      <c r="AU1117" s="241" t="s">
        <v>100</v>
      </c>
      <c r="AV1117" s="13" t="s">
        <v>21</v>
      </c>
      <c r="AW1117" s="13" t="s">
        <v>39</v>
      </c>
      <c r="AX1117" s="13" t="s">
        <v>79</v>
      </c>
      <c r="AY1117" s="241" t="s">
        <v>208</v>
      </c>
    </row>
    <row r="1118" s="14" customFormat="1">
      <c r="A1118" s="14"/>
      <c r="B1118" s="242"/>
      <c r="C1118" s="243"/>
      <c r="D1118" s="233" t="s">
        <v>217</v>
      </c>
      <c r="E1118" s="244" t="s">
        <v>19</v>
      </c>
      <c r="F1118" s="245" t="s">
        <v>1424</v>
      </c>
      <c r="G1118" s="243"/>
      <c r="H1118" s="246">
        <v>58.560000000000002</v>
      </c>
      <c r="I1118" s="247"/>
      <c r="J1118" s="243"/>
      <c r="K1118" s="243"/>
      <c r="L1118" s="248"/>
      <c r="M1118" s="249"/>
      <c r="N1118" s="250"/>
      <c r="O1118" s="250"/>
      <c r="P1118" s="250"/>
      <c r="Q1118" s="250"/>
      <c r="R1118" s="250"/>
      <c r="S1118" s="250"/>
      <c r="T1118" s="251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52" t="s">
        <v>217</v>
      </c>
      <c r="AU1118" s="252" t="s">
        <v>100</v>
      </c>
      <c r="AV1118" s="14" t="s">
        <v>87</v>
      </c>
      <c r="AW1118" s="14" t="s">
        <v>39</v>
      </c>
      <c r="AX1118" s="14" t="s">
        <v>79</v>
      </c>
      <c r="AY1118" s="252" t="s">
        <v>208</v>
      </c>
    </row>
    <row r="1119" s="14" customFormat="1">
      <c r="A1119" s="14"/>
      <c r="B1119" s="242"/>
      <c r="C1119" s="243"/>
      <c r="D1119" s="233" t="s">
        <v>217</v>
      </c>
      <c r="E1119" s="244" t="s">
        <v>19</v>
      </c>
      <c r="F1119" s="245" t="s">
        <v>1425</v>
      </c>
      <c r="G1119" s="243"/>
      <c r="H1119" s="246">
        <v>17.399999999999999</v>
      </c>
      <c r="I1119" s="247"/>
      <c r="J1119" s="243"/>
      <c r="K1119" s="243"/>
      <c r="L1119" s="248"/>
      <c r="M1119" s="249"/>
      <c r="N1119" s="250"/>
      <c r="O1119" s="250"/>
      <c r="P1119" s="250"/>
      <c r="Q1119" s="250"/>
      <c r="R1119" s="250"/>
      <c r="S1119" s="250"/>
      <c r="T1119" s="251"/>
      <c r="U1119" s="14"/>
      <c r="V1119" s="14"/>
      <c r="W1119" s="14"/>
      <c r="X1119" s="14"/>
      <c r="Y1119" s="14"/>
      <c r="Z1119" s="14"/>
      <c r="AA1119" s="14"/>
      <c r="AB1119" s="14"/>
      <c r="AC1119" s="14"/>
      <c r="AD1119" s="14"/>
      <c r="AE1119" s="14"/>
      <c r="AT1119" s="252" t="s">
        <v>217</v>
      </c>
      <c r="AU1119" s="252" t="s">
        <v>100</v>
      </c>
      <c r="AV1119" s="14" t="s">
        <v>87</v>
      </c>
      <c r="AW1119" s="14" t="s">
        <v>39</v>
      </c>
      <c r="AX1119" s="14" t="s">
        <v>79</v>
      </c>
      <c r="AY1119" s="252" t="s">
        <v>208</v>
      </c>
    </row>
    <row r="1120" s="14" customFormat="1">
      <c r="A1120" s="14"/>
      <c r="B1120" s="242"/>
      <c r="C1120" s="243"/>
      <c r="D1120" s="233" t="s">
        <v>217</v>
      </c>
      <c r="E1120" s="244" t="s">
        <v>19</v>
      </c>
      <c r="F1120" s="245" t="s">
        <v>1426</v>
      </c>
      <c r="G1120" s="243"/>
      <c r="H1120" s="246">
        <v>33.359999999999999</v>
      </c>
      <c r="I1120" s="247"/>
      <c r="J1120" s="243"/>
      <c r="K1120" s="243"/>
      <c r="L1120" s="248"/>
      <c r="M1120" s="249"/>
      <c r="N1120" s="250"/>
      <c r="O1120" s="250"/>
      <c r="P1120" s="250"/>
      <c r="Q1120" s="250"/>
      <c r="R1120" s="250"/>
      <c r="S1120" s="250"/>
      <c r="T1120" s="251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252" t="s">
        <v>217</v>
      </c>
      <c r="AU1120" s="252" t="s">
        <v>100</v>
      </c>
      <c r="AV1120" s="14" t="s">
        <v>87</v>
      </c>
      <c r="AW1120" s="14" t="s">
        <v>39</v>
      </c>
      <c r="AX1120" s="14" t="s">
        <v>79</v>
      </c>
      <c r="AY1120" s="252" t="s">
        <v>208</v>
      </c>
    </row>
    <row r="1121" s="14" customFormat="1">
      <c r="A1121" s="14"/>
      <c r="B1121" s="242"/>
      <c r="C1121" s="243"/>
      <c r="D1121" s="233" t="s">
        <v>217</v>
      </c>
      <c r="E1121" s="244" t="s">
        <v>19</v>
      </c>
      <c r="F1121" s="245" t="s">
        <v>1427</v>
      </c>
      <c r="G1121" s="243"/>
      <c r="H1121" s="246">
        <v>4.0800000000000001</v>
      </c>
      <c r="I1121" s="247"/>
      <c r="J1121" s="243"/>
      <c r="K1121" s="243"/>
      <c r="L1121" s="248"/>
      <c r="M1121" s="249"/>
      <c r="N1121" s="250"/>
      <c r="O1121" s="250"/>
      <c r="P1121" s="250"/>
      <c r="Q1121" s="250"/>
      <c r="R1121" s="250"/>
      <c r="S1121" s="250"/>
      <c r="T1121" s="251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52" t="s">
        <v>217</v>
      </c>
      <c r="AU1121" s="252" t="s">
        <v>100</v>
      </c>
      <c r="AV1121" s="14" t="s">
        <v>87</v>
      </c>
      <c r="AW1121" s="14" t="s">
        <v>39</v>
      </c>
      <c r="AX1121" s="14" t="s">
        <v>79</v>
      </c>
      <c r="AY1121" s="252" t="s">
        <v>208</v>
      </c>
    </row>
    <row r="1122" s="13" customFormat="1">
      <c r="A1122" s="13"/>
      <c r="B1122" s="231"/>
      <c r="C1122" s="232"/>
      <c r="D1122" s="233" t="s">
        <v>217</v>
      </c>
      <c r="E1122" s="234" t="s">
        <v>19</v>
      </c>
      <c r="F1122" s="235" t="s">
        <v>333</v>
      </c>
      <c r="G1122" s="232"/>
      <c r="H1122" s="234" t="s">
        <v>19</v>
      </c>
      <c r="I1122" s="236"/>
      <c r="J1122" s="232"/>
      <c r="K1122" s="232"/>
      <c r="L1122" s="237"/>
      <c r="M1122" s="238"/>
      <c r="N1122" s="239"/>
      <c r="O1122" s="239"/>
      <c r="P1122" s="239"/>
      <c r="Q1122" s="239"/>
      <c r="R1122" s="239"/>
      <c r="S1122" s="239"/>
      <c r="T1122" s="240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1" t="s">
        <v>217</v>
      </c>
      <c r="AU1122" s="241" t="s">
        <v>100</v>
      </c>
      <c r="AV1122" s="13" t="s">
        <v>21</v>
      </c>
      <c r="AW1122" s="13" t="s">
        <v>39</v>
      </c>
      <c r="AX1122" s="13" t="s">
        <v>79</v>
      </c>
      <c r="AY1122" s="241" t="s">
        <v>208</v>
      </c>
    </row>
    <row r="1123" s="14" customFormat="1">
      <c r="A1123" s="14"/>
      <c r="B1123" s="242"/>
      <c r="C1123" s="243"/>
      <c r="D1123" s="233" t="s">
        <v>217</v>
      </c>
      <c r="E1123" s="244" t="s">
        <v>19</v>
      </c>
      <c r="F1123" s="245" t="s">
        <v>1428</v>
      </c>
      <c r="G1123" s="243"/>
      <c r="H1123" s="246">
        <v>34.052999999999997</v>
      </c>
      <c r="I1123" s="247"/>
      <c r="J1123" s="243"/>
      <c r="K1123" s="243"/>
      <c r="L1123" s="248"/>
      <c r="M1123" s="249"/>
      <c r="N1123" s="250"/>
      <c r="O1123" s="250"/>
      <c r="P1123" s="250"/>
      <c r="Q1123" s="250"/>
      <c r="R1123" s="250"/>
      <c r="S1123" s="250"/>
      <c r="T1123" s="251"/>
      <c r="U1123" s="14"/>
      <c r="V1123" s="14"/>
      <c r="W1123" s="14"/>
      <c r="X1123" s="14"/>
      <c r="Y1123" s="14"/>
      <c r="Z1123" s="14"/>
      <c r="AA1123" s="14"/>
      <c r="AB1123" s="14"/>
      <c r="AC1123" s="14"/>
      <c r="AD1123" s="14"/>
      <c r="AE1123" s="14"/>
      <c r="AT1123" s="252" t="s">
        <v>217</v>
      </c>
      <c r="AU1123" s="252" t="s">
        <v>100</v>
      </c>
      <c r="AV1123" s="14" t="s">
        <v>87</v>
      </c>
      <c r="AW1123" s="14" t="s">
        <v>39</v>
      </c>
      <c r="AX1123" s="14" t="s">
        <v>79</v>
      </c>
      <c r="AY1123" s="252" t="s">
        <v>208</v>
      </c>
    </row>
    <row r="1124" s="14" customFormat="1">
      <c r="A1124" s="14"/>
      <c r="B1124" s="242"/>
      <c r="C1124" s="243"/>
      <c r="D1124" s="233" t="s">
        <v>217</v>
      </c>
      <c r="E1124" s="244" t="s">
        <v>19</v>
      </c>
      <c r="F1124" s="245" t="s">
        <v>1429</v>
      </c>
      <c r="G1124" s="243"/>
      <c r="H1124" s="246">
        <v>53.993000000000002</v>
      </c>
      <c r="I1124" s="247"/>
      <c r="J1124" s="243"/>
      <c r="K1124" s="243"/>
      <c r="L1124" s="248"/>
      <c r="M1124" s="249"/>
      <c r="N1124" s="250"/>
      <c r="O1124" s="250"/>
      <c r="P1124" s="250"/>
      <c r="Q1124" s="250"/>
      <c r="R1124" s="250"/>
      <c r="S1124" s="250"/>
      <c r="T1124" s="251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52" t="s">
        <v>217</v>
      </c>
      <c r="AU1124" s="252" t="s">
        <v>100</v>
      </c>
      <c r="AV1124" s="14" t="s">
        <v>87</v>
      </c>
      <c r="AW1124" s="14" t="s">
        <v>39</v>
      </c>
      <c r="AX1124" s="14" t="s">
        <v>79</v>
      </c>
      <c r="AY1124" s="252" t="s">
        <v>208</v>
      </c>
    </row>
    <row r="1125" s="14" customFormat="1">
      <c r="A1125" s="14"/>
      <c r="B1125" s="242"/>
      <c r="C1125" s="243"/>
      <c r="D1125" s="233" t="s">
        <v>217</v>
      </c>
      <c r="E1125" s="244" t="s">
        <v>19</v>
      </c>
      <c r="F1125" s="245" t="s">
        <v>1430</v>
      </c>
      <c r="G1125" s="243"/>
      <c r="H1125" s="246">
        <v>5.5999999999999996</v>
      </c>
      <c r="I1125" s="247"/>
      <c r="J1125" s="243"/>
      <c r="K1125" s="243"/>
      <c r="L1125" s="248"/>
      <c r="M1125" s="249"/>
      <c r="N1125" s="250"/>
      <c r="O1125" s="250"/>
      <c r="P1125" s="250"/>
      <c r="Q1125" s="250"/>
      <c r="R1125" s="250"/>
      <c r="S1125" s="250"/>
      <c r="T1125" s="251"/>
      <c r="U1125" s="14"/>
      <c r="V1125" s="14"/>
      <c r="W1125" s="14"/>
      <c r="X1125" s="14"/>
      <c r="Y1125" s="14"/>
      <c r="Z1125" s="14"/>
      <c r="AA1125" s="14"/>
      <c r="AB1125" s="14"/>
      <c r="AC1125" s="14"/>
      <c r="AD1125" s="14"/>
      <c r="AE1125" s="14"/>
      <c r="AT1125" s="252" t="s">
        <v>217</v>
      </c>
      <c r="AU1125" s="252" t="s">
        <v>100</v>
      </c>
      <c r="AV1125" s="14" t="s">
        <v>87</v>
      </c>
      <c r="AW1125" s="14" t="s">
        <v>39</v>
      </c>
      <c r="AX1125" s="14" t="s">
        <v>79</v>
      </c>
      <c r="AY1125" s="252" t="s">
        <v>208</v>
      </c>
    </row>
    <row r="1126" s="13" customFormat="1">
      <c r="A1126" s="13"/>
      <c r="B1126" s="231"/>
      <c r="C1126" s="232"/>
      <c r="D1126" s="233" t="s">
        <v>217</v>
      </c>
      <c r="E1126" s="234" t="s">
        <v>19</v>
      </c>
      <c r="F1126" s="235" t="s">
        <v>338</v>
      </c>
      <c r="G1126" s="232"/>
      <c r="H1126" s="234" t="s">
        <v>19</v>
      </c>
      <c r="I1126" s="236"/>
      <c r="J1126" s="232"/>
      <c r="K1126" s="232"/>
      <c r="L1126" s="237"/>
      <c r="M1126" s="238"/>
      <c r="N1126" s="239"/>
      <c r="O1126" s="239"/>
      <c r="P1126" s="239"/>
      <c r="Q1126" s="239"/>
      <c r="R1126" s="239"/>
      <c r="S1126" s="239"/>
      <c r="T1126" s="240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41" t="s">
        <v>217</v>
      </c>
      <c r="AU1126" s="241" t="s">
        <v>100</v>
      </c>
      <c r="AV1126" s="13" t="s">
        <v>21</v>
      </c>
      <c r="AW1126" s="13" t="s">
        <v>39</v>
      </c>
      <c r="AX1126" s="13" t="s">
        <v>79</v>
      </c>
      <c r="AY1126" s="241" t="s">
        <v>208</v>
      </c>
    </row>
    <row r="1127" s="14" customFormat="1">
      <c r="A1127" s="14"/>
      <c r="B1127" s="242"/>
      <c r="C1127" s="243"/>
      <c r="D1127" s="233" t="s">
        <v>217</v>
      </c>
      <c r="E1127" s="244" t="s">
        <v>19</v>
      </c>
      <c r="F1127" s="245" t="s">
        <v>1431</v>
      </c>
      <c r="G1127" s="243"/>
      <c r="H1127" s="246">
        <v>65.870000000000005</v>
      </c>
      <c r="I1127" s="247"/>
      <c r="J1127" s="243"/>
      <c r="K1127" s="243"/>
      <c r="L1127" s="248"/>
      <c r="M1127" s="249"/>
      <c r="N1127" s="250"/>
      <c r="O1127" s="250"/>
      <c r="P1127" s="250"/>
      <c r="Q1127" s="250"/>
      <c r="R1127" s="250"/>
      <c r="S1127" s="250"/>
      <c r="T1127" s="251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52" t="s">
        <v>217</v>
      </c>
      <c r="AU1127" s="252" t="s">
        <v>100</v>
      </c>
      <c r="AV1127" s="14" t="s">
        <v>87</v>
      </c>
      <c r="AW1127" s="14" t="s">
        <v>39</v>
      </c>
      <c r="AX1127" s="14" t="s">
        <v>79</v>
      </c>
      <c r="AY1127" s="252" t="s">
        <v>208</v>
      </c>
    </row>
    <row r="1128" s="2" customFormat="1" ht="49.05" customHeight="1">
      <c r="A1128" s="42"/>
      <c r="B1128" s="43"/>
      <c r="C1128" s="217" t="s">
        <v>1432</v>
      </c>
      <c r="D1128" s="217" t="s">
        <v>212</v>
      </c>
      <c r="E1128" s="218" t="s">
        <v>1433</v>
      </c>
      <c r="F1128" s="219" t="s">
        <v>1434</v>
      </c>
      <c r="G1128" s="220" t="s">
        <v>215</v>
      </c>
      <c r="H1128" s="221">
        <v>32.145000000000003</v>
      </c>
      <c r="I1128" s="222"/>
      <c r="J1128" s="223">
        <f>ROUND(I1128*H1128,2)</f>
        <v>0</v>
      </c>
      <c r="K1128" s="224"/>
      <c r="L1128" s="48"/>
      <c r="M1128" s="225" t="s">
        <v>19</v>
      </c>
      <c r="N1128" s="226" t="s">
        <v>50</v>
      </c>
      <c r="O1128" s="88"/>
      <c r="P1128" s="227">
        <f>O1128*H1128</f>
        <v>0</v>
      </c>
      <c r="Q1128" s="227">
        <v>0</v>
      </c>
      <c r="R1128" s="227">
        <f>Q1128*H1128</f>
        <v>0</v>
      </c>
      <c r="S1128" s="227">
        <v>1.8</v>
      </c>
      <c r="T1128" s="228">
        <f>S1128*H1128</f>
        <v>57.861000000000004</v>
      </c>
      <c r="U1128" s="42"/>
      <c r="V1128" s="42"/>
      <c r="W1128" s="42"/>
      <c r="X1128" s="42"/>
      <c r="Y1128" s="42"/>
      <c r="Z1128" s="42"/>
      <c r="AA1128" s="42"/>
      <c r="AB1128" s="42"/>
      <c r="AC1128" s="42"/>
      <c r="AD1128" s="42"/>
      <c r="AE1128" s="42"/>
      <c r="AR1128" s="229" t="s">
        <v>103</v>
      </c>
      <c r="AT1128" s="229" t="s">
        <v>212</v>
      </c>
      <c r="AU1128" s="229" t="s">
        <v>100</v>
      </c>
      <c r="AY1128" s="20" t="s">
        <v>208</v>
      </c>
      <c r="BE1128" s="230">
        <f>IF(N1128="základní",J1128,0)</f>
        <v>0</v>
      </c>
      <c r="BF1128" s="230">
        <f>IF(N1128="snížená",J1128,0)</f>
        <v>0</v>
      </c>
      <c r="BG1128" s="230">
        <f>IF(N1128="zákl. přenesená",J1128,0)</f>
        <v>0</v>
      </c>
      <c r="BH1128" s="230">
        <f>IF(N1128="sníž. přenesená",J1128,0)</f>
        <v>0</v>
      </c>
      <c r="BI1128" s="230">
        <f>IF(N1128="nulová",J1128,0)</f>
        <v>0</v>
      </c>
      <c r="BJ1128" s="20" t="s">
        <v>21</v>
      </c>
      <c r="BK1128" s="230">
        <f>ROUND(I1128*H1128,2)</f>
        <v>0</v>
      </c>
      <c r="BL1128" s="20" t="s">
        <v>103</v>
      </c>
      <c r="BM1128" s="229" t="s">
        <v>1435</v>
      </c>
    </row>
    <row r="1129" s="13" customFormat="1">
      <c r="A1129" s="13"/>
      <c r="B1129" s="231"/>
      <c r="C1129" s="232"/>
      <c r="D1129" s="233" t="s">
        <v>217</v>
      </c>
      <c r="E1129" s="234" t="s">
        <v>19</v>
      </c>
      <c r="F1129" s="235" t="s">
        <v>296</v>
      </c>
      <c r="G1129" s="232"/>
      <c r="H1129" s="234" t="s">
        <v>19</v>
      </c>
      <c r="I1129" s="236"/>
      <c r="J1129" s="232"/>
      <c r="K1129" s="232"/>
      <c r="L1129" s="237"/>
      <c r="M1129" s="238"/>
      <c r="N1129" s="239"/>
      <c r="O1129" s="239"/>
      <c r="P1129" s="239"/>
      <c r="Q1129" s="239"/>
      <c r="R1129" s="239"/>
      <c r="S1129" s="239"/>
      <c r="T1129" s="240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41" t="s">
        <v>217</v>
      </c>
      <c r="AU1129" s="241" t="s">
        <v>100</v>
      </c>
      <c r="AV1129" s="13" t="s">
        <v>21</v>
      </c>
      <c r="AW1129" s="13" t="s">
        <v>39</v>
      </c>
      <c r="AX1129" s="13" t="s">
        <v>79</v>
      </c>
      <c r="AY1129" s="241" t="s">
        <v>208</v>
      </c>
    </row>
    <row r="1130" s="14" customFormat="1">
      <c r="A1130" s="14"/>
      <c r="B1130" s="242"/>
      <c r="C1130" s="243"/>
      <c r="D1130" s="233" t="s">
        <v>217</v>
      </c>
      <c r="E1130" s="244" t="s">
        <v>19</v>
      </c>
      <c r="F1130" s="245" t="s">
        <v>1436</v>
      </c>
      <c r="G1130" s="243"/>
      <c r="H1130" s="246">
        <v>2.4420000000000002</v>
      </c>
      <c r="I1130" s="247"/>
      <c r="J1130" s="243"/>
      <c r="K1130" s="243"/>
      <c r="L1130" s="248"/>
      <c r="M1130" s="249"/>
      <c r="N1130" s="250"/>
      <c r="O1130" s="250"/>
      <c r="P1130" s="250"/>
      <c r="Q1130" s="250"/>
      <c r="R1130" s="250"/>
      <c r="S1130" s="250"/>
      <c r="T1130" s="251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52" t="s">
        <v>217</v>
      </c>
      <c r="AU1130" s="252" t="s">
        <v>100</v>
      </c>
      <c r="AV1130" s="14" t="s">
        <v>87</v>
      </c>
      <c r="AW1130" s="14" t="s">
        <v>39</v>
      </c>
      <c r="AX1130" s="14" t="s">
        <v>79</v>
      </c>
      <c r="AY1130" s="252" t="s">
        <v>208</v>
      </c>
    </row>
    <row r="1131" s="13" customFormat="1">
      <c r="A1131" s="13"/>
      <c r="B1131" s="231"/>
      <c r="C1131" s="232"/>
      <c r="D1131" s="233" t="s">
        <v>217</v>
      </c>
      <c r="E1131" s="234" t="s">
        <v>19</v>
      </c>
      <c r="F1131" s="235" t="s">
        <v>1437</v>
      </c>
      <c r="G1131" s="232"/>
      <c r="H1131" s="234" t="s">
        <v>19</v>
      </c>
      <c r="I1131" s="236"/>
      <c r="J1131" s="232"/>
      <c r="K1131" s="232"/>
      <c r="L1131" s="237"/>
      <c r="M1131" s="238"/>
      <c r="N1131" s="239"/>
      <c r="O1131" s="239"/>
      <c r="P1131" s="239"/>
      <c r="Q1131" s="239"/>
      <c r="R1131" s="239"/>
      <c r="S1131" s="239"/>
      <c r="T1131" s="240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1" t="s">
        <v>217</v>
      </c>
      <c r="AU1131" s="241" t="s">
        <v>100</v>
      </c>
      <c r="AV1131" s="13" t="s">
        <v>21</v>
      </c>
      <c r="AW1131" s="13" t="s">
        <v>39</v>
      </c>
      <c r="AX1131" s="13" t="s">
        <v>79</v>
      </c>
      <c r="AY1131" s="241" t="s">
        <v>208</v>
      </c>
    </row>
    <row r="1132" s="14" customFormat="1">
      <c r="A1132" s="14"/>
      <c r="B1132" s="242"/>
      <c r="C1132" s="243"/>
      <c r="D1132" s="233" t="s">
        <v>217</v>
      </c>
      <c r="E1132" s="244" t="s">
        <v>19</v>
      </c>
      <c r="F1132" s="245" t="s">
        <v>1438</v>
      </c>
      <c r="G1132" s="243"/>
      <c r="H1132" s="246">
        <v>1.8160000000000001</v>
      </c>
      <c r="I1132" s="247"/>
      <c r="J1132" s="243"/>
      <c r="K1132" s="243"/>
      <c r="L1132" s="248"/>
      <c r="M1132" s="249"/>
      <c r="N1132" s="250"/>
      <c r="O1132" s="250"/>
      <c r="P1132" s="250"/>
      <c r="Q1132" s="250"/>
      <c r="R1132" s="250"/>
      <c r="S1132" s="250"/>
      <c r="T1132" s="251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T1132" s="252" t="s">
        <v>217</v>
      </c>
      <c r="AU1132" s="252" t="s">
        <v>100</v>
      </c>
      <c r="AV1132" s="14" t="s">
        <v>87</v>
      </c>
      <c r="AW1132" s="14" t="s">
        <v>39</v>
      </c>
      <c r="AX1132" s="14" t="s">
        <v>79</v>
      </c>
      <c r="AY1132" s="252" t="s">
        <v>208</v>
      </c>
    </row>
    <row r="1133" s="14" customFormat="1">
      <c r="A1133" s="14"/>
      <c r="B1133" s="242"/>
      <c r="C1133" s="243"/>
      <c r="D1133" s="233" t="s">
        <v>217</v>
      </c>
      <c r="E1133" s="244" t="s">
        <v>19</v>
      </c>
      <c r="F1133" s="245" t="s">
        <v>1439</v>
      </c>
      <c r="G1133" s="243"/>
      <c r="H1133" s="246">
        <v>3.5009999999999999</v>
      </c>
      <c r="I1133" s="247"/>
      <c r="J1133" s="243"/>
      <c r="K1133" s="243"/>
      <c r="L1133" s="248"/>
      <c r="M1133" s="249"/>
      <c r="N1133" s="250"/>
      <c r="O1133" s="250"/>
      <c r="P1133" s="250"/>
      <c r="Q1133" s="250"/>
      <c r="R1133" s="250"/>
      <c r="S1133" s="250"/>
      <c r="T1133" s="251"/>
      <c r="U1133" s="14"/>
      <c r="V1133" s="14"/>
      <c r="W1133" s="14"/>
      <c r="X1133" s="14"/>
      <c r="Y1133" s="14"/>
      <c r="Z1133" s="14"/>
      <c r="AA1133" s="14"/>
      <c r="AB1133" s="14"/>
      <c r="AC1133" s="14"/>
      <c r="AD1133" s="14"/>
      <c r="AE1133" s="14"/>
      <c r="AT1133" s="252" t="s">
        <v>217</v>
      </c>
      <c r="AU1133" s="252" t="s">
        <v>100</v>
      </c>
      <c r="AV1133" s="14" t="s">
        <v>87</v>
      </c>
      <c r="AW1133" s="14" t="s">
        <v>39</v>
      </c>
      <c r="AX1133" s="14" t="s">
        <v>79</v>
      </c>
      <c r="AY1133" s="252" t="s">
        <v>208</v>
      </c>
    </row>
    <row r="1134" s="14" customFormat="1">
      <c r="A1134" s="14"/>
      <c r="B1134" s="242"/>
      <c r="C1134" s="243"/>
      <c r="D1134" s="233" t="s">
        <v>217</v>
      </c>
      <c r="E1134" s="244" t="s">
        <v>19</v>
      </c>
      <c r="F1134" s="245" t="s">
        <v>1440</v>
      </c>
      <c r="G1134" s="243"/>
      <c r="H1134" s="246">
        <v>2.04</v>
      </c>
      <c r="I1134" s="247"/>
      <c r="J1134" s="243"/>
      <c r="K1134" s="243"/>
      <c r="L1134" s="248"/>
      <c r="M1134" s="249"/>
      <c r="N1134" s="250"/>
      <c r="O1134" s="250"/>
      <c r="P1134" s="250"/>
      <c r="Q1134" s="250"/>
      <c r="R1134" s="250"/>
      <c r="S1134" s="250"/>
      <c r="T1134" s="251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T1134" s="252" t="s">
        <v>217</v>
      </c>
      <c r="AU1134" s="252" t="s">
        <v>100</v>
      </c>
      <c r="AV1134" s="14" t="s">
        <v>87</v>
      </c>
      <c r="AW1134" s="14" t="s">
        <v>39</v>
      </c>
      <c r="AX1134" s="14" t="s">
        <v>79</v>
      </c>
      <c r="AY1134" s="252" t="s">
        <v>208</v>
      </c>
    </row>
    <row r="1135" s="13" customFormat="1">
      <c r="A1135" s="13"/>
      <c r="B1135" s="231"/>
      <c r="C1135" s="232"/>
      <c r="D1135" s="233" t="s">
        <v>217</v>
      </c>
      <c r="E1135" s="234" t="s">
        <v>19</v>
      </c>
      <c r="F1135" s="235" t="s">
        <v>1441</v>
      </c>
      <c r="G1135" s="232"/>
      <c r="H1135" s="234" t="s">
        <v>19</v>
      </c>
      <c r="I1135" s="236"/>
      <c r="J1135" s="232"/>
      <c r="K1135" s="232"/>
      <c r="L1135" s="237"/>
      <c r="M1135" s="238"/>
      <c r="N1135" s="239"/>
      <c r="O1135" s="239"/>
      <c r="P1135" s="239"/>
      <c r="Q1135" s="239"/>
      <c r="R1135" s="239"/>
      <c r="S1135" s="239"/>
      <c r="T1135" s="240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1" t="s">
        <v>217</v>
      </c>
      <c r="AU1135" s="241" t="s">
        <v>100</v>
      </c>
      <c r="AV1135" s="13" t="s">
        <v>21</v>
      </c>
      <c r="AW1135" s="13" t="s">
        <v>39</v>
      </c>
      <c r="AX1135" s="13" t="s">
        <v>79</v>
      </c>
      <c r="AY1135" s="241" t="s">
        <v>208</v>
      </c>
    </row>
    <row r="1136" s="13" customFormat="1">
      <c r="A1136" s="13"/>
      <c r="B1136" s="231"/>
      <c r="C1136" s="232"/>
      <c r="D1136" s="233" t="s">
        <v>217</v>
      </c>
      <c r="E1136" s="234" t="s">
        <v>19</v>
      </c>
      <c r="F1136" s="235" t="s">
        <v>1442</v>
      </c>
      <c r="G1136" s="232"/>
      <c r="H1136" s="234" t="s">
        <v>19</v>
      </c>
      <c r="I1136" s="236"/>
      <c r="J1136" s="232"/>
      <c r="K1136" s="232"/>
      <c r="L1136" s="237"/>
      <c r="M1136" s="238"/>
      <c r="N1136" s="239"/>
      <c r="O1136" s="239"/>
      <c r="P1136" s="239"/>
      <c r="Q1136" s="239"/>
      <c r="R1136" s="239"/>
      <c r="S1136" s="239"/>
      <c r="T1136" s="240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1" t="s">
        <v>217</v>
      </c>
      <c r="AU1136" s="241" t="s">
        <v>100</v>
      </c>
      <c r="AV1136" s="13" t="s">
        <v>21</v>
      </c>
      <c r="AW1136" s="13" t="s">
        <v>39</v>
      </c>
      <c r="AX1136" s="13" t="s">
        <v>79</v>
      </c>
      <c r="AY1136" s="241" t="s">
        <v>208</v>
      </c>
    </row>
    <row r="1137" s="14" customFormat="1">
      <c r="A1137" s="14"/>
      <c r="B1137" s="242"/>
      <c r="C1137" s="243"/>
      <c r="D1137" s="233" t="s">
        <v>217</v>
      </c>
      <c r="E1137" s="244" t="s">
        <v>19</v>
      </c>
      <c r="F1137" s="245" t="s">
        <v>1443</v>
      </c>
      <c r="G1137" s="243"/>
      <c r="H1137" s="246">
        <v>22.346</v>
      </c>
      <c r="I1137" s="247"/>
      <c r="J1137" s="243"/>
      <c r="K1137" s="243"/>
      <c r="L1137" s="248"/>
      <c r="M1137" s="249"/>
      <c r="N1137" s="250"/>
      <c r="O1137" s="250"/>
      <c r="P1137" s="250"/>
      <c r="Q1137" s="250"/>
      <c r="R1137" s="250"/>
      <c r="S1137" s="250"/>
      <c r="T1137" s="251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T1137" s="252" t="s">
        <v>217</v>
      </c>
      <c r="AU1137" s="252" t="s">
        <v>100</v>
      </c>
      <c r="AV1137" s="14" t="s">
        <v>87</v>
      </c>
      <c r="AW1137" s="14" t="s">
        <v>39</v>
      </c>
      <c r="AX1137" s="14" t="s">
        <v>79</v>
      </c>
      <c r="AY1137" s="252" t="s">
        <v>208</v>
      </c>
    </row>
    <row r="1138" s="2" customFormat="1" ht="37.8" customHeight="1">
      <c r="A1138" s="42"/>
      <c r="B1138" s="43"/>
      <c r="C1138" s="217" t="s">
        <v>1444</v>
      </c>
      <c r="D1138" s="217" t="s">
        <v>212</v>
      </c>
      <c r="E1138" s="218" t="s">
        <v>1445</v>
      </c>
      <c r="F1138" s="219" t="s">
        <v>1446</v>
      </c>
      <c r="G1138" s="220" t="s">
        <v>215</v>
      </c>
      <c r="H1138" s="221">
        <v>18.835999999999999</v>
      </c>
      <c r="I1138" s="222"/>
      <c r="J1138" s="223">
        <f>ROUND(I1138*H1138,2)</f>
        <v>0</v>
      </c>
      <c r="K1138" s="224"/>
      <c r="L1138" s="48"/>
      <c r="M1138" s="225" t="s">
        <v>19</v>
      </c>
      <c r="N1138" s="226" t="s">
        <v>50</v>
      </c>
      <c r="O1138" s="88"/>
      <c r="P1138" s="227">
        <f>O1138*H1138</f>
        <v>0</v>
      </c>
      <c r="Q1138" s="227">
        <v>0</v>
      </c>
      <c r="R1138" s="227">
        <f>Q1138*H1138</f>
        <v>0</v>
      </c>
      <c r="S1138" s="227">
        <v>1.95</v>
      </c>
      <c r="T1138" s="228">
        <f>S1138*H1138</f>
        <v>36.730199999999996</v>
      </c>
      <c r="U1138" s="42"/>
      <c r="V1138" s="42"/>
      <c r="W1138" s="42"/>
      <c r="X1138" s="42"/>
      <c r="Y1138" s="42"/>
      <c r="Z1138" s="42"/>
      <c r="AA1138" s="42"/>
      <c r="AB1138" s="42"/>
      <c r="AC1138" s="42"/>
      <c r="AD1138" s="42"/>
      <c r="AE1138" s="42"/>
      <c r="AR1138" s="229" t="s">
        <v>103</v>
      </c>
      <c r="AT1138" s="229" t="s">
        <v>212</v>
      </c>
      <c r="AU1138" s="229" t="s">
        <v>100</v>
      </c>
      <c r="AY1138" s="20" t="s">
        <v>208</v>
      </c>
      <c r="BE1138" s="230">
        <f>IF(N1138="základní",J1138,0)</f>
        <v>0</v>
      </c>
      <c r="BF1138" s="230">
        <f>IF(N1138="snížená",J1138,0)</f>
        <v>0</v>
      </c>
      <c r="BG1138" s="230">
        <f>IF(N1138="zákl. přenesená",J1138,0)</f>
        <v>0</v>
      </c>
      <c r="BH1138" s="230">
        <f>IF(N1138="sníž. přenesená",J1138,0)</f>
        <v>0</v>
      </c>
      <c r="BI1138" s="230">
        <f>IF(N1138="nulová",J1138,0)</f>
        <v>0</v>
      </c>
      <c r="BJ1138" s="20" t="s">
        <v>21</v>
      </c>
      <c r="BK1138" s="230">
        <f>ROUND(I1138*H1138,2)</f>
        <v>0</v>
      </c>
      <c r="BL1138" s="20" t="s">
        <v>103</v>
      </c>
      <c r="BM1138" s="229" t="s">
        <v>1447</v>
      </c>
    </row>
    <row r="1139" s="13" customFormat="1">
      <c r="A1139" s="13"/>
      <c r="B1139" s="231"/>
      <c r="C1139" s="232"/>
      <c r="D1139" s="233" t="s">
        <v>217</v>
      </c>
      <c r="E1139" s="234" t="s">
        <v>19</v>
      </c>
      <c r="F1139" s="235" t="s">
        <v>1448</v>
      </c>
      <c r="G1139" s="232"/>
      <c r="H1139" s="234" t="s">
        <v>19</v>
      </c>
      <c r="I1139" s="236"/>
      <c r="J1139" s="232"/>
      <c r="K1139" s="232"/>
      <c r="L1139" s="237"/>
      <c r="M1139" s="238"/>
      <c r="N1139" s="239"/>
      <c r="O1139" s="239"/>
      <c r="P1139" s="239"/>
      <c r="Q1139" s="239"/>
      <c r="R1139" s="239"/>
      <c r="S1139" s="239"/>
      <c r="T1139" s="240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41" t="s">
        <v>217</v>
      </c>
      <c r="AU1139" s="241" t="s">
        <v>100</v>
      </c>
      <c r="AV1139" s="13" t="s">
        <v>21</v>
      </c>
      <c r="AW1139" s="13" t="s">
        <v>39</v>
      </c>
      <c r="AX1139" s="13" t="s">
        <v>79</v>
      </c>
      <c r="AY1139" s="241" t="s">
        <v>208</v>
      </c>
    </row>
    <row r="1140" s="14" customFormat="1">
      <c r="A1140" s="14"/>
      <c r="B1140" s="242"/>
      <c r="C1140" s="243"/>
      <c r="D1140" s="233" t="s">
        <v>217</v>
      </c>
      <c r="E1140" s="244" t="s">
        <v>19</v>
      </c>
      <c r="F1140" s="245" t="s">
        <v>1449</v>
      </c>
      <c r="G1140" s="243"/>
      <c r="H1140" s="246">
        <v>4.7999999999999998</v>
      </c>
      <c r="I1140" s="247"/>
      <c r="J1140" s="243"/>
      <c r="K1140" s="243"/>
      <c r="L1140" s="248"/>
      <c r="M1140" s="249"/>
      <c r="N1140" s="250"/>
      <c r="O1140" s="250"/>
      <c r="P1140" s="250"/>
      <c r="Q1140" s="250"/>
      <c r="R1140" s="250"/>
      <c r="S1140" s="250"/>
      <c r="T1140" s="251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T1140" s="252" t="s">
        <v>217</v>
      </c>
      <c r="AU1140" s="252" t="s">
        <v>100</v>
      </c>
      <c r="AV1140" s="14" t="s">
        <v>87</v>
      </c>
      <c r="AW1140" s="14" t="s">
        <v>39</v>
      </c>
      <c r="AX1140" s="14" t="s">
        <v>79</v>
      </c>
      <c r="AY1140" s="252" t="s">
        <v>208</v>
      </c>
    </row>
    <row r="1141" s="13" customFormat="1">
      <c r="A1141" s="13"/>
      <c r="B1141" s="231"/>
      <c r="C1141" s="232"/>
      <c r="D1141" s="233" t="s">
        <v>217</v>
      </c>
      <c r="E1141" s="234" t="s">
        <v>19</v>
      </c>
      <c r="F1141" s="235" t="s">
        <v>1450</v>
      </c>
      <c r="G1141" s="232"/>
      <c r="H1141" s="234" t="s">
        <v>19</v>
      </c>
      <c r="I1141" s="236"/>
      <c r="J1141" s="232"/>
      <c r="K1141" s="232"/>
      <c r="L1141" s="237"/>
      <c r="M1141" s="238"/>
      <c r="N1141" s="239"/>
      <c r="O1141" s="239"/>
      <c r="P1141" s="239"/>
      <c r="Q1141" s="239"/>
      <c r="R1141" s="239"/>
      <c r="S1141" s="239"/>
      <c r="T1141" s="240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1" t="s">
        <v>217</v>
      </c>
      <c r="AU1141" s="241" t="s">
        <v>100</v>
      </c>
      <c r="AV1141" s="13" t="s">
        <v>21</v>
      </c>
      <c r="AW1141" s="13" t="s">
        <v>39</v>
      </c>
      <c r="AX1141" s="13" t="s">
        <v>79</v>
      </c>
      <c r="AY1141" s="241" t="s">
        <v>208</v>
      </c>
    </row>
    <row r="1142" s="14" customFormat="1">
      <c r="A1142" s="14"/>
      <c r="B1142" s="242"/>
      <c r="C1142" s="243"/>
      <c r="D1142" s="233" t="s">
        <v>217</v>
      </c>
      <c r="E1142" s="244" t="s">
        <v>19</v>
      </c>
      <c r="F1142" s="245" t="s">
        <v>1451</v>
      </c>
      <c r="G1142" s="243"/>
      <c r="H1142" s="246">
        <v>4.6989999999999998</v>
      </c>
      <c r="I1142" s="247"/>
      <c r="J1142" s="243"/>
      <c r="K1142" s="243"/>
      <c r="L1142" s="248"/>
      <c r="M1142" s="249"/>
      <c r="N1142" s="250"/>
      <c r="O1142" s="250"/>
      <c r="P1142" s="250"/>
      <c r="Q1142" s="250"/>
      <c r="R1142" s="250"/>
      <c r="S1142" s="250"/>
      <c r="T1142" s="251"/>
      <c r="U1142" s="14"/>
      <c r="V1142" s="14"/>
      <c r="W1142" s="14"/>
      <c r="X1142" s="14"/>
      <c r="Y1142" s="14"/>
      <c r="Z1142" s="14"/>
      <c r="AA1142" s="14"/>
      <c r="AB1142" s="14"/>
      <c r="AC1142" s="14"/>
      <c r="AD1142" s="14"/>
      <c r="AE1142" s="14"/>
      <c r="AT1142" s="252" t="s">
        <v>217</v>
      </c>
      <c r="AU1142" s="252" t="s">
        <v>100</v>
      </c>
      <c r="AV1142" s="14" t="s">
        <v>87</v>
      </c>
      <c r="AW1142" s="14" t="s">
        <v>39</v>
      </c>
      <c r="AX1142" s="14" t="s">
        <v>79</v>
      </c>
      <c r="AY1142" s="252" t="s">
        <v>208</v>
      </c>
    </row>
    <row r="1143" s="13" customFormat="1">
      <c r="A1143" s="13"/>
      <c r="B1143" s="231"/>
      <c r="C1143" s="232"/>
      <c r="D1143" s="233" t="s">
        <v>217</v>
      </c>
      <c r="E1143" s="234" t="s">
        <v>19</v>
      </c>
      <c r="F1143" s="235" t="s">
        <v>1452</v>
      </c>
      <c r="G1143" s="232"/>
      <c r="H1143" s="234" t="s">
        <v>19</v>
      </c>
      <c r="I1143" s="236"/>
      <c r="J1143" s="232"/>
      <c r="K1143" s="232"/>
      <c r="L1143" s="237"/>
      <c r="M1143" s="238"/>
      <c r="N1143" s="239"/>
      <c r="O1143" s="239"/>
      <c r="P1143" s="239"/>
      <c r="Q1143" s="239"/>
      <c r="R1143" s="239"/>
      <c r="S1143" s="239"/>
      <c r="T1143" s="240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1" t="s">
        <v>217</v>
      </c>
      <c r="AU1143" s="241" t="s">
        <v>100</v>
      </c>
      <c r="AV1143" s="13" t="s">
        <v>21</v>
      </c>
      <c r="AW1143" s="13" t="s">
        <v>39</v>
      </c>
      <c r="AX1143" s="13" t="s">
        <v>79</v>
      </c>
      <c r="AY1143" s="241" t="s">
        <v>208</v>
      </c>
    </row>
    <row r="1144" s="14" customFormat="1">
      <c r="A1144" s="14"/>
      <c r="B1144" s="242"/>
      <c r="C1144" s="243"/>
      <c r="D1144" s="233" t="s">
        <v>217</v>
      </c>
      <c r="E1144" s="244" t="s">
        <v>19</v>
      </c>
      <c r="F1144" s="245" t="s">
        <v>1453</v>
      </c>
      <c r="G1144" s="243"/>
      <c r="H1144" s="246">
        <v>4.7750000000000004</v>
      </c>
      <c r="I1144" s="247"/>
      <c r="J1144" s="243"/>
      <c r="K1144" s="243"/>
      <c r="L1144" s="248"/>
      <c r="M1144" s="249"/>
      <c r="N1144" s="250"/>
      <c r="O1144" s="250"/>
      <c r="P1144" s="250"/>
      <c r="Q1144" s="250"/>
      <c r="R1144" s="250"/>
      <c r="S1144" s="250"/>
      <c r="T1144" s="251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52" t="s">
        <v>217</v>
      </c>
      <c r="AU1144" s="252" t="s">
        <v>100</v>
      </c>
      <c r="AV1144" s="14" t="s">
        <v>87</v>
      </c>
      <c r="AW1144" s="14" t="s">
        <v>39</v>
      </c>
      <c r="AX1144" s="14" t="s">
        <v>79</v>
      </c>
      <c r="AY1144" s="252" t="s">
        <v>208</v>
      </c>
    </row>
    <row r="1145" s="13" customFormat="1">
      <c r="A1145" s="13"/>
      <c r="B1145" s="231"/>
      <c r="C1145" s="232"/>
      <c r="D1145" s="233" t="s">
        <v>217</v>
      </c>
      <c r="E1145" s="234" t="s">
        <v>19</v>
      </c>
      <c r="F1145" s="235" t="s">
        <v>1454</v>
      </c>
      <c r="G1145" s="232"/>
      <c r="H1145" s="234" t="s">
        <v>19</v>
      </c>
      <c r="I1145" s="236"/>
      <c r="J1145" s="232"/>
      <c r="K1145" s="232"/>
      <c r="L1145" s="237"/>
      <c r="M1145" s="238"/>
      <c r="N1145" s="239"/>
      <c r="O1145" s="239"/>
      <c r="P1145" s="239"/>
      <c r="Q1145" s="239"/>
      <c r="R1145" s="239"/>
      <c r="S1145" s="239"/>
      <c r="T1145" s="240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41" t="s">
        <v>217</v>
      </c>
      <c r="AU1145" s="241" t="s">
        <v>100</v>
      </c>
      <c r="AV1145" s="13" t="s">
        <v>21</v>
      </c>
      <c r="AW1145" s="13" t="s">
        <v>39</v>
      </c>
      <c r="AX1145" s="13" t="s">
        <v>79</v>
      </c>
      <c r="AY1145" s="241" t="s">
        <v>208</v>
      </c>
    </row>
    <row r="1146" s="14" customFormat="1">
      <c r="A1146" s="14"/>
      <c r="B1146" s="242"/>
      <c r="C1146" s="243"/>
      <c r="D1146" s="233" t="s">
        <v>217</v>
      </c>
      <c r="E1146" s="244" t="s">
        <v>19</v>
      </c>
      <c r="F1146" s="245" t="s">
        <v>1455</v>
      </c>
      <c r="G1146" s="243"/>
      <c r="H1146" s="246">
        <v>2.5049999999999999</v>
      </c>
      <c r="I1146" s="247"/>
      <c r="J1146" s="243"/>
      <c r="K1146" s="243"/>
      <c r="L1146" s="248"/>
      <c r="M1146" s="249"/>
      <c r="N1146" s="250"/>
      <c r="O1146" s="250"/>
      <c r="P1146" s="250"/>
      <c r="Q1146" s="250"/>
      <c r="R1146" s="250"/>
      <c r="S1146" s="250"/>
      <c r="T1146" s="251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52" t="s">
        <v>217</v>
      </c>
      <c r="AU1146" s="252" t="s">
        <v>100</v>
      </c>
      <c r="AV1146" s="14" t="s">
        <v>87</v>
      </c>
      <c r="AW1146" s="14" t="s">
        <v>39</v>
      </c>
      <c r="AX1146" s="14" t="s">
        <v>79</v>
      </c>
      <c r="AY1146" s="252" t="s">
        <v>208</v>
      </c>
    </row>
    <row r="1147" s="14" customFormat="1">
      <c r="A1147" s="14"/>
      <c r="B1147" s="242"/>
      <c r="C1147" s="243"/>
      <c r="D1147" s="233" t="s">
        <v>217</v>
      </c>
      <c r="E1147" s="244" t="s">
        <v>19</v>
      </c>
      <c r="F1147" s="245" t="s">
        <v>1456</v>
      </c>
      <c r="G1147" s="243"/>
      <c r="H1147" s="246">
        <v>2.0569999999999999</v>
      </c>
      <c r="I1147" s="247"/>
      <c r="J1147" s="243"/>
      <c r="K1147" s="243"/>
      <c r="L1147" s="248"/>
      <c r="M1147" s="249"/>
      <c r="N1147" s="250"/>
      <c r="O1147" s="250"/>
      <c r="P1147" s="250"/>
      <c r="Q1147" s="250"/>
      <c r="R1147" s="250"/>
      <c r="S1147" s="250"/>
      <c r="T1147" s="251"/>
      <c r="U1147" s="14"/>
      <c r="V1147" s="14"/>
      <c r="W1147" s="14"/>
      <c r="X1147" s="14"/>
      <c r="Y1147" s="14"/>
      <c r="Z1147" s="14"/>
      <c r="AA1147" s="14"/>
      <c r="AB1147" s="14"/>
      <c r="AC1147" s="14"/>
      <c r="AD1147" s="14"/>
      <c r="AE1147" s="14"/>
      <c r="AT1147" s="252" t="s">
        <v>217</v>
      </c>
      <c r="AU1147" s="252" t="s">
        <v>100</v>
      </c>
      <c r="AV1147" s="14" t="s">
        <v>87</v>
      </c>
      <c r="AW1147" s="14" t="s">
        <v>39</v>
      </c>
      <c r="AX1147" s="14" t="s">
        <v>79</v>
      </c>
      <c r="AY1147" s="252" t="s">
        <v>208</v>
      </c>
    </row>
    <row r="1148" s="2" customFormat="1" ht="37.8" customHeight="1">
      <c r="A1148" s="42"/>
      <c r="B1148" s="43"/>
      <c r="C1148" s="217" t="s">
        <v>1457</v>
      </c>
      <c r="D1148" s="217" t="s">
        <v>212</v>
      </c>
      <c r="E1148" s="218" t="s">
        <v>1458</v>
      </c>
      <c r="F1148" s="219" t="s">
        <v>1459</v>
      </c>
      <c r="G1148" s="220" t="s">
        <v>215</v>
      </c>
      <c r="H1148" s="221">
        <v>3.726</v>
      </c>
      <c r="I1148" s="222"/>
      <c r="J1148" s="223">
        <f>ROUND(I1148*H1148,2)</f>
        <v>0</v>
      </c>
      <c r="K1148" s="224"/>
      <c r="L1148" s="48"/>
      <c r="M1148" s="225" t="s">
        <v>19</v>
      </c>
      <c r="N1148" s="226" t="s">
        <v>50</v>
      </c>
      <c r="O1148" s="88"/>
      <c r="P1148" s="227">
        <f>O1148*H1148</f>
        <v>0</v>
      </c>
      <c r="Q1148" s="227">
        <v>0</v>
      </c>
      <c r="R1148" s="227">
        <f>Q1148*H1148</f>
        <v>0</v>
      </c>
      <c r="S1148" s="227">
        <v>1.671</v>
      </c>
      <c r="T1148" s="228">
        <f>S1148*H1148</f>
        <v>6.226146</v>
      </c>
      <c r="U1148" s="42"/>
      <c r="V1148" s="42"/>
      <c r="W1148" s="42"/>
      <c r="X1148" s="42"/>
      <c r="Y1148" s="42"/>
      <c r="Z1148" s="42"/>
      <c r="AA1148" s="42"/>
      <c r="AB1148" s="42"/>
      <c r="AC1148" s="42"/>
      <c r="AD1148" s="42"/>
      <c r="AE1148" s="42"/>
      <c r="AR1148" s="229" t="s">
        <v>103</v>
      </c>
      <c r="AT1148" s="229" t="s">
        <v>212</v>
      </c>
      <c r="AU1148" s="229" t="s">
        <v>100</v>
      </c>
      <c r="AY1148" s="20" t="s">
        <v>208</v>
      </c>
      <c r="BE1148" s="230">
        <f>IF(N1148="základní",J1148,0)</f>
        <v>0</v>
      </c>
      <c r="BF1148" s="230">
        <f>IF(N1148="snížená",J1148,0)</f>
        <v>0</v>
      </c>
      <c r="BG1148" s="230">
        <f>IF(N1148="zákl. přenesená",J1148,0)</f>
        <v>0</v>
      </c>
      <c r="BH1148" s="230">
        <f>IF(N1148="sníž. přenesená",J1148,0)</f>
        <v>0</v>
      </c>
      <c r="BI1148" s="230">
        <f>IF(N1148="nulová",J1148,0)</f>
        <v>0</v>
      </c>
      <c r="BJ1148" s="20" t="s">
        <v>21</v>
      </c>
      <c r="BK1148" s="230">
        <f>ROUND(I1148*H1148,2)</f>
        <v>0</v>
      </c>
      <c r="BL1148" s="20" t="s">
        <v>103</v>
      </c>
      <c r="BM1148" s="229" t="s">
        <v>1460</v>
      </c>
    </row>
    <row r="1149" s="13" customFormat="1">
      <c r="A1149" s="13"/>
      <c r="B1149" s="231"/>
      <c r="C1149" s="232"/>
      <c r="D1149" s="233" t="s">
        <v>217</v>
      </c>
      <c r="E1149" s="234" t="s">
        <v>19</v>
      </c>
      <c r="F1149" s="235" t="s">
        <v>1461</v>
      </c>
      <c r="G1149" s="232"/>
      <c r="H1149" s="234" t="s">
        <v>19</v>
      </c>
      <c r="I1149" s="236"/>
      <c r="J1149" s="232"/>
      <c r="K1149" s="232"/>
      <c r="L1149" s="237"/>
      <c r="M1149" s="238"/>
      <c r="N1149" s="239"/>
      <c r="O1149" s="239"/>
      <c r="P1149" s="239"/>
      <c r="Q1149" s="239"/>
      <c r="R1149" s="239"/>
      <c r="S1149" s="239"/>
      <c r="T1149" s="240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41" t="s">
        <v>217</v>
      </c>
      <c r="AU1149" s="241" t="s">
        <v>100</v>
      </c>
      <c r="AV1149" s="13" t="s">
        <v>21</v>
      </c>
      <c r="AW1149" s="13" t="s">
        <v>39</v>
      </c>
      <c r="AX1149" s="13" t="s">
        <v>79</v>
      </c>
      <c r="AY1149" s="241" t="s">
        <v>208</v>
      </c>
    </row>
    <row r="1150" s="14" customFormat="1">
      <c r="A1150" s="14"/>
      <c r="B1150" s="242"/>
      <c r="C1150" s="243"/>
      <c r="D1150" s="233" t="s">
        <v>217</v>
      </c>
      <c r="E1150" s="244" t="s">
        <v>19</v>
      </c>
      <c r="F1150" s="245" t="s">
        <v>1462</v>
      </c>
      <c r="G1150" s="243"/>
      <c r="H1150" s="246">
        <v>1.601</v>
      </c>
      <c r="I1150" s="247"/>
      <c r="J1150" s="243"/>
      <c r="K1150" s="243"/>
      <c r="L1150" s="248"/>
      <c r="M1150" s="249"/>
      <c r="N1150" s="250"/>
      <c r="O1150" s="250"/>
      <c r="P1150" s="250"/>
      <c r="Q1150" s="250"/>
      <c r="R1150" s="250"/>
      <c r="S1150" s="250"/>
      <c r="T1150" s="251"/>
      <c r="U1150" s="14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T1150" s="252" t="s">
        <v>217</v>
      </c>
      <c r="AU1150" s="252" t="s">
        <v>100</v>
      </c>
      <c r="AV1150" s="14" t="s">
        <v>87</v>
      </c>
      <c r="AW1150" s="14" t="s">
        <v>39</v>
      </c>
      <c r="AX1150" s="14" t="s">
        <v>79</v>
      </c>
      <c r="AY1150" s="252" t="s">
        <v>208</v>
      </c>
    </row>
    <row r="1151" s="14" customFormat="1">
      <c r="A1151" s="14"/>
      <c r="B1151" s="242"/>
      <c r="C1151" s="243"/>
      <c r="D1151" s="233" t="s">
        <v>217</v>
      </c>
      <c r="E1151" s="244" t="s">
        <v>19</v>
      </c>
      <c r="F1151" s="245" t="s">
        <v>1463</v>
      </c>
      <c r="G1151" s="243"/>
      <c r="H1151" s="246">
        <v>2.125</v>
      </c>
      <c r="I1151" s="247"/>
      <c r="J1151" s="243"/>
      <c r="K1151" s="243"/>
      <c r="L1151" s="248"/>
      <c r="M1151" s="249"/>
      <c r="N1151" s="250"/>
      <c r="O1151" s="250"/>
      <c r="P1151" s="250"/>
      <c r="Q1151" s="250"/>
      <c r="R1151" s="250"/>
      <c r="S1151" s="250"/>
      <c r="T1151" s="251"/>
      <c r="U1151" s="14"/>
      <c r="V1151" s="14"/>
      <c r="W1151" s="14"/>
      <c r="X1151" s="14"/>
      <c r="Y1151" s="14"/>
      <c r="Z1151" s="14"/>
      <c r="AA1151" s="14"/>
      <c r="AB1151" s="14"/>
      <c r="AC1151" s="14"/>
      <c r="AD1151" s="14"/>
      <c r="AE1151" s="14"/>
      <c r="AT1151" s="252" t="s">
        <v>217</v>
      </c>
      <c r="AU1151" s="252" t="s">
        <v>100</v>
      </c>
      <c r="AV1151" s="14" t="s">
        <v>87</v>
      </c>
      <c r="AW1151" s="14" t="s">
        <v>39</v>
      </c>
      <c r="AX1151" s="14" t="s">
        <v>79</v>
      </c>
      <c r="AY1151" s="252" t="s">
        <v>208</v>
      </c>
    </row>
    <row r="1152" s="2" customFormat="1" ht="24.15" customHeight="1">
      <c r="A1152" s="42"/>
      <c r="B1152" s="43"/>
      <c r="C1152" s="217" t="s">
        <v>1464</v>
      </c>
      <c r="D1152" s="217" t="s">
        <v>212</v>
      </c>
      <c r="E1152" s="218" t="s">
        <v>1465</v>
      </c>
      <c r="F1152" s="219" t="s">
        <v>1466</v>
      </c>
      <c r="G1152" s="220" t="s">
        <v>215</v>
      </c>
      <c r="H1152" s="221">
        <v>22.974</v>
      </c>
      <c r="I1152" s="222"/>
      <c r="J1152" s="223">
        <f>ROUND(I1152*H1152,2)</f>
        <v>0</v>
      </c>
      <c r="K1152" s="224"/>
      <c r="L1152" s="48"/>
      <c r="M1152" s="225" t="s">
        <v>19</v>
      </c>
      <c r="N1152" s="226" t="s">
        <v>50</v>
      </c>
      <c r="O1152" s="88"/>
      <c r="P1152" s="227">
        <f>O1152*H1152</f>
        <v>0</v>
      </c>
      <c r="Q1152" s="227">
        <v>0</v>
      </c>
      <c r="R1152" s="227">
        <f>Q1152*H1152</f>
        <v>0</v>
      </c>
      <c r="S1152" s="227">
        <v>2.2000000000000002</v>
      </c>
      <c r="T1152" s="228">
        <f>S1152*H1152</f>
        <v>50.542800000000007</v>
      </c>
      <c r="U1152" s="42"/>
      <c r="V1152" s="42"/>
      <c r="W1152" s="42"/>
      <c r="X1152" s="42"/>
      <c r="Y1152" s="42"/>
      <c r="Z1152" s="42"/>
      <c r="AA1152" s="42"/>
      <c r="AB1152" s="42"/>
      <c r="AC1152" s="42"/>
      <c r="AD1152" s="42"/>
      <c r="AE1152" s="42"/>
      <c r="AR1152" s="229" t="s">
        <v>103</v>
      </c>
      <c r="AT1152" s="229" t="s">
        <v>212</v>
      </c>
      <c r="AU1152" s="229" t="s">
        <v>100</v>
      </c>
      <c r="AY1152" s="20" t="s">
        <v>208</v>
      </c>
      <c r="BE1152" s="230">
        <f>IF(N1152="základní",J1152,0)</f>
        <v>0</v>
      </c>
      <c r="BF1152" s="230">
        <f>IF(N1152="snížená",J1152,0)</f>
        <v>0</v>
      </c>
      <c r="BG1152" s="230">
        <f>IF(N1152="zákl. přenesená",J1152,0)</f>
        <v>0</v>
      </c>
      <c r="BH1152" s="230">
        <f>IF(N1152="sníž. přenesená",J1152,0)</f>
        <v>0</v>
      </c>
      <c r="BI1152" s="230">
        <f>IF(N1152="nulová",J1152,0)</f>
        <v>0</v>
      </c>
      <c r="BJ1152" s="20" t="s">
        <v>21</v>
      </c>
      <c r="BK1152" s="230">
        <f>ROUND(I1152*H1152,2)</f>
        <v>0</v>
      </c>
      <c r="BL1152" s="20" t="s">
        <v>103</v>
      </c>
      <c r="BM1152" s="229" t="s">
        <v>1467</v>
      </c>
    </row>
    <row r="1153" s="13" customFormat="1">
      <c r="A1153" s="13"/>
      <c r="B1153" s="231"/>
      <c r="C1153" s="232"/>
      <c r="D1153" s="233" t="s">
        <v>217</v>
      </c>
      <c r="E1153" s="234" t="s">
        <v>19</v>
      </c>
      <c r="F1153" s="235" t="s">
        <v>1468</v>
      </c>
      <c r="G1153" s="232"/>
      <c r="H1153" s="234" t="s">
        <v>19</v>
      </c>
      <c r="I1153" s="236"/>
      <c r="J1153" s="232"/>
      <c r="K1153" s="232"/>
      <c r="L1153" s="237"/>
      <c r="M1153" s="238"/>
      <c r="N1153" s="239"/>
      <c r="O1153" s="239"/>
      <c r="P1153" s="239"/>
      <c r="Q1153" s="239"/>
      <c r="R1153" s="239"/>
      <c r="S1153" s="239"/>
      <c r="T1153" s="240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1" t="s">
        <v>217</v>
      </c>
      <c r="AU1153" s="241" t="s">
        <v>100</v>
      </c>
      <c r="AV1153" s="13" t="s">
        <v>21</v>
      </c>
      <c r="AW1153" s="13" t="s">
        <v>39</v>
      </c>
      <c r="AX1153" s="13" t="s">
        <v>79</v>
      </c>
      <c r="AY1153" s="241" t="s">
        <v>208</v>
      </c>
    </row>
    <row r="1154" s="14" customFormat="1">
      <c r="A1154" s="14"/>
      <c r="B1154" s="242"/>
      <c r="C1154" s="243"/>
      <c r="D1154" s="233" t="s">
        <v>217</v>
      </c>
      <c r="E1154" s="244" t="s">
        <v>19</v>
      </c>
      <c r="F1154" s="245" t="s">
        <v>1469</v>
      </c>
      <c r="G1154" s="243"/>
      <c r="H1154" s="246">
        <v>22.414999999999999</v>
      </c>
      <c r="I1154" s="247"/>
      <c r="J1154" s="243"/>
      <c r="K1154" s="243"/>
      <c r="L1154" s="248"/>
      <c r="M1154" s="249"/>
      <c r="N1154" s="250"/>
      <c r="O1154" s="250"/>
      <c r="P1154" s="250"/>
      <c r="Q1154" s="250"/>
      <c r="R1154" s="250"/>
      <c r="S1154" s="250"/>
      <c r="T1154" s="251"/>
      <c r="U1154" s="14"/>
      <c r="V1154" s="14"/>
      <c r="W1154" s="14"/>
      <c r="X1154" s="14"/>
      <c r="Y1154" s="14"/>
      <c r="Z1154" s="14"/>
      <c r="AA1154" s="14"/>
      <c r="AB1154" s="14"/>
      <c r="AC1154" s="14"/>
      <c r="AD1154" s="14"/>
      <c r="AE1154" s="14"/>
      <c r="AT1154" s="252" t="s">
        <v>217</v>
      </c>
      <c r="AU1154" s="252" t="s">
        <v>100</v>
      </c>
      <c r="AV1154" s="14" t="s">
        <v>87</v>
      </c>
      <c r="AW1154" s="14" t="s">
        <v>39</v>
      </c>
      <c r="AX1154" s="14" t="s">
        <v>79</v>
      </c>
      <c r="AY1154" s="252" t="s">
        <v>208</v>
      </c>
    </row>
    <row r="1155" s="14" customFormat="1">
      <c r="A1155" s="14"/>
      <c r="B1155" s="242"/>
      <c r="C1155" s="243"/>
      <c r="D1155" s="233" t="s">
        <v>217</v>
      </c>
      <c r="E1155" s="244" t="s">
        <v>19</v>
      </c>
      <c r="F1155" s="245" t="s">
        <v>1470</v>
      </c>
      <c r="G1155" s="243"/>
      <c r="H1155" s="246">
        <v>0.55900000000000005</v>
      </c>
      <c r="I1155" s="247"/>
      <c r="J1155" s="243"/>
      <c r="K1155" s="243"/>
      <c r="L1155" s="248"/>
      <c r="M1155" s="249"/>
      <c r="N1155" s="250"/>
      <c r="O1155" s="250"/>
      <c r="P1155" s="250"/>
      <c r="Q1155" s="250"/>
      <c r="R1155" s="250"/>
      <c r="S1155" s="250"/>
      <c r="T1155" s="251"/>
      <c r="U1155" s="14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T1155" s="252" t="s">
        <v>217</v>
      </c>
      <c r="AU1155" s="252" t="s">
        <v>100</v>
      </c>
      <c r="AV1155" s="14" t="s">
        <v>87</v>
      </c>
      <c r="AW1155" s="14" t="s">
        <v>39</v>
      </c>
      <c r="AX1155" s="14" t="s">
        <v>79</v>
      </c>
      <c r="AY1155" s="252" t="s">
        <v>208</v>
      </c>
    </row>
    <row r="1156" s="2" customFormat="1" ht="24.15" customHeight="1">
      <c r="A1156" s="42"/>
      <c r="B1156" s="43"/>
      <c r="C1156" s="217" t="s">
        <v>1471</v>
      </c>
      <c r="D1156" s="217" t="s">
        <v>212</v>
      </c>
      <c r="E1156" s="218" t="s">
        <v>1472</v>
      </c>
      <c r="F1156" s="219" t="s">
        <v>1473</v>
      </c>
      <c r="G1156" s="220" t="s">
        <v>252</v>
      </c>
      <c r="H1156" s="221">
        <v>7.7450000000000001</v>
      </c>
      <c r="I1156" s="222"/>
      <c r="J1156" s="223">
        <f>ROUND(I1156*H1156,2)</f>
        <v>0</v>
      </c>
      <c r="K1156" s="224"/>
      <c r="L1156" s="48"/>
      <c r="M1156" s="225" t="s">
        <v>19</v>
      </c>
      <c r="N1156" s="226" t="s">
        <v>50</v>
      </c>
      <c r="O1156" s="88"/>
      <c r="P1156" s="227">
        <f>O1156*H1156</f>
        <v>0</v>
      </c>
      <c r="Q1156" s="227">
        <v>0</v>
      </c>
      <c r="R1156" s="227">
        <f>Q1156*H1156</f>
        <v>0</v>
      </c>
      <c r="S1156" s="227">
        <v>0.055</v>
      </c>
      <c r="T1156" s="228">
        <f>S1156*H1156</f>
        <v>0.42597499999999999</v>
      </c>
      <c r="U1156" s="42"/>
      <c r="V1156" s="42"/>
      <c r="W1156" s="42"/>
      <c r="X1156" s="42"/>
      <c r="Y1156" s="42"/>
      <c r="Z1156" s="42"/>
      <c r="AA1156" s="42"/>
      <c r="AB1156" s="42"/>
      <c r="AC1156" s="42"/>
      <c r="AD1156" s="42"/>
      <c r="AE1156" s="42"/>
      <c r="AR1156" s="229" t="s">
        <v>220</v>
      </c>
      <c r="AT1156" s="229" t="s">
        <v>212</v>
      </c>
      <c r="AU1156" s="229" t="s">
        <v>100</v>
      </c>
      <c r="AY1156" s="20" t="s">
        <v>208</v>
      </c>
      <c r="BE1156" s="230">
        <f>IF(N1156="základní",J1156,0)</f>
        <v>0</v>
      </c>
      <c r="BF1156" s="230">
        <f>IF(N1156="snížená",J1156,0)</f>
        <v>0</v>
      </c>
      <c r="BG1156" s="230">
        <f>IF(N1156="zákl. přenesená",J1156,0)</f>
        <v>0</v>
      </c>
      <c r="BH1156" s="230">
        <f>IF(N1156="sníž. přenesená",J1156,0)</f>
        <v>0</v>
      </c>
      <c r="BI1156" s="230">
        <f>IF(N1156="nulová",J1156,0)</f>
        <v>0</v>
      </c>
      <c r="BJ1156" s="20" t="s">
        <v>21</v>
      </c>
      <c r="BK1156" s="230">
        <f>ROUND(I1156*H1156,2)</f>
        <v>0</v>
      </c>
      <c r="BL1156" s="20" t="s">
        <v>220</v>
      </c>
      <c r="BM1156" s="229" t="s">
        <v>1474</v>
      </c>
    </row>
    <row r="1157" s="13" customFormat="1">
      <c r="A1157" s="13"/>
      <c r="B1157" s="231"/>
      <c r="C1157" s="232"/>
      <c r="D1157" s="233" t="s">
        <v>217</v>
      </c>
      <c r="E1157" s="234" t="s">
        <v>19</v>
      </c>
      <c r="F1157" s="235" t="s">
        <v>296</v>
      </c>
      <c r="G1157" s="232"/>
      <c r="H1157" s="234" t="s">
        <v>19</v>
      </c>
      <c r="I1157" s="236"/>
      <c r="J1157" s="232"/>
      <c r="K1157" s="232"/>
      <c r="L1157" s="237"/>
      <c r="M1157" s="238"/>
      <c r="N1157" s="239"/>
      <c r="O1157" s="239"/>
      <c r="P1157" s="239"/>
      <c r="Q1157" s="239"/>
      <c r="R1157" s="239"/>
      <c r="S1157" s="239"/>
      <c r="T1157" s="240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41" t="s">
        <v>217</v>
      </c>
      <c r="AU1157" s="241" t="s">
        <v>100</v>
      </c>
      <c r="AV1157" s="13" t="s">
        <v>21</v>
      </c>
      <c r="AW1157" s="13" t="s">
        <v>39</v>
      </c>
      <c r="AX1157" s="13" t="s">
        <v>79</v>
      </c>
      <c r="AY1157" s="241" t="s">
        <v>208</v>
      </c>
    </row>
    <row r="1158" s="14" customFormat="1">
      <c r="A1158" s="14"/>
      <c r="B1158" s="242"/>
      <c r="C1158" s="243"/>
      <c r="D1158" s="233" t="s">
        <v>217</v>
      </c>
      <c r="E1158" s="244" t="s">
        <v>19</v>
      </c>
      <c r="F1158" s="245" t="s">
        <v>1475</v>
      </c>
      <c r="G1158" s="243"/>
      <c r="H1158" s="246">
        <v>1.2</v>
      </c>
      <c r="I1158" s="247"/>
      <c r="J1158" s="243"/>
      <c r="K1158" s="243"/>
      <c r="L1158" s="248"/>
      <c r="M1158" s="249"/>
      <c r="N1158" s="250"/>
      <c r="O1158" s="250"/>
      <c r="P1158" s="250"/>
      <c r="Q1158" s="250"/>
      <c r="R1158" s="250"/>
      <c r="S1158" s="250"/>
      <c r="T1158" s="251"/>
      <c r="U1158" s="14"/>
      <c r="V1158" s="14"/>
      <c r="W1158" s="14"/>
      <c r="X1158" s="14"/>
      <c r="Y1158" s="14"/>
      <c r="Z1158" s="14"/>
      <c r="AA1158" s="14"/>
      <c r="AB1158" s="14"/>
      <c r="AC1158" s="14"/>
      <c r="AD1158" s="14"/>
      <c r="AE1158" s="14"/>
      <c r="AT1158" s="252" t="s">
        <v>217</v>
      </c>
      <c r="AU1158" s="252" t="s">
        <v>100</v>
      </c>
      <c r="AV1158" s="14" t="s">
        <v>87</v>
      </c>
      <c r="AW1158" s="14" t="s">
        <v>39</v>
      </c>
      <c r="AX1158" s="14" t="s">
        <v>79</v>
      </c>
      <c r="AY1158" s="252" t="s">
        <v>208</v>
      </c>
    </row>
    <row r="1159" s="13" customFormat="1">
      <c r="A1159" s="13"/>
      <c r="B1159" s="231"/>
      <c r="C1159" s="232"/>
      <c r="D1159" s="233" t="s">
        <v>217</v>
      </c>
      <c r="E1159" s="234" t="s">
        <v>19</v>
      </c>
      <c r="F1159" s="235" t="s">
        <v>1476</v>
      </c>
      <c r="G1159" s="232"/>
      <c r="H1159" s="234" t="s">
        <v>19</v>
      </c>
      <c r="I1159" s="236"/>
      <c r="J1159" s="232"/>
      <c r="K1159" s="232"/>
      <c r="L1159" s="237"/>
      <c r="M1159" s="238"/>
      <c r="N1159" s="239"/>
      <c r="O1159" s="239"/>
      <c r="P1159" s="239"/>
      <c r="Q1159" s="239"/>
      <c r="R1159" s="239"/>
      <c r="S1159" s="239"/>
      <c r="T1159" s="240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41" t="s">
        <v>217</v>
      </c>
      <c r="AU1159" s="241" t="s">
        <v>100</v>
      </c>
      <c r="AV1159" s="13" t="s">
        <v>21</v>
      </c>
      <c r="AW1159" s="13" t="s">
        <v>39</v>
      </c>
      <c r="AX1159" s="13" t="s">
        <v>79</v>
      </c>
      <c r="AY1159" s="241" t="s">
        <v>208</v>
      </c>
    </row>
    <row r="1160" s="14" customFormat="1">
      <c r="A1160" s="14"/>
      <c r="B1160" s="242"/>
      <c r="C1160" s="243"/>
      <c r="D1160" s="233" t="s">
        <v>217</v>
      </c>
      <c r="E1160" s="244" t="s">
        <v>19</v>
      </c>
      <c r="F1160" s="245" t="s">
        <v>1477</v>
      </c>
      <c r="G1160" s="243"/>
      <c r="H1160" s="246">
        <v>6.5449999999999999</v>
      </c>
      <c r="I1160" s="247"/>
      <c r="J1160" s="243"/>
      <c r="K1160" s="243"/>
      <c r="L1160" s="248"/>
      <c r="M1160" s="249"/>
      <c r="N1160" s="250"/>
      <c r="O1160" s="250"/>
      <c r="P1160" s="250"/>
      <c r="Q1160" s="250"/>
      <c r="R1160" s="250"/>
      <c r="S1160" s="250"/>
      <c r="T1160" s="251"/>
      <c r="U1160" s="14"/>
      <c r="V1160" s="14"/>
      <c r="W1160" s="14"/>
      <c r="X1160" s="14"/>
      <c r="Y1160" s="14"/>
      <c r="Z1160" s="14"/>
      <c r="AA1160" s="14"/>
      <c r="AB1160" s="14"/>
      <c r="AC1160" s="14"/>
      <c r="AD1160" s="14"/>
      <c r="AE1160" s="14"/>
      <c r="AT1160" s="252" t="s">
        <v>217</v>
      </c>
      <c r="AU1160" s="252" t="s">
        <v>100</v>
      </c>
      <c r="AV1160" s="14" t="s">
        <v>87</v>
      </c>
      <c r="AW1160" s="14" t="s">
        <v>39</v>
      </c>
      <c r="AX1160" s="14" t="s">
        <v>79</v>
      </c>
      <c r="AY1160" s="252" t="s">
        <v>208</v>
      </c>
    </row>
    <row r="1161" s="2" customFormat="1" ht="24.15" customHeight="1">
      <c r="A1161" s="42"/>
      <c r="B1161" s="43"/>
      <c r="C1161" s="217" t="s">
        <v>1478</v>
      </c>
      <c r="D1161" s="217" t="s">
        <v>212</v>
      </c>
      <c r="E1161" s="218" t="s">
        <v>1479</v>
      </c>
      <c r="F1161" s="219" t="s">
        <v>1480</v>
      </c>
      <c r="G1161" s="220" t="s">
        <v>276</v>
      </c>
      <c r="H1161" s="221">
        <v>23.699999999999999</v>
      </c>
      <c r="I1161" s="222"/>
      <c r="J1161" s="223">
        <f>ROUND(I1161*H1161,2)</f>
        <v>0</v>
      </c>
      <c r="K1161" s="224"/>
      <c r="L1161" s="48"/>
      <c r="M1161" s="225" t="s">
        <v>19</v>
      </c>
      <c r="N1161" s="226" t="s">
        <v>50</v>
      </c>
      <c r="O1161" s="88"/>
      <c r="P1161" s="227">
        <f>O1161*H1161</f>
        <v>0</v>
      </c>
      <c r="Q1161" s="227">
        <v>0</v>
      </c>
      <c r="R1161" s="227">
        <f>Q1161*H1161</f>
        <v>0</v>
      </c>
      <c r="S1161" s="227">
        <v>0.070000000000000007</v>
      </c>
      <c r="T1161" s="228">
        <f>S1161*H1161</f>
        <v>1.659</v>
      </c>
      <c r="U1161" s="42"/>
      <c r="V1161" s="42"/>
      <c r="W1161" s="42"/>
      <c r="X1161" s="42"/>
      <c r="Y1161" s="42"/>
      <c r="Z1161" s="42"/>
      <c r="AA1161" s="42"/>
      <c r="AB1161" s="42"/>
      <c r="AC1161" s="42"/>
      <c r="AD1161" s="42"/>
      <c r="AE1161" s="42"/>
      <c r="AR1161" s="229" t="s">
        <v>103</v>
      </c>
      <c r="AT1161" s="229" t="s">
        <v>212</v>
      </c>
      <c r="AU1161" s="229" t="s">
        <v>100</v>
      </c>
      <c r="AY1161" s="20" t="s">
        <v>208</v>
      </c>
      <c r="BE1161" s="230">
        <f>IF(N1161="základní",J1161,0)</f>
        <v>0</v>
      </c>
      <c r="BF1161" s="230">
        <f>IF(N1161="snížená",J1161,0)</f>
        <v>0</v>
      </c>
      <c r="BG1161" s="230">
        <f>IF(N1161="zákl. přenesená",J1161,0)</f>
        <v>0</v>
      </c>
      <c r="BH1161" s="230">
        <f>IF(N1161="sníž. přenesená",J1161,0)</f>
        <v>0</v>
      </c>
      <c r="BI1161" s="230">
        <f>IF(N1161="nulová",J1161,0)</f>
        <v>0</v>
      </c>
      <c r="BJ1161" s="20" t="s">
        <v>21</v>
      </c>
      <c r="BK1161" s="230">
        <f>ROUND(I1161*H1161,2)</f>
        <v>0</v>
      </c>
      <c r="BL1161" s="20" t="s">
        <v>103</v>
      </c>
      <c r="BM1161" s="229" t="s">
        <v>1481</v>
      </c>
    </row>
    <row r="1162" s="13" customFormat="1">
      <c r="A1162" s="13"/>
      <c r="B1162" s="231"/>
      <c r="C1162" s="232"/>
      <c r="D1162" s="233" t="s">
        <v>217</v>
      </c>
      <c r="E1162" s="234" t="s">
        <v>19</v>
      </c>
      <c r="F1162" s="235" t="s">
        <v>656</v>
      </c>
      <c r="G1162" s="232"/>
      <c r="H1162" s="234" t="s">
        <v>19</v>
      </c>
      <c r="I1162" s="236"/>
      <c r="J1162" s="232"/>
      <c r="K1162" s="232"/>
      <c r="L1162" s="237"/>
      <c r="M1162" s="238"/>
      <c r="N1162" s="239"/>
      <c r="O1162" s="239"/>
      <c r="P1162" s="239"/>
      <c r="Q1162" s="239"/>
      <c r="R1162" s="239"/>
      <c r="S1162" s="239"/>
      <c r="T1162" s="240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41" t="s">
        <v>217</v>
      </c>
      <c r="AU1162" s="241" t="s">
        <v>100</v>
      </c>
      <c r="AV1162" s="13" t="s">
        <v>21</v>
      </c>
      <c r="AW1162" s="13" t="s">
        <v>39</v>
      </c>
      <c r="AX1162" s="13" t="s">
        <v>79</v>
      </c>
      <c r="AY1162" s="241" t="s">
        <v>208</v>
      </c>
    </row>
    <row r="1163" s="14" customFormat="1">
      <c r="A1163" s="14"/>
      <c r="B1163" s="242"/>
      <c r="C1163" s="243"/>
      <c r="D1163" s="233" t="s">
        <v>217</v>
      </c>
      <c r="E1163" s="244" t="s">
        <v>19</v>
      </c>
      <c r="F1163" s="245" t="s">
        <v>657</v>
      </c>
      <c r="G1163" s="243"/>
      <c r="H1163" s="246">
        <v>23.699999999999999</v>
      </c>
      <c r="I1163" s="247"/>
      <c r="J1163" s="243"/>
      <c r="K1163" s="243"/>
      <c r="L1163" s="248"/>
      <c r="M1163" s="249"/>
      <c r="N1163" s="250"/>
      <c r="O1163" s="250"/>
      <c r="P1163" s="250"/>
      <c r="Q1163" s="250"/>
      <c r="R1163" s="250"/>
      <c r="S1163" s="250"/>
      <c r="T1163" s="251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52" t="s">
        <v>217</v>
      </c>
      <c r="AU1163" s="252" t="s">
        <v>100</v>
      </c>
      <c r="AV1163" s="14" t="s">
        <v>87</v>
      </c>
      <c r="AW1163" s="14" t="s">
        <v>39</v>
      </c>
      <c r="AX1163" s="14" t="s">
        <v>79</v>
      </c>
      <c r="AY1163" s="252" t="s">
        <v>208</v>
      </c>
    </row>
    <row r="1164" s="2" customFormat="1" ht="14.4" customHeight="1">
      <c r="A1164" s="42"/>
      <c r="B1164" s="43"/>
      <c r="C1164" s="217" t="s">
        <v>1482</v>
      </c>
      <c r="D1164" s="217" t="s">
        <v>212</v>
      </c>
      <c r="E1164" s="218" t="s">
        <v>1483</v>
      </c>
      <c r="F1164" s="219" t="s">
        <v>1484</v>
      </c>
      <c r="G1164" s="220" t="s">
        <v>215</v>
      </c>
      <c r="H1164" s="221">
        <v>1.1319999999999999</v>
      </c>
      <c r="I1164" s="222"/>
      <c r="J1164" s="223">
        <f>ROUND(I1164*H1164,2)</f>
        <v>0</v>
      </c>
      <c r="K1164" s="224"/>
      <c r="L1164" s="48"/>
      <c r="M1164" s="225" t="s">
        <v>19</v>
      </c>
      <c r="N1164" s="226" t="s">
        <v>50</v>
      </c>
      <c r="O1164" s="88"/>
      <c r="P1164" s="227">
        <f>O1164*H1164</f>
        <v>0</v>
      </c>
      <c r="Q1164" s="227">
        <v>0</v>
      </c>
      <c r="R1164" s="227">
        <f>Q1164*H1164</f>
        <v>0</v>
      </c>
      <c r="S1164" s="227">
        <v>1.8</v>
      </c>
      <c r="T1164" s="228">
        <f>S1164*H1164</f>
        <v>2.0375999999999999</v>
      </c>
      <c r="U1164" s="42"/>
      <c r="V1164" s="42"/>
      <c r="W1164" s="42"/>
      <c r="X1164" s="42"/>
      <c r="Y1164" s="42"/>
      <c r="Z1164" s="42"/>
      <c r="AA1164" s="42"/>
      <c r="AB1164" s="42"/>
      <c r="AC1164" s="42"/>
      <c r="AD1164" s="42"/>
      <c r="AE1164" s="42"/>
      <c r="AR1164" s="229" t="s">
        <v>103</v>
      </c>
      <c r="AT1164" s="229" t="s">
        <v>212</v>
      </c>
      <c r="AU1164" s="229" t="s">
        <v>100</v>
      </c>
      <c r="AY1164" s="20" t="s">
        <v>208</v>
      </c>
      <c r="BE1164" s="230">
        <f>IF(N1164="základní",J1164,0)</f>
        <v>0</v>
      </c>
      <c r="BF1164" s="230">
        <f>IF(N1164="snížená",J1164,0)</f>
        <v>0</v>
      </c>
      <c r="BG1164" s="230">
        <f>IF(N1164="zákl. přenesená",J1164,0)</f>
        <v>0</v>
      </c>
      <c r="BH1164" s="230">
        <f>IF(N1164="sníž. přenesená",J1164,0)</f>
        <v>0</v>
      </c>
      <c r="BI1164" s="230">
        <f>IF(N1164="nulová",J1164,0)</f>
        <v>0</v>
      </c>
      <c r="BJ1164" s="20" t="s">
        <v>21</v>
      </c>
      <c r="BK1164" s="230">
        <f>ROUND(I1164*H1164,2)</f>
        <v>0</v>
      </c>
      <c r="BL1164" s="20" t="s">
        <v>103</v>
      </c>
      <c r="BM1164" s="229" t="s">
        <v>1485</v>
      </c>
    </row>
    <row r="1165" s="13" customFormat="1">
      <c r="A1165" s="13"/>
      <c r="B1165" s="231"/>
      <c r="C1165" s="232"/>
      <c r="D1165" s="233" t="s">
        <v>217</v>
      </c>
      <c r="E1165" s="234" t="s">
        <v>19</v>
      </c>
      <c r="F1165" s="235" t="s">
        <v>1486</v>
      </c>
      <c r="G1165" s="232"/>
      <c r="H1165" s="234" t="s">
        <v>19</v>
      </c>
      <c r="I1165" s="236"/>
      <c r="J1165" s="232"/>
      <c r="K1165" s="232"/>
      <c r="L1165" s="237"/>
      <c r="M1165" s="238"/>
      <c r="N1165" s="239"/>
      <c r="O1165" s="239"/>
      <c r="P1165" s="239"/>
      <c r="Q1165" s="239"/>
      <c r="R1165" s="239"/>
      <c r="S1165" s="239"/>
      <c r="T1165" s="240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1" t="s">
        <v>217</v>
      </c>
      <c r="AU1165" s="241" t="s">
        <v>100</v>
      </c>
      <c r="AV1165" s="13" t="s">
        <v>21</v>
      </c>
      <c r="AW1165" s="13" t="s">
        <v>39</v>
      </c>
      <c r="AX1165" s="13" t="s">
        <v>79</v>
      </c>
      <c r="AY1165" s="241" t="s">
        <v>208</v>
      </c>
    </row>
    <row r="1166" s="14" customFormat="1">
      <c r="A1166" s="14"/>
      <c r="B1166" s="242"/>
      <c r="C1166" s="243"/>
      <c r="D1166" s="233" t="s">
        <v>217</v>
      </c>
      <c r="E1166" s="244" t="s">
        <v>19</v>
      </c>
      <c r="F1166" s="245" t="s">
        <v>1487</v>
      </c>
      <c r="G1166" s="243"/>
      <c r="H1166" s="246">
        <v>1.0520000000000001</v>
      </c>
      <c r="I1166" s="247"/>
      <c r="J1166" s="243"/>
      <c r="K1166" s="243"/>
      <c r="L1166" s="248"/>
      <c r="M1166" s="249"/>
      <c r="N1166" s="250"/>
      <c r="O1166" s="250"/>
      <c r="P1166" s="250"/>
      <c r="Q1166" s="250"/>
      <c r="R1166" s="250"/>
      <c r="S1166" s="250"/>
      <c r="T1166" s="251"/>
      <c r="U1166" s="14"/>
      <c r="V1166" s="14"/>
      <c r="W1166" s="14"/>
      <c r="X1166" s="14"/>
      <c r="Y1166" s="14"/>
      <c r="Z1166" s="14"/>
      <c r="AA1166" s="14"/>
      <c r="AB1166" s="14"/>
      <c r="AC1166" s="14"/>
      <c r="AD1166" s="14"/>
      <c r="AE1166" s="14"/>
      <c r="AT1166" s="252" t="s">
        <v>217</v>
      </c>
      <c r="AU1166" s="252" t="s">
        <v>100</v>
      </c>
      <c r="AV1166" s="14" t="s">
        <v>87</v>
      </c>
      <c r="AW1166" s="14" t="s">
        <v>39</v>
      </c>
      <c r="AX1166" s="14" t="s">
        <v>79</v>
      </c>
      <c r="AY1166" s="252" t="s">
        <v>208</v>
      </c>
    </row>
    <row r="1167" s="13" customFormat="1">
      <c r="A1167" s="13"/>
      <c r="B1167" s="231"/>
      <c r="C1167" s="232"/>
      <c r="D1167" s="233" t="s">
        <v>217</v>
      </c>
      <c r="E1167" s="234" t="s">
        <v>19</v>
      </c>
      <c r="F1167" s="235" t="s">
        <v>1488</v>
      </c>
      <c r="G1167" s="232"/>
      <c r="H1167" s="234" t="s">
        <v>19</v>
      </c>
      <c r="I1167" s="236"/>
      <c r="J1167" s="232"/>
      <c r="K1167" s="232"/>
      <c r="L1167" s="237"/>
      <c r="M1167" s="238"/>
      <c r="N1167" s="239"/>
      <c r="O1167" s="239"/>
      <c r="P1167" s="239"/>
      <c r="Q1167" s="239"/>
      <c r="R1167" s="239"/>
      <c r="S1167" s="239"/>
      <c r="T1167" s="240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41" t="s">
        <v>217</v>
      </c>
      <c r="AU1167" s="241" t="s">
        <v>100</v>
      </c>
      <c r="AV1167" s="13" t="s">
        <v>21</v>
      </c>
      <c r="AW1167" s="13" t="s">
        <v>39</v>
      </c>
      <c r="AX1167" s="13" t="s">
        <v>79</v>
      </c>
      <c r="AY1167" s="241" t="s">
        <v>208</v>
      </c>
    </row>
    <row r="1168" s="14" customFormat="1">
      <c r="A1168" s="14"/>
      <c r="B1168" s="242"/>
      <c r="C1168" s="243"/>
      <c r="D1168" s="233" t="s">
        <v>217</v>
      </c>
      <c r="E1168" s="244" t="s">
        <v>19</v>
      </c>
      <c r="F1168" s="245" t="s">
        <v>1489</v>
      </c>
      <c r="G1168" s="243"/>
      <c r="H1168" s="246">
        <v>0.080000000000000002</v>
      </c>
      <c r="I1168" s="247"/>
      <c r="J1168" s="243"/>
      <c r="K1168" s="243"/>
      <c r="L1168" s="248"/>
      <c r="M1168" s="249"/>
      <c r="N1168" s="250"/>
      <c r="O1168" s="250"/>
      <c r="P1168" s="250"/>
      <c r="Q1168" s="250"/>
      <c r="R1168" s="250"/>
      <c r="S1168" s="250"/>
      <c r="T1168" s="251"/>
      <c r="U1168" s="14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T1168" s="252" t="s">
        <v>217</v>
      </c>
      <c r="AU1168" s="252" t="s">
        <v>100</v>
      </c>
      <c r="AV1168" s="14" t="s">
        <v>87</v>
      </c>
      <c r="AW1168" s="14" t="s">
        <v>39</v>
      </c>
      <c r="AX1168" s="14" t="s">
        <v>79</v>
      </c>
      <c r="AY1168" s="252" t="s">
        <v>208</v>
      </c>
    </row>
    <row r="1169" s="2" customFormat="1" ht="37.8" customHeight="1">
      <c r="A1169" s="42"/>
      <c r="B1169" s="43"/>
      <c r="C1169" s="217" t="s">
        <v>1490</v>
      </c>
      <c r="D1169" s="217" t="s">
        <v>212</v>
      </c>
      <c r="E1169" s="218" t="s">
        <v>1491</v>
      </c>
      <c r="F1169" s="219" t="s">
        <v>1492</v>
      </c>
      <c r="G1169" s="220" t="s">
        <v>294</v>
      </c>
      <c r="H1169" s="221">
        <v>146</v>
      </c>
      <c r="I1169" s="222"/>
      <c r="J1169" s="223">
        <f>ROUND(I1169*H1169,2)</f>
        <v>0</v>
      </c>
      <c r="K1169" s="224"/>
      <c r="L1169" s="48"/>
      <c r="M1169" s="225" t="s">
        <v>19</v>
      </c>
      <c r="N1169" s="226" t="s">
        <v>50</v>
      </c>
      <c r="O1169" s="88"/>
      <c r="P1169" s="227">
        <f>O1169*H1169</f>
        <v>0</v>
      </c>
      <c r="Q1169" s="227">
        <v>0</v>
      </c>
      <c r="R1169" s="227">
        <f>Q1169*H1169</f>
        <v>0</v>
      </c>
      <c r="S1169" s="227">
        <v>0.048000000000000001</v>
      </c>
      <c r="T1169" s="228">
        <f>S1169*H1169</f>
        <v>7.008</v>
      </c>
      <c r="U1169" s="42"/>
      <c r="V1169" s="42"/>
      <c r="W1169" s="42"/>
      <c r="X1169" s="42"/>
      <c r="Y1169" s="42"/>
      <c r="Z1169" s="42"/>
      <c r="AA1169" s="42"/>
      <c r="AB1169" s="42"/>
      <c r="AC1169" s="42"/>
      <c r="AD1169" s="42"/>
      <c r="AE1169" s="42"/>
      <c r="AR1169" s="229" t="s">
        <v>103</v>
      </c>
      <c r="AT1169" s="229" t="s">
        <v>212</v>
      </c>
      <c r="AU1169" s="229" t="s">
        <v>100</v>
      </c>
      <c r="AY1169" s="20" t="s">
        <v>208</v>
      </c>
      <c r="BE1169" s="230">
        <f>IF(N1169="základní",J1169,0)</f>
        <v>0</v>
      </c>
      <c r="BF1169" s="230">
        <f>IF(N1169="snížená",J1169,0)</f>
        <v>0</v>
      </c>
      <c r="BG1169" s="230">
        <f>IF(N1169="zákl. přenesená",J1169,0)</f>
        <v>0</v>
      </c>
      <c r="BH1169" s="230">
        <f>IF(N1169="sníž. přenesená",J1169,0)</f>
        <v>0</v>
      </c>
      <c r="BI1169" s="230">
        <f>IF(N1169="nulová",J1169,0)</f>
        <v>0</v>
      </c>
      <c r="BJ1169" s="20" t="s">
        <v>21</v>
      </c>
      <c r="BK1169" s="230">
        <f>ROUND(I1169*H1169,2)</f>
        <v>0</v>
      </c>
      <c r="BL1169" s="20" t="s">
        <v>103</v>
      </c>
      <c r="BM1169" s="229" t="s">
        <v>1493</v>
      </c>
    </row>
    <row r="1170" s="14" customFormat="1">
      <c r="A1170" s="14"/>
      <c r="B1170" s="242"/>
      <c r="C1170" s="243"/>
      <c r="D1170" s="233" t="s">
        <v>217</v>
      </c>
      <c r="E1170" s="244" t="s">
        <v>19</v>
      </c>
      <c r="F1170" s="245" t="s">
        <v>1289</v>
      </c>
      <c r="G1170" s="243"/>
      <c r="H1170" s="246">
        <v>146</v>
      </c>
      <c r="I1170" s="247"/>
      <c r="J1170" s="243"/>
      <c r="K1170" s="243"/>
      <c r="L1170" s="248"/>
      <c r="M1170" s="249"/>
      <c r="N1170" s="250"/>
      <c r="O1170" s="250"/>
      <c r="P1170" s="250"/>
      <c r="Q1170" s="250"/>
      <c r="R1170" s="250"/>
      <c r="S1170" s="250"/>
      <c r="T1170" s="251"/>
      <c r="U1170" s="14"/>
      <c r="V1170" s="14"/>
      <c r="W1170" s="14"/>
      <c r="X1170" s="14"/>
      <c r="Y1170" s="14"/>
      <c r="Z1170" s="14"/>
      <c r="AA1170" s="14"/>
      <c r="AB1170" s="14"/>
      <c r="AC1170" s="14"/>
      <c r="AD1170" s="14"/>
      <c r="AE1170" s="14"/>
      <c r="AT1170" s="252" t="s">
        <v>217</v>
      </c>
      <c r="AU1170" s="252" t="s">
        <v>100</v>
      </c>
      <c r="AV1170" s="14" t="s">
        <v>87</v>
      </c>
      <c r="AW1170" s="14" t="s">
        <v>39</v>
      </c>
      <c r="AX1170" s="14" t="s">
        <v>79</v>
      </c>
      <c r="AY1170" s="252" t="s">
        <v>208</v>
      </c>
    </row>
    <row r="1171" s="2" customFormat="1" ht="24.15" customHeight="1">
      <c r="A1171" s="42"/>
      <c r="B1171" s="43"/>
      <c r="C1171" s="217" t="s">
        <v>1494</v>
      </c>
      <c r="D1171" s="217" t="s">
        <v>212</v>
      </c>
      <c r="E1171" s="218" t="s">
        <v>1495</v>
      </c>
      <c r="F1171" s="219" t="s">
        <v>1496</v>
      </c>
      <c r="G1171" s="220" t="s">
        <v>263</v>
      </c>
      <c r="H1171" s="221">
        <v>0.14799999999999999</v>
      </c>
      <c r="I1171" s="222"/>
      <c r="J1171" s="223">
        <f>ROUND(I1171*H1171,2)</f>
        <v>0</v>
      </c>
      <c r="K1171" s="224"/>
      <c r="L1171" s="48"/>
      <c r="M1171" s="225" t="s">
        <v>19</v>
      </c>
      <c r="N1171" s="226" t="s">
        <v>50</v>
      </c>
      <c r="O1171" s="88"/>
      <c r="P1171" s="227">
        <f>O1171*H1171</f>
        <v>0</v>
      </c>
      <c r="Q1171" s="227">
        <v>0</v>
      </c>
      <c r="R1171" s="227">
        <f>Q1171*H1171</f>
        <v>0</v>
      </c>
      <c r="S1171" s="227">
        <v>1.258</v>
      </c>
      <c r="T1171" s="228">
        <f>S1171*H1171</f>
        <v>0.18618399999999999</v>
      </c>
      <c r="U1171" s="42"/>
      <c r="V1171" s="42"/>
      <c r="W1171" s="42"/>
      <c r="X1171" s="42"/>
      <c r="Y1171" s="42"/>
      <c r="Z1171" s="42"/>
      <c r="AA1171" s="42"/>
      <c r="AB1171" s="42"/>
      <c r="AC1171" s="42"/>
      <c r="AD1171" s="42"/>
      <c r="AE1171" s="42"/>
      <c r="AR1171" s="229" t="s">
        <v>103</v>
      </c>
      <c r="AT1171" s="229" t="s">
        <v>212</v>
      </c>
      <c r="AU1171" s="229" t="s">
        <v>100</v>
      </c>
      <c r="AY1171" s="20" t="s">
        <v>208</v>
      </c>
      <c r="BE1171" s="230">
        <f>IF(N1171="základní",J1171,0)</f>
        <v>0</v>
      </c>
      <c r="BF1171" s="230">
        <f>IF(N1171="snížená",J1171,0)</f>
        <v>0</v>
      </c>
      <c r="BG1171" s="230">
        <f>IF(N1171="zákl. přenesená",J1171,0)</f>
        <v>0</v>
      </c>
      <c r="BH1171" s="230">
        <f>IF(N1171="sníž. přenesená",J1171,0)</f>
        <v>0</v>
      </c>
      <c r="BI1171" s="230">
        <f>IF(N1171="nulová",J1171,0)</f>
        <v>0</v>
      </c>
      <c r="BJ1171" s="20" t="s">
        <v>21</v>
      </c>
      <c r="BK1171" s="230">
        <f>ROUND(I1171*H1171,2)</f>
        <v>0</v>
      </c>
      <c r="BL1171" s="20" t="s">
        <v>103</v>
      </c>
      <c r="BM1171" s="229" t="s">
        <v>1497</v>
      </c>
    </row>
    <row r="1172" s="13" customFormat="1">
      <c r="A1172" s="13"/>
      <c r="B1172" s="231"/>
      <c r="C1172" s="232"/>
      <c r="D1172" s="233" t="s">
        <v>217</v>
      </c>
      <c r="E1172" s="234" t="s">
        <v>19</v>
      </c>
      <c r="F1172" s="235" t="s">
        <v>1498</v>
      </c>
      <c r="G1172" s="232"/>
      <c r="H1172" s="234" t="s">
        <v>19</v>
      </c>
      <c r="I1172" s="236"/>
      <c r="J1172" s="232"/>
      <c r="K1172" s="232"/>
      <c r="L1172" s="237"/>
      <c r="M1172" s="238"/>
      <c r="N1172" s="239"/>
      <c r="O1172" s="239"/>
      <c r="P1172" s="239"/>
      <c r="Q1172" s="239"/>
      <c r="R1172" s="239"/>
      <c r="S1172" s="239"/>
      <c r="T1172" s="240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1" t="s">
        <v>217</v>
      </c>
      <c r="AU1172" s="241" t="s">
        <v>100</v>
      </c>
      <c r="AV1172" s="13" t="s">
        <v>21</v>
      </c>
      <c r="AW1172" s="13" t="s">
        <v>39</v>
      </c>
      <c r="AX1172" s="13" t="s">
        <v>79</v>
      </c>
      <c r="AY1172" s="241" t="s">
        <v>208</v>
      </c>
    </row>
    <row r="1173" s="14" customFormat="1">
      <c r="A1173" s="14"/>
      <c r="B1173" s="242"/>
      <c r="C1173" s="243"/>
      <c r="D1173" s="233" t="s">
        <v>217</v>
      </c>
      <c r="E1173" s="244" t="s">
        <v>19</v>
      </c>
      <c r="F1173" s="245" t="s">
        <v>1499</v>
      </c>
      <c r="G1173" s="243"/>
      <c r="H1173" s="246">
        <v>0.14799999999999999</v>
      </c>
      <c r="I1173" s="247"/>
      <c r="J1173" s="243"/>
      <c r="K1173" s="243"/>
      <c r="L1173" s="248"/>
      <c r="M1173" s="249"/>
      <c r="N1173" s="250"/>
      <c r="O1173" s="250"/>
      <c r="P1173" s="250"/>
      <c r="Q1173" s="250"/>
      <c r="R1173" s="250"/>
      <c r="S1173" s="250"/>
      <c r="T1173" s="251"/>
      <c r="U1173" s="14"/>
      <c r="V1173" s="14"/>
      <c r="W1173" s="14"/>
      <c r="X1173" s="14"/>
      <c r="Y1173" s="14"/>
      <c r="Z1173" s="14"/>
      <c r="AA1173" s="14"/>
      <c r="AB1173" s="14"/>
      <c r="AC1173" s="14"/>
      <c r="AD1173" s="14"/>
      <c r="AE1173" s="14"/>
      <c r="AT1173" s="252" t="s">
        <v>217</v>
      </c>
      <c r="AU1173" s="252" t="s">
        <v>100</v>
      </c>
      <c r="AV1173" s="14" t="s">
        <v>87</v>
      </c>
      <c r="AW1173" s="14" t="s">
        <v>39</v>
      </c>
      <c r="AX1173" s="14" t="s">
        <v>79</v>
      </c>
      <c r="AY1173" s="252" t="s">
        <v>208</v>
      </c>
    </row>
    <row r="1174" s="2" customFormat="1" ht="24.15" customHeight="1">
      <c r="A1174" s="42"/>
      <c r="B1174" s="43"/>
      <c r="C1174" s="217" t="s">
        <v>1500</v>
      </c>
      <c r="D1174" s="217" t="s">
        <v>212</v>
      </c>
      <c r="E1174" s="218" t="s">
        <v>1501</v>
      </c>
      <c r="F1174" s="219" t="s">
        <v>1502</v>
      </c>
      <c r="G1174" s="220" t="s">
        <v>215</v>
      </c>
      <c r="H1174" s="221">
        <v>0.044999999999999998</v>
      </c>
      <c r="I1174" s="222"/>
      <c r="J1174" s="223">
        <f>ROUND(I1174*H1174,2)</f>
        <v>0</v>
      </c>
      <c r="K1174" s="224"/>
      <c r="L1174" s="48"/>
      <c r="M1174" s="225" t="s">
        <v>19</v>
      </c>
      <c r="N1174" s="226" t="s">
        <v>50</v>
      </c>
      <c r="O1174" s="88"/>
      <c r="P1174" s="227">
        <f>O1174*H1174</f>
        <v>0</v>
      </c>
      <c r="Q1174" s="227">
        <v>0</v>
      </c>
      <c r="R1174" s="227">
        <f>Q1174*H1174</f>
        <v>0</v>
      </c>
      <c r="S1174" s="227">
        <v>2.2000000000000002</v>
      </c>
      <c r="T1174" s="228">
        <f>S1174*H1174</f>
        <v>0.099000000000000005</v>
      </c>
      <c r="U1174" s="42"/>
      <c r="V1174" s="42"/>
      <c r="W1174" s="42"/>
      <c r="X1174" s="42"/>
      <c r="Y1174" s="42"/>
      <c r="Z1174" s="42"/>
      <c r="AA1174" s="42"/>
      <c r="AB1174" s="42"/>
      <c r="AC1174" s="42"/>
      <c r="AD1174" s="42"/>
      <c r="AE1174" s="42"/>
      <c r="AR1174" s="229" t="s">
        <v>103</v>
      </c>
      <c r="AT1174" s="229" t="s">
        <v>212</v>
      </c>
      <c r="AU1174" s="229" t="s">
        <v>100</v>
      </c>
      <c r="AY1174" s="20" t="s">
        <v>208</v>
      </c>
      <c r="BE1174" s="230">
        <f>IF(N1174="základní",J1174,0)</f>
        <v>0</v>
      </c>
      <c r="BF1174" s="230">
        <f>IF(N1174="snížená",J1174,0)</f>
        <v>0</v>
      </c>
      <c r="BG1174" s="230">
        <f>IF(N1174="zákl. přenesená",J1174,0)</f>
        <v>0</v>
      </c>
      <c r="BH1174" s="230">
        <f>IF(N1174="sníž. přenesená",J1174,0)</f>
        <v>0</v>
      </c>
      <c r="BI1174" s="230">
        <f>IF(N1174="nulová",J1174,0)</f>
        <v>0</v>
      </c>
      <c r="BJ1174" s="20" t="s">
        <v>21</v>
      </c>
      <c r="BK1174" s="230">
        <f>ROUND(I1174*H1174,2)</f>
        <v>0</v>
      </c>
      <c r="BL1174" s="20" t="s">
        <v>103</v>
      </c>
      <c r="BM1174" s="229" t="s">
        <v>1503</v>
      </c>
    </row>
    <row r="1175" s="13" customFormat="1">
      <c r="A1175" s="13"/>
      <c r="B1175" s="231"/>
      <c r="C1175" s="232"/>
      <c r="D1175" s="233" t="s">
        <v>217</v>
      </c>
      <c r="E1175" s="234" t="s">
        <v>19</v>
      </c>
      <c r="F1175" s="235" t="s">
        <v>1504</v>
      </c>
      <c r="G1175" s="232"/>
      <c r="H1175" s="234" t="s">
        <v>19</v>
      </c>
      <c r="I1175" s="236"/>
      <c r="J1175" s="232"/>
      <c r="K1175" s="232"/>
      <c r="L1175" s="237"/>
      <c r="M1175" s="238"/>
      <c r="N1175" s="239"/>
      <c r="O1175" s="239"/>
      <c r="P1175" s="239"/>
      <c r="Q1175" s="239"/>
      <c r="R1175" s="239"/>
      <c r="S1175" s="239"/>
      <c r="T1175" s="240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1" t="s">
        <v>217</v>
      </c>
      <c r="AU1175" s="241" t="s">
        <v>100</v>
      </c>
      <c r="AV1175" s="13" t="s">
        <v>21</v>
      </c>
      <c r="AW1175" s="13" t="s">
        <v>39</v>
      </c>
      <c r="AX1175" s="13" t="s">
        <v>79</v>
      </c>
      <c r="AY1175" s="241" t="s">
        <v>208</v>
      </c>
    </row>
    <row r="1176" s="14" customFormat="1">
      <c r="A1176" s="14"/>
      <c r="B1176" s="242"/>
      <c r="C1176" s="243"/>
      <c r="D1176" s="233" t="s">
        <v>217</v>
      </c>
      <c r="E1176" s="244" t="s">
        <v>19</v>
      </c>
      <c r="F1176" s="245" t="s">
        <v>1505</v>
      </c>
      <c r="G1176" s="243"/>
      <c r="H1176" s="246">
        <v>0.019</v>
      </c>
      <c r="I1176" s="247"/>
      <c r="J1176" s="243"/>
      <c r="K1176" s="243"/>
      <c r="L1176" s="248"/>
      <c r="M1176" s="249"/>
      <c r="N1176" s="250"/>
      <c r="O1176" s="250"/>
      <c r="P1176" s="250"/>
      <c r="Q1176" s="250"/>
      <c r="R1176" s="250"/>
      <c r="S1176" s="250"/>
      <c r="T1176" s="251"/>
      <c r="U1176" s="14"/>
      <c r="V1176" s="14"/>
      <c r="W1176" s="14"/>
      <c r="X1176" s="14"/>
      <c r="Y1176" s="14"/>
      <c r="Z1176" s="14"/>
      <c r="AA1176" s="14"/>
      <c r="AB1176" s="14"/>
      <c r="AC1176" s="14"/>
      <c r="AD1176" s="14"/>
      <c r="AE1176" s="14"/>
      <c r="AT1176" s="252" t="s">
        <v>217</v>
      </c>
      <c r="AU1176" s="252" t="s">
        <v>100</v>
      </c>
      <c r="AV1176" s="14" t="s">
        <v>87</v>
      </c>
      <c r="AW1176" s="14" t="s">
        <v>39</v>
      </c>
      <c r="AX1176" s="14" t="s">
        <v>79</v>
      </c>
      <c r="AY1176" s="252" t="s">
        <v>208</v>
      </c>
    </row>
    <row r="1177" s="13" customFormat="1">
      <c r="A1177" s="13"/>
      <c r="B1177" s="231"/>
      <c r="C1177" s="232"/>
      <c r="D1177" s="233" t="s">
        <v>217</v>
      </c>
      <c r="E1177" s="234" t="s">
        <v>19</v>
      </c>
      <c r="F1177" s="235" t="s">
        <v>1506</v>
      </c>
      <c r="G1177" s="232"/>
      <c r="H1177" s="234" t="s">
        <v>19</v>
      </c>
      <c r="I1177" s="236"/>
      <c r="J1177" s="232"/>
      <c r="K1177" s="232"/>
      <c r="L1177" s="237"/>
      <c r="M1177" s="238"/>
      <c r="N1177" s="239"/>
      <c r="O1177" s="239"/>
      <c r="P1177" s="239"/>
      <c r="Q1177" s="239"/>
      <c r="R1177" s="239"/>
      <c r="S1177" s="239"/>
      <c r="T1177" s="240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1" t="s">
        <v>217</v>
      </c>
      <c r="AU1177" s="241" t="s">
        <v>100</v>
      </c>
      <c r="AV1177" s="13" t="s">
        <v>21</v>
      </c>
      <c r="AW1177" s="13" t="s">
        <v>39</v>
      </c>
      <c r="AX1177" s="13" t="s">
        <v>79</v>
      </c>
      <c r="AY1177" s="241" t="s">
        <v>208</v>
      </c>
    </row>
    <row r="1178" s="14" customFormat="1">
      <c r="A1178" s="14"/>
      <c r="B1178" s="242"/>
      <c r="C1178" s="243"/>
      <c r="D1178" s="233" t="s">
        <v>217</v>
      </c>
      <c r="E1178" s="244" t="s">
        <v>19</v>
      </c>
      <c r="F1178" s="245" t="s">
        <v>1507</v>
      </c>
      <c r="G1178" s="243"/>
      <c r="H1178" s="246">
        <v>0.01</v>
      </c>
      <c r="I1178" s="247"/>
      <c r="J1178" s="243"/>
      <c r="K1178" s="243"/>
      <c r="L1178" s="248"/>
      <c r="M1178" s="249"/>
      <c r="N1178" s="250"/>
      <c r="O1178" s="250"/>
      <c r="P1178" s="250"/>
      <c r="Q1178" s="250"/>
      <c r="R1178" s="250"/>
      <c r="S1178" s="250"/>
      <c r="T1178" s="251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252" t="s">
        <v>217</v>
      </c>
      <c r="AU1178" s="252" t="s">
        <v>100</v>
      </c>
      <c r="AV1178" s="14" t="s">
        <v>87</v>
      </c>
      <c r="AW1178" s="14" t="s">
        <v>39</v>
      </c>
      <c r="AX1178" s="14" t="s">
        <v>79</v>
      </c>
      <c r="AY1178" s="252" t="s">
        <v>208</v>
      </c>
    </row>
    <row r="1179" s="14" customFormat="1">
      <c r="A1179" s="14"/>
      <c r="B1179" s="242"/>
      <c r="C1179" s="243"/>
      <c r="D1179" s="233" t="s">
        <v>217</v>
      </c>
      <c r="E1179" s="244" t="s">
        <v>19</v>
      </c>
      <c r="F1179" s="245" t="s">
        <v>1508</v>
      </c>
      <c r="G1179" s="243"/>
      <c r="H1179" s="246">
        <v>0.002</v>
      </c>
      <c r="I1179" s="247"/>
      <c r="J1179" s="243"/>
      <c r="K1179" s="243"/>
      <c r="L1179" s="248"/>
      <c r="M1179" s="249"/>
      <c r="N1179" s="250"/>
      <c r="O1179" s="250"/>
      <c r="P1179" s="250"/>
      <c r="Q1179" s="250"/>
      <c r="R1179" s="250"/>
      <c r="S1179" s="250"/>
      <c r="T1179" s="251"/>
      <c r="U1179" s="14"/>
      <c r="V1179" s="14"/>
      <c r="W1179" s="14"/>
      <c r="X1179" s="14"/>
      <c r="Y1179" s="14"/>
      <c r="Z1179" s="14"/>
      <c r="AA1179" s="14"/>
      <c r="AB1179" s="14"/>
      <c r="AC1179" s="14"/>
      <c r="AD1179" s="14"/>
      <c r="AE1179" s="14"/>
      <c r="AT1179" s="252" t="s">
        <v>217</v>
      </c>
      <c r="AU1179" s="252" t="s">
        <v>100</v>
      </c>
      <c r="AV1179" s="14" t="s">
        <v>87</v>
      </c>
      <c r="AW1179" s="14" t="s">
        <v>39</v>
      </c>
      <c r="AX1179" s="14" t="s">
        <v>79</v>
      </c>
      <c r="AY1179" s="252" t="s">
        <v>208</v>
      </c>
    </row>
    <row r="1180" s="13" customFormat="1">
      <c r="A1180" s="13"/>
      <c r="B1180" s="231"/>
      <c r="C1180" s="232"/>
      <c r="D1180" s="233" t="s">
        <v>217</v>
      </c>
      <c r="E1180" s="234" t="s">
        <v>19</v>
      </c>
      <c r="F1180" s="235" t="s">
        <v>1509</v>
      </c>
      <c r="G1180" s="232"/>
      <c r="H1180" s="234" t="s">
        <v>19</v>
      </c>
      <c r="I1180" s="236"/>
      <c r="J1180" s="232"/>
      <c r="K1180" s="232"/>
      <c r="L1180" s="237"/>
      <c r="M1180" s="238"/>
      <c r="N1180" s="239"/>
      <c r="O1180" s="239"/>
      <c r="P1180" s="239"/>
      <c r="Q1180" s="239"/>
      <c r="R1180" s="239"/>
      <c r="S1180" s="239"/>
      <c r="T1180" s="240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41" t="s">
        <v>217</v>
      </c>
      <c r="AU1180" s="241" t="s">
        <v>100</v>
      </c>
      <c r="AV1180" s="13" t="s">
        <v>21</v>
      </c>
      <c r="AW1180" s="13" t="s">
        <v>39</v>
      </c>
      <c r="AX1180" s="13" t="s">
        <v>79</v>
      </c>
      <c r="AY1180" s="241" t="s">
        <v>208</v>
      </c>
    </row>
    <row r="1181" s="14" customFormat="1">
      <c r="A1181" s="14"/>
      <c r="B1181" s="242"/>
      <c r="C1181" s="243"/>
      <c r="D1181" s="233" t="s">
        <v>217</v>
      </c>
      <c r="E1181" s="244" t="s">
        <v>19</v>
      </c>
      <c r="F1181" s="245" t="s">
        <v>1507</v>
      </c>
      <c r="G1181" s="243"/>
      <c r="H1181" s="246">
        <v>0.01</v>
      </c>
      <c r="I1181" s="247"/>
      <c r="J1181" s="243"/>
      <c r="K1181" s="243"/>
      <c r="L1181" s="248"/>
      <c r="M1181" s="249"/>
      <c r="N1181" s="250"/>
      <c r="O1181" s="250"/>
      <c r="P1181" s="250"/>
      <c r="Q1181" s="250"/>
      <c r="R1181" s="250"/>
      <c r="S1181" s="250"/>
      <c r="T1181" s="251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52" t="s">
        <v>217</v>
      </c>
      <c r="AU1181" s="252" t="s">
        <v>100</v>
      </c>
      <c r="AV1181" s="14" t="s">
        <v>87</v>
      </c>
      <c r="AW1181" s="14" t="s">
        <v>39</v>
      </c>
      <c r="AX1181" s="14" t="s">
        <v>79</v>
      </c>
      <c r="AY1181" s="252" t="s">
        <v>208</v>
      </c>
    </row>
    <row r="1182" s="14" customFormat="1">
      <c r="A1182" s="14"/>
      <c r="B1182" s="242"/>
      <c r="C1182" s="243"/>
      <c r="D1182" s="233" t="s">
        <v>217</v>
      </c>
      <c r="E1182" s="244" t="s">
        <v>19</v>
      </c>
      <c r="F1182" s="245" t="s">
        <v>1510</v>
      </c>
      <c r="G1182" s="243"/>
      <c r="H1182" s="246">
        <v>0.0040000000000000001</v>
      </c>
      <c r="I1182" s="247"/>
      <c r="J1182" s="243"/>
      <c r="K1182" s="243"/>
      <c r="L1182" s="248"/>
      <c r="M1182" s="249"/>
      <c r="N1182" s="250"/>
      <c r="O1182" s="250"/>
      <c r="P1182" s="250"/>
      <c r="Q1182" s="250"/>
      <c r="R1182" s="250"/>
      <c r="S1182" s="250"/>
      <c r="T1182" s="251"/>
      <c r="U1182" s="14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T1182" s="252" t="s">
        <v>217</v>
      </c>
      <c r="AU1182" s="252" t="s">
        <v>100</v>
      </c>
      <c r="AV1182" s="14" t="s">
        <v>87</v>
      </c>
      <c r="AW1182" s="14" t="s">
        <v>39</v>
      </c>
      <c r="AX1182" s="14" t="s">
        <v>79</v>
      </c>
      <c r="AY1182" s="252" t="s">
        <v>208</v>
      </c>
    </row>
    <row r="1183" s="2" customFormat="1" ht="24.15" customHeight="1">
      <c r="A1183" s="42"/>
      <c r="B1183" s="43"/>
      <c r="C1183" s="217" t="s">
        <v>1511</v>
      </c>
      <c r="D1183" s="217" t="s">
        <v>212</v>
      </c>
      <c r="E1183" s="218" t="s">
        <v>1512</v>
      </c>
      <c r="F1183" s="219" t="s">
        <v>1513</v>
      </c>
      <c r="G1183" s="220" t="s">
        <v>215</v>
      </c>
      <c r="H1183" s="221">
        <v>40.515999999999998</v>
      </c>
      <c r="I1183" s="222"/>
      <c r="J1183" s="223">
        <f>ROUND(I1183*H1183,2)</f>
        <v>0</v>
      </c>
      <c r="K1183" s="224"/>
      <c r="L1183" s="48"/>
      <c r="M1183" s="225" t="s">
        <v>19</v>
      </c>
      <c r="N1183" s="226" t="s">
        <v>50</v>
      </c>
      <c r="O1183" s="88"/>
      <c r="P1183" s="227">
        <f>O1183*H1183</f>
        <v>0</v>
      </c>
      <c r="Q1183" s="227">
        <v>0</v>
      </c>
      <c r="R1183" s="227">
        <f>Q1183*H1183</f>
        <v>0</v>
      </c>
      <c r="S1183" s="227">
        <v>2.2000000000000002</v>
      </c>
      <c r="T1183" s="228">
        <f>S1183*H1183</f>
        <v>89.135199999999998</v>
      </c>
      <c r="U1183" s="42"/>
      <c r="V1183" s="42"/>
      <c r="W1183" s="42"/>
      <c r="X1183" s="42"/>
      <c r="Y1183" s="42"/>
      <c r="Z1183" s="42"/>
      <c r="AA1183" s="42"/>
      <c r="AB1183" s="42"/>
      <c r="AC1183" s="42"/>
      <c r="AD1183" s="42"/>
      <c r="AE1183" s="42"/>
      <c r="AR1183" s="229" t="s">
        <v>103</v>
      </c>
      <c r="AT1183" s="229" t="s">
        <v>212</v>
      </c>
      <c r="AU1183" s="229" t="s">
        <v>100</v>
      </c>
      <c r="AY1183" s="20" t="s">
        <v>208</v>
      </c>
      <c r="BE1183" s="230">
        <f>IF(N1183="základní",J1183,0)</f>
        <v>0</v>
      </c>
      <c r="BF1183" s="230">
        <f>IF(N1183="snížená",J1183,0)</f>
        <v>0</v>
      </c>
      <c r="BG1183" s="230">
        <f>IF(N1183="zákl. přenesená",J1183,0)</f>
        <v>0</v>
      </c>
      <c r="BH1183" s="230">
        <f>IF(N1183="sníž. přenesená",J1183,0)</f>
        <v>0</v>
      </c>
      <c r="BI1183" s="230">
        <f>IF(N1183="nulová",J1183,0)</f>
        <v>0</v>
      </c>
      <c r="BJ1183" s="20" t="s">
        <v>21</v>
      </c>
      <c r="BK1183" s="230">
        <f>ROUND(I1183*H1183,2)</f>
        <v>0</v>
      </c>
      <c r="BL1183" s="20" t="s">
        <v>103</v>
      </c>
      <c r="BM1183" s="229" t="s">
        <v>1514</v>
      </c>
    </row>
    <row r="1184" s="13" customFormat="1">
      <c r="A1184" s="13"/>
      <c r="B1184" s="231"/>
      <c r="C1184" s="232"/>
      <c r="D1184" s="233" t="s">
        <v>217</v>
      </c>
      <c r="E1184" s="234" t="s">
        <v>19</v>
      </c>
      <c r="F1184" s="235" t="s">
        <v>1515</v>
      </c>
      <c r="G1184" s="232"/>
      <c r="H1184" s="234" t="s">
        <v>19</v>
      </c>
      <c r="I1184" s="236"/>
      <c r="J1184" s="232"/>
      <c r="K1184" s="232"/>
      <c r="L1184" s="237"/>
      <c r="M1184" s="238"/>
      <c r="N1184" s="239"/>
      <c r="O1184" s="239"/>
      <c r="P1184" s="239"/>
      <c r="Q1184" s="239"/>
      <c r="R1184" s="239"/>
      <c r="S1184" s="239"/>
      <c r="T1184" s="240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41" t="s">
        <v>217</v>
      </c>
      <c r="AU1184" s="241" t="s">
        <v>100</v>
      </c>
      <c r="AV1184" s="13" t="s">
        <v>21</v>
      </c>
      <c r="AW1184" s="13" t="s">
        <v>39</v>
      </c>
      <c r="AX1184" s="13" t="s">
        <v>79</v>
      </c>
      <c r="AY1184" s="241" t="s">
        <v>208</v>
      </c>
    </row>
    <row r="1185" s="14" customFormat="1">
      <c r="A1185" s="14"/>
      <c r="B1185" s="242"/>
      <c r="C1185" s="243"/>
      <c r="D1185" s="233" t="s">
        <v>217</v>
      </c>
      <c r="E1185" s="244" t="s">
        <v>19</v>
      </c>
      <c r="F1185" s="245" t="s">
        <v>1516</v>
      </c>
      <c r="G1185" s="243"/>
      <c r="H1185" s="246">
        <v>25.206</v>
      </c>
      <c r="I1185" s="247"/>
      <c r="J1185" s="243"/>
      <c r="K1185" s="243"/>
      <c r="L1185" s="248"/>
      <c r="M1185" s="249"/>
      <c r="N1185" s="250"/>
      <c r="O1185" s="250"/>
      <c r="P1185" s="250"/>
      <c r="Q1185" s="250"/>
      <c r="R1185" s="250"/>
      <c r="S1185" s="250"/>
      <c r="T1185" s="251"/>
      <c r="U1185" s="14"/>
      <c r="V1185" s="14"/>
      <c r="W1185" s="14"/>
      <c r="X1185" s="14"/>
      <c r="Y1185" s="14"/>
      <c r="Z1185" s="14"/>
      <c r="AA1185" s="14"/>
      <c r="AB1185" s="14"/>
      <c r="AC1185" s="14"/>
      <c r="AD1185" s="14"/>
      <c r="AE1185" s="14"/>
      <c r="AT1185" s="252" t="s">
        <v>217</v>
      </c>
      <c r="AU1185" s="252" t="s">
        <v>100</v>
      </c>
      <c r="AV1185" s="14" t="s">
        <v>87</v>
      </c>
      <c r="AW1185" s="14" t="s">
        <v>39</v>
      </c>
      <c r="AX1185" s="14" t="s">
        <v>79</v>
      </c>
      <c r="AY1185" s="252" t="s">
        <v>208</v>
      </c>
    </row>
    <row r="1186" s="13" customFormat="1">
      <c r="A1186" s="13"/>
      <c r="B1186" s="231"/>
      <c r="C1186" s="232"/>
      <c r="D1186" s="233" t="s">
        <v>217</v>
      </c>
      <c r="E1186" s="234" t="s">
        <v>19</v>
      </c>
      <c r="F1186" s="235" t="s">
        <v>1126</v>
      </c>
      <c r="G1186" s="232"/>
      <c r="H1186" s="234" t="s">
        <v>19</v>
      </c>
      <c r="I1186" s="236"/>
      <c r="J1186" s="232"/>
      <c r="K1186" s="232"/>
      <c r="L1186" s="237"/>
      <c r="M1186" s="238"/>
      <c r="N1186" s="239"/>
      <c r="O1186" s="239"/>
      <c r="P1186" s="239"/>
      <c r="Q1186" s="239"/>
      <c r="R1186" s="239"/>
      <c r="S1186" s="239"/>
      <c r="T1186" s="240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41" t="s">
        <v>217</v>
      </c>
      <c r="AU1186" s="241" t="s">
        <v>100</v>
      </c>
      <c r="AV1186" s="13" t="s">
        <v>21</v>
      </c>
      <c r="AW1186" s="13" t="s">
        <v>39</v>
      </c>
      <c r="AX1186" s="13" t="s">
        <v>79</v>
      </c>
      <c r="AY1186" s="241" t="s">
        <v>208</v>
      </c>
    </row>
    <row r="1187" s="14" customFormat="1">
      <c r="A1187" s="14"/>
      <c r="B1187" s="242"/>
      <c r="C1187" s="243"/>
      <c r="D1187" s="233" t="s">
        <v>217</v>
      </c>
      <c r="E1187" s="244" t="s">
        <v>19</v>
      </c>
      <c r="F1187" s="245" t="s">
        <v>1517</v>
      </c>
      <c r="G1187" s="243"/>
      <c r="H1187" s="246">
        <v>0.18099999999999999</v>
      </c>
      <c r="I1187" s="247"/>
      <c r="J1187" s="243"/>
      <c r="K1187" s="243"/>
      <c r="L1187" s="248"/>
      <c r="M1187" s="249"/>
      <c r="N1187" s="250"/>
      <c r="O1187" s="250"/>
      <c r="P1187" s="250"/>
      <c r="Q1187" s="250"/>
      <c r="R1187" s="250"/>
      <c r="S1187" s="250"/>
      <c r="T1187" s="251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52" t="s">
        <v>217</v>
      </c>
      <c r="AU1187" s="252" t="s">
        <v>100</v>
      </c>
      <c r="AV1187" s="14" t="s">
        <v>87</v>
      </c>
      <c r="AW1187" s="14" t="s">
        <v>39</v>
      </c>
      <c r="AX1187" s="14" t="s">
        <v>79</v>
      </c>
      <c r="AY1187" s="252" t="s">
        <v>208</v>
      </c>
    </row>
    <row r="1188" s="13" customFormat="1">
      <c r="A1188" s="13"/>
      <c r="B1188" s="231"/>
      <c r="C1188" s="232"/>
      <c r="D1188" s="233" t="s">
        <v>217</v>
      </c>
      <c r="E1188" s="234" t="s">
        <v>19</v>
      </c>
      <c r="F1188" s="235" t="s">
        <v>344</v>
      </c>
      <c r="G1188" s="232"/>
      <c r="H1188" s="234" t="s">
        <v>19</v>
      </c>
      <c r="I1188" s="236"/>
      <c r="J1188" s="232"/>
      <c r="K1188" s="232"/>
      <c r="L1188" s="237"/>
      <c r="M1188" s="238"/>
      <c r="N1188" s="239"/>
      <c r="O1188" s="239"/>
      <c r="P1188" s="239"/>
      <c r="Q1188" s="239"/>
      <c r="R1188" s="239"/>
      <c r="S1188" s="239"/>
      <c r="T1188" s="240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1" t="s">
        <v>217</v>
      </c>
      <c r="AU1188" s="241" t="s">
        <v>100</v>
      </c>
      <c r="AV1188" s="13" t="s">
        <v>21</v>
      </c>
      <c r="AW1188" s="13" t="s">
        <v>39</v>
      </c>
      <c r="AX1188" s="13" t="s">
        <v>79</v>
      </c>
      <c r="AY1188" s="241" t="s">
        <v>208</v>
      </c>
    </row>
    <row r="1189" s="14" customFormat="1">
      <c r="A1189" s="14"/>
      <c r="B1189" s="242"/>
      <c r="C1189" s="243"/>
      <c r="D1189" s="233" t="s">
        <v>217</v>
      </c>
      <c r="E1189" s="244" t="s">
        <v>19</v>
      </c>
      <c r="F1189" s="245" t="s">
        <v>1518</v>
      </c>
      <c r="G1189" s="243"/>
      <c r="H1189" s="246">
        <v>15.129</v>
      </c>
      <c r="I1189" s="247"/>
      <c r="J1189" s="243"/>
      <c r="K1189" s="243"/>
      <c r="L1189" s="248"/>
      <c r="M1189" s="249"/>
      <c r="N1189" s="250"/>
      <c r="O1189" s="250"/>
      <c r="P1189" s="250"/>
      <c r="Q1189" s="250"/>
      <c r="R1189" s="250"/>
      <c r="S1189" s="250"/>
      <c r="T1189" s="251"/>
      <c r="U1189" s="14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T1189" s="252" t="s">
        <v>217</v>
      </c>
      <c r="AU1189" s="252" t="s">
        <v>100</v>
      </c>
      <c r="AV1189" s="14" t="s">
        <v>87</v>
      </c>
      <c r="AW1189" s="14" t="s">
        <v>39</v>
      </c>
      <c r="AX1189" s="14" t="s">
        <v>79</v>
      </c>
      <c r="AY1189" s="252" t="s">
        <v>208</v>
      </c>
    </row>
    <row r="1190" s="2" customFormat="1" ht="24.15" customHeight="1">
      <c r="A1190" s="42"/>
      <c r="B1190" s="43"/>
      <c r="C1190" s="217" t="s">
        <v>1519</v>
      </c>
      <c r="D1190" s="217" t="s">
        <v>212</v>
      </c>
      <c r="E1190" s="218" t="s">
        <v>1520</v>
      </c>
      <c r="F1190" s="219" t="s">
        <v>1521</v>
      </c>
      <c r="G1190" s="220" t="s">
        <v>252</v>
      </c>
      <c r="H1190" s="221">
        <v>2.2200000000000002</v>
      </c>
      <c r="I1190" s="222"/>
      <c r="J1190" s="223">
        <f>ROUND(I1190*H1190,2)</f>
        <v>0</v>
      </c>
      <c r="K1190" s="224"/>
      <c r="L1190" s="48"/>
      <c r="M1190" s="225" t="s">
        <v>19</v>
      </c>
      <c r="N1190" s="226" t="s">
        <v>50</v>
      </c>
      <c r="O1190" s="88"/>
      <c r="P1190" s="227">
        <f>O1190*H1190</f>
        <v>0</v>
      </c>
      <c r="Q1190" s="227">
        <v>0</v>
      </c>
      <c r="R1190" s="227">
        <f>Q1190*H1190</f>
        <v>0</v>
      </c>
      <c r="S1190" s="227">
        <v>0.089999999999999997</v>
      </c>
      <c r="T1190" s="228">
        <f>S1190*H1190</f>
        <v>0.19980000000000001</v>
      </c>
      <c r="U1190" s="42"/>
      <c r="V1190" s="42"/>
      <c r="W1190" s="42"/>
      <c r="X1190" s="42"/>
      <c r="Y1190" s="42"/>
      <c r="Z1190" s="42"/>
      <c r="AA1190" s="42"/>
      <c r="AB1190" s="42"/>
      <c r="AC1190" s="42"/>
      <c r="AD1190" s="42"/>
      <c r="AE1190" s="42"/>
      <c r="AR1190" s="229" t="s">
        <v>103</v>
      </c>
      <c r="AT1190" s="229" t="s">
        <v>212</v>
      </c>
      <c r="AU1190" s="229" t="s">
        <v>100</v>
      </c>
      <c r="AY1190" s="20" t="s">
        <v>208</v>
      </c>
      <c r="BE1190" s="230">
        <f>IF(N1190="základní",J1190,0)</f>
        <v>0</v>
      </c>
      <c r="BF1190" s="230">
        <f>IF(N1190="snížená",J1190,0)</f>
        <v>0</v>
      </c>
      <c r="BG1190" s="230">
        <f>IF(N1190="zákl. přenesená",J1190,0)</f>
        <v>0</v>
      </c>
      <c r="BH1190" s="230">
        <f>IF(N1190="sníž. přenesená",J1190,0)</f>
        <v>0</v>
      </c>
      <c r="BI1190" s="230">
        <f>IF(N1190="nulová",J1190,0)</f>
        <v>0</v>
      </c>
      <c r="BJ1190" s="20" t="s">
        <v>21</v>
      </c>
      <c r="BK1190" s="230">
        <f>ROUND(I1190*H1190,2)</f>
        <v>0</v>
      </c>
      <c r="BL1190" s="20" t="s">
        <v>103</v>
      </c>
      <c r="BM1190" s="229" t="s">
        <v>1522</v>
      </c>
    </row>
    <row r="1191" s="15" customFormat="1">
      <c r="A1191" s="15"/>
      <c r="B1191" s="264"/>
      <c r="C1191" s="265"/>
      <c r="D1191" s="233" t="s">
        <v>217</v>
      </c>
      <c r="E1191" s="266" t="s">
        <v>19</v>
      </c>
      <c r="F1191" s="267" t="s">
        <v>1523</v>
      </c>
      <c r="G1191" s="265"/>
      <c r="H1191" s="268">
        <v>2.2200000000000002</v>
      </c>
      <c r="I1191" s="269"/>
      <c r="J1191" s="265"/>
      <c r="K1191" s="265"/>
      <c r="L1191" s="270"/>
      <c r="M1191" s="271"/>
      <c r="N1191" s="272"/>
      <c r="O1191" s="272"/>
      <c r="P1191" s="272"/>
      <c r="Q1191" s="272"/>
      <c r="R1191" s="272"/>
      <c r="S1191" s="272"/>
      <c r="T1191" s="273"/>
      <c r="U1191" s="15"/>
      <c r="V1191" s="15"/>
      <c r="W1191" s="15"/>
      <c r="X1191" s="15"/>
      <c r="Y1191" s="15"/>
      <c r="Z1191" s="15"/>
      <c r="AA1191" s="15"/>
      <c r="AB1191" s="15"/>
      <c r="AC1191" s="15"/>
      <c r="AD1191" s="15"/>
      <c r="AE1191" s="15"/>
      <c r="AT1191" s="274" t="s">
        <v>217</v>
      </c>
      <c r="AU1191" s="274" t="s">
        <v>100</v>
      </c>
      <c r="AV1191" s="15" t="s">
        <v>103</v>
      </c>
      <c r="AW1191" s="15" t="s">
        <v>39</v>
      </c>
      <c r="AX1191" s="15" t="s">
        <v>79</v>
      </c>
      <c r="AY1191" s="274" t="s">
        <v>208</v>
      </c>
    </row>
    <row r="1192" s="2" customFormat="1" ht="14.4" customHeight="1">
      <c r="A1192" s="42"/>
      <c r="B1192" s="43"/>
      <c r="C1192" s="217" t="s">
        <v>1524</v>
      </c>
      <c r="D1192" s="217" t="s">
        <v>212</v>
      </c>
      <c r="E1192" s="218" t="s">
        <v>1525</v>
      </c>
      <c r="F1192" s="219" t="s">
        <v>1526</v>
      </c>
      <c r="G1192" s="220" t="s">
        <v>252</v>
      </c>
      <c r="H1192" s="221">
        <v>1673.663</v>
      </c>
      <c r="I1192" s="222"/>
      <c r="J1192" s="223">
        <f>ROUND(I1192*H1192,2)</f>
        <v>0</v>
      </c>
      <c r="K1192" s="224"/>
      <c r="L1192" s="48"/>
      <c r="M1192" s="225" t="s">
        <v>19</v>
      </c>
      <c r="N1192" s="226" t="s">
        <v>50</v>
      </c>
      <c r="O1192" s="88"/>
      <c r="P1192" s="227">
        <f>O1192*H1192</f>
        <v>0</v>
      </c>
      <c r="Q1192" s="227">
        <v>0</v>
      </c>
      <c r="R1192" s="227">
        <f>Q1192*H1192</f>
        <v>0</v>
      </c>
      <c r="S1192" s="227">
        <v>0</v>
      </c>
      <c r="T1192" s="228">
        <f>S1192*H1192</f>
        <v>0</v>
      </c>
      <c r="U1192" s="42"/>
      <c r="V1192" s="42"/>
      <c r="W1192" s="42"/>
      <c r="X1192" s="42"/>
      <c r="Y1192" s="42"/>
      <c r="Z1192" s="42"/>
      <c r="AA1192" s="42"/>
      <c r="AB1192" s="42"/>
      <c r="AC1192" s="42"/>
      <c r="AD1192" s="42"/>
      <c r="AE1192" s="42"/>
      <c r="AR1192" s="229" t="s">
        <v>103</v>
      </c>
      <c r="AT1192" s="229" t="s">
        <v>212</v>
      </c>
      <c r="AU1192" s="229" t="s">
        <v>100</v>
      </c>
      <c r="AY1192" s="20" t="s">
        <v>208</v>
      </c>
      <c r="BE1192" s="230">
        <f>IF(N1192="základní",J1192,0)</f>
        <v>0</v>
      </c>
      <c r="BF1192" s="230">
        <f>IF(N1192="snížená",J1192,0)</f>
        <v>0</v>
      </c>
      <c r="BG1192" s="230">
        <f>IF(N1192="zákl. přenesená",J1192,0)</f>
        <v>0</v>
      </c>
      <c r="BH1192" s="230">
        <f>IF(N1192="sníž. přenesená",J1192,0)</f>
        <v>0</v>
      </c>
      <c r="BI1192" s="230">
        <f>IF(N1192="nulová",J1192,0)</f>
        <v>0</v>
      </c>
      <c r="BJ1192" s="20" t="s">
        <v>21</v>
      </c>
      <c r="BK1192" s="230">
        <f>ROUND(I1192*H1192,2)</f>
        <v>0</v>
      </c>
      <c r="BL1192" s="20" t="s">
        <v>103</v>
      </c>
      <c r="BM1192" s="229" t="s">
        <v>1527</v>
      </c>
    </row>
    <row r="1193" s="13" customFormat="1">
      <c r="A1193" s="13"/>
      <c r="B1193" s="231"/>
      <c r="C1193" s="232"/>
      <c r="D1193" s="233" t="s">
        <v>217</v>
      </c>
      <c r="E1193" s="234" t="s">
        <v>19</v>
      </c>
      <c r="F1193" s="235" t="s">
        <v>950</v>
      </c>
      <c r="G1193" s="232"/>
      <c r="H1193" s="234" t="s">
        <v>19</v>
      </c>
      <c r="I1193" s="236"/>
      <c r="J1193" s="232"/>
      <c r="K1193" s="232"/>
      <c r="L1193" s="237"/>
      <c r="M1193" s="238"/>
      <c r="N1193" s="239"/>
      <c r="O1193" s="239"/>
      <c r="P1193" s="239"/>
      <c r="Q1193" s="239"/>
      <c r="R1193" s="239"/>
      <c r="S1193" s="239"/>
      <c r="T1193" s="240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41" t="s">
        <v>217</v>
      </c>
      <c r="AU1193" s="241" t="s">
        <v>100</v>
      </c>
      <c r="AV1193" s="13" t="s">
        <v>21</v>
      </c>
      <c r="AW1193" s="13" t="s">
        <v>39</v>
      </c>
      <c r="AX1193" s="13" t="s">
        <v>79</v>
      </c>
      <c r="AY1193" s="241" t="s">
        <v>208</v>
      </c>
    </row>
    <row r="1194" s="14" customFormat="1">
      <c r="A1194" s="14"/>
      <c r="B1194" s="242"/>
      <c r="C1194" s="243"/>
      <c r="D1194" s="233" t="s">
        <v>217</v>
      </c>
      <c r="E1194" s="244" t="s">
        <v>19</v>
      </c>
      <c r="F1194" s="245" t="s">
        <v>1284</v>
      </c>
      <c r="G1194" s="243"/>
      <c r="H1194" s="246">
        <v>13.003</v>
      </c>
      <c r="I1194" s="247"/>
      <c r="J1194" s="243"/>
      <c r="K1194" s="243"/>
      <c r="L1194" s="248"/>
      <c r="M1194" s="249"/>
      <c r="N1194" s="250"/>
      <c r="O1194" s="250"/>
      <c r="P1194" s="250"/>
      <c r="Q1194" s="250"/>
      <c r="R1194" s="250"/>
      <c r="S1194" s="250"/>
      <c r="T1194" s="251"/>
      <c r="U1194" s="14"/>
      <c r="V1194" s="14"/>
      <c r="W1194" s="14"/>
      <c r="X1194" s="14"/>
      <c r="Y1194" s="14"/>
      <c r="Z1194" s="14"/>
      <c r="AA1194" s="14"/>
      <c r="AB1194" s="14"/>
      <c r="AC1194" s="14"/>
      <c r="AD1194" s="14"/>
      <c r="AE1194" s="14"/>
      <c r="AT1194" s="252" t="s">
        <v>217</v>
      </c>
      <c r="AU1194" s="252" t="s">
        <v>100</v>
      </c>
      <c r="AV1194" s="14" t="s">
        <v>87</v>
      </c>
      <c r="AW1194" s="14" t="s">
        <v>39</v>
      </c>
      <c r="AX1194" s="14" t="s">
        <v>79</v>
      </c>
      <c r="AY1194" s="252" t="s">
        <v>208</v>
      </c>
    </row>
    <row r="1195" s="13" customFormat="1">
      <c r="A1195" s="13"/>
      <c r="B1195" s="231"/>
      <c r="C1195" s="232"/>
      <c r="D1195" s="233" t="s">
        <v>217</v>
      </c>
      <c r="E1195" s="234" t="s">
        <v>19</v>
      </c>
      <c r="F1195" s="235" t="s">
        <v>322</v>
      </c>
      <c r="G1195" s="232"/>
      <c r="H1195" s="234" t="s">
        <v>19</v>
      </c>
      <c r="I1195" s="236"/>
      <c r="J1195" s="232"/>
      <c r="K1195" s="232"/>
      <c r="L1195" s="237"/>
      <c r="M1195" s="238"/>
      <c r="N1195" s="239"/>
      <c r="O1195" s="239"/>
      <c r="P1195" s="239"/>
      <c r="Q1195" s="239"/>
      <c r="R1195" s="239"/>
      <c r="S1195" s="239"/>
      <c r="T1195" s="240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41" t="s">
        <v>217</v>
      </c>
      <c r="AU1195" s="241" t="s">
        <v>100</v>
      </c>
      <c r="AV1195" s="13" t="s">
        <v>21</v>
      </c>
      <c r="AW1195" s="13" t="s">
        <v>39</v>
      </c>
      <c r="AX1195" s="13" t="s">
        <v>79</v>
      </c>
      <c r="AY1195" s="241" t="s">
        <v>208</v>
      </c>
    </row>
    <row r="1196" s="14" customFormat="1">
      <c r="A1196" s="14"/>
      <c r="B1196" s="242"/>
      <c r="C1196" s="243"/>
      <c r="D1196" s="233" t="s">
        <v>217</v>
      </c>
      <c r="E1196" s="244" t="s">
        <v>19</v>
      </c>
      <c r="F1196" s="245" t="s">
        <v>1528</v>
      </c>
      <c r="G1196" s="243"/>
      <c r="H1196" s="246">
        <v>443.47000000000003</v>
      </c>
      <c r="I1196" s="247"/>
      <c r="J1196" s="243"/>
      <c r="K1196" s="243"/>
      <c r="L1196" s="248"/>
      <c r="M1196" s="249"/>
      <c r="N1196" s="250"/>
      <c r="O1196" s="250"/>
      <c r="P1196" s="250"/>
      <c r="Q1196" s="250"/>
      <c r="R1196" s="250"/>
      <c r="S1196" s="250"/>
      <c r="T1196" s="251"/>
      <c r="U1196" s="14"/>
      <c r="V1196" s="14"/>
      <c r="W1196" s="14"/>
      <c r="X1196" s="14"/>
      <c r="Y1196" s="14"/>
      <c r="Z1196" s="14"/>
      <c r="AA1196" s="14"/>
      <c r="AB1196" s="14"/>
      <c r="AC1196" s="14"/>
      <c r="AD1196" s="14"/>
      <c r="AE1196" s="14"/>
      <c r="AT1196" s="252" t="s">
        <v>217</v>
      </c>
      <c r="AU1196" s="252" t="s">
        <v>100</v>
      </c>
      <c r="AV1196" s="14" t="s">
        <v>87</v>
      </c>
      <c r="AW1196" s="14" t="s">
        <v>39</v>
      </c>
      <c r="AX1196" s="14" t="s">
        <v>79</v>
      </c>
      <c r="AY1196" s="252" t="s">
        <v>208</v>
      </c>
    </row>
    <row r="1197" s="13" customFormat="1">
      <c r="A1197" s="13"/>
      <c r="B1197" s="231"/>
      <c r="C1197" s="232"/>
      <c r="D1197" s="233" t="s">
        <v>217</v>
      </c>
      <c r="E1197" s="234" t="s">
        <v>19</v>
      </c>
      <c r="F1197" s="235" t="s">
        <v>333</v>
      </c>
      <c r="G1197" s="232"/>
      <c r="H1197" s="234" t="s">
        <v>19</v>
      </c>
      <c r="I1197" s="236"/>
      <c r="J1197" s="232"/>
      <c r="K1197" s="232"/>
      <c r="L1197" s="237"/>
      <c r="M1197" s="238"/>
      <c r="N1197" s="239"/>
      <c r="O1197" s="239"/>
      <c r="P1197" s="239"/>
      <c r="Q1197" s="239"/>
      <c r="R1197" s="239"/>
      <c r="S1197" s="239"/>
      <c r="T1197" s="240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1" t="s">
        <v>217</v>
      </c>
      <c r="AU1197" s="241" t="s">
        <v>100</v>
      </c>
      <c r="AV1197" s="13" t="s">
        <v>21</v>
      </c>
      <c r="AW1197" s="13" t="s">
        <v>39</v>
      </c>
      <c r="AX1197" s="13" t="s">
        <v>79</v>
      </c>
      <c r="AY1197" s="241" t="s">
        <v>208</v>
      </c>
    </row>
    <row r="1198" s="14" customFormat="1">
      <c r="A1198" s="14"/>
      <c r="B1198" s="242"/>
      <c r="C1198" s="243"/>
      <c r="D1198" s="233" t="s">
        <v>217</v>
      </c>
      <c r="E1198" s="244" t="s">
        <v>19</v>
      </c>
      <c r="F1198" s="245" t="s">
        <v>1529</v>
      </c>
      <c r="G1198" s="243"/>
      <c r="H1198" s="246">
        <v>242.25999999999999</v>
      </c>
      <c r="I1198" s="247"/>
      <c r="J1198" s="243"/>
      <c r="K1198" s="243"/>
      <c r="L1198" s="248"/>
      <c r="M1198" s="249"/>
      <c r="N1198" s="250"/>
      <c r="O1198" s="250"/>
      <c r="P1198" s="250"/>
      <c r="Q1198" s="250"/>
      <c r="R1198" s="250"/>
      <c r="S1198" s="250"/>
      <c r="T1198" s="251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T1198" s="252" t="s">
        <v>217</v>
      </c>
      <c r="AU1198" s="252" t="s">
        <v>100</v>
      </c>
      <c r="AV1198" s="14" t="s">
        <v>87</v>
      </c>
      <c r="AW1198" s="14" t="s">
        <v>39</v>
      </c>
      <c r="AX1198" s="14" t="s">
        <v>79</v>
      </c>
      <c r="AY1198" s="252" t="s">
        <v>208</v>
      </c>
    </row>
    <row r="1199" s="14" customFormat="1">
      <c r="A1199" s="14"/>
      <c r="B1199" s="242"/>
      <c r="C1199" s="243"/>
      <c r="D1199" s="233" t="s">
        <v>217</v>
      </c>
      <c r="E1199" s="244" t="s">
        <v>19</v>
      </c>
      <c r="F1199" s="245" t="s">
        <v>1530</v>
      </c>
      <c r="G1199" s="243"/>
      <c r="H1199" s="246">
        <v>217.84</v>
      </c>
      <c r="I1199" s="247"/>
      <c r="J1199" s="243"/>
      <c r="K1199" s="243"/>
      <c r="L1199" s="248"/>
      <c r="M1199" s="249"/>
      <c r="N1199" s="250"/>
      <c r="O1199" s="250"/>
      <c r="P1199" s="250"/>
      <c r="Q1199" s="250"/>
      <c r="R1199" s="250"/>
      <c r="S1199" s="250"/>
      <c r="T1199" s="251"/>
      <c r="U1199" s="14"/>
      <c r="V1199" s="14"/>
      <c r="W1199" s="14"/>
      <c r="X1199" s="14"/>
      <c r="Y1199" s="14"/>
      <c r="Z1199" s="14"/>
      <c r="AA1199" s="14"/>
      <c r="AB1199" s="14"/>
      <c r="AC1199" s="14"/>
      <c r="AD1199" s="14"/>
      <c r="AE1199" s="14"/>
      <c r="AT1199" s="252" t="s">
        <v>217</v>
      </c>
      <c r="AU1199" s="252" t="s">
        <v>100</v>
      </c>
      <c r="AV1199" s="14" t="s">
        <v>87</v>
      </c>
      <c r="AW1199" s="14" t="s">
        <v>39</v>
      </c>
      <c r="AX1199" s="14" t="s">
        <v>79</v>
      </c>
      <c r="AY1199" s="252" t="s">
        <v>208</v>
      </c>
    </row>
    <row r="1200" s="13" customFormat="1">
      <c r="A1200" s="13"/>
      <c r="B1200" s="231"/>
      <c r="C1200" s="232"/>
      <c r="D1200" s="233" t="s">
        <v>217</v>
      </c>
      <c r="E1200" s="234" t="s">
        <v>19</v>
      </c>
      <c r="F1200" s="235" t="s">
        <v>338</v>
      </c>
      <c r="G1200" s="232"/>
      <c r="H1200" s="234" t="s">
        <v>19</v>
      </c>
      <c r="I1200" s="236"/>
      <c r="J1200" s="232"/>
      <c r="K1200" s="232"/>
      <c r="L1200" s="237"/>
      <c r="M1200" s="238"/>
      <c r="N1200" s="239"/>
      <c r="O1200" s="239"/>
      <c r="P1200" s="239"/>
      <c r="Q1200" s="239"/>
      <c r="R1200" s="239"/>
      <c r="S1200" s="239"/>
      <c r="T1200" s="240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1" t="s">
        <v>217</v>
      </c>
      <c r="AU1200" s="241" t="s">
        <v>100</v>
      </c>
      <c r="AV1200" s="13" t="s">
        <v>21</v>
      </c>
      <c r="AW1200" s="13" t="s">
        <v>39</v>
      </c>
      <c r="AX1200" s="13" t="s">
        <v>79</v>
      </c>
      <c r="AY1200" s="241" t="s">
        <v>208</v>
      </c>
    </row>
    <row r="1201" s="14" customFormat="1">
      <c r="A1201" s="14"/>
      <c r="B1201" s="242"/>
      <c r="C1201" s="243"/>
      <c r="D1201" s="233" t="s">
        <v>217</v>
      </c>
      <c r="E1201" s="244" t="s">
        <v>19</v>
      </c>
      <c r="F1201" s="245" t="s">
        <v>1531</v>
      </c>
      <c r="G1201" s="243"/>
      <c r="H1201" s="246">
        <v>207.12000000000001</v>
      </c>
      <c r="I1201" s="247"/>
      <c r="J1201" s="243"/>
      <c r="K1201" s="243"/>
      <c r="L1201" s="248"/>
      <c r="M1201" s="249"/>
      <c r="N1201" s="250"/>
      <c r="O1201" s="250"/>
      <c r="P1201" s="250"/>
      <c r="Q1201" s="250"/>
      <c r="R1201" s="250"/>
      <c r="S1201" s="250"/>
      <c r="T1201" s="251"/>
      <c r="U1201" s="14"/>
      <c r="V1201" s="14"/>
      <c r="W1201" s="14"/>
      <c r="X1201" s="14"/>
      <c r="Y1201" s="14"/>
      <c r="Z1201" s="14"/>
      <c r="AA1201" s="14"/>
      <c r="AB1201" s="14"/>
      <c r="AC1201" s="14"/>
      <c r="AD1201" s="14"/>
      <c r="AE1201" s="14"/>
      <c r="AT1201" s="252" t="s">
        <v>217</v>
      </c>
      <c r="AU1201" s="252" t="s">
        <v>100</v>
      </c>
      <c r="AV1201" s="14" t="s">
        <v>87</v>
      </c>
      <c r="AW1201" s="14" t="s">
        <v>39</v>
      </c>
      <c r="AX1201" s="14" t="s">
        <v>79</v>
      </c>
      <c r="AY1201" s="252" t="s">
        <v>208</v>
      </c>
    </row>
    <row r="1202" s="14" customFormat="1">
      <c r="A1202" s="14"/>
      <c r="B1202" s="242"/>
      <c r="C1202" s="243"/>
      <c r="D1202" s="233" t="s">
        <v>217</v>
      </c>
      <c r="E1202" s="244" t="s">
        <v>19</v>
      </c>
      <c r="F1202" s="245" t="s">
        <v>1532</v>
      </c>
      <c r="G1202" s="243"/>
      <c r="H1202" s="246">
        <v>259.70999999999998</v>
      </c>
      <c r="I1202" s="247"/>
      <c r="J1202" s="243"/>
      <c r="K1202" s="243"/>
      <c r="L1202" s="248"/>
      <c r="M1202" s="249"/>
      <c r="N1202" s="250"/>
      <c r="O1202" s="250"/>
      <c r="P1202" s="250"/>
      <c r="Q1202" s="250"/>
      <c r="R1202" s="250"/>
      <c r="S1202" s="250"/>
      <c r="T1202" s="251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52" t="s">
        <v>217</v>
      </c>
      <c r="AU1202" s="252" t="s">
        <v>100</v>
      </c>
      <c r="AV1202" s="14" t="s">
        <v>87</v>
      </c>
      <c r="AW1202" s="14" t="s">
        <v>39</v>
      </c>
      <c r="AX1202" s="14" t="s">
        <v>79</v>
      </c>
      <c r="AY1202" s="252" t="s">
        <v>208</v>
      </c>
    </row>
    <row r="1203" s="13" customFormat="1">
      <c r="A1203" s="13"/>
      <c r="B1203" s="231"/>
      <c r="C1203" s="232"/>
      <c r="D1203" s="233" t="s">
        <v>217</v>
      </c>
      <c r="E1203" s="234" t="s">
        <v>19</v>
      </c>
      <c r="F1203" s="235" t="s">
        <v>344</v>
      </c>
      <c r="G1203" s="232"/>
      <c r="H1203" s="234" t="s">
        <v>19</v>
      </c>
      <c r="I1203" s="236"/>
      <c r="J1203" s="232"/>
      <c r="K1203" s="232"/>
      <c r="L1203" s="237"/>
      <c r="M1203" s="238"/>
      <c r="N1203" s="239"/>
      <c r="O1203" s="239"/>
      <c r="P1203" s="239"/>
      <c r="Q1203" s="239"/>
      <c r="R1203" s="239"/>
      <c r="S1203" s="239"/>
      <c r="T1203" s="240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1" t="s">
        <v>217</v>
      </c>
      <c r="AU1203" s="241" t="s">
        <v>100</v>
      </c>
      <c r="AV1203" s="13" t="s">
        <v>21</v>
      </c>
      <c r="AW1203" s="13" t="s">
        <v>39</v>
      </c>
      <c r="AX1203" s="13" t="s">
        <v>79</v>
      </c>
      <c r="AY1203" s="241" t="s">
        <v>208</v>
      </c>
    </row>
    <row r="1204" s="14" customFormat="1">
      <c r="A1204" s="14"/>
      <c r="B1204" s="242"/>
      <c r="C1204" s="243"/>
      <c r="D1204" s="233" t="s">
        <v>217</v>
      </c>
      <c r="E1204" s="244" t="s">
        <v>19</v>
      </c>
      <c r="F1204" s="245" t="s">
        <v>1533</v>
      </c>
      <c r="G1204" s="243"/>
      <c r="H1204" s="246">
        <v>290.25999999999999</v>
      </c>
      <c r="I1204" s="247"/>
      <c r="J1204" s="243"/>
      <c r="K1204" s="243"/>
      <c r="L1204" s="248"/>
      <c r="M1204" s="249"/>
      <c r="N1204" s="250"/>
      <c r="O1204" s="250"/>
      <c r="P1204" s="250"/>
      <c r="Q1204" s="250"/>
      <c r="R1204" s="250"/>
      <c r="S1204" s="250"/>
      <c r="T1204" s="251"/>
      <c r="U1204" s="14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T1204" s="252" t="s">
        <v>217</v>
      </c>
      <c r="AU1204" s="252" t="s">
        <v>100</v>
      </c>
      <c r="AV1204" s="14" t="s">
        <v>87</v>
      </c>
      <c r="AW1204" s="14" t="s">
        <v>39</v>
      </c>
      <c r="AX1204" s="14" t="s">
        <v>79</v>
      </c>
      <c r="AY1204" s="252" t="s">
        <v>208</v>
      </c>
    </row>
    <row r="1205" s="2" customFormat="1" ht="14.4" customHeight="1">
      <c r="A1205" s="42"/>
      <c r="B1205" s="43"/>
      <c r="C1205" s="217" t="s">
        <v>1534</v>
      </c>
      <c r="D1205" s="217" t="s">
        <v>212</v>
      </c>
      <c r="E1205" s="218" t="s">
        <v>1535</v>
      </c>
      <c r="F1205" s="219" t="s">
        <v>1536</v>
      </c>
      <c r="G1205" s="220" t="s">
        <v>252</v>
      </c>
      <c r="H1205" s="221">
        <v>70</v>
      </c>
      <c r="I1205" s="222"/>
      <c r="J1205" s="223">
        <f>ROUND(I1205*H1205,2)</f>
        <v>0</v>
      </c>
      <c r="K1205" s="224"/>
      <c r="L1205" s="48"/>
      <c r="M1205" s="225" t="s">
        <v>19</v>
      </c>
      <c r="N1205" s="226" t="s">
        <v>50</v>
      </c>
      <c r="O1205" s="88"/>
      <c r="P1205" s="227">
        <f>O1205*H1205</f>
        <v>0</v>
      </c>
      <c r="Q1205" s="227">
        <v>0</v>
      </c>
      <c r="R1205" s="227">
        <f>Q1205*H1205</f>
        <v>0</v>
      </c>
      <c r="S1205" s="227">
        <v>0</v>
      </c>
      <c r="T1205" s="228">
        <f>S1205*H1205</f>
        <v>0</v>
      </c>
      <c r="U1205" s="42"/>
      <c r="V1205" s="42"/>
      <c r="W1205" s="42"/>
      <c r="X1205" s="42"/>
      <c r="Y1205" s="42"/>
      <c r="Z1205" s="42"/>
      <c r="AA1205" s="42"/>
      <c r="AB1205" s="42"/>
      <c r="AC1205" s="42"/>
      <c r="AD1205" s="42"/>
      <c r="AE1205" s="42"/>
      <c r="AR1205" s="229" t="s">
        <v>103</v>
      </c>
      <c r="AT1205" s="229" t="s">
        <v>212</v>
      </c>
      <c r="AU1205" s="229" t="s">
        <v>100</v>
      </c>
      <c r="AY1205" s="20" t="s">
        <v>208</v>
      </c>
      <c r="BE1205" s="230">
        <f>IF(N1205="základní",J1205,0)</f>
        <v>0</v>
      </c>
      <c r="BF1205" s="230">
        <f>IF(N1205="snížená",J1205,0)</f>
        <v>0</v>
      </c>
      <c r="BG1205" s="230">
        <f>IF(N1205="zákl. přenesená",J1205,0)</f>
        <v>0</v>
      </c>
      <c r="BH1205" s="230">
        <f>IF(N1205="sníž. přenesená",J1205,0)</f>
        <v>0</v>
      </c>
      <c r="BI1205" s="230">
        <f>IF(N1205="nulová",J1205,0)</f>
        <v>0</v>
      </c>
      <c r="BJ1205" s="20" t="s">
        <v>21</v>
      </c>
      <c r="BK1205" s="230">
        <f>ROUND(I1205*H1205,2)</f>
        <v>0</v>
      </c>
      <c r="BL1205" s="20" t="s">
        <v>103</v>
      </c>
      <c r="BM1205" s="229" t="s">
        <v>1537</v>
      </c>
    </row>
    <row r="1206" s="2" customFormat="1" ht="24.15" customHeight="1">
      <c r="A1206" s="42"/>
      <c r="B1206" s="43"/>
      <c r="C1206" s="217" t="s">
        <v>1538</v>
      </c>
      <c r="D1206" s="217" t="s">
        <v>212</v>
      </c>
      <c r="E1206" s="218" t="s">
        <v>1539</v>
      </c>
      <c r="F1206" s="219" t="s">
        <v>1540</v>
      </c>
      <c r="G1206" s="220" t="s">
        <v>215</v>
      </c>
      <c r="H1206" s="221">
        <v>33.789999999999999</v>
      </c>
      <c r="I1206" s="222"/>
      <c r="J1206" s="223">
        <f>ROUND(I1206*H1206,2)</f>
        <v>0</v>
      </c>
      <c r="K1206" s="224"/>
      <c r="L1206" s="48"/>
      <c r="M1206" s="225" t="s">
        <v>19</v>
      </c>
      <c r="N1206" s="226" t="s">
        <v>50</v>
      </c>
      <c r="O1206" s="88"/>
      <c r="P1206" s="227">
        <f>O1206*H1206</f>
        <v>0</v>
      </c>
      <c r="Q1206" s="227">
        <v>0</v>
      </c>
      <c r="R1206" s="227">
        <f>Q1206*H1206</f>
        <v>0</v>
      </c>
      <c r="S1206" s="227">
        <v>0.043999999999999997</v>
      </c>
      <c r="T1206" s="228">
        <f>S1206*H1206</f>
        <v>1.4867599999999999</v>
      </c>
      <c r="U1206" s="42"/>
      <c r="V1206" s="42"/>
      <c r="W1206" s="42"/>
      <c r="X1206" s="42"/>
      <c r="Y1206" s="42"/>
      <c r="Z1206" s="42"/>
      <c r="AA1206" s="42"/>
      <c r="AB1206" s="42"/>
      <c r="AC1206" s="42"/>
      <c r="AD1206" s="42"/>
      <c r="AE1206" s="42"/>
      <c r="AR1206" s="229" t="s">
        <v>103</v>
      </c>
      <c r="AT1206" s="229" t="s">
        <v>212</v>
      </c>
      <c r="AU1206" s="229" t="s">
        <v>100</v>
      </c>
      <c r="AY1206" s="20" t="s">
        <v>208</v>
      </c>
      <c r="BE1206" s="230">
        <f>IF(N1206="základní",J1206,0)</f>
        <v>0</v>
      </c>
      <c r="BF1206" s="230">
        <f>IF(N1206="snížená",J1206,0)</f>
        <v>0</v>
      </c>
      <c r="BG1206" s="230">
        <f>IF(N1206="zákl. přenesená",J1206,0)</f>
        <v>0</v>
      </c>
      <c r="BH1206" s="230">
        <f>IF(N1206="sníž. přenesená",J1206,0)</f>
        <v>0</v>
      </c>
      <c r="BI1206" s="230">
        <f>IF(N1206="nulová",J1206,0)</f>
        <v>0</v>
      </c>
      <c r="BJ1206" s="20" t="s">
        <v>21</v>
      </c>
      <c r="BK1206" s="230">
        <f>ROUND(I1206*H1206,2)</f>
        <v>0</v>
      </c>
      <c r="BL1206" s="20" t="s">
        <v>103</v>
      </c>
      <c r="BM1206" s="229" t="s">
        <v>1541</v>
      </c>
    </row>
    <row r="1207" s="13" customFormat="1">
      <c r="A1207" s="13"/>
      <c r="B1207" s="231"/>
      <c r="C1207" s="232"/>
      <c r="D1207" s="233" t="s">
        <v>217</v>
      </c>
      <c r="E1207" s="234" t="s">
        <v>19</v>
      </c>
      <c r="F1207" s="235" t="s">
        <v>296</v>
      </c>
      <c r="G1207" s="232"/>
      <c r="H1207" s="234" t="s">
        <v>19</v>
      </c>
      <c r="I1207" s="236"/>
      <c r="J1207" s="232"/>
      <c r="K1207" s="232"/>
      <c r="L1207" s="237"/>
      <c r="M1207" s="238"/>
      <c r="N1207" s="239"/>
      <c r="O1207" s="239"/>
      <c r="P1207" s="239"/>
      <c r="Q1207" s="239"/>
      <c r="R1207" s="239"/>
      <c r="S1207" s="239"/>
      <c r="T1207" s="240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1" t="s">
        <v>217</v>
      </c>
      <c r="AU1207" s="241" t="s">
        <v>100</v>
      </c>
      <c r="AV1207" s="13" t="s">
        <v>21</v>
      </c>
      <c r="AW1207" s="13" t="s">
        <v>39</v>
      </c>
      <c r="AX1207" s="13" t="s">
        <v>79</v>
      </c>
      <c r="AY1207" s="241" t="s">
        <v>208</v>
      </c>
    </row>
    <row r="1208" s="14" customFormat="1">
      <c r="A1208" s="14"/>
      <c r="B1208" s="242"/>
      <c r="C1208" s="243"/>
      <c r="D1208" s="233" t="s">
        <v>217</v>
      </c>
      <c r="E1208" s="244" t="s">
        <v>19</v>
      </c>
      <c r="F1208" s="245" t="s">
        <v>1542</v>
      </c>
      <c r="G1208" s="243"/>
      <c r="H1208" s="246">
        <v>33.609000000000002</v>
      </c>
      <c r="I1208" s="247"/>
      <c r="J1208" s="243"/>
      <c r="K1208" s="243"/>
      <c r="L1208" s="248"/>
      <c r="M1208" s="249"/>
      <c r="N1208" s="250"/>
      <c r="O1208" s="250"/>
      <c r="P1208" s="250"/>
      <c r="Q1208" s="250"/>
      <c r="R1208" s="250"/>
      <c r="S1208" s="250"/>
      <c r="T1208" s="251"/>
      <c r="U1208" s="14"/>
      <c r="V1208" s="14"/>
      <c r="W1208" s="14"/>
      <c r="X1208" s="14"/>
      <c r="Y1208" s="14"/>
      <c r="Z1208" s="14"/>
      <c r="AA1208" s="14"/>
      <c r="AB1208" s="14"/>
      <c r="AC1208" s="14"/>
      <c r="AD1208" s="14"/>
      <c r="AE1208" s="14"/>
      <c r="AT1208" s="252" t="s">
        <v>217</v>
      </c>
      <c r="AU1208" s="252" t="s">
        <v>100</v>
      </c>
      <c r="AV1208" s="14" t="s">
        <v>87</v>
      </c>
      <c r="AW1208" s="14" t="s">
        <v>39</v>
      </c>
      <c r="AX1208" s="14" t="s">
        <v>79</v>
      </c>
      <c r="AY1208" s="252" t="s">
        <v>208</v>
      </c>
    </row>
    <row r="1209" s="13" customFormat="1">
      <c r="A1209" s="13"/>
      <c r="B1209" s="231"/>
      <c r="C1209" s="232"/>
      <c r="D1209" s="233" t="s">
        <v>217</v>
      </c>
      <c r="E1209" s="234" t="s">
        <v>19</v>
      </c>
      <c r="F1209" s="235" t="s">
        <v>322</v>
      </c>
      <c r="G1209" s="232"/>
      <c r="H1209" s="234" t="s">
        <v>19</v>
      </c>
      <c r="I1209" s="236"/>
      <c r="J1209" s="232"/>
      <c r="K1209" s="232"/>
      <c r="L1209" s="237"/>
      <c r="M1209" s="238"/>
      <c r="N1209" s="239"/>
      <c r="O1209" s="239"/>
      <c r="P1209" s="239"/>
      <c r="Q1209" s="239"/>
      <c r="R1209" s="239"/>
      <c r="S1209" s="239"/>
      <c r="T1209" s="240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1" t="s">
        <v>217</v>
      </c>
      <c r="AU1209" s="241" t="s">
        <v>100</v>
      </c>
      <c r="AV1209" s="13" t="s">
        <v>21</v>
      </c>
      <c r="AW1209" s="13" t="s">
        <v>39</v>
      </c>
      <c r="AX1209" s="13" t="s">
        <v>79</v>
      </c>
      <c r="AY1209" s="241" t="s">
        <v>208</v>
      </c>
    </row>
    <row r="1210" s="14" customFormat="1">
      <c r="A1210" s="14"/>
      <c r="B1210" s="242"/>
      <c r="C1210" s="243"/>
      <c r="D1210" s="233" t="s">
        <v>217</v>
      </c>
      <c r="E1210" s="244" t="s">
        <v>19</v>
      </c>
      <c r="F1210" s="245" t="s">
        <v>1517</v>
      </c>
      <c r="G1210" s="243"/>
      <c r="H1210" s="246">
        <v>0.18099999999999999</v>
      </c>
      <c r="I1210" s="247"/>
      <c r="J1210" s="243"/>
      <c r="K1210" s="243"/>
      <c r="L1210" s="248"/>
      <c r="M1210" s="249"/>
      <c r="N1210" s="250"/>
      <c r="O1210" s="250"/>
      <c r="P1210" s="250"/>
      <c r="Q1210" s="250"/>
      <c r="R1210" s="250"/>
      <c r="S1210" s="250"/>
      <c r="T1210" s="251"/>
      <c r="U1210" s="14"/>
      <c r="V1210" s="14"/>
      <c r="W1210" s="14"/>
      <c r="X1210" s="14"/>
      <c r="Y1210" s="14"/>
      <c r="Z1210" s="14"/>
      <c r="AA1210" s="14"/>
      <c r="AB1210" s="14"/>
      <c r="AC1210" s="14"/>
      <c r="AD1210" s="14"/>
      <c r="AE1210" s="14"/>
      <c r="AT1210" s="252" t="s">
        <v>217</v>
      </c>
      <c r="AU1210" s="252" t="s">
        <v>100</v>
      </c>
      <c r="AV1210" s="14" t="s">
        <v>87</v>
      </c>
      <c r="AW1210" s="14" t="s">
        <v>39</v>
      </c>
      <c r="AX1210" s="14" t="s">
        <v>79</v>
      </c>
      <c r="AY1210" s="252" t="s">
        <v>208</v>
      </c>
    </row>
    <row r="1211" s="2" customFormat="1" ht="37.8" customHeight="1">
      <c r="A1211" s="42"/>
      <c r="B1211" s="43"/>
      <c r="C1211" s="217" t="s">
        <v>649</v>
      </c>
      <c r="D1211" s="217" t="s">
        <v>212</v>
      </c>
      <c r="E1211" s="218" t="s">
        <v>1543</v>
      </c>
      <c r="F1211" s="219" t="s">
        <v>1544</v>
      </c>
      <c r="G1211" s="220" t="s">
        <v>252</v>
      </c>
      <c r="H1211" s="221">
        <v>172.16999999999999</v>
      </c>
      <c r="I1211" s="222"/>
      <c r="J1211" s="223">
        <f>ROUND(I1211*H1211,2)</f>
        <v>0</v>
      </c>
      <c r="K1211" s="224"/>
      <c r="L1211" s="48"/>
      <c r="M1211" s="225" t="s">
        <v>19</v>
      </c>
      <c r="N1211" s="226" t="s">
        <v>50</v>
      </c>
      <c r="O1211" s="88"/>
      <c r="P1211" s="227">
        <f>O1211*H1211</f>
        <v>0</v>
      </c>
      <c r="Q1211" s="227">
        <v>0</v>
      </c>
      <c r="R1211" s="227">
        <f>Q1211*H1211</f>
        <v>0</v>
      </c>
      <c r="S1211" s="227">
        <v>0.044999999999999998</v>
      </c>
      <c r="T1211" s="228">
        <f>S1211*H1211</f>
        <v>7.7476499999999993</v>
      </c>
      <c r="U1211" s="42"/>
      <c r="V1211" s="42"/>
      <c r="W1211" s="42"/>
      <c r="X1211" s="42"/>
      <c r="Y1211" s="42"/>
      <c r="Z1211" s="42"/>
      <c r="AA1211" s="42"/>
      <c r="AB1211" s="42"/>
      <c r="AC1211" s="42"/>
      <c r="AD1211" s="42"/>
      <c r="AE1211" s="42"/>
      <c r="AR1211" s="229" t="s">
        <v>103</v>
      </c>
      <c r="AT1211" s="229" t="s">
        <v>212</v>
      </c>
      <c r="AU1211" s="229" t="s">
        <v>100</v>
      </c>
      <c r="AY1211" s="20" t="s">
        <v>208</v>
      </c>
      <c r="BE1211" s="230">
        <f>IF(N1211="základní",J1211,0)</f>
        <v>0</v>
      </c>
      <c r="BF1211" s="230">
        <f>IF(N1211="snížená",J1211,0)</f>
        <v>0</v>
      </c>
      <c r="BG1211" s="230">
        <f>IF(N1211="zákl. přenesená",J1211,0)</f>
        <v>0</v>
      </c>
      <c r="BH1211" s="230">
        <f>IF(N1211="sníž. přenesená",J1211,0)</f>
        <v>0</v>
      </c>
      <c r="BI1211" s="230">
        <f>IF(N1211="nulová",J1211,0)</f>
        <v>0</v>
      </c>
      <c r="BJ1211" s="20" t="s">
        <v>21</v>
      </c>
      <c r="BK1211" s="230">
        <f>ROUND(I1211*H1211,2)</f>
        <v>0</v>
      </c>
      <c r="BL1211" s="20" t="s">
        <v>103</v>
      </c>
      <c r="BM1211" s="229" t="s">
        <v>1545</v>
      </c>
    </row>
    <row r="1212" s="13" customFormat="1">
      <c r="A1212" s="13"/>
      <c r="B1212" s="231"/>
      <c r="C1212" s="232"/>
      <c r="D1212" s="233" t="s">
        <v>217</v>
      </c>
      <c r="E1212" s="234" t="s">
        <v>19</v>
      </c>
      <c r="F1212" s="235" t="s">
        <v>344</v>
      </c>
      <c r="G1212" s="232"/>
      <c r="H1212" s="234" t="s">
        <v>19</v>
      </c>
      <c r="I1212" s="236"/>
      <c r="J1212" s="232"/>
      <c r="K1212" s="232"/>
      <c r="L1212" s="237"/>
      <c r="M1212" s="238"/>
      <c r="N1212" s="239"/>
      <c r="O1212" s="239"/>
      <c r="P1212" s="239"/>
      <c r="Q1212" s="239"/>
      <c r="R1212" s="239"/>
      <c r="S1212" s="239"/>
      <c r="T1212" s="240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1" t="s">
        <v>217</v>
      </c>
      <c r="AU1212" s="241" t="s">
        <v>100</v>
      </c>
      <c r="AV1212" s="13" t="s">
        <v>21</v>
      </c>
      <c r="AW1212" s="13" t="s">
        <v>39</v>
      </c>
      <c r="AX1212" s="13" t="s">
        <v>79</v>
      </c>
      <c r="AY1212" s="241" t="s">
        <v>208</v>
      </c>
    </row>
    <row r="1213" s="14" customFormat="1">
      <c r="A1213" s="14"/>
      <c r="B1213" s="242"/>
      <c r="C1213" s="243"/>
      <c r="D1213" s="233" t="s">
        <v>217</v>
      </c>
      <c r="E1213" s="244" t="s">
        <v>19</v>
      </c>
      <c r="F1213" s="245" t="s">
        <v>1546</v>
      </c>
      <c r="G1213" s="243"/>
      <c r="H1213" s="246">
        <v>172.16999999999999</v>
      </c>
      <c r="I1213" s="247"/>
      <c r="J1213" s="243"/>
      <c r="K1213" s="243"/>
      <c r="L1213" s="248"/>
      <c r="M1213" s="249"/>
      <c r="N1213" s="250"/>
      <c r="O1213" s="250"/>
      <c r="P1213" s="250"/>
      <c r="Q1213" s="250"/>
      <c r="R1213" s="250"/>
      <c r="S1213" s="250"/>
      <c r="T1213" s="251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T1213" s="252" t="s">
        <v>217</v>
      </c>
      <c r="AU1213" s="252" t="s">
        <v>100</v>
      </c>
      <c r="AV1213" s="14" t="s">
        <v>87</v>
      </c>
      <c r="AW1213" s="14" t="s">
        <v>39</v>
      </c>
      <c r="AX1213" s="14" t="s">
        <v>79</v>
      </c>
      <c r="AY1213" s="252" t="s">
        <v>208</v>
      </c>
    </row>
    <row r="1214" s="2" customFormat="1" ht="24.15" customHeight="1">
      <c r="A1214" s="42"/>
      <c r="B1214" s="43"/>
      <c r="C1214" s="217" t="s">
        <v>1547</v>
      </c>
      <c r="D1214" s="217" t="s">
        <v>212</v>
      </c>
      <c r="E1214" s="218" t="s">
        <v>1548</v>
      </c>
      <c r="F1214" s="219" t="s">
        <v>1549</v>
      </c>
      <c r="G1214" s="220" t="s">
        <v>252</v>
      </c>
      <c r="H1214" s="221">
        <v>12.789999999999999</v>
      </c>
      <c r="I1214" s="222"/>
      <c r="J1214" s="223">
        <f>ROUND(I1214*H1214,2)</f>
        <v>0</v>
      </c>
      <c r="K1214" s="224"/>
      <c r="L1214" s="48"/>
      <c r="M1214" s="225" t="s">
        <v>19</v>
      </c>
      <c r="N1214" s="226" t="s">
        <v>50</v>
      </c>
      <c r="O1214" s="88"/>
      <c r="P1214" s="227">
        <f>O1214*H1214</f>
        <v>0</v>
      </c>
      <c r="Q1214" s="227">
        <v>0</v>
      </c>
      <c r="R1214" s="227">
        <f>Q1214*H1214</f>
        <v>0</v>
      </c>
      <c r="S1214" s="227">
        <v>0</v>
      </c>
      <c r="T1214" s="228">
        <f>S1214*H1214</f>
        <v>0</v>
      </c>
      <c r="U1214" s="42"/>
      <c r="V1214" s="42"/>
      <c r="W1214" s="42"/>
      <c r="X1214" s="42"/>
      <c r="Y1214" s="42"/>
      <c r="Z1214" s="42"/>
      <c r="AA1214" s="42"/>
      <c r="AB1214" s="42"/>
      <c r="AC1214" s="42"/>
      <c r="AD1214" s="42"/>
      <c r="AE1214" s="42"/>
      <c r="AR1214" s="229" t="s">
        <v>103</v>
      </c>
      <c r="AT1214" s="229" t="s">
        <v>212</v>
      </c>
      <c r="AU1214" s="229" t="s">
        <v>100</v>
      </c>
      <c r="AY1214" s="20" t="s">
        <v>208</v>
      </c>
      <c r="BE1214" s="230">
        <f>IF(N1214="základní",J1214,0)</f>
        <v>0</v>
      </c>
      <c r="BF1214" s="230">
        <f>IF(N1214="snížená",J1214,0)</f>
        <v>0</v>
      </c>
      <c r="BG1214" s="230">
        <f>IF(N1214="zákl. přenesená",J1214,0)</f>
        <v>0</v>
      </c>
      <c r="BH1214" s="230">
        <f>IF(N1214="sníž. přenesená",J1214,0)</f>
        <v>0</v>
      </c>
      <c r="BI1214" s="230">
        <f>IF(N1214="nulová",J1214,0)</f>
        <v>0</v>
      </c>
      <c r="BJ1214" s="20" t="s">
        <v>21</v>
      </c>
      <c r="BK1214" s="230">
        <f>ROUND(I1214*H1214,2)</f>
        <v>0</v>
      </c>
      <c r="BL1214" s="20" t="s">
        <v>103</v>
      </c>
      <c r="BM1214" s="229" t="s">
        <v>1550</v>
      </c>
    </row>
    <row r="1215" s="13" customFormat="1">
      <c r="A1215" s="13"/>
      <c r="B1215" s="231"/>
      <c r="C1215" s="232"/>
      <c r="D1215" s="233" t="s">
        <v>217</v>
      </c>
      <c r="E1215" s="234" t="s">
        <v>19</v>
      </c>
      <c r="F1215" s="235" t="s">
        <v>1551</v>
      </c>
      <c r="G1215" s="232"/>
      <c r="H1215" s="234" t="s">
        <v>19</v>
      </c>
      <c r="I1215" s="236"/>
      <c r="J1215" s="232"/>
      <c r="K1215" s="232"/>
      <c r="L1215" s="237"/>
      <c r="M1215" s="238"/>
      <c r="N1215" s="239"/>
      <c r="O1215" s="239"/>
      <c r="P1215" s="239"/>
      <c r="Q1215" s="239"/>
      <c r="R1215" s="239"/>
      <c r="S1215" s="239"/>
      <c r="T1215" s="240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41" t="s">
        <v>217</v>
      </c>
      <c r="AU1215" s="241" t="s">
        <v>100</v>
      </c>
      <c r="AV1215" s="13" t="s">
        <v>21</v>
      </c>
      <c r="AW1215" s="13" t="s">
        <v>39</v>
      </c>
      <c r="AX1215" s="13" t="s">
        <v>79</v>
      </c>
      <c r="AY1215" s="241" t="s">
        <v>208</v>
      </c>
    </row>
    <row r="1216" s="14" customFormat="1">
      <c r="A1216" s="14"/>
      <c r="B1216" s="242"/>
      <c r="C1216" s="243"/>
      <c r="D1216" s="233" t="s">
        <v>217</v>
      </c>
      <c r="E1216" s="244" t="s">
        <v>19</v>
      </c>
      <c r="F1216" s="245" t="s">
        <v>1552</v>
      </c>
      <c r="G1216" s="243"/>
      <c r="H1216" s="246">
        <v>12.789999999999999</v>
      </c>
      <c r="I1216" s="247"/>
      <c r="J1216" s="243"/>
      <c r="K1216" s="243"/>
      <c r="L1216" s="248"/>
      <c r="M1216" s="249"/>
      <c r="N1216" s="250"/>
      <c r="O1216" s="250"/>
      <c r="P1216" s="250"/>
      <c r="Q1216" s="250"/>
      <c r="R1216" s="250"/>
      <c r="S1216" s="250"/>
      <c r="T1216" s="251"/>
      <c r="U1216" s="14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T1216" s="252" t="s">
        <v>217</v>
      </c>
      <c r="AU1216" s="252" t="s">
        <v>100</v>
      </c>
      <c r="AV1216" s="14" t="s">
        <v>87</v>
      </c>
      <c r="AW1216" s="14" t="s">
        <v>39</v>
      </c>
      <c r="AX1216" s="14" t="s">
        <v>79</v>
      </c>
      <c r="AY1216" s="252" t="s">
        <v>208</v>
      </c>
    </row>
    <row r="1217" s="15" customFormat="1">
      <c r="A1217" s="15"/>
      <c r="B1217" s="264"/>
      <c r="C1217" s="265"/>
      <c r="D1217" s="233" t="s">
        <v>217</v>
      </c>
      <c r="E1217" s="266" t="s">
        <v>19</v>
      </c>
      <c r="F1217" s="267" t="s">
        <v>1523</v>
      </c>
      <c r="G1217" s="265"/>
      <c r="H1217" s="268">
        <v>12.789999999999999</v>
      </c>
      <c r="I1217" s="269"/>
      <c r="J1217" s="265"/>
      <c r="K1217" s="265"/>
      <c r="L1217" s="270"/>
      <c r="M1217" s="271"/>
      <c r="N1217" s="272"/>
      <c r="O1217" s="272"/>
      <c r="P1217" s="272"/>
      <c r="Q1217" s="272"/>
      <c r="R1217" s="272"/>
      <c r="S1217" s="272"/>
      <c r="T1217" s="273"/>
      <c r="U1217" s="15"/>
      <c r="V1217" s="15"/>
      <c r="W1217" s="15"/>
      <c r="X1217" s="15"/>
      <c r="Y1217" s="15"/>
      <c r="Z1217" s="15"/>
      <c r="AA1217" s="15"/>
      <c r="AB1217" s="15"/>
      <c r="AC1217" s="15"/>
      <c r="AD1217" s="15"/>
      <c r="AE1217" s="15"/>
      <c r="AT1217" s="274" t="s">
        <v>217</v>
      </c>
      <c r="AU1217" s="274" t="s">
        <v>100</v>
      </c>
      <c r="AV1217" s="15" t="s">
        <v>103</v>
      </c>
      <c r="AW1217" s="15" t="s">
        <v>39</v>
      </c>
      <c r="AX1217" s="15" t="s">
        <v>21</v>
      </c>
      <c r="AY1217" s="274" t="s">
        <v>208</v>
      </c>
    </row>
    <row r="1218" s="2" customFormat="1" ht="14.4" customHeight="1">
      <c r="A1218" s="42"/>
      <c r="B1218" s="43"/>
      <c r="C1218" s="217" t="s">
        <v>1553</v>
      </c>
      <c r="D1218" s="217" t="s">
        <v>212</v>
      </c>
      <c r="E1218" s="218" t="s">
        <v>1554</v>
      </c>
      <c r="F1218" s="219" t="s">
        <v>1555</v>
      </c>
      <c r="G1218" s="220" t="s">
        <v>252</v>
      </c>
      <c r="H1218" s="221">
        <v>2.2200000000000002</v>
      </c>
      <c r="I1218" s="222"/>
      <c r="J1218" s="223">
        <f>ROUND(I1218*H1218,2)</f>
        <v>0</v>
      </c>
      <c r="K1218" s="224"/>
      <c r="L1218" s="48"/>
      <c r="M1218" s="225" t="s">
        <v>19</v>
      </c>
      <c r="N1218" s="226" t="s">
        <v>50</v>
      </c>
      <c r="O1218" s="88"/>
      <c r="P1218" s="227">
        <f>O1218*H1218</f>
        <v>0</v>
      </c>
      <c r="Q1218" s="227">
        <v>0</v>
      </c>
      <c r="R1218" s="227">
        <f>Q1218*H1218</f>
        <v>0</v>
      </c>
      <c r="S1218" s="227">
        <v>0</v>
      </c>
      <c r="T1218" s="228">
        <f>S1218*H1218</f>
        <v>0</v>
      </c>
      <c r="U1218" s="42"/>
      <c r="V1218" s="42"/>
      <c r="W1218" s="42"/>
      <c r="X1218" s="42"/>
      <c r="Y1218" s="42"/>
      <c r="Z1218" s="42"/>
      <c r="AA1218" s="42"/>
      <c r="AB1218" s="42"/>
      <c r="AC1218" s="42"/>
      <c r="AD1218" s="42"/>
      <c r="AE1218" s="42"/>
      <c r="AR1218" s="229" t="s">
        <v>103</v>
      </c>
      <c r="AT1218" s="229" t="s">
        <v>212</v>
      </c>
      <c r="AU1218" s="229" t="s">
        <v>100</v>
      </c>
      <c r="AY1218" s="20" t="s">
        <v>208</v>
      </c>
      <c r="BE1218" s="230">
        <f>IF(N1218="základní",J1218,0)</f>
        <v>0</v>
      </c>
      <c r="BF1218" s="230">
        <f>IF(N1218="snížená",J1218,0)</f>
        <v>0</v>
      </c>
      <c r="BG1218" s="230">
        <f>IF(N1218="zákl. přenesená",J1218,0)</f>
        <v>0</v>
      </c>
      <c r="BH1218" s="230">
        <f>IF(N1218="sníž. přenesená",J1218,0)</f>
        <v>0</v>
      </c>
      <c r="BI1218" s="230">
        <f>IF(N1218="nulová",J1218,0)</f>
        <v>0</v>
      </c>
      <c r="BJ1218" s="20" t="s">
        <v>21</v>
      </c>
      <c r="BK1218" s="230">
        <f>ROUND(I1218*H1218,2)</f>
        <v>0</v>
      </c>
      <c r="BL1218" s="20" t="s">
        <v>103</v>
      </c>
      <c r="BM1218" s="229" t="s">
        <v>1556</v>
      </c>
    </row>
    <row r="1219" s="13" customFormat="1">
      <c r="A1219" s="13"/>
      <c r="B1219" s="231"/>
      <c r="C1219" s="232"/>
      <c r="D1219" s="233" t="s">
        <v>217</v>
      </c>
      <c r="E1219" s="234" t="s">
        <v>19</v>
      </c>
      <c r="F1219" s="235" t="s">
        <v>1557</v>
      </c>
      <c r="G1219" s="232"/>
      <c r="H1219" s="234" t="s">
        <v>19</v>
      </c>
      <c r="I1219" s="236"/>
      <c r="J1219" s="232"/>
      <c r="K1219" s="232"/>
      <c r="L1219" s="237"/>
      <c r="M1219" s="238"/>
      <c r="N1219" s="239"/>
      <c r="O1219" s="239"/>
      <c r="P1219" s="239"/>
      <c r="Q1219" s="239"/>
      <c r="R1219" s="239"/>
      <c r="S1219" s="239"/>
      <c r="T1219" s="240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1" t="s">
        <v>217</v>
      </c>
      <c r="AU1219" s="241" t="s">
        <v>100</v>
      </c>
      <c r="AV1219" s="13" t="s">
        <v>21</v>
      </c>
      <c r="AW1219" s="13" t="s">
        <v>39</v>
      </c>
      <c r="AX1219" s="13" t="s">
        <v>79</v>
      </c>
      <c r="AY1219" s="241" t="s">
        <v>208</v>
      </c>
    </row>
    <row r="1220" s="14" customFormat="1">
      <c r="A1220" s="14"/>
      <c r="B1220" s="242"/>
      <c r="C1220" s="243"/>
      <c r="D1220" s="233" t="s">
        <v>217</v>
      </c>
      <c r="E1220" s="244" t="s">
        <v>19</v>
      </c>
      <c r="F1220" s="245" t="s">
        <v>1558</v>
      </c>
      <c r="G1220" s="243"/>
      <c r="H1220" s="246">
        <v>2.2200000000000002</v>
      </c>
      <c r="I1220" s="247"/>
      <c r="J1220" s="243"/>
      <c r="K1220" s="243"/>
      <c r="L1220" s="248"/>
      <c r="M1220" s="249"/>
      <c r="N1220" s="250"/>
      <c r="O1220" s="250"/>
      <c r="P1220" s="250"/>
      <c r="Q1220" s="250"/>
      <c r="R1220" s="250"/>
      <c r="S1220" s="250"/>
      <c r="T1220" s="251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T1220" s="252" t="s">
        <v>217</v>
      </c>
      <c r="AU1220" s="252" t="s">
        <v>100</v>
      </c>
      <c r="AV1220" s="14" t="s">
        <v>87</v>
      </c>
      <c r="AW1220" s="14" t="s">
        <v>39</v>
      </c>
      <c r="AX1220" s="14" t="s">
        <v>79</v>
      </c>
      <c r="AY1220" s="252" t="s">
        <v>208</v>
      </c>
    </row>
    <row r="1221" s="15" customFormat="1">
      <c r="A1221" s="15"/>
      <c r="B1221" s="264"/>
      <c r="C1221" s="265"/>
      <c r="D1221" s="233" t="s">
        <v>217</v>
      </c>
      <c r="E1221" s="266" t="s">
        <v>19</v>
      </c>
      <c r="F1221" s="267" t="s">
        <v>1523</v>
      </c>
      <c r="G1221" s="265"/>
      <c r="H1221" s="268">
        <v>2.2200000000000002</v>
      </c>
      <c r="I1221" s="269"/>
      <c r="J1221" s="265"/>
      <c r="K1221" s="265"/>
      <c r="L1221" s="270"/>
      <c r="M1221" s="271"/>
      <c r="N1221" s="272"/>
      <c r="O1221" s="272"/>
      <c r="P1221" s="272"/>
      <c r="Q1221" s="272"/>
      <c r="R1221" s="272"/>
      <c r="S1221" s="272"/>
      <c r="T1221" s="273"/>
      <c r="U1221" s="15"/>
      <c r="V1221" s="15"/>
      <c r="W1221" s="15"/>
      <c r="X1221" s="15"/>
      <c r="Y1221" s="15"/>
      <c r="Z1221" s="15"/>
      <c r="AA1221" s="15"/>
      <c r="AB1221" s="15"/>
      <c r="AC1221" s="15"/>
      <c r="AD1221" s="15"/>
      <c r="AE1221" s="15"/>
      <c r="AT1221" s="274" t="s">
        <v>217</v>
      </c>
      <c r="AU1221" s="274" t="s">
        <v>100</v>
      </c>
      <c r="AV1221" s="15" t="s">
        <v>103</v>
      </c>
      <c r="AW1221" s="15" t="s">
        <v>39</v>
      </c>
      <c r="AX1221" s="15" t="s">
        <v>21</v>
      </c>
      <c r="AY1221" s="274" t="s">
        <v>208</v>
      </c>
    </row>
    <row r="1222" s="2" customFormat="1" ht="24.15" customHeight="1">
      <c r="A1222" s="42"/>
      <c r="B1222" s="43"/>
      <c r="C1222" s="217" t="s">
        <v>1559</v>
      </c>
      <c r="D1222" s="217" t="s">
        <v>212</v>
      </c>
      <c r="E1222" s="218" t="s">
        <v>1560</v>
      </c>
      <c r="F1222" s="219" t="s">
        <v>1561</v>
      </c>
      <c r="G1222" s="220" t="s">
        <v>215</v>
      </c>
      <c r="H1222" s="221">
        <v>79.581000000000003</v>
      </c>
      <c r="I1222" s="222"/>
      <c r="J1222" s="223">
        <f>ROUND(I1222*H1222,2)</f>
        <v>0</v>
      </c>
      <c r="K1222" s="224"/>
      <c r="L1222" s="48"/>
      <c r="M1222" s="225" t="s">
        <v>19</v>
      </c>
      <c r="N1222" s="226" t="s">
        <v>50</v>
      </c>
      <c r="O1222" s="88"/>
      <c r="P1222" s="227">
        <f>O1222*H1222</f>
        <v>0</v>
      </c>
      <c r="Q1222" s="227">
        <v>0</v>
      </c>
      <c r="R1222" s="227">
        <f>Q1222*H1222</f>
        <v>0</v>
      </c>
      <c r="S1222" s="227">
        <v>1.3999999999999999</v>
      </c>
      <c r="T1222" s="228">
        <f>S1222*H1222</f>
        <v>111.4134</v>
      </c>
      <c r="U1222" s="42"/>
      <c r="V1222" s="42"/>
      <c r="W1222" s="42"/>
      <c r="X1222" s="42"/>
      <c r="Y1222" s="42"/>
      <c r="Z1222" s="42"/>
      <c r="AA1222" s="42"/>
      <c r="AB1222" s="42"/>
      <c r="AC1222" s="42"/>
      <c r="AD1222" s="42"/>
      <c r="AE1222" s="42"/>
      <c r="AR1222" s="229" t="s">
        <v>103</v>
      </c>
      <c r="AT1222" s="229" t="s">
        <v>212</v>
      </c>
      <c r="AU1222" s="229" t="s">
        <v>100</v>
      </c>
      <c r="AY1222" s="20" t="s">
        <v>208</v>
      </c>
      <c r="BE1222" s="230">
        <f>IF(N1222="základní",J1222,0)</f>
        <v>0</v>
      </c>
      <c r="BF1222" s="230">
        <f>IF(N1222="snížená",J1222,0)</f>
        <v>0</v>
      </c>
      <c r="BG1222" s="230">
        <f>IF(N1222="zákl. přenesená",J1222,0)</f>
        <v>0</v>
      </c>
      <c r="BH1222" s="230">
        <f>IF(N1222="sníž. přenesená",J1222,0)</f>
        <v>0</v>
      </c>
      <c r="BI1222" s="230">
        <f>IF(N1222="nulová",J1222,0)</f>
        <v>0</v>
      </c>
      <c r="BJ1222" s="20" t="s">
        <v>21</v>
      </c>
      <c r="BK1222" s="230">
        <f>ROUND(I1222*H1222,2)</f>
        <v>0</v>
      </c>
      <c r="BL1222" s="20" t="s">
        <v>103</v>
      </c>
      <c r="BM1222" s="229" t="s">
        <v>1562</v>
      </c>
    </row>
    <row r="1223" s="13" customFormat="1">
      <c r="A1223" s="13"/>
      <c r="B1223" s="231"/>
      <c r="C1223" s="232"/>
      <c r="D1223" s="233" t="s">
        <v>217</v>
      </c>
      <c r="E1223" s="234" t="s">
        <v>19</v>
      </c>
      <c r="F1223" s="235" t="s">
        <v>1563</v>
      </c>
      <c r="G1223" s="232"/>
      <c r="H1223" s="234" t="s">
        <v>19</v>
      </c>
      <c r="I1223" s="236"/>
      <c r="J1223" s="232"/>
      <c r="K1223" s="232"/>
      <c r="L1223" s="237"/>
      <c r="M1223" s="238"/>
      <c r="N1223" s="239"/>
      <c r="O1223" s="239"/>
      <c r="P1223" s="239"/>
      <c r="Q1223" s="239"/>
      <c r="R1223" s="239"/>
      <c r="S1223" s="239"/>
      <c r="T1223" s="240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1" t="s">
        <v>217</v>
      </c>
      <c r="AU1223" s="241" t="s">
        <v>100</v>
      </c>
      <c r="AV1223" s="13" t="s">
        <v>21</v>
      </c>
      <c r="AW1223" s="13" t="s">
        <v>39</v>
      </c>
      <c r="AX1223" s="13" t="s">
        <v>79</v>
      </c>
      <c r="AY1223" s="241" t="s">
        <v>208</v>
      </c>
    </row>
    <row r="1224" s="14" customFormat="1">
      <c r="A1224" s="14"/>
      <c r="B1224" s="242"/>
      <c r="C1224" s="243"/>
      <c r="D1224" s="233" t="s">
        <v>217</v>
      </c>
      <c r="E1224" s="244" t="s">
        <v>19</v>
      </c>
      <c r="F1224" s="245" t="s">
        <v>1564</v>
      </c>
      <c r="G1224" s="243"/>
      <c r="H1224" s="246">
        <v>42.011000000000003</v>
      </c>
      <c r="I1224" s="247"/>
      <c r="J1224" s="243"/>
      <c r="K1224" s="243"/>
      <c r="L1224" s="248"/>
      <c r="M1224" s="249"/>
      <c r="N1224" s="250"/>
      <c r="O1224" s="250"/>
      <c r="P1224" s="250"/>
      <c r="Q1224" s="250"/>
      <c r="R1224" s="250"/>
      <c r="S1224" s="250"/>
      <c r="T1224" s="251"/>
      <c r="U1224" s="14"/>
      <c r="V1224" s="14"/>
      <c r="W1224" s="14"/>
      <c r="X1224" s="14"/>
      <c r="Y1224" s="14"/>
      <c r="Z1224" s="14"/>
      <c r="AA1224" s="14"/>
      <c r="AB1224" s="14"/>
      <c r="AC1224" s="14"/>
      <c r="AD1224" s="14"/>
      <c r="AE1224" s="14"/>
      <c r="AT1224" s="252" t="s">
        <v>217</v>
      </c>
      <c r="AU1224" s="252" t="s">
        <v>100</v>
      </c>
      <c r="AV1224" s="14" t="s">
        <v>87</v>
      </c>
      <c r="AW1224" s="14" t="s">
        <v>39</v>
      </c>
      <c r="AX1224" s="14" t="s">
        <v>79</v>
      </c>
      <c r="AY1224" s="252" t="s">
        <v>208</v>
      </c>
    </row>
    <row r="1225" s="13" customFormat="1">
      <c r="A1225" s="13"/>
      <c r="B1225" s="231"/>
      <c r="C1225" s="232"/>
      <c r="D1225" s="233" t="s">
        <v>217</v>
      </c>
      <c r="E1225" s="234" t="s">
        <v>19</v>
      </c>
      <c r="F1225" s="235" t="s">
        <v>1126</v>
      </c>
      <c r="G1225" s="232"/>
      <c r="H1225" s="234" t="s">
        <v>19</v>
      </c>
      <c r="I1225" s="236"/>
      <c r="J1225" s="232"/>
      <c r="K1225" s="232"/>
      <c r="L1225" s="237"/>
      <c r="M1225" s="238"/>
      <c r="N1225" s="239"/>
      <c r="O1225" s="239"/>
      <c r="P1225" s="239"/>
      <c r="Q1225" s="239"/>
      <c r="R1225" s="239"/>
      <c r="S1225" s="239"/>
      <c r="T1225" s="240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241" t="s">
        <v>217</v>
      </c>
      <c r="AU1225" s="241" t="s">
        <v>100</v>
      </c>
      <c r="AV1225" s="13" t="s">
        <v>21</v>
      </c>
      <c r="AW1225" s="13" t="s">
        <v>39</v>
      </c>
      <c r="AX1225" s="13" t="s">
        <v>79</v>
      </c>
      <c r="AY1225" s="241" t="s">
        <v>208</v>
      </c>
    </row>
    <row r="1226" s="14" customFormat="1">
      <c r="A1226" s="14"/>
      <c r="B1226" s="242"/>
      <c r="C1226" s="243"/>
      <c r="D1226" s="233" t="s">
        <v>217</v>
      </c>
      <c r="E1226" s="244" t="s">
        <v>19</v>
      </c>
      <c r="F1226" s="245" t="s">
        <v>1517</v>
      </c>
      <c r="G1226" s="243"/>
      <c r="H1226" s="246">
        <v>0.18099999999999999</v>
      </c>
      <c r="I1226" s="247"/>
      <c r="J1226" s="243"/>
      <c r="K1226" s="243"/>
      <c r="L1226" s="248"/>
      <c r="M1226" s="249"/>
      <c r="N1226" s="250"/>
      <c r="O1226" s="250"/>
      <c r="P1226" s="250"/>
      <c r="Q1226" s="250"/>
      <c r="R1226" s="250"/>
      <c r="S1226" s="250"/>
      <c r="T1226" s="251"/>
      <c r="U1226" s="14"/>
      <c r="V1226" s="14"/>
      <c r="W1226" s="14"/>
      <c r="X1226" s="14"/>
      <c r="Y1226" s="14"/>
      <c r="Z1226" s="14"/>
      <c r="AA1226" s="14"/>
      <c r="AB1226" s="14"/>
      <c r="AC1226" s="14"/>
      <c r="AD1226" s="14"/>
      <c r="AE1226" s="14"/>
      <c r="AT1226" s="252" t="s">
        <v>217</v>
      </c>
      <c r="AU1226" s="252" t="s">
        <v>100</v>
      </c>
      <c r="AV1226" s="14" t="s">
        <v>87</v>
      </c>
      <c r="AW1226" s="14" t="s">
        <v>39</v>
      </c>
      <c r="AX1226" s="14" t="s">
        <v>79</v>
      </c>
      <c r="AY1226" s="252" t="s">
        <v>208</v>
      </c>
    </row>
    <row r="1227" s="13" customFormat="1">
      <c r="A1227" s="13"/>
      <c r="B1227" s="231"/>
      <c r="C1227" s="232"/>
      <c r="D1227" s="233" t="s">
        <v>217</v>
      </c>
      <c r="E1227" s="234" t="s">
        <v>19</v>
      </c>
      <c r="F1227" s="235" t="s">
        <v>344</v>
      </c>
      <c r="G1227" s="232"/>
      <c r="H1227" s="234" t="s">
        <v>19</v>
      </c>
      <c r="I1227" s="236"/>
      <c r="J1227" s="232"/>
      <c r="K1227" s="232"/>
      <c r="L1227" s="237"/>
      <c r="M1227" s="238"/>
      <c r="N1227" s="239"/>
      <c r="O1227" s="239"/>
      <c r="P1227" s="239"/>
      <c r="Q1227" s="239"/>
      <c r="R1227" s="239"/>
      <c r="S1227" s="239"/>
      <c r="T1227" s="240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41" t="s">
        <v>217</v>
      </c>
      <c r="AU1227" s="241" t="s">
        <v>100</v>
      </c>
      <c r="AV1227" s="13" t="s">
        <v>21</v>
      </c>
      <c r="AW1227" s="13" t="s">
        <v>39</v>
      </c>
      <c r="AX1227" s="13" t="s">
        <v>79</v>
      </c>
      <c r="AY1227" s="241" t="s">
        <v>208</v>
      </c>
    </row>
    <row r="1228" s="14" customFormat="1">
      <c r="A1228" s="14"/>
      <c r="B1228" s="242"/>
      <c r="C1228" s="243"/>
      <c r="D1228" s="233" t="s">
        <v>217</v>
      </c>
      <c r="E1228" s="244" t="s">
        <v>19</v>
      </c>
      <c r="F1228" s="245" t="s">
        <v>1565</v>
      </c>
      <c r="G1228" s="243"/>
      <c r="H1228" s="246">
        <v>20.172000000000001</v>
      </c>
      <c r="I1228" s="247"/>
      <c r="J1228" s="243"/>
      <c r="K1228" s="243"/>
      <c r="L1228" s="248"/>
      <c r="M1228" s="249"/>
      <c r="N1228" s="250"/>
      <c r="O1228" s="250"/>
      <c r="P1228" s="250"/>
      <c r="Q1228" s="250"/>
      <c r="R1228" s="250"/>
      <c r="S1228" s="250"/>
      <c r="T1228" s="251"/>
      <c r="U1228" s="14"/>
      <c r="V1228" s="14"/>
      <c r="W1228" s="14"/>
      <c r="X1228" s="14"/>
      <c r="Y1228" s="14"/>
      <c r="Z1228" s="14"/>
      <c r="AA1228" s="14"/>
      <c r="AB1228" s="14"/>
      <c r="AC1228" s="14"/>
      <c r="AD1228" s="14"/>
      <c r="AE1228" s="14"/>
      <c r="AT1228" s="252" t="s">
        <v>217</v>
      </c>
      <c r="AU1228" s="252" t="s">
        <v>100</v>
      </c>
      <c r="AV1228" s="14" t="s">
        <v>87</v>
      </c>
      <c r="AW1228" s="14" t="s">
        <v>39</v>
      </c>
      <c r="AX1228" s="14" t="s">
        <v>79</v>
      </c>
      <c r="AY1228" s="252" t="s">
        <v>208</v>
      </c>
    </row>
    <row r="1229" s="14" customFormat="1">
      <c r="A1229" s="14"/>
      <c r="B1229" s="242"/>
      <c r="C1229" s="243"/>
      <c r="D1229" s="233" t="s">
        <v>217</v>
      </c>
      <c r="E1229" s="244" t="s">
        <v>19</v>
      </c>
      <c r="F1229" s="245" t="s">
        <v>1566</v>
      </c>
      <c r="G1229" s="243"/>
      <c r="H1229" s="246">
        <v>17.216999999999999</v>
      </c>
      <c r="I1229" s="247"/>
      <c r="J1229" s="243"/>
      <c r="K1229" s="243"/>
      <c r="L1229" s="248"/>
      <c r="M1229" s="249"/>
      <c r="N1229" s="250"/>
      <c r="O1229" s="250"/>
      <c r="P1229" s="250"/>
      <c r="Q1229" s="250"/>
      <c r="R1229" s="250"/>
      <c r="S1229" s="250"/>
      <c r="T1229" s="251"/>
      <c r="U1229" s="14"/>
      <c r="V1229" s="14"/>
      <c r="W1229" s="14"/>
      <c r="X1229" s="14"/>
      <c r="Y1229" s="14"/>
      <c r="Z1229" s="14"/>
      <c r="AA1229" s="14"/>
      <c r="AB1229" s="14"/>
      <c r="AC1229" s="14"/>
      <c r="AD1229" s="14"/>
      <c r="AE1229" s="14"/>
      <c r="AT1229" s="252" t="s">
        <v>217</v>
      </c>
      <c r="AU1229" s="252" t="s">
        <v>100</v>
      </c>
      <c r="AV1229" s="14" t="s">
        <v>87</v>
      </c>
      <c r="AW1229" s="14" t="s">
        <v>39</v>
      </c>
      <c r="AX1229" s="14" t="s">
        <v>79</v>
      </c>
      <c r="AY1229" s="252" t="s">
        <v>208</v>
      </c>
    </row>
    <row r="1230" s="2" customFormat="1" ht="14.4" customHeight="1">
      <c r="A1230" s="42"/>
      <c r="B1230" s="43"/>
      <c r="C1230" s="217" t="s">
        <v>1567</v>
      </c>
      <c r="D1230" s="217" t="s">
        <v>212</v>
      </c>
      <c r="E1230" s="218" t="s">
        <v>1568</v>
      </c>
      <c r="F1230" s="219" t="s">
        <v>1569</v>
      </c>
      <c r="G1230" s="220" t="s">
        <v>215</v>
      </c>
      <c r="H1230" s="221">
        <v>0.14399999999999999</v>
      </c>
      <c r="I1230" s="222"/>
      <c r="J1230" s="223">
        <f>ROUND(I1230*H1230,2)</f>
        <v>0</v>
      </c>
      <c r="K1230" s="224"/>
      <c r="L1230" s="48"/>
      <c r="M1230" s="225" t="s">
        <v>19</v>
      </c>
      <c r="N1230" s="226" t="s">
        <v>50</v>
      </c>
      <c r="O1230" s="88"/>
      <c r="P1230" s="227">
        <f>O1230*H1230</f>
        <v>0</v>
      </c>
      <c r="Q1230" s="227">
        <v>0</v>
      </c>
      <c r="R1230" s="227">
        <f>Q1230*H1230</f>
        <v>0</v>
      </c>
      <c r="S1230" s="227">
        <v>0</v>
      </c>
      <c r="T1230" s="228">
        <f>S1230*H1230</f>
        <v>0</v>
      </c>
      <c r="U1230" s="42"/>
      <c r="V1230" s="42"/>
      <c r="W1230" s="42"/>
      <c r="X1230" s="42"/>
      <c r="Y1230" s="42"/>
      <c r="Z1230" s="42"/>
      <c r="AA1230" s="42"/>
      <c r="AB1230" s="42"/>
      <c r="AC1230" s="42"/>
      <c r="AD1230" s="42"/>
      <c r="AE1230" s="42"/>
      <c r="AR1230" s="229" t="s">
        <v>103</v>
      </c>
      <c r="AT1230" s="229" t="s">
        <v>212</v>
      </c>
      <c r="AU1230" s="229" t="s">
        <v>100</v>
      </c>
      <c r="AY1230" s="20" t="s">
        <v>208</v>
      </c>
      <c r="BE1230" s="230">
        <f>IF(N1230="základní",J1230,0)</f>
        <v>0</v>
      </c>
      <c r="BF1230" s="230">
        <f>IF(N1230="snížená",J1230,0)</f>
        <v>0</v>
      </c>
      <c r="BG1230" s="230">
        <f>IF(N1230="zákl. přenesená",J1230,0)</f>
        <v>0</v>
      </c>
      <c r="BH1230" s="230">
        <f>IF(N1230="sníž. přenesená",J1230,0)</f>
        <v>0</v>
      </c>
      <c r="BI1230" s="230">
        <f>IF(N1230="nulová",J1230,0)</f>
        <v>0</v>
      </c>
      <c r="BJ1230" s="20" t="s">
        <v>21</v>
      </c>
      <c r="BK1230" s="230">
        <f>ROUND(I1230*H1230,2)</f>
        <v>0</v>
      </c>
      <c r="BL1230" s="20" t="s">
        <v>103</v>
      </c>
      <c r="BM1230" s="229" t="s">
        <v>1570</v>
      </c>
    </row>
    <row r="1231" s="13" customFormat="1">
      <c r="A1231" s="13"/>
      <c r="B1231" s="231"/>
      <c r="C1231" s="232"/>
      <c r="D1231" s="233" t="s">
        <v>217</v>
      </c>
      <c r="E1231" s="234" t="s">
        <v>19</v>
      </c>
      <c r="F1231" s="235" t="s">
        <v>1571</v>
      </c>
      <c r="G1231" s="232"/>
      <c r="H1231" s="234" t="s">
        <v>19</v>
      </c>
      <c r="I1231" s="236"/>
      <c r="J1231" s="232"/>
      <c r="K1231" s="232"/>
      <c r="L1231" s="237"/>
      <c r="M1231" s="238"/>
      <c r="N1231" s="239"/>
      <c r="O1231" s="239"/>
      <c r="P1231" s="239"/>
      <c r="Q1231" s="239"/>
      <c r="R1231" s="239"/>
      <c r="S1231" s="239"/>
      <c r="T1231" s="240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1" t="s">
        <v>217</v>
      </c>
      <c r="AU1231" s="241" t="s">
        <v>100</v>
      </c>
      <c r="AV1231" s="13" t="s">
        <v>21</v>
      </c>
      <c r="AW1231" s="13" t="s">
        <v>39</v>
      </c>
      <c r="AX1231" s="13" t="s">
        <v>79</v>
      </c>
      <c r="AY1231" s="241" t="s">
        <v>208</v>
      </c>
    </row>
    <row r="1232" s="14" customFormat="1">
      <c r="A1232" s="14"/>
      <c r="B1232" s="242"/>
      <c r="C1232" s="243"/>
      <c r="D1232" s="233" t="s">
        <v>217</v>
      </c>
      <c r="E1232" s="244" t="s">
        <v>19</v>
      </c>
      <c r="F1232" s="245" t="s">
        <v>1572</v>
      </c>
      <c r="G1232" s="243"/>
      <c r="H1232" s="246">
        <v>0.064000000000000001</v>
      </c>
      <c r="I1232" s="247"/>
      <c r="J1232" s="243"/>
      <c r="K1232" s="243"/>
      <c r="L1232" s="248"/>
      <c r="M1232" s="249"/>
      <c r="N1232" s="250"/>
      <c r="O1232" s="250"/>
      <c r="P1232" s="250"/>
      <c r="Q1232" s="250"/>
      <c r="R1232" s="250"/>
      <c r="S1232" s="250"/>
      <c r="T1232" s="251"/>
      <c r="U1232" s="14"/>
      <c r="V1232" s="14"/>
      <c r="W1232" s="14"/>
      <c r="X1232" s="14"/>
      <c r="Y1232" s="14"/>
      <c r="Z1232" s="14"/>
      <c r="AA1232" s="14"/>
      <c r="AB1232" s="14"/>
      <c r="AC1232" s="14"/>
      <c r="AD1232" s="14"/>
      <c r="AE1232" s="14"/>
      <c r="AT1232" s="252" t="s">
        <v>217</v>
      </c>
      <c r="AU1232" s="252" t="s">
        <v>100</v>
      </c>
      <c r="AV1232" s="14" t="s">
        <v>87</v>
      </c>
      <c r="AW1232" s="14" t="s">
        <v>39</v>
      </c>
      <c r="AX1232" s="14" t="s">
        <v>79</v>
      </c>
      <c r="AY1232" s="252" t="s">
        <v>208</v>
      </c>
    </row>
    <row r="1233" s="13" customFormat="1">
      <c r="A1233" s="13"/>
      <c r="B1233" s="231"/>
      <c r="C1233" s="232"/>
      <c r="D1233" s="233" t="s">
        <v>217</v>
      </c>
      <c r="E1233" s="234" t="s">
        <v>19</v>
      </c>
      <c r="F1233" s="235" t="s">
        <v>1573</v>
      </c>
      <c r="G1233" s="232"/>
      <c r="H1233" s="234" t="s">
        <v>19</v>
      </c>
      <c r="I1233" s="236"/>
      <c r="J1233" s="232"/>
      <c r="K1233" s="232"/>
      <c r="L1233" s="237"/>
      <c r="M1233" s="238"/>
      <c r="N1233" s="239"/>
      <c r="O1233" s="239"/>
      <c r="P1233" s="239"/>
      <c r="Q1233" s="239"/>
      <c r="R1233" s="239"/>
      <c r="S1233" s="239"/>
      <c r="T1233" s="240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1" t="s">
        <v>217</v>
      </c>
      <c r="AU1233" s="241" t="s">
        <v>100</v>
      </c>
      <c r="AV1233" s="13" t="s">
        <v>21</v>
      </c>
      <c r="AW1233" s="13" t="s">
        <v>39</v>
      </c>
      <c r="AX1233" s="13" t="s">
        <v>79</v>
      </c>
      <c r="AY1233" s="241" t="s">
        <v>208</v>
      </c>
    </row>
    <row r="1234" s="14" customFormat="1">
      <c r="A1234" s="14"/>
      <c r="B1234" s="242"/>
      <c r="C1234" s="243"/>
      <c r="D1234" s="233" t="s">
        <v>217</v>
      </c>
      <c r="E1234" s="244" t="s">
        <v>19</v>
      </c>
      <c r="F1234" s="245" t="s">
        <v>1574</v>
      </c>
      <c r="G1234" s="243"/>
      <c r="H1234" s="246">
        <v>0.032000000000000001</v>
      </c>
      <c r="I1234" s="247"/>
      <c r="J1234" s="243"/>
      <c r="K1234" s="243"/>
      <c r="L1234" s="248"/>
      <c r="M1234" s="249"/>
      <c r="N1234" s="250"/>
      <c r="O1234" s="250"/>
      <c r="P1234" s="250"/>
      <c r="Q1234" s="250"/>
      <c r="R1234" s="250"/>
      <c r="S1234" s="250"/>
      <c r="T1234" s="251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52" t="s">
        <v>217</v>
      </c>
      <c r="AU1234" s="252" t="s">
        <v>100</v>
      </c>
      <c r="AV1234" s="14" t="s">
        <v>87</v>
      </c>
      <c r="AW1234" s="14" t="s">
        <v>39</v>
      </c>
      <c r="AX1234" s="14" t="s">
        <v>79</v>
      </c>
      <c r="AY1234" s="252" t="s">
        <v>208</v>
      </c>
    </row>
    <row r="1235" s="14" customFormat="1">
      <c r="A1235" s="14"/>
      <c r="B1235" s="242"/>
      <c r="C1235" s="243"/>
      <c r="D1235" s="233" t="s">
        <v>217</v>
      </c>
      <c r="E1235" s="244" t="s">
        <v>19</v>
      </c>
      <c r="F1235" s="245" t="s">
        <v>1575</v>
      </c>
      <c r="G1235" s="243"/>
      <c r="H1235" s="246">
        <v>0.0080000000000000002</v>
      </c>
      <c r="I1235" s="247"/>
      <c r="J1235" s="243"/>
      <c r="K1235" s="243"/>
      <c r="L1235" s="248"/>
      <c r="M1235" s="249"/>
      <c r="N1235" s="250"/>
      <c r="O1235" s="250"/>
      <c r="P1235" s="250"/>
      <c r="Q1235" s="250"/>
      <c r="R1235" s="250"/>
      <c r="S1235" s="250"/>
      <c r="T1235" s="251"/>
      <c r="U1235" s="14"/>
      <c r="V1235" s="14"/>
      <c r="W1235" s="14"/>
      <c r="X1235" s="14"/>
      <c r="Y1235" s="14"/>
      <c r="Z1235" s="14"/>
      <c r="AA1235" s="14"/>
      <c r="AB1235" s="14"/>
      <c r="AC1235" s="14"/>
      <c r="AD1235" s="14"/>
      <c r="AE1235" s="14"/>
      <c r="AT1235" s="252" t="s">
        <v>217</v>
      </c>
      <c r="AU1235" s="252" t="s">
        <v>100</v>
      </c>
      <c r="AV1235" s="14" t="s">
        <v>87</v>
      </c>
      <c r="AW1235" s="14" t="s">
        <v>39</v>
      </c>
      <c r="AX1235" s="14" t="s">
        <v>79</v>
      </c>
      <c r="AY1235" s="252" t="s">
        <v>208</v>
      </c>
    </row>
    <row r="1236" s="13" customFormat="1">
      <c r="A1236" s="13"/>
      <c r="B1236" s="231"/>
      <c r="C1236" s="232"/>
      <c r="D1236" s="233" t="s">
        <v>217</v>
      </c>
      <c r="E1236" s="234" t="s">
        <v>19</v>
      </c>
      <c r="F1236" s="235" t="s">
        <v>1509</v>
      </c>
      <c r="G1236" s="232"/>
      <c r="H1236" s="234" t="s">
        <v>19</v>
      </c>
      <c r="I1236" s="236"/>
      <c r="J1236" s="232"/>
      <c r="K1236" s="232"/>
      <c r="L1236" s="237"/>
      <c r="M1236" s="238"/>
      <c r="N1236" s="239"/>
      <c r="O1236" s="239"/>
      <c r="P1236" s="239"/>
      <c r="Q1236" s="239"/>
      <c r="R1236" s="239"/>
      <c r="S1236" s="239"/>
      <c r="T1236" s="240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1" t="s">
        <v>217</v>
      </c>
      <c r="AU1236" s="241" t="s">
        <v>100</v>
      </c>
      <c r="AV1236" s="13" t="s">
        <v>21</v>
      </c>
      <c r="AW1236" s="13" t="s">
        <v>39</v>
      </c>
      <c r="AX1236" s="13" t="s">
        <v>79</v>
      </c>
      <c r="AY1236" s="241" t="s">
        <v>208</v>
      </c>
    </row>
    <row r="1237" s="14" customFormat="1">
      <c r="A1237" s="14"/>
      <c r="B1237" s="242"/>
      <c r="C1237" s="243"/>
      <c r="D1237" s="233" t="s">
        <v>217</v>
      </c>
      <c r="E1237" s="244" t="s">
        <v>19</v>
      </c>
      <c r="F1237" s="245" t="s">
        <v>1574</v>
      </c>
      <c r="G1237" s="243"/>
      <c r="H1237" s="246">
        <v>0.032000000000000001</v>
      </c>
      <c r="I1237" s="247"/>
      <c r="J1237" s="243"/>
      <c r="K1237" s="243"/>
      <c r="L1237" s="248"/>
      <c r="M1237" s="249"/>
      <c r="N1237" s="250"/>
      <c r="O1237" s="250"/>
      <c r="P1237" s="250"/>
      <c r="Q1237" s="250"/>
      <c r="R1237" s="250"/>
      <c r="S1237" s="250"/>
      <c r="T1237" s="251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52" t="s">
        <v>217</v>
      </c>
      <c r="AU1237" s="252" t="s">
        <v>100</v>
      </c>
      <c r="AV1237" s="14" t="s">
        <v>87</v>
      </c>
      <c r="AW1237" s="14" t="s">
        <v>39</v>
      </c>
      <c r="AX1237" s="14" t="s">
        <v>79</v>
      </c>
      <c r="AY1237" s="252" t="s">
        <v>208</v>
      </c>
    </row>
    <row r="1238" s="14" customFormat="1">
      <c r="A1238" s="14"/>
      <c r="B1238" s="242"/>
      <c r="C1238" s="243"/>
      <c r="D1238" s="233" t="s">
        <v>217</v>
      </c>
      <c r="E1238" s="244" t="s">
        <v>19</v>
      </c>
      <c r="F1238" s="245" t="s">
        <v>1575</v>
      </c>
      <c r="G1238" s="243"/>
      <c r="H1238" s="246">
        <v>0.0080000000000000002</v>
      </c>
      <c r="I1238" s="247"/>
      <c r="J1238" s="243"/>
      <c r="K1238" s="243"/>
      <c r="L1238" s="248"/>
      <c r="M1238" s="249"/>
      <c r="N1238" s="250"/>
      <c r="O1238" s="250"/>
      <c r="P1238" s="250"/>
      <c r="Q1238" s="250"/>
      <c r="R1238" s="250"/>
      <c r="S1238" s="250"/>
      <c r="T1238" s="251"/>
      <c r="U1238" s="14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T1238" s="252" t="s">
        <v>217</v>
      </c>
      <c r="AU1238" s="252" t="s">
        <v>100</v>
      </c>
      <c r="AV1238" s="14" t="s">
        <v>87</v>
      </c>
      <c r="AW1238" s="14" t="s">
        <v>39</v>
      </c>
      <c r="AX1238" s="14" t="s">
        <v>79</v>
      </c>
      <c r="AY1238" s="252" t="s">
        <v>208</v>
      </c>
    </row>
    <row r="1239" s="15" customFormat="1">
      <c r="A1239" s="15"/>
      <c r="B1239" s="264"/>
      <c r="C1239" s="265"/>
      <c r="D1239" s="233" t="s">
        <v>217</v>
      </c>
      <c r="E1239" s="266" t="s">
        <v>19</v>
      </c>
      <c r="F1239" s="267" t="s">
        <v>1523</v>
      </c>
      <c r="G1239" s="265"/>
      <c r="H1239" s="268">
        <v>0.14399999999999999</v>
      </c>
      <c r="I1239" s="269"/>
      <c r="J1239" s="265"/>
      <c r="K1239" s="265"/>
      <c r="L1239" s="270"/>
      <c r="M1239" s="271"/>
      <c r="N1239" s="272"/>
      <c r="O1239" s="272"/>
      <c r="P1239" s="272"/>
      <c r="Q1239" s="272"/>
      <c r="R1239" s="272"/>
      <c r="S1239" s="272"/>
      <c r="T1239" s="273"/>
      <c r="U1239" s="15"/>
      <c r="V1239" s="15"/>
      <c r="W1239" s="15"/>
      <c r="X1239" s="15"/>
      <c r="Y1239" s="15"/>
      <c r="Z1239" s="15"/>
      <c r="AA1239" s="15"/>
      <c r="AB1239" s="15"/>
      <c r="AC1239" s="15"/>
      <c r="AD1239" s="15"/>
      <c r="AE1239" s="15"/>
      <c r="AT1239" s="274" t="s">
        <v>217</v>
      </c>
      <c r="AU1239" s="274" t="s">
        <v>100</v>
      </c>
      <c r="AV1239" s="15" t="s">
        <v>103</v>
      </c>
      <c r="AW1239" s="15" t="s">
        <v>39</v>
      </c>
      <c r="AX1239" s="15" t="s">
        <v>21</v>
      </c>
      <c r="AY1239" s="274" t="s">
        <v>208</v>
      </c>
    </row>
    <row r="1240" s="2" customFormat="1" ht="24.15" customHeight="1">
      <c r="A1240" s="42"/>
      <c r="B1240" s="43"/>
      <c r="C1240" s="217" t="s">
        <v>1576</v>
      </c>
      <c r="D1240" s="217" t="s">
        <v>212</v>
      </c>
      <c r="E1240" s="218" t="s">
        <v>1577</v>
      </c>
      <c r="F1240" s="219" t="s">
        <v>1578</v>
      </c>
      <c r="G1240" s="220" t="s">
        <v>215</v>
      </c>
      <c r="H1240" s="221">
        <v>0.72199999999999998</v>
      </c>
      <c r="I1240" s="222"/>
      <c r="J1240" s="223">
        <f>ROUND(I1240*H1240,2)</f>
        <v>0</v>
      </c>
      <c r="K1240" s="224"/>
      <c r="L1240" s="48"/>
      <c r="M1240" s="225" t="s">
        <v>19</v>
      </c>
      <c r="N1240" s="226" t="s">
        <v>50</v>
      </c>
      <c r="O1240" s="88"/>
      <c r="P1240" s="227">
        <f>O1240*H1240</f>
        <v>0</v>
      </c>
      <c r="Q1240" s="227">
        <v>0</v>
      </c>
      <c r="R1240" s="227">
        <f>Q1240*H1240</f>
        <v>0</v>
      </c>
      <c r="S1240" s="227">
        <v>1.3999999999999999</v>
      </c>
      <c r="T1240" s="228">
        <f>S1240*H1240</f>
        <v>1.0107999999999999</v>
      </c>
      <c r="U1240" s="42"/>
      <c r="V1240" s="42"/>
      <c r="W1240" s="42"/>
      <c r="X1240" s="42"/>
      <c r="Y1240" s="42"/>
      <c r="Z1240" s="42"/>
      <c r="AA1240" s="42"/>
      <c r="AB1240" s="42"/>
      <c r="AC1240" s="42"/>
      <c r="AD1240" s="42"/>
      <c r="AE1240" s="42"/>
      <c r="AR1240" s="229" t="s">
        <v>103</v>
      </c>
      <c r="AT1240" s="229" t="s">
        <v>212</v>
      </c>
      <c r="AU1240" s="229" t="s">
        <v>100</v>
      </c>
      <c r="AY1240" s="20" t="s">
        <v>208</v>
      </c>
      <c r="BE1240" s="230">
        <f>IF(N1240="základní",J1240,0)</f>
        <v>0</v>
      </c>
      <c r="BF1240" s="230">
        <f>IF(N1240="snížená",J1240,0)</f>
        <v>0</v>
      </c>
      <c r="BG1240" s="230">
        <f>IF(N1240="zákl. přenesená",J1240,0)</f>
        <v>0</v>
      </c>
      <c r="BH1240" s="230">
        <f>IF(N1240="sníž. přenesená",J1240,0)</f>
        <v>0</v>
      </c>
      <c r="BI1240" s="230">
        <f>IF(N1240="nulová",J1240,0)</f>
        <v>0</v>
      </c>
      <c r="BJ1240" s="20" t="s">
        <v>21</v>
      </c>
      <c r="BK1240" s="230">
        <f>ROUND(I1240*H1240,2)</f>
        <v>0</v>
      </c>
      <c r="BL1240" s="20" t="s">
        <v>103</v>
      </c>
      <c r="BM1240" s="229" t="s">
        <v>1579</v>
      </c>
    </row>
    <row r="1241" s="14" customFormat="1">
      <c r="A1241" s="14"/>
      <c r="B1241" s="242"/>
      <c r="C1241" s="243"/>
      <c r="D1241" s="233" t="s">
        <v>217</v>
      </c>
      <c r="E1241" s="244" t="s">
        <v>19</v>
      </c>
      <c r="F1241" s="245" t="s">
        <v>1580</v>
      </c>
      <c r="G1241" s="243"/>
      <c r="H1241" s="246">
        <v>0.36099999999999999</v>
      </c>
      <c r="I1241" s="247"/>
      <c r="J1241" s="243"/>
      <c r="K1241" s="243"/>
      <c r="L1241" s="248"/>
      <c r="M1241" s="249"/>
      <c r="N1241" s="250"/>
      <c r="O1241" s="250"/>
      <c r="P1241" s="250"/>
      <c r="Q1241" s="250"/>
      <c r="R1241" s="250"/>
      <c r="S1241" s="250"/>
      <c r="T1241" s="251"/>
      <c r="U1241" s="14"/>
      <c r="V1241" s="14"/>
      <c r="W1241" s="14"/>
      <c r="X1241" s="14"/>
      <c r="Y1241" s="14"/>
      <c r="Z1241" s="14"/>
      <c r="AA1241" s="14"/>
      <c r="AB1241" s="14"/>
      <c r="AC1241" s="14"/>
      <c r="AD1241" s="14"/>
      <c r="AE1241" s="14"/>
      <c r="AT1241" s="252" t="s">
        <v>217</v>
      </c>
      <c r="AU1241" s="252" t="s">
        <v>100</v>
      </c>
      <c r="AV1241" s="14" t="s">
        <v>87</v>
      </c>
      <c r="AW1241" s="14" t="s">
        <v>39</v>
      </c>
      <c r="AX1241" s="14" t="s">
        <v>79</v>
      </c>
      <c r="AY1241" s="252" t="s">
        <v>208</v>
      </c>
    </row>
    <row r="1242" s="15" customFormat="1">
      <c r="A1242" s="15"/>
      <c r="B1242" s="264"/>
      <c r="C1242" s="265"/>
      <c r="D1242" s="233" t="s">
        <v>217</v>
      </c>
      <c r="E1242" s="266" t="s">
        <v>19</v>
      </c>
      <c r="F1242" s="267" t="s">
        <v>1523</v>
      </c>
      <c r="G1242" s="265"/>
      <c r="H1242" s="268">
        <v>0.36099999999999999</v>
      </c>
      <c r="I1242" s="269"/>
      <c r="J1242" s="265"/>
      <c r="K1242" s="265"/>
      <c r="L1242" s="270"/>
      <c r="M1242" s="271"/>
      <c r="N1242" s="272"/>
      <c r="O1242" s="272"/>
      <c r="P1242" s="272"/>
      <c r="Q1242" s="272"/>
      <c r="R1242" s="272"/>
      <c r="S1242" s="272"/>
      <c r="T1242" s="273"/>
      <c r="U1242" s="15"/>
      <c r="V1242" s="15"/>
      <c r="W1242" s="15"/>
      <c r="X1242" s="15"/>
      <c r="Y1242" s="15"/>
      <c r="Z1242" s="15"/>
      <c r="AA1242" s="15"/>
      <c r="AB1242" s="15"/>
      <c r="AC1242" s="15"/>
      <c r="AD1242" s="15"/>
      <c r="AE1242" s="15"/>
      <c r="AT1242" s="274" t="s">
        <v>217</v>
      </c>
      <c r="AU1242" s="274" t="s">
        <v>100</v>
      </c>
      <c r="AV1242" s="15" t="s">
        <v>103</v>
      </c>
      <c r="AW1242" s="15" t="s">
        <v>39</v>
      </c>
      <c r="AX1242" s="15" t="s">
        <v>79</v>
      </c>
      <c r="AY1242" s="274" t="s">
        <v>208</v>
      </c>
    </row>
    <row r="1243" s="2" customFormat="1" ht="24.15" customHeight="1">
      <c r="A1243" s="42"/>
      <c r="B1243" s="43"/>
      <c r="C1243" s="217" t="s">
        <v>1581</v>
      </c>
      <c r="D1243" s="217" t="s">
        <v>212</v>
      </c>
      <c r="E1243" s="218" t="s">
        <v>1582</v>
      </c>
      <c r="F1243" s="219" t="s">
        <v>1583</v>
      </c>
      <c r="G1243" s="220" t="s">
        <v>215</v>
      </c>
      <c r="H1243" s="221">
        <v>101.789</v>
      </c>
      <c r="I1243" s="222"/>
      <c r="J1243" s="223">
        <f>ROUND(I1243*H1243,2)</f>
        <v>0</v>
      </c>
      <c r="K1243" s="224"/>
      <c r="L1243" s="48"/>
      <c r="M1243" s="225" t="s">
        <v>19</v>
      </c>
      <c r="N1243" s="226" t="s">
        <v>50</v>
      </c>
      <c r="O1243" s="88"/>
      <c r="P1243" s="227">
        <f>O1243*H1243</f>
        <v>0</v>
      </c>
      <c r="Q1243" s="227">
        <v>0</v>
      </c>
      <c r="R1243" s="227">
        <f>Q1243*H1243</f>
        <v>0</v>
      </c>
      <c r="S1243" s="227">
        <v>1.3999999999999999</v>
      </c>
      <c r="T1243" s="228">
        <f>S1243*H1243</f>
        <v>142.50459999999998</v>
      </c>
      <c r="U1243" s="42"/>
      <c r="V1243" s="42"/>
      <c r="W1243" s="42"/>
      <c r="X1243" s="42"/>
      <c r="Y1243" s="42"/>
      <c r="Z1243" s="42"/>
      <c r="AA1243" s="42"/>
      <c r="AB1243" s="42"/>
      <c r="AC1243" s="42"/>
      <c r="AD1243" s="42"/>
      <c r="AE1243" s="42"/>
      <c r="AR1243" s="229" t="s">
        <v>103</v>
      </c>
      <c r="AT1243" s="229" t="s">
        <v>212</v>
      </c>
      <c r="AU1243" s="229" t="s">
        <v>100</v>
      </c>
      <c r="AY1243" s="20" t="s">
        <v>208</v>
      </c>
      <c r="BE1243" s="230">
        <f>IF(N1243="základní",J1243,0)</f>
        <v>0</v>
      </c>
      <c r="BF1243" s="230">
        <f>IF(N1243="snížená",J1243,0)</f>
        <v>0</v>
      </c>
      <c r="BG1243" s="230">
        <f>IF(N1243="zákl. přenesená",J1243,0)</f>
        <v>0</v>
      </c>
      <c r="BH1243" s="230">
        <f>IF(N1243="sníž. přenesená",J1243,0)</f>
        <v>0</v>
      </c>
      <c r="BI1243" s="230">
        <f>IF(N1243="nulová",J1243,0)</f>
        <v>0</v>
      </c>
      <c r="BJ1243" s="20" t="s">
        <v>21</v>
      </c>
      <c r="BK1243" s="230">
        <f>ROUND(I1243*H1243,2)</f>
        <v>0</v>
      </c>
      <c r="BL1243" s="20" t="s">
        <v>103</v>
      </c>
      <c r="BM1243" s="229" t="s">
        <v>1584</v>
      </c>
    </row>
    <row r="1244" s="13" customFormat="1">
      <c r="A1244" s="13"/>
      <c r="B1244" s="231"/>
      <c r="C1244" s="232"/>
      <c r="D1244" s="233" t="s">
        <v>217</v>
      </c>
      <c r="E1244" s="234" t="s">
        <v>19</v>
      </c>
      <c r="F1244" s="235" t="s">
        <v>344</v>
      </c>
      <c r="G1244" s="232"/>
      <c r="H1244" s="234" t="s">
        <v>19</v>
      </c>
      <c r="I1244" s="236"/>
      <c r="J1244" s="232"/>
      <c r="K1244" s="232"/>
      <c r="L1244" s="237"/>
      <c r="M1244" s="238"/>
      <c r="N1244" s="239"/>
      <c r="O1244" s="239"/>
      <c r="P1244" s="239"/>
      <c r="Q1244" s="239"/>
      <c r="R1244" s="239"/>
      <c r="S1244" s="239"/>
      <c r="T1244" s="240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1" t="s">
        <v>217</v>
      </c>
      <c r="AU1244" s="241" t="s">
        <v>100</v>
      </c>
      <c r="AV1244" s="13" t="s">
        <v>21</v>
      </c>
      <c r="AW1244" s="13" t="s">
        <v>39</v>
      </c>
      <c r="AX1244" s="13" t="s">
        <v>79</v>
      </c>
      <c r="AY1244" s="241" t="s">
        <v>208</v>
      </c>
    </row>
    <row r="1245" s="14" customFormat="1">
      <c r="A1245" s="14"/>
      <c r="B1245" s="242"/>
      <c r="C1245" s="243"/>
      <c r="D1245" s="233" t="s">
        <v>217</v>
      </c>
      <c r="E1245" s="244" t="s">
        <v>19</v>
      </c>
      <c r="F1245" s="245" t="s">
        <v>1585</v>
      </c>
      <c r="G1245" s="243"/>
      <c r="H1245" s="246">
        <v>75.647000000000006</v>
      </c>
      <c r="I1245" s="247"/>
      <c r="J1245" s="243"/>
      <c r="K1245" s="243"/>
      <c r="L1245" s="248"/>
      <c r="M1245" s="249"/>
      <c r="N1245" s="250"/>
      <c r="O1245" s="250"/>
      <c r="P1245" s="250"/>
      <c r="Q1245" s="250"/>
      <c r="R1245" s="250"/>
      <c r="S1245" s="250"/>
      <c r="T1245" s="251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T1245" s="252" t="s">
        <v>217</v>
      </c>
      <c r="AU1245" s="252" t="s">
        <v>100</v>
      </c>
      <c r="AV1245" s="14" t="s">
        <v>87</v>
      </c>
      <c r="AW1245" s="14" t="s">
        <v>39</v>
      </c>
      <c r="AX1245" s="14" t="s">
        <v>79</v>
      </c>
      <c r="AY1245" s="252" t="s">
        <v>208</v>
      </c>
    </row>
    <row r="1246" s="14" customFormat="1">
      <c r="A1246" s="14"/>
      <c r="B1246" s="242"/>
      <c r="C1246" s="243"/>
      <c r="D1246" s="233" t="s">
        <v>217</v>
      </c>
      <c r="E1246" s="244" t="s">
        <v>19</v>
      </c>
      <c r="F1246" s="245" t="s">
        <v>1586</v>
      </c>
      <c r="G1246" s="243"/>
      <c r="H1246" s="246">
        <v>-6.6109999999999998</v>
      </c>
      <c r="I1246" s="247"/>
      <c r="J1246" s="243"/>
      <c r="K1246" s="243"/>
      <c r="L1246" s="248"/>
      <c r="M1246" s="249"/>
      <c r="N1246" s="250"/>
      <c r="O1246" s="250"/>
      <c r="P1246" s="250"/>
      <c r="Q1246" s="250"/>
      <c r="R1246" s="250"/>
      <c r="S1246" s="250"/>
      <c r="T1246" s="251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T1246" s="252" t="s">
        <v>217</v>
      </c>
      <c r="AU1246" s="252" t="s">
        <v>100</v>
      </c>
      <c r="AV1246" s="14" t="s">
        <v>87</v>
      </c>
      <c r="AW1246" s="14" t="s">
        <v>39</v>
      </c>
      <c r="AX1246" s="14" t="s">
        <v>79</v>
      </c>
      <c r="AY1246" s="252" t="s">
        <v>208</v>
      </c>
    </row>
    <row r="1247" s="14" customFormat="1">
      <c r="A1247" s="14"/>
      <c r="B1247" s="242"/>
      <c r="C1247" s="243"/>
      <c r="D1247" s="233" t="s">
        <v>217</v>
      </c>
      <c r="E1247" s="244" t="s">
        <v>19</v>
      </c>
      <c r="F1247" s="245" t="s">
        <v>1587</v>
      </c>
      <c r="G1247" s="243"/>
      <c r="H1247" s="246">
        <v>-13.987</v>
      </c>
      <c r="I1247" s="247"/>
      <c r="J1247" s="243"/>
      <c r="K1247" s="243"/>
      <c r="L1247" s="248"/>
      <c r="M1247" s="249"/>
      <c r="N1247" s="250"/>
      <c r="O1247" s="250"/>
      <c r="P1247" s="250"/>
      <c r="Q1247" s="250"/>
      <c r="R1247" s="250"/>
      <c r="S1247" s="250"/>
      <c r="T1247" s="251"/>
      <c r="U1247" s="14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T1247" s="252" t="s">
        <v>217</v>
      </c>
      <c r="AU1247" s="252" t="s">
        <v>100</v>
      </c>
      <c r="AV1247" s="14" t="s">
        <v>87</v>
      </c>
      <c r="AW1247" s="14" t="s">
        <v>39</v>
      </c>
      <c r="AX1247" s="14" t="s">
        <v>79</v>
      </c>
      <c r="AY1247" s="252" t="s">
        <v>208</v>
      </c>
    </row>
    <row r="1248" s="14" customFormat="1">
      <c r="A1248" s="14"/>
      <c r="B1248" s="242"/>
      <c r="C1248" s="243"/>
      <c r="D1248" s="233" t="s">
        <v>217</v>
      </c>
      <c r="E1248" s="244" t="s">
        <v>19</v>
      </c>
      <c r="F1248" s="245" t="s">
        <v>1588</v>
      </c>
      <c r="G1248" s="243"/>
      <c r="H1248" s="246">
        <v>51.651000000000003</v>
      </c>
      <c r="I1248" s="247"/>
      <c r="J1248" s="243"/>
      <c r="K1248" s="243"/>
      <c r="L1248" s="248"/>
      <c r="M1248" s="249"/>
      <c r="N1248" s="250"/>
      <c r="O1248" s="250"/>
      <c r="P1248" s="250"/>
      <c r="Q1248" s="250"/>
      <c r="R1248" s="250"/>
      <c r="S1248" s="250"/>
      <c r="T1248" s="251"/>
      <c r="U1248" s="14"/>
      <c r="V1248" s="14"/>
      <c r="W1248" s="14"/>
      <c r="X1248" s="14"/>
      <c r="Y1248" s="14"/>
      <c r="Z1248" s="14"/>
      <c r="AA1248" s="14"/>
      <c r="AB1248" s="14"/>
      <c r="AC1248" s="14"/>
      <c r="AD1248" s="14"/>
      <c r="AE1248" s="14"/>
      <c r="AT1248" s="252" t="s">
        <v>217</v>
      </c>
      <c r="AU1248" s="252" t="s">
        <v>100</v>
      </c>
      <c r="AV1248" s="14" t="s">
        <v>87</v>
      </c>
      <c r="AW1248" s="14" t="s">
        <v>39</v>
      </c>
      <c r="AX1248" s="14" t="s">
        <v>79</v>
      </c>
      <c r="AY1248" s="252" t="s">
        <v>208</v>
      </c>
    </row>
    <row r="1249" s="14" customFormat="1">
      <c r="A1249" s="14"/>
      <c r="B1249" s="242"/>
      <c r="C1249" s="243"/>
      <c r="D1249" s="233" t="s">
        <v>217</v>
      </c>
      <c r="E1249" s="244" t="s">
        <v>19</v>
      </c>
      <c r="F1249" s="245" t="s">
        <v>1589</v>
      </c>
      <c r="G1249" s="243"/>
      <c r="H1249" s="246">
        <v>-4.3289999999999997</v>
      </c>
      <c r="I1249" s="247"/>
      <c r="J1249" s="243"/>
      <c r="K1249" s="243"/>
      <c r="L1249" s="248"/>
      <c r="M1249" s="249"/>
      <c r="N1249" s="250"/>
      <c r="O1249" s="250"/>
      <c r="P1249" s="250"/>
      <c r="Q1249" s="250"/>
      <c r="R1249" s="250"/>
      <c r="S1249" s="250"/>
      <c r="T1249" s="251"/>
      <c r="U1249" s="14"/>
      <c r="V1249" s="14"/>
      <c r="W1249" s="14"/>
      <c r="X1249" s="14"/>
      <c r="Y1249" s="14"/>
      <c r="Z1249" s="14"/>
      <c r="AA1249" s="14"/>
      <c r="AB1249" s="14"/>
      <c r="AC1249" s="14"/>
      <c r="AD1249" s="14"/>
      <c r="AE1249" s="14"/>
      <c r="AT1249" s="252" t="s">
        <v>217</v>
      </c>
      <c r="AU1249" s="252" t="s">
        <v>100</v>
      </c>
      <c r="AV1249" s="14" t="s">
        <v>87</v>
      </c>
      <c r="AW1249" s="14" t="s">
        <v>39</v>
      </c>
      <c r="AX1249" s="14" t="s">
        <v>79</v>
      </c>
      <c r="AY1249" s="252" t="s">
        <v>208</v>
      </c>
    </row>
    <row r="1250" s="14" customFormat="1">
      <c r="A1250" s="14"/>
      <c r="B1250" s="242"/>
      <c r="C1250" s="243"/>
      <c r="D1250" s="233" t="s">
        <v>217</v>
      </c>
      <c r="E1250" s="244" t="s">
        <v>19</v>
      </c>
      <c r="F1250" s="245" t="s">
        <v>1590</v>
      </c>
      <c r="G1250" s="243"/>
      <c r="H1250" s="246">
        <v>-0.58199999999999996</v>
      </c>
      <c r="I1250" s="247"/>
      <c r="J1250" s="243"/>
      <c r="K1250" s="243"/>
      <c r="L1250" s="248"/>
      <c r="M1250" s="249"/>
      <c r="N1250" s="250"/>
      <c r="O1250" s="250"/>
      <c r="P1250" s="250"/>
      <c r="Q1250" s="250"/>
      <c r="R1250" s="250"/>
      <c r="S1250" s="250"/>
      <c r="T1250" s="251"/>
      <c r="U1250" s="14"/>
      <c r="V1250" s="14"/>
      <c r="W1250" s="14"/>
      <c r="X1250" s="14"/>
      <c r="Y1250" s="14"/>
      <c r="Z1250" s="14"/>
      <c r="AA1250" s="14"/>
      <c r="AB1250" s="14"/>
      <c r="AC1250" s="14"/>
      <c r="AD1250" s="14"/>
      <c r="AE1250" s="14"/>
      <c r="AT1250" s="252" t="s">
        <v>217</v>
      </c>
      <c r="AU1250" s="252" t="s">
        <v>100</v>
      </c>
      <c r="AV1250" s="14" t="s">
        <v>87</v>
      </c>
      <c r="AW1250" s="14" t="s">
        <v>39</v>
      </c>
      <c r="AX1250" s="14" t="s">
        <v>79</v>
      </c>
      <c r="AY1250" s="252" t="s">
        <v>208</v>
      </c>
    </row>
    <row r="1251" s="2" customFormat="1" ht="49.05" customHeight="1">
      <c r="A1251" s="42"/>
      <c r="B1251" s="43"/>
      <c r="C1251" s="217" t="s">
        <v>1591</v>
      </c>
      <c r="D1251" s="217" t="s">
        <v>212</v>
      </c>
      <c r="E1251" s="218" t="s">
        <v>1592</v>
      </c>
      <c r="F1251" s="219" t="s">
        <v>1593</v>
      </c>
      <c r="G1251" s="220" t="s">
        <v>252</v>
      </c>
      <c r="H1251" s="221">
        <v>83.75</v>
      </c>
      <c r="I1251" s="222"/>
      <c r="J1251" s="223">
        <f>ROUND(I1251*H1251,2)</f>
        <v>0</v>
      </c>
      <c r="K1251" s="224"/>
      <c r="L1251" s="48"/>
      <c r="M1251" s="225" t="s">
        <v>19</v>
      </c>
      <c r="N1251" s="226" t="s">
        <v>50</v>
      </c>
      <c r="O1251" s="88"/>
      <c r="P1251" s="227">
        <f>O1251*H1251</f>
        <v>0</v>
      </c>
      <c r="Q1251" s="227">
        <v>0</v>
      </c>
      <c r="R1251" s="227">
        <f>Q1251*H1251</f>
        <v>0</v>
      </c>
      <c r="S1251" s="227">
        <v>0.055</v>
      </c>
      <c r="T1251" s="228">
        <f>S1251*H1251</f>
        <v>4.6062500000000002</v>
      </c>
      <c r="U1251" s="42"/>
      <c r="V1251" s="42"/>
      <c r="W1251" s="42"/>
      <c r="X1251" s="42"/>
      <c r="Y1251" s="42"/>
      <c r="Z1251" s="42"/>
      <c r="AA1251" s="42"/>
      <c r="AB1251" s="42"/>
      <c r="AC1251" s="42"/>
      <c r="AD1251" s="42"/>
      <c r="AE1251" s="42"/>
      <c r="AR1251" s="229" t="s">
        <v>103</v>
      </c>
      <c r="AT1251" s="229" t="s">
        <v>212</v>
      </c>
      <c r="AU1251" s="229" t="s">
        <v>100</v>
      </c>
      <c r="AY1251" s="20" t="s">
        <v>208</v>
      </c>
      <c r="BE1251" s="230">
        <f>IF(N1251="základní",J1251,0)</f>
        <v>0</v>
      </c>
      <c r="BF1251" s="230">
        <f>IF(N1251="snížená",J1251,0)</f>
        <v>0</v>
      </c>
      <c r="BG1251" s="230">
        <f>IF(N1251="zákl. přenesená",J1251,0)</f>
        <v>0</v>
      </c>
      <c r="BH1251" s="230">
        <f>IF(N1251="sníž. přenesená",J1251,0)</f>
        <v>0</v>
      </c>
      <c r="BI1251" s="230">
        <f>IF(N1251="nulová",J1251,0)</f>
        <v>0</v>
      </c>
      <c r="BJ1251" s="20" t="s">
        <v>21</v>
      </c>
      <c r="BK1251" s="230">
        <f>ROUND(I1251*H1251,2)</f>
        <v>0</v>
      </c>
      <c r="BL1251" s="20" t="s">
        <v>103</v>
      </c>
      <c r="BM1251" s="229" t="s">
        <v>1594</v>
      </c>
    </row>
    <row r="1252" s="13" customFormat="1">
      <c r="A1252" s="13"/>
      <c r="B1252" s="231"/>
      <c r="C1252" s="232"/>
      <c r="D1252" s="233" t="s">
        <v>217</v>
      </c>
      <c r="E1252" s="234" t="s">
        <v>19</v>
      </c>
      <c r="F1252" s="235" t="s">
        <v>296</v>
      </c>
      <c r="G1252" s="232"/>
      <c r="H1252" s="234" t="s">
        <v>19</v>
      </c>
      <c r="I1252" s="236"/>
      <c r="J1252" s="232"/>
      <c r="K1252" s="232"/>
      <c r="L1252" s="237"/>
      <c r="M1252" s="238"/>
      <c r="N1252" s="239"/>
      <c r="O1252" s="239"/>
      <c r="P1252" s="239"/>
      <c r="Q1252" s="239"/>
      <c r="R1252" s="239"/>
      <c r="S1252" s="239"/>
      <c r="T1252" s="240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41" t="s">
        <v>217</v>
      </c>
      <c r="AU1252" s="241" t="s">
        <v>100</v>
      </c>
      <c r="AV1252" s="13" t="s">
        <v>21</v>
      </c>
      <c r="AW1252" s="13" t="s">
        <v>39</v>
      </c>
      <c r="AX1252" s="13" t="s">
        <v>79</v>
      </c>
      <c r="AY1252" s="241" t="s">
        <v>208</v>
      </c>
    </row>
    <row r="1253" s="14" customFormat="1">
      <c r="A1253" s="14"/>
      <c r="B1253" s="242"/>
      <c r="C1253" s="243"/>
      <c r="D1253" s="233" t="s">
        <v>217</v>
      </c>
      <c r="E1253" s="244" t="s">
        <v>19</v>
      </c>
      <c r="F1253" s="245" t="s">
        <v>1595</v>
      </c>
      <c r="G1253" s="243"/>
      <c r="H1253" s="246">
        <v>11.58</v>
      </c>
      <c r="I1253" s="247"/>
      <c r="J1253" s="243"/>
      <c r="K1253" s="243"/>
      <c r="L1253" s="248"/>
      <c r="M1253" s="249"/>
      <c r="N1253" s="250"/>
      <c r="O1253" s="250"/>
      <c r="P1253" s="250"/>
      <c r="Q1253" s="250"/>
      <c r="R1253" s="250"/>
      <c r="S1253" s="250"/>
      <c r="T1253" s="251"/>
      <c r="U1253" s="14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T1253" s="252" t="s">
        <v>217</v>
      </c>
      <c r="AU1253" s="252" t="s">
        <v>100</v>
      </c>
      <c r="AV1253" s="14" t="s">
        <v>87</v>
      </c>
      <c r="AW1253" s="14" t="s">
        <v>39</v>
      </c>
      <c r="AX1253" s="14" t="s">
        <v>79</v>
      </c>
      <c r="AY1253" s="252" t="s">
        <v>208</v>
      </c>
    </row>
    <row r="1254" s="14" customFormat="1">
      <c r="A1254" s="14"/>
      <c r="B1254" s="242"/>
      <c r="C1254" s="243"/>
      <c r="D1254" s="233" t="s">
        <v>217</v>
      </c>
      <c r="E1254" s="244" t="s">
        <v>19</v>
      </c>
      <c r="F1254" s="245" t="s">
        <v>1596</v>
      </c>
      <c r="G1254" s="243"/>
      <c r="H1254" s="246">
        <v>7.0529999999999999</v>
      </c>
      <c r="I1254" s="247"/>
      <c r="J1254" s="243"/>
      <c r="K1254" s="243"/>
      <c r="L1254" s="248"/>
      <c r="M1254" s="249"/>
      <c r="N1254" s="250"/>
      <c r="O1254" s="250"/>
      <c r="P1254" s="250"/>
      <c r="Q1254" s="250"/>
      <c r="R1254" s="250"/>
      <c r="S1254" s="250"/>
      <c r="T1254" s="251"/>
      <c r="U1254" s="14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T1254" s="252" t="s">
        <v>217</v>
      </c>
      <c r="AU1254" s="252" t="s">
        <v>100</v>
      </c>
      <c r="AV1254" s="14" t="s">
        <v>87</v>
      </c>
      <c r="AW1254" s="14" t="s">
        <v>39</v>
      </c>
      <c r="AX1254" s="14" t="s">
        <v>79</v>
      </c>
      <c r="AY1254" s="252" t="s">
        <v>208</v>
      </c>
    </row>
    <row r="1255" s="14" customFormat="1">
      <c r="A1255" s="14"/>
      <c r="B1255" s="242"/>
      <c r="C1255" s="243"/>
      <c r="D1255" s="233" t="s">
        <v>217</v>
      </c>
      <c r="E1255" s="244" t="s">
        <v>19</v>
      </c>
      <c r="F1255" s="245" t="s">
        <v>1597</v>
      </c>
      <c r="G1255" s="243"/>
      <c r="H1255" s="246">
        <v>4.4000000000000004</v>
      </c>
      <c r="I1255" s="247"/>
      <c r="J1255" s="243"/>
      <c r="K1255" s="243"/>
      <c r="L1255" s="248"/>
      <c r="M1255" s="249"/>
      <c r="N1255" s="250"/>
      <c r="O1255" s="250"/>
      <c r="P1255" s="250"/>
      <c r="Q1255" s="250"/>
      <c r="R1255" s="250"/>
      <c r="S1255" s="250"/>
      <c r="T1255" s="251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T1255" s="252" t="s">
        <v>217</v>
      </c>
      <c r="AU1255" s="252" t="s">
        <v>100</v>
      </c>
      <c r="AV1255" s="14" t="s">
        <v>87</v>
      </c>
      <c r="AW1255" s="14" t="s">
        <v>39</v>
      </c>
      <c r="AX1255" s="14" t="s">
        <v>79</v>
      </c>
      <c r="AY1255" s="252" t="s">
        <v>208</v>
      </c>
    </row>
    <row r="1256" s="13" customFormat="1">
      <c r="A1256" s="13"/>
      <c r="B1256" s="231"/>
      <c r="C1256" s="232"/>
      <c r="D1256" s="233" t="s">
        <v>217</v>
      </c>
      <c r="E1256" s="234" t="s">
        <v>19</v>
      </c>
      <c r="F1256" s="235" t="s">
        <v>322</v>
      </c>
      <c r="G1256" s="232"/>
      <c r="H1256" s="234" t="s">
        <v>19</v>
      </c>
      <c r="I1256" s="236"/>
      <c r="J1256" s="232"/>
      <c r="K1256" s="232"/>
      <c r="L1256" s="237"/>
      <c r="M1256" s="238"/>
      <c r="N1256" s="239"/>
      <c r="O1256" s="239"/>
      <c r="P1256" s="239"/>
      <c r="Q1256" s="239"/>
      <c r="R1256" s="239"/>
      <c r="S1256" s="239"/>
      <c r="T1256" s="240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41" t="s">
        <v>217</v>
      </c>
      <c r="AU1256" s="241" t="s">
        <v>100</v>
      </c>
      <c r="AV1256" s="13" t="s">
        <v>21</v>
      </c>
      <c r="AW1256" s="13" t="s">
        <v>39</v>
      </c>
      <c r="AX1256" s="13" t="s">
        <v>79</v>
      </c>
      <c r="AY1256" s="241" t="s">
        <v>208</v>
      </c>
    </row>
    <row r="1257" s="14" customFormat="1">
      <c r="A1257" s="14"/>
      <c r="B1257" s="242"/>
      <c r="C1257" s="243"/>
      <c r="D1257" s="233" t="s">
        <v>217</v>
      </c>
      <c r="E1257" s="244" t="s">
        <v>19</v>
      </c>
      <c r="F1257" s="245" t="s">
        <v>1598</v>
      </c>
      <c r="G1257" s="243"/>
      <c r="H1257" s="246">
        <v>34.024999999999999</v>
      </c>
      <c r="I1257" s="247"/>
      <c r="J1257" s="243"/>
      <c r="K1257" s="243"/>
      <c r="L1257" s="248"/>
      <c r="M1257" s="249"/>
      <c r="N1257" s="250"/>
      <c r="O1257" s="250"/>
      <c r="P1257" s="250"/>
      <c r="Q1257" s="250"/>
      <c r="R1257" s="250"/>
      <c r="S1257" s="250"/>
      <c r="T1257" s="251"/>
      <c r="U1257" s="14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T1257" s="252" t="s">
        <v>217</v>
      </c>
      <c r="AU1257" s="252" t="s">
        <v>100</v>
      </c>
      <c r="AV1257" s="14" t="s">
        <v>87</v>
      </c>
      <c r="AW1257" s="14" t="s">
        <v>39</v>
      </c>
      <c r="AX1257" s="14" t="s">
        <v>79</v>
      </c>
      <c r="AY1257" s="252" t="s">
        <v>208</v>
      </c>
    </row>
    <row r="1258" s="14" customFormat="1">
      <c r="A1258" s="14"/>
      <c r="B1258" s="242"/>
      <c r="C1258" s="243"/>
      <c r="D1258" s="233" t="s">
        <v>217</v>
      </c>
      <c r="E1258" s="244" t="s">
        <v>19</v>
      </c>
      <c r="F1258" s="245" t="s">
        <v>1599</v>
      </c>
      <c r="G1258" s="243"/>
      <c r="H1258" s="246">
        <v>7.742</v>
      </c>
      <c r="I1258" s="247"/>
      <c r="J1258" s="243"/>
      <c r="K1258" s="243"/>
      <c r="L1258" s="248"/>
      <c r="M1258" s="249"/>
      <c r="N1258" s="250"/>
      <c r="O1258" s="250"/>
      <c r="P1258" s="250"/>
      <c r="Q1258" s="250"/>
      <c r="R1258" s="250"/>
      <c r="S1258" s="250"/>
      <c r="T1258" s="251"/>
      <c r="U1258" s="14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T1258" s="252" t="s">
        <v>217</v>
      </c>
      <c r="AU1258" s="252" t="s">
        <v>100</v>
      </c>
      <c r="AV1258" s="14" t="s">
        <v>87</v>
      </c>
      <c r="AW1258" s="14" t="s">
        <v>39</v>
      </c>
      <c r="AX1258" s="14" t="s">
        <v>79</v>
      </c>
      <c r="AY1258" s="252" t="s">
        <v>208</v>
      </c>
    </row>
    <row r="1259" s="14" customFormat="1">
      <c r="A1259" s="14"/>
      <c r="B1259" s="242"/>
      <c r="C1259" s="243"/>
      <c r="D1259" s="233" t="s">
        <v>217</v>
      </c>
      <c r="E1259" s="244" t="s">
        <v>19</v>
      </c>
      <c r="F1259" s="245" t="s">
        <v>1600</v>
      </c>
      <c r="G1259" s="243"/>
      <c r="H1259" s="246">
        <v>5</v>
      </c>
      <c r="I1259" s="247"/>
      <c r="J1259" s="243"/>
      <c r="K1259" s="243"/>
      <c r="L1259" s="248"/>
      <c r="M1259" s="249"/>
      <c r="N1259" s="250"/>
      <c r="O1259" s="250"/>
      <c r="P1259" s="250"/>
      <c r="Q1259" s="250"/>
      <c r="R1259" s="250"/>
      <c r="S1259" s="250"/>
      <c r="T1259" s="251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T1259" s="252" t="s">
        <v>217</v>
      </c>
      <c r="AU1259" s="252" t="s">
        <v>100</v>
      </c>
      <c r="AV1259" s="14" t="s">
        <v>87</v>
      </c>
      <c r="AW1259" s="14" t="s">
        <v>39</v>
      </c>
      <c r="AX1259" s="14" t="s">
        <v>79</v>
      </c>
      <c r="AY1259" s="252" t="s">
        <v>208</v>
      </c>
    </row>
    <row r="1260" s="13" customFormat="1">
      <c r="A1260" s="13"/>
      <c r="B1260" s="231"/>
      <c r="C1260" s="232"/>
      <c r="D1260" s="233" t="s">
        <v>217</v>
      </c>
      <c r="E1260" s="234" t="s">
        <v>19</v>
      </c>
      <c r="F1260" s="235" t="s">
        <v>333</v>
      </c>
      <c r="G1260" s="232"/>
      <c r="H1260" s="234" t="s">
        <v>19</v>
      </c>
      <c r="I1260" s="236"/>
      <c r="J1260" s="232"/>
      <c r="K1260" s="232"/>
      <c r="L1260" s="237"/>
      <c r="M1260" s="238"/>
      <c r="N1260" s="239"/>
      <c r="O1260" s="239"/>
      <c r="P1260" s="239"/>
      <c r="Q1260" s="239"/>
      <c r="R1260" s="239"/>
      <c r="S1260" s="239"/>
      <c r="T1260" s="240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41" t="s">
        <v>217</v>
      </c>
      <c r="AU1260" s="241" t="s">
        <v>100</v>
      </c>
      <c r="AV1260" s="13" t="s">
        <v>21</v>
      </c>
      <c r="AW1260" s="13" t="s">
        <v>39</v>
      </c>
      <c r="AX1260" s="13" t="s">
        <v>79</v>
      </c>
      <c r="AY1260" s="241" t="s">
        <v>208</v>
      </c>
    </row>
    <row r="1261" s="14" customFormat="1">
      <c r="A1261" s="14"/>
      <c r="B1261" s="242"/>
      <c r="C1261" s="243"/>
      <c r="D1261" s="233" t="s">
        <v>217</v>
      </c>
      <c r="E1261" s="244" t="s">
        <v>19</v>
      </c>
      <c r="F1261" s="245" t="s">
        <v>1601</v>
      </c>
      <c r="G1261" s="243"/>
      <c r="H1261" s="246">
        <v>7.1500000000000004</v>
      </c>
      <c r="I1261" s="247"/>
      <c r="J1261" s="243"/>
      <c r="K1261" s="243"/>
      <c r="L1261" s="248"/>
      <c r="M1261" s="249"/>
      <c r="N1261" s="250"/>
      <c r="O1261" s="250"/>
      <c r="P1261" s="250"/>
      <c r="Q1261" s="250"/>
      <c r="R1261" s="250"/>
      <c r="S1261" s="250"/>
      <c r="T1261" s="251"/>
      <c r="U1261" s="14"/>
      <c r="V1261" s="14"/>
      <c r="W1261" s="14"/>
      <c r="X1261" s="14"/>
      <c r="Y1261" s="14"/>
      <c r="Z1261" s="14"/>
      <c r="AA1261" s="14"/>
      <c r="AB1261" s="14"/>
      <c r="AC1261" s="14"/>
      <c r="AD1261" s="14"/>
      <c r="AE1261" s="14"/>
      <c r="AT1261" s="252" t="s">
        <v>217</v>
      </c>
      <c r="AU1261" s="252" t="s">
        <v>100</v>
      </c>
      <c r="AV1261" s="14" t="s">
        <v>87</v>
      </c>
      <c r="AW1261" s="14" t="s">
        <v>39</v>
      </c>
      <c r="AX1261" s="14" t="s">
        <v>79</v>
      </c>
      <c r="AY1261" s="252" t="s">
        <v>208</v>
      </c>
    </row>
    <row r="1262" s="13" customFormat="1">
      <c r="A1262" s="13"/>
      <c r="B1262" s="231"/>
      <c r="C1262" s="232"/>
      <c r="D1262" s="233" t="s">
        <v>217</v>
      </c>
      <c r="E1262" s="234" t="s">
        <v>19</v>
      </c>
      <c r="F1262" s="235" t="s">
        <v>338</v>
      </c>
      <c r="G1262" s="232"/>
      <c r="H1262" s="234" t="s">
        <v>19</v>
      </c>
      <c r="I1262" s="236"/>
      <c r="J1262" s="232"/>
      <c r="K1262" s="232"/>
      <c r="L1262" s="237"/>
      <c r="M1262" s="238"/>
      <c r="N1262" s="239"/>
      <c r="O1262" s="239"/>
      <c r="P1262" s="239"/>
      <c r="Q1262" s="239"/>
      <c r="R1262" s="239"/>
      <c r="S1262" s="239"/>
      <c r="T1262" s="240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1" t="s">
        <v>217</v>
      </c>
      <c r="AU1262" s="241" t="s">
        <v>100</v>
      </c>
      <c r="AV1262" s="13" t="s">
        <v>21</v>
      </c>
      <c r="AW1262" s="13" t="s">
        <v>39</v>
      </c>
      <c r="AX1262" s="13" t="s">
        <v>79</v>
      </c>
      <c r="AY1262" s="241" t="s">
        <v>208</v>
      </c>
    </row>
    <row r="1263" s="14" customFormat="1">
      <c r="A1263" s="14"/>
      <c r="B1263" s="242"/>
      <c r="C1263" s="243"/>
      <c r="D1263" s="233" t="s">
        <v>217</v>
      </c>
      <c r="E1263" s="244" t="s">
        <v>19</v>
      </c>
      <c r="F1263" s="245" t="s">
        <v>1602</v>
      </c>
      <c r="G1263" s="243"/>
      <c r="H1263" s="246">
        <v>5.7000000000000002</v>
      </c>
      <c r="I1263" s="247"/>
      <c r="J1263" s="243"/>
      <c r="K1263" s="243"/>
      <c r="L1263" s="248"/>
      <c r="M1263" s="249"/>
      <c r="N1263" s="250"/>
      <c r="O1263" s="250"/>
      <c r="P1263" s="250"/>
      <c r="Q1263" s="250"/>
      <c r="R1263" s="250"/>
      <c r="S1263" s="250"/>
      <c r="T1263" s="251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T1263" s="252" t="s">
        <v>217</v>
      </c>
      <c r="AU1263" s="252" t="s">
        <v>100</v>
      </c>
      <c r="AV1263" s="14" t="s">
        <v>87</v>
      </c>
      <c r="AW1263" s="14" t="s">
        <v>39</v>
      </c>
      <c r="AX1263" s="14" t="s">
        <v>79</v>
      </c>
      <c r="AY1263" s="252" t="s">
        <v>208</v>
      </c>
    </row>
    <row r="1264" s="13" customFormat="1">
      <c r="A1264" s="13"/>
      <c r="B1264" s="231"/>
      <c r="C1264" s="232"/>
      <c r="D1264" s="233" t="s">
        <v>217</v>
      </c>
      <c r="E1264" s="234" t="s">
        <v>19</v>
      </c>
      <c r="F1264" s="235" t="s">
        <v>344</v>
      </c>
      <c r="G1264" s="232"/>
      <c r="H1264" s="234" t="s">
        <v>19</v>
      </c>
      <c r="I1264" s="236"/>
      <c r="J1264" s="232"/>
      <c r="K1264" s="232"/>
      <c r="L1264" s="237"/>
      <c r="M1264" s="238"/>
      <c r="N1264" s="239"/>
      <c r="O1264" s="239"/>
      <c r="P1264" s="239"/>
      <c r="Q1264" s="239"/>
      <c r="R1264" s="239"/>
      <c r="S1264" s="239"/>
      <c r="T1264" s="240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1" t="s">
        <v>217</v>
      </c>
      <c r="AU1264" s="241" t="s">
        <v>100</v>
      </c>
      <c r="AV1264" s="13" t="s">
        <v>21</v>
      </c>
      <c r="AW1264" s="13" t="s">
        <v>39</v>
      </c>
      <c r="AX1264" s="13" t="s">
        <v>79</v>
      </c>
      <c r="AY1264" s="241" t="s">
        <v>208</v>
      </c>
    </row>
    <row r="1265" s="14" customFormat="1">
      <c r="A1265" s="14"/>
      <c r="B1265" s="242"/>
      <c r="C1265" s="243"/>
      <c r="D1265" s="233" t="s">
        <v>217</v>
      </c>
      <c r="E1265" s="244" t="s">
        <v>19</v>
      </c>
      <c r="F1265" s="245" t="s">
        <v>1603</v>
      </c>
      <c r="G1265" s="243"/>
      <c r="H1265" s="246">
        <v>1.1000000000000001</v>
      </c>
      <c r="I1265" s="247"/>
      <c r="J1265" s="243"/>
      <c r="K1265" s="243"/>
      <c r="L1265" s="248"/>
      <c r="M1265" s="249"/>
      <c r="N1265" s="250"/>
      <c r="O1265" s="250"/>
      <c r="P1265" s="250"/>
      <c r="Q1265" s="250"/>
      <c r="R1265" s="250"/>
      <c r="S1265" s="250"/>
      <c r="T1265" s="251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T1265" s="252" t="s">
        <v>217</v>
      </c>
      <c r="AU1265" s="252" t="s">
        <v>100</v>
      </c>
      <c r="AV1265" s="14" t="s">
        <v>87</v>
      </c>
      <c r="AW1265" s="14" t="s">
        <v>39</v>
      </c>
      <c r="AX1265" s="14" t="s">
        <v>79</v>
      </c>
      <c r="AY1265" s="252" t="s">
        <v>208</v>
      </c>
    </row>
    <row r="1266" s="2" customFormat="1" ht="37.8" customHeight="1">
      <c r="A1266" s="42"/>
      <c r="B1266" s="43"/>
      <c r="C1266" s="217" t="s">
        <v>1604</v>
      </c>
      <c r="D1266" s="217" t="s">
        <v>212</v>
      </c>
      <c r="E1266" s="218" t="s">
        <v>1605</v>
      </c>
      <c r="F1266" s="219" t="s">
        <v>1606</v>
      </c>
      <c r="G1266" s="220" t="s">
        <v>252</v>
      </c>
      <c r="H1266" s="221">
        <v>1.6379999999999999</v>
      </c>
      <c r="I1266" s="222"/>
      <c r="J1266" s="223">
        <f>ROUND(I1266*H1266,2)</f>
        <v>0</v>
      </c>
      <c r="K1266" s="224"/>
      <c r="L1266" s="48"/>
      <c r="M1266" s="225" t="s">
        <v>19</v>
      </c>
      <c r="N1266" s="226" t="s">
        <v>50</v>
      </c>
      <c r="O1266" s="88"/>
      <c r="P1266" s="227">
        <f>O1266*H1266</f>
        <v>0</v>
      </c>
      <c r="Q1266" s="227">
        <v>0</v>
      </c>
      <c r="R1266" s="227">
        <f>Q1266*H1266</f>
        <v>0</v>
      </c>
      <c r="S1266" s="227">
        <v>0.041000000000000002</v>
      </c>
      <c r="T1266" s="228">
        <f>S1266*H1266</f>
        <v>0.067157999999999995</v>
      </c>
      <c r="U1266" s="42"/>
      <c r="V1266" s="42"/>
      <c r="W1266" s="42"/>
      <c r="X1266" s="42"/>
      <c r="Y1266" s="42"/>
      <c r="Z1266" s="42"/>
      <c r="AA1266" s="42"/>
      <c r="AB1266" s="42"/>
      <c r="AC1266" s="42"/>
      <c r="AD1266" s="42"/>
      <c r="AE1266" s="42"/>
      <c r="AR1266" s="229" t="s">
        <v>103</v>
      </c>
      <c r="AT1266" s="229" t="s">
        <v>212</v>
      </c>
      <c r="AU1266" s="229" t="s">
        <v>100</v>
      </c>
      <c r="AY1266" s="20" t="s">
        <v>208</v>
      </c>
      <c r="BE1266" s="230">
        <f>IF(N1266="základní",J1266,0)</f>
        <v>0</v>
      </c>
      <c r="BF1266" s="230">
        <f>IF(N1266="snížená",J1266,0)</f>
        <v>0</v>
      </c>
      <c r="BG1266" s="230">
        <f>IF(N1266="zákl. přenesená",J1266,0)</f>
        <v>0</v>
      </c>
      <c r="BH1266" s="230">
        <f>IF(N1266="sníž. přenesená",J1266,0)</f>
        <v>0</v>
      </c>
      <c r="BI1266" s="230">
        <f>IF(N1266="nulová",J1266,0)</f>
        <v>0</v>
      </c>
      <c r="BJ1266" s="20" t="s">
        <v>21</v>
      </c>
      <c r="BK1266" s="230">
        <f>ROUND(I1266*H1266,2)</f>
        <v>0</v>
      </c>
      <c r="BL1266" s="20" t="s">
        <v>103</v>
      </c>
      <c r="BM1266" s="229" t="s">
        <v>1607</v>
      </c>
    </row>
    <row r="1267" s="13" customFormat="1">
      <c r="A1267" s="13"/>
      <c r="B1267" s="231"/>
      <c r="C1267" s="232"/>
      <c r="D1267" s="233" t="s">
        <v>217</v>
      </c>
      <c r="E1267" s="234" t="s">
        <v>19</v>
      </c>
      <c r="F1267" s="235" t="s">
        <v>322</v>
      </c>
      <c r="G1267" s="232"/>
      <c r="H1267" s="234" t="s">
        <v>19</v>
      </c>
      <c r="I1267" s="236"/>
      <c r="J1267" s="232"/>
      <c r="K1267" s="232"/>
      <c r="L1267" s="237"/>
      <c r="M1267" s="238"/>
      <c r="N1267" s="239"/>
      <c r="O1267" s="239"/>
      <c r="P1267" s="239"/>
      <c r="Q1267" s="239"/>
      <c r="R1267" s="239"/>
      <c r="S1267" s="239"/>
      <c r="T1267" s="240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1" t="s">
        <v>217</v>
      </c>
      <c r="AU1267" s="241" t="s">
        <v>100</v>
      </c>
      <c r="AV1267" s="13" t="s">
        <v>21</v>
      </c>
      <c r="AW1267" s="13" t="s">
        <v>39</v>
      </c>
      <c r="AX1267" s="13" t="s">
        <v>79</v>
      </c>
      <c r="AY1267" s="241" t="s">
        <v>208</v>
      </c>
    </row>
    <row r="1268" s="14" customFormat="1">
      <c r="A1268" s="14"/>
      <c r="B1268" s="242"/>
      <c r="C1268" s="243"/>
      <c r="D1268" s="233" t="s">
        <v>217</v>
      </c>
      <c r="E1268" s="244" t="s">
        <v>19</v>
      </c>
      <c r="F1268" s="245" t="s">
        <v>1608</v>
      </c>
      <c r="G1268" s="243"/>
      <c r="H1268" s="246">
        <v>1.6379999999999999</v>
      </c>
      <c r="I1268" s="247"/>
      <c r="J1268" s="243"/>
      <c r="K1268" s="243"/>
      <c r="L1268" s="248"/>
      <c r="M1268" s="249"/>
      <c r="N1268" s="250"/>
      <c r="O1268" s="250"/>
      <c r="P1268" s="250"/>
      <c r="Q1268" s="250"/>
      <c r="R1268" s="250"/>
      <c r="S1268" s="250"/>
      <c r="T1268" s="251"/>
      <c r="U1268" s="14"/>
      <c r="V1268" s="14"/>
      <c r="W1268" s="14"/>
      <c r="X1268" s="14"/>
      <c r="Y1268" s="14"/>
      <c r="Z1268" s="14"/>
      <c r="AA1268" s="14"/>
      <c r="AB1268" s="14"/>
      <c r="AC1268" s="14"/>
      <c r="AD1268" s="14"/>
      <c r="AE1268" s="14"/>
      <c r="AT1268" s="252" t="s">
        <v>217</v>
      </c>
      <c r="AU1268" s="252" t="s">
        <v>100</v>
      </c>
      <c r="AV1268" s="14" t="s">
        <v>87</v>
      </c>
      <c r="AW1268" s="14" t="s">
        <v>39</v>
      </c>
      <c r="AX1268" s="14" t="s">
        <v>21</v>
      </c>
      <c r="AY1268" s="252" t="s">
        <v>208</v>
      </c>
    </row>
    <row r="1269" s="2" customFormat="1" ht="37.8" customHeight="1">
      <c r="A1269" s="42"/>
      <c r="B1269" s="43"/>
      <c r="C1269" s="217" t="s">
        <v>1609</v>
      </c>
      <c r="D1269" s="217" t="s">
        <v>212</v>
      </c>
      <c r="E1269" s="218" t="s">
        <v>1610</v>
      </c>
      <c r="F1269" s="219" t="s">
        <v>1611</v>
      </c>
      <c r="G1269" s="220" t="s">
        <v>252</v>
      </c>
      <c r="H1269" s="221">
        <v>2.2999999999999998</v>
      </c>
      <c r="I1269" s="222"/>
      <c r="J1269" s="223">
        <f>ROUND(I1269*H1269,2)</f>
        <v>0</v>
      </c>
      <c r="K1269" s="224"/>
      <c r="L1269" s="48"/>
      <c r="M1269" s="225" t="s">
        <v>19</v>
      </c>
      <c r="N1269" s="226" t="s">
        <v>50</v>
      </c>
      <c r="O1269" s="88"/>
      <c r="P1269" s="227">
        <f>O1269*H1269</f>
        <v>0</v>
      </c>
      <c r="Q1269" s="227">
        <v>0</v>
      </c>
      <c r="R1269" s="227">
        <f>Q1269*H1269</f>
        <v>0</v>
      </c>
      <c r="S1269" s="227">
        <v>0.031</v>
      </c>
      <c r="T1269" s="228">
        <f>S1269*H1269</f>
        <v>0.071299999999999988</v>
      </c>
      <c r="U1269" s="42"/>
      <c r="V1269" s="42"/>
      <c r="W1269" s="42"/>
      <c r="X1269" s="42"/>
      <c r="Y1269" s="42"/>
      <c r="Z1269" s="42"/>
      <c r="AA1269" s="42"/>
      <c r="AB1269" s="42"/>
      <c r="AC1269" s="42"/>
      <c r="AD1269" s="42"/>
      <c r="AE1269" s="42"/>
      <c r="AR1269" s="229" t="s">
        <v>103</v>
      </c>
      <c r="AT1269" s="229" t="s">
        <v>212</v>
      </c>
      <c r="AU1269" s="229" t="s">
        <v>100</v>
      </c>
      <c r="AY1269" s="20" t="s">
        <v>208</v>
      </c>
      <c r="BE1269" s="230">
        <f>IF(N1269="základní",J1269,0)</f>
        <v>0</v>
      </c>
      <c r="BF1269" s="230">
        <f>IF(N1269="snížená",J1269,0)</f>
        <v>0</v>
      </c>
      <c r="BG1269" s="230">
        <f>IF(N1269="zákl. přenesená",J1269,0)</f>
        <v>0</v>
      </c>
      <c r="BH1269" s="230">
        <f>IF(N1269="sníž. přenesená",J1269,0)</f>
        <v>0</v>
      </c>
      <c r="BI1269" s="230">
        <f>IF(N1269="nulová",J1269,0)</f>
        <v>0</v>
      </c>
      <c r="BJ1269" s="20" t="s">
        <v>21</v>
      </c>
      <c r="BK1269" s="230">
        <f>ROUND(I1269*H1269,2)</f>
        <v>0</v>
      </c>
      <c r="BL1269" s="20" t="s">
        <v>103</v>
      </c>
      <c r="BM1269" s="229" t="s">
        <v>1612</v>
      </c>
    </row>
    <row r="1270" s="13" customFormat="1">
      <c r="A1270" s="13"/>
      <c r="B1270" s="231"/>
      <c r="C1270" s="232"/>
      <c r="D1270" s="233" t="s">
        <v>217</v>
      </c>
      <c r="E1270" s="234" t="s">
        <v>19</v>
      </c>
      <c r="F1270" s="235" t="s">
        <v>338</v>
      </c>
      <c r="G1270" s="232"/>
      <c r="H1270" s="234" t="s">
        <v>19</v>
      </c>
      <c r="I1270" s="236"/>
      <c r="J1270" s="232"/>
      <c r="K1270" s="232"/>
      <c r="L1270" s="237"/>
      <c r="M1270" s="238"/>
      <c r="N1270" s="239"/>
      <c r="O1270" s="239"/>
      <c r="P1270" s="239"/>
      <c r="Q1270" s="239"/>
      <c r="R1270" s="239"/>
      <c r="S1270" s="239"/>
      <c r="T1270" s="240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41" t="s">
        <v>217</v>
      </c>
      <c r="AU1270" s="241" t="s">
        <v>100</v>
      </c>
      <c r="AV1270" s="13" t="s">
        <v>21</v>
      </c>
      <c r="AW1270" s="13" t="s">
        <v>39</v>
      </c>
      <c r="AX1270" s="13" t="s">
        <v>79</v>
      </c>
      <c r="AY1270" s="241" t="s">
        <v>208</v>
      </c>
    </row>
    <row r="1271" s="14" customFormat="1">
      <c r="A1271" s="14"/>
      <c r="B1271" s="242"/>
      <c r="C1271" s="243"/>
      <c r="D1271" s="233" t="s">
        <v>217</v>
      </c>
      <c r="E1271" s="244" t="s">
        <v>19</v>
      </c>
      <c r="F1271" s="245" t="s">
        <v>1613</v>
      </c>
      <c r="G1271" s="243"/>
      <c r="H1271" s="246">
        <v>2.2999999999999998</v>
      </c>
      <c r="I1271" s="247"/>
      <c r="J1271" s="243"/>
      <c r="K1271" s="243"/>
      <c r="L1271" s="248"/>
      <c r="M1271" s="249"/>
      <c r="N1271" s="250"/>
      <c r="O1271" s="250"/>
      <c r="P1271" s="250"/>
      <c r="Q1271" s="250"/>
      <c r="R1271" s="250"/>
      <c r="S1271" s="250"/>
      <c r="T1271" s="251"/>
      <c r="U1271" s="14"/>
      <c r="V1271" s="14"/>
      <c r="W1271" s="14"/>
      <c r="X1271" s="14"/>
      <c r="Y1271" s="14"/>
      <c r="Z1271" s="14"/>
      <c r="AA1271" s="14"/>
      <c r="AB1271" s="14"/>
      <c r="AC1271" s="14"/>
      <c r="AD1271" s="14"/>
      <c r="AE1271" s="14"/>
      <c r="AT1271" s="252" t="s">
        <v>217</v>
      </c>
      <c r="AU1271" s="252" t="s">
        <v>100</v>
      </c>
      <c r="AV1271" s="14" t="s">
        <v>87</v>
      </c>
      <c r="AW1271" s="14" t="s">
        <v>39</v>
      </c>
      <c r="AX1271" s="14" t="s">
        <v>79</v>
      </c>
      <c r="AY1271" s="252" t="s">
        <v>208</v>
      </c>
    </row>
    <row r="1272" s="2" customFormat="1" ht="37.8" customHeight="1">
      <c r="A1272" s="42"/>
      <c r="B1272" s="43"/>
      <c r="C1272" s="217" t="s">
        <v>1614</v>
      </c>
      <c r="D1272" s="217" t="s">
        <v>212</v>
      </c>
      <c r="E1272" s="218" t="s">
        <v>1615</v>
      </c>
      <c r="F1272" s="219" t="s">
        <v>1616</v>
      </c>
      <c r="G1272" s="220" t="s">
        <v>252</v>
      </c>
      <c r="H1272" s="221">
        <v>189.75</v>
      </c>
      <c r="I1272" s="222"/>
      <c r="J1272" s="223">
        <f>ROUND(I1272*H1272,2)</f>
        <v>0</v>
      </c>
      <c r="K1272" s="224"/>
      <c r="L1272" s="48"/>
      <c r="M1272" s="225" t="s">
        <v>19</v>
      </c>
      <c r="N1272" s="226" t="s">
        <v>50</v>
      </c>
      <c r="O1272" s="88"/>
      <c r="P1272" s="227">
        <f>O1272*H1272</f>
        <v>0</v>
      </c>
      <c r="Q1272" s="227">
        <v>0</v>
      </c>
      <c r="R1272" s="227">
        <f>Q1272*H1272</f>
        <v>0</v>
      </c>
      <c r="S1272" s="227">
        <v>0.027</v>
      </c>
      <c r="T1272" s="228">
        <f>S1272*H1272</f>
        <v>5.1232499999999996</v>
      </c>
      <c r="U1272" s="42"/>
      <c r="V1272" s="42"/>
      <c r="W1272" s="42"/>
      <c r="X1272" s="42"/>
      <c r="Y1272" s="42"/>
      <c r="Z1272" s="42"/>
      <c r="AA1272" s="42"/>
      <c r="AB1272" s="42"/>
      <c r="AC1272" s="42"/>
      <c r="AD1272" s="42"/>
      <c r="AE1272" s="42"/>
      <c r="AR1272" s="229" t="s">
        <v>103</v>
      </c>
      <c r="AT1272" s="229" t="s">
        <v>212</v>
      </c>
      <c r="AU1272" s="229" t="s">
        <v>100</v>
      </c>
      <c r="AY1272" s="20" t="s">
        <v>208</v>
      </c>
      <c r="BE1272" s="230">
        <f>IF(N1272="základní",J1272,0)</f>
        <v>0</v>
      </c>
      <c r="BF1272" s="230">
        <f>IF(N1272="snížená",J1272,0)</f>
        <v>0</v>
      </c>
      <c r="BG1272" s="230">
        <f>IF(N1272="zákl. přenesená",J1272,0)</f>
        <v>0</v>
      </c>
      <c r="BH1272" s="230">
        <f>IF(N1272="sníž. přenesená",J1272,0)</f>
        <v>0</v>
      </c>
      <c r="BI1272" s="230">
        <f>IF(N1272="nulová",J1272,0)</f>
        <v>0</v>
      </c>
      <c r="BJ1272" s="20" t="s">
        <v>21</v>
      </c>
      <c r="BK1272" s="230">
        <f>ROUND(I1272*H1272,2)</f>
        <v>0</v>
      </c>
      <c r="BL1272" s="20" t="s">
        <v>103</v>
      </c>
      <c r="BM1272" s="229" t="s">
        <v>1617</v>
      </c>
    </row>
    <row r="1273" s="13" customFormat="1">
      <c r="A1273" s="13"/>
      <c r="B1273" s="231"/>
      <c r="C1273" s="232"/>
      <c r="D1273" s="233" t="s">
        <v>217</v>
      </c>
      <c r="E1273" s="234" t="s">
        <v>19</v>
      </c>
      <c r="F1273" s="235" t="s">
        <v>1618</v>
      </c>
      <c r="G1273" s="232"/>
      <c r="H1273" s="234" t="s">
        <v>19</v>
      </c>
      <c r="I1273" s="236"/>
      <c r="J1273" s="232"/>
      <c r="K1273" s="232"/>
      <c r="L1273" s="237"/>
      <c r="M1273" s="238"/>
      <c r="N1273" s="239"/>
      <c r="O1273" s="239"/>
      <c r="P1273" s="239"/>
      <c r="Q1273" s="239"/>
      <c r="R1273" s="239"/>
      <c r="S1273" s="239"/>
      <c r="T1273" s="240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1" t="s">
        <v>217</v>
      </c>
      <c r="AU1273" s="241" t="s">
        <v>100</v>
      </c>
      <c r="AV1273" s="13" t="s">
        <v>21</v>
      </c>
      <c r="AW1273" s="13" t="s">
        <v>39</v>
      </c>
      <c r="AX1273" s="13" t="s">
        <v>79</v>
      </c>
      <c r="AY1273" s="241" t="s">
        <v>208</v>
      </c>
    </row>
    <row r="1274" s="13" customFormat="1">
      <c r="A1274" s="13"/>
      <c r="B1274" s="231"/>
      <c r="C1274" s="232"/>
      <c r="D1274" s="233" t="s">
        <v>217</v>
      </c>
      <c r="E1274" s="234" t="s">
        <v>19</v>
      </c>
      <c r="F1274" s="235" t="s">
        <v>322</v>
      </c>
      <c r="G1274" s="232"/>
      <c r="H1274" s="234" t="s">
        <v>19</v>
      </c>
      <c r="I1274" s="236"/>
      <c r="J1274" s="232"/>
      <c r="K1274" s="232"/>
      <c r="L1274" s="237"/>
      <c r="M1274" s="238"/>
      <c r="N1274" s="239"/>
      <c r="O1274" s="239"/>
      <c r="P1274" s="239"/>
      <c r="Q1274" s="239"/>
      <c r="R1274" s="239"/>
      <c r="S1274" s="239"/>
      <c r="T1274" s="240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41" t="s">
        <v>217</v>
      </c>
      <c r="AU1274" s="241" t="s">
        <v>100</v>
      </c>
      <c r="AV1274" s="13" t="s">
        <v>21</v>
      </c>
      <c r="AW1274" s="13" t="s">
        <v>39</v>
      </c>
      <c r="AX1274" s="13" t="s">
        <v>79</v>
      </c>
      <c r="AY1274" s="241" t="s">
        <v>208</v>
      </c>
    </row>
    <row r="1275" s="14" customFormat="1">
      <c r="A1275" s="14"/>
      <c r="B1275" s="242"/>
      <c r="C1275" s="243"/>
      <c r="D1275" s="233" t="s">
        <v>217</v>
      </c>
      <c r="E1275" s="244" t="s">
        <v>19</v>
      </c>
      <c r="F1275" s="245" t="s">
        <v>1619</v>
      </c>
      <c r="G1275" s="243"/>
      <c r="H1275" s="246">
        <v>38.777999999999999</v>
      </c>
      <c r="I1275" s="247"/>
      <c r="J1275" s="243"/>
      <c r="K1275" s="243"/>
      <c r="L1275" s="248"/>
      <c r="M1275" s="249"/>
      <c r="N1275" s="250"/>
      <c r="O1275" s="250"/>
      <c r="P1275" s="250"/>
      <c r="Q1275" s="250"/>
      <c r="R1275" s="250"/>
      <c r="S1275" s="250"/>
      <c r="T1275" s="251"/>
      <c r="U1275" s="14"/>
      <c r="V1275" s="14"/>
      <c r="W1275" s="14"/>
      <c r="X1275" s="14"/>
      <c r="Y1275" s="14"/>
      <c r="Z1275" s="14"/>
      <c r="AA1275" s="14"/>
      <c r="AB1275" s="14"/>
      <c r="AC1275" s="14"/>
      <c r="AD1275" s="14"/>
      <c r="AE1275" s="14"/>
      <c r="AT1275" s="252" t="s">
        <v>217</v>
      </c>
      <c r="AU1275" s="252" t="s">
        <v>100</v>
      </c>
      <c r="AV1275" s="14" t="s">
        <v>87</v>
      </c>
      <c r="AW1275" s="14" t="s">
        <v>39</v>
      </c>
      <c r="AX1275" s="14" t="s">
        <v>79</v>
      </c>
      <c r="AY1275" s="252" t="s">
        <v>208</v>
      </c>
    </row>
    <row r="1276" s="13" customFormat="1">
      <c r="A1276" s="13"/>
      <c r="B1276" s="231"/>
      <c r="C1276" s="232"/>
      <c r="D1276" s="233" t="s">
        <v>217</v>
      </c>
      <c r="E1276" s="234" t="s">
        <v>19</v>
      </c>
      <c r="F1276" s="235" t="s">
        <v>333</v>
      </c>
      <c r="G1276" s="232"/>
      <c r="H1276" s="234" t="s">
        <v>19</v>
      </c>
      <c r="I1276" s="236"/>
      <c r="J1276" s="232"/>
      <c r="K1276" s="232"/>
      <c r="L1276" s="237"/>
      <c r="M1276" s="238"/>
      <c r="N1276" s="239"/>
      <c r="O1276" s="239"/>
      <c r="P1276" s="239"/>
      <c r="Q1276" s="239"/>
      <c r="R1276" s="239"/>
      <c r="S1276" s="239"/>
      <c r="T1276" s="240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1" t="s">
        <v>217</v>
      </c>
      <c r="AU1276" s="241" t="s">
        <v>100</v>
      </c>
      <c r="AV1276" s="13" t="s">
        <v>21</v>
      </c>
      <c r="AW1276" s="13" t="s">
        <v>39</v>
      </c>
      <c r="AX1276" s="13" t="s">
        <v>79</v>
      </c>
      <c r="AY1276" s="241" t="s">
        <v>208</v>
      </c>
    </row>
    <row r="1277" s="14" customFormat="1">
      <c r="A1277" s="14"/>
      <c r="B1277" s="242"/>
      <c r="C1277" s="243"/>
      <c r="D1277" s="233" t="s">
        <v>217</v>
      </c>
      <c r="E1277" s="244" t="s">
        <v>19</v>
      </c>
      <c r="F1277" s="245" t="s">
        <v>1620</v>
      </c>
      <c r="G1277" s="243"/>
      <c r="H1277" s="246">
        <v>47.103999999999999</v>
      </c>
      <c r="I1277" s="247"/>
      <c r="J1277" s="243"/>
      <c r="K1277" s="243"/>
      <c r="L1277" s="248"/>
      <c r="M1277" s="249"/>
      <c r="N1277" s="250"/>
      <c r="O1277" s="250"/>
      <c r="P1277" s="250"/>
      <c r="Q1277" s="250"/>
      <c r="R1277" s="250"/>
      <c r="S1277" s="250"/>
      <c r="T1277" s="251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52" t="s">
        <v>217</v>
      </c>
      <c r="AU1277" s="252" t="s">
        <v>100</v>
      </c>
      <c r="AV1277" s="14" t="s">
        <v>87</v>
      </c>
      <c r="AW1277" s="14" t="s">
        <v>39</v>
      </c>
      <c r="AX1277" s="14" t="s">
        <v>79</v>
      </c>
      <c r="AY1277" s="252" t="s">
        <v>208</v>
      </c>
    </row>
    <row r="1278" s="14" customFormat="1">
      <c r="A1278" s="14"/>
      <c r="B1278" s="242"/>
      <c r="C1278" s="243"/>
      <c r="D1278" s="233" t="s">
        <v>217</v>
      </c>
      <c r="E1278" s="244" t="s">
        <v>19</v>
      </c>
      <c r="F1278" s="245" t="s">
        <v>1621</v>
      </c>
      <c r="G1278" s="243"/>
      <c r="H1278" s="246">
        <v>26.91</v>
      </c>
      <c r="I1278" s="247"/>
      <c r="J1278" s="243"/>
      <c r="K1278" s="243"/>
      <c r="L1278" s="248"/>
      <c r="M1278" s="249"/>
      <c r="N1278" s="250"/>
      <c r="O1278" s="250"/>
      <c r="P1278" s="250"/>
      <c r="Q1278" s="250"/>
      <c r="R1278" s="250"/>
      <c r="S1278" s="250"/>
      <c r="T1278" s="251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T1278" s="252" t="s">
        <v>217</v>
      </c>
      <c r="AU1278" s="252" t="s">
        <v>100</v>
      </c>
      <c r="AV1278" s="14" t="s">
        <v>87</v>
      </c>
      <c r="AW1278" s="14" t="s">
        <v>39</v>
      </c>
      <c r="AX1278" s="14" t="s">
        <v>79</v>
      </c>
      <c r="AY1278" s="252" t="s">
        <v>208</v>
      </c>
    </row>
    <row r="1279" s="13" customFormat="1">
      <c r="A1279" s="13"/>
      <c r="B1279" s="231"/>
      <c r="C1279" s="232"/>
      <c r="D1279" s="233" t="s">
        <v>217</v>
      </c>
      <c r="E1279" s="234" t="s">
        <v>19</v>
      </c>
      <c r="F1279" s="235" t="s">
        <v>338</v>
      </c>
      <c r="G1279" s="232"/>
      <c r="H1279" s="234" t="s">
        <v>19</v>
      </c>
      <c r="I1279" s="236"/>
      <c r="J1279" s="232"/>
      <c r="K1279" s="232"/>
      <c r="L1279" s="237"/>
      <c r="M1279" s="238"/>
      <c r="N1279" s="239"/>
      <c r="O1279" s="239"/>
      <c r="P1279" s="239"/>
      <c r="Q1279" s="239"/>
      <c r="R1279" s="239"/>
      <c r="S1279" s="239"/>
      <c r="T1279" s="240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41" t="s">
        <v>217</v>
      </c>
      <c r="AU1279" s="241" t="s">
        <v>100</v>
      </c>
      <c r="AV1279" s="13" t="s">
        <v>21</v>
      </c>
      <c r="AW1279" s="13" t="s">
        <v>39</v>
      </c>
      <c r="AX1279" s="13" t="s">
        <v>79</v>
      </c>
      <c r="AY1279" s="241" t="s">
        <v>208</v>
      </c>
    </row>
    <row r="1280" s="14" customFormat="1">
      <c r="A1280" s="14"/>
      <c r="B1280" s="242"/>
      <c r="C1280" s="243"/>
      <c r="D1280" s="233" t="s">
        <v>217</v>
      </c>
      <c r="E1280" s="244" t="s">
        <v>19</v>
      </c>
      <c r="F1280" s="245" t="s">
        <v>1622</v>
      </c>
      <c r="G1280" s="243"/>
      <c r="H1280" s="246">
        <v>50.048000000000002</v>
      </c>
      <c r="I1280" s="247"/>
      <c r="J1280" s="243"/>
      <c r="K1280" s="243"/>
      <c r="L1280" s="248"/>
      <c r="M1280" s="249"/>
      <c r="N1280" s="250"/>
      <c r="O1280" s="250"/>
      <c r="P1280" s="250"/>
      <c r="Q1280" s="250"/>
      <c r="R1280" s="250"/>
      <c r="S1280" s="250"/>
      <c r="T1280" s="251"/>
      <c r="U1280" s="14"/>
      <c r="V1280" s="14"/>
      <c r="W1280" s="14"/>
      <c r="X1280" s="14"/>
      <c r="Y1280" s="14"/>
      <c r="Z1280" s="14"/>
      <c r="AA1280" s="14"/>
      <c r="AB1280" s="14"/>
      <c r="AC1280" s="14"/>
      <c r="AD1280" s="14"/>
      <c r="AE1280" s="14"/>
      <c r="AT1280" s="252" t="s">
        <v>217</v>
      </c>
      <c r="AU1280" s="252" t="s">
        <v>100</v>
      </c>
      <c r="AV1280" s="14" t="s">
        <v>87</v>
      </c>
      <c r="AW1280" s="14" t="s">
        <v>39</v>
      </c>
      <c r="AX1280" s="14" t="s">
        <v>79</v>
      </c>
      <c r="AY1280" s="252" t="s">
        <v>208</v>
      </c>
    </row>
    <row r="1281" s="14" customFormat="1">
      <c r="A1281" s="14"/>
      <c r="B1281" s="242"/>
      <c r="C1281" s="243"/>
      <c r="D1281" s="233" t="s">
        <v>217</v>
      </c>
      <c r="E1281" s="244" t="s">
        <v>19</v>
      </c>
      <c r="F1281" s="245" t="s">
        <v>1621</v>
      </c>
      <c r="G1281" s="243"/>
      <c r="H1281" s="246">
        <v>26.91</v>
      </c>
      <c r="I1281" s="247"/>
      <c r="J1281" s="243"/>
      <c r="K1281" s="243"/>
      <c r="L1281" s="248"/>
      <c r="M1281" s="249"/>
      <c r="N1281" s="250"/>
      <c r="O1281" s="250"/>
      <c r="P1281" s="250"/>
      <c r="Q1281" s="250"/>
      <c r="R1281" s="250"/>
      <c r="S1281" s="250"/>
      <c r="T1281" s="251"/>
      <c r="U1281" s="14"/>
      <c r="V1281" s="14"/>
      <c r="W1281" s="14"/>
      <c r="X1281" s="14"/>
      <c r="Y1281" s="14"/>
      <c r="Z1281" s="14"/>
      <c r="AA1281" s="14"/>
      <c r="AB1281" s="14"/>
      <c r="AC1281" s="14"/>
      <c r="AD1281" s="14"/>
      <c r="AE1281" s="14"/>
      <c r="AT1281" s="252" t="s">
        <v>217</v>
      </c>
      <c r="AU1281" s="252" t="s">
        <v>100</v>
      </c>
      <c r="AV1281" s="14" t="s">
        <v>87</v>
      </c>
      <c r="AW1281" s="14" t="s">
        <v>39</v>
      </c>
      <c r="AX1281" s="14" t="s">
        <v>79</v>
      </c>
      <c r="AY1281" s="252" t="s">
        <v>208</v>
      </c>
    </row>
    <row r="1282" s="2" customFormat="1" ht="37.8" customHeight="1">
      <c r="A1282" s="42"/>
      <c r="B1282" s="43"/>
      <c r="C1282" s="217" t="s">
        <v>1623</v>
      </c>
      <c r="D1282" s="217" t="s">
        <v>212</v>
      </c>
      <c r="E1282" s="218" t="s">
        <v>1624</v>
      </c>
      <c r="F1282" s="219" t="s">
        <v>1625</v>
      </c>
      <c r="G1282" s="220" t="s">
        <v>252</v>
      </c>
      <c r="H1282" s="221">
        <v>9.5589999999999993</v>
      </c>
      <c r="I1282" s="222"/>
      <c r="J1282" s="223">
        <f>ROUND(I1282*H1282,2)</f>
        <v>0</v>
      </c>
      <c r="K1282" s="224"/>
      <c r="L1282" s="48"/>
      <c r="M1282" s="225" t="s">
        <v>19</v>
      </c>
      <c r="N1282" s="226" t="s">
        <v>50</v>
      </c>
      <c r="O1282" s="88"/>
      <c r="P1282" s="227">
        <f>O1282*H1282</f>
        <v>0</v>
      </c>
      <c r="Q1282" s="227">
        <v>0</v>
      </c>
      <c r="R1282" s="227">
        <f>Q1282*H1282</f>
        <v>0</v>
      </c>
      <c r="S1282" s="227">
        <v>0.067000000000000004</v>
      </c>
      <c r="T1282" s="228">
        <f>S1282*H1282</f>
        <v>0.64045299999999994</v>
      </c>
      <c r="U1282" s="42"/>
      <c r="V1282" s="42"/>
      <c r="W1282" s="42"/>
      <c r="X1282" s="42"/>
      <c r="Y1282" s="42"/>
      <c r="Z1282" s="42"/>
      <c r="AA1282" s="42"/>
      <c r="AB1282" s="42"/>
      <c r="AC1282" s="42"/>
      <c r="AD1282" s="42"/>
      <c r="AE1282" s="42"/>
      <c r="AR1282" s="229" t="s">
        <v>103</v>
      </c>
      <c r="AT1282" s="229" t="s">
        <v>212</v>
      </c>
      <c r="AU1282" s="229" t="s">
        <v>100</v>
      </c>
      <c r="AY1282" s="20" t="s">
        <v>208</v>
      </c>
      <c r="BE1282" s="230">
        <f>IF(N1282="základní",J1282,0)</f>
        <v>0</v>
      </c>
      <c r="BF1282" s="230">
        <f>IF(N1282="snížená",J1282,0)</f>
        <v>0</v>
      </c>
      <c r="BG1282" s="230">
        <f>IF(N1282="zákl. přenesená",J1282,0)</f>
        <v>0</v>
      </c>
      <c r="BH1282" s="230">
        <f>IF(N1282="sníž. přenesená",J1282,0)</f>
        <v>0</v>
      </c>
      <c r="BI1282" s="230">
        <f>IF(N1282="nulová",J1282,0)</f>
        <v>0</v>
      </c>
      <c r="BJ1282" s="20" t="s">
        <v>21</v>
      </c>
      <c r="BK1282" s="230">
        <f>ROUND(I1282*H1282,2)</f>
        <v>0</v>
      </c>
      <c r="BL1282" s="20" t="s">
        <v>103</v>
      </c>
      <c r="BM1282" s="229" t="s">
        <v>1626</v>
      </c>
    </row>
    <row r="1283" s="13" customFormat="1">
      <c r="A1283" s="13"/>
      <c r="B1283" s="231"/>
      <c r="C1283" s="232"/>
      <c r="D1283" s="233" t="s">
        <v>217</v>
      </c>
      <c r="E1283" s="234" t="s">
        <v>19</v>
      </c>
      <c r="F1283" s="235" t="s">
        <v>923</v>
      </c>
      <c r="G1283" s="232"/>
      <c r="H1283" s="234" t="s">
        <v>19</v>
      </c>
      <c r="I1283" s="236"/>
      <c r="J1283" s="232"/>
      <c r="K1283" s="232"/>
      <c r="L1283" s="237"/>
      <c r="M1283" s="238"/>
      <c r="N1283" s="239"/>
      <c r="O1283" s="239"/>
      <c r="P1283" s="239"/>
      <c r="Q1283" s="239"/>
      <c r="R1283" s="239"/>
      <c r="S1283" s="239"/>
      <c r="T1283" s="240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41" t="s">
        <v>217</v>
      </c>
      <c r="AU1283" s="241" t="s">
        <v>100</v>
      </c>
      <c r="AV1283" s="13" t="s">
        <v>21</v>
      </c>
      <c r="AW1283" s="13" t="s">
        <v>39</v>
      </c>
      <c r="AX1283" s="13" t="s">
        <v>79</v>
      </c>
      <c r="AY1283" s="241" t="s">
        <v>208</v>
      </c>
    </row>
    <row r="1284" s="13" customFormat="1">
      <c r="A1284" s="13"/>
      <c r="B1284" s="231"/>
      <c r="C1284" s="232"/>
      <c r="D1284" s="233" t="s">
        <v>217</v>
      </c>
      <c r="E1284" s="234" t="s">
        <v>19</v>
      </c>
      <c r="F1284" s="235" t="s">
        <v>1627</v>
      </c>
      <c r="G1284" s="232"/>
      <c r="H1284" s="234" t="s">
        <v>19</v>
      </c>
      <c r="I1284" s="236"/>
      <c r="J1284" s="232"/>
      <c r="K1284" s="232"/>
      <c r="L1284" s="237"/>
      <c r="M1284" s="238"/>
      <c r="N1284" s="239"/>
      <c r="O1284" s="239"/>
      <c r="P1284" s="239"/>
      <c r="Q1284" s="239"/>
      <c r="R1284" s="239"/>
      <c r="S1284" s="239"/>
      <c r="T1284" s="240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1" t="s">
        <v>217</v>
      </c>
      <c r="AU1284" s="241" t="s">
        <v>100</v>
      </c>
      <c r="AV1284" s="13" t="s">
        <v>21</v>
      </c>
      <c r="AW1284" s="13" t="s">
        <v>39</v>
      </c>
      <c r="AX1284" s="13" t="s">
        <v>79</v>
      </c>
      <c r="AY1284" s="241" t="s">
        <v>208</v>
      </c>
    </row>
    <row r="1285" s="14" customFormat="1">
      <c r="A1285" s="14"/>
      <c r="B1285" s="242"/>
      <c r="C1285" s="243"/>
      <c r="D1285" s="233" t="s">
        <v>217</v>
      </c>
      <c r="E1285" s="244" t="s">
        <v>19</v>
      </c>
      <c r="F1285" s="245" t="s">
        <v>1628</v>
      </c>
      <c r="G1285" s="243"/>
      <c r="H1285" s="246">
        <v>5.2560000000000002</v>
      </c>
      <c r="I1285" s="247"/>
      <c r="J1285" s="243"/>
      <c r="K1285" s="243"/>
      <c r="L1285" s="248"/>
      <c r="M1285" s="249"/>
      <c r="N1285" s="250"/>
      <c r="O1285" s="250"/>
      <c r="P1285" s="250"/>
      <c r="Q1285" s="250"/>
      <c r="R1285" s="250"/>
      <c r="S1285" s="250"/>
      <c r="T1285" s="251"/>
      <c r="U1285" s="14"/>
      <c r="V1285" s="14"/>
      <c r="W1285" s="14"/>
      <c r="X1285" s="14"/>
      <c r="Y1285" s="14"/>
      <c r="Z1285" s="14"/>
      <c r="AA1285" s="14"/>
      <c r="AB1285" s="14"/>
      <c r="AC1285" s="14"/>
      <c r="AD1285" s="14"/>
      <c r="AE1285" s="14"/>
      <c r="AT1285" s="252" t="s">
        <v>217</v>
      </c>
      <c r="AU1285" s="252" t="s">
        <v>100</v>
      </c>
      <c r="AV1285" s="14" t="s">
        <v>87</v>
      </c>
      <c r="AW1285" s="14" t="s">
        <v>39</v>
      </c>
      <c r="AX1285" s="14" t="s">
        <v>79</v>
      </c>
      <c r="AY1285" s="252" t="s">
        <v>208</v>
      </c>
    </row>
    <row r="1286" s="13" customFormat="1">
      <c r="A1286" s="13"/>
      <c r="B1286" s="231"/>
      <c r="C1286" s="232"/>
      <c r="D1286" s="233" t="s">
        <v>217</v>
      </c>
      <c r="E1286" s="234" t="s">
        <v>19</v>
      </c>
      <c r="F1286" s="235" t="s">
        <v>1629</v>
      </c>
      <c r="G1286" s="232"/>
      <c r="H1286" s="234" t="s">
        <v>19</v>
      </c>
      <c r="I1286" s="236"/>
      <c r="J1286" s="232"/>
      <c r="K1286" s="232"/>
      <c r="L1286" s="237"/>
      <c r="M1286" s="238"/>
      <c r="N1286" s="239"/>
      <c r="O1286" s="239"/>
      <c r="P1286" s="239"/>
      <c r="Q1286" s="239"/>
      <c r="R1286" s="239"/>
      <c r="S1286" s="239"/>
      <c r="T1286" s="240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41" t="s">
        <v>217</v>
      </c>
      <c r="AU1286" s="241" t="s">
        <v>100</v>
      </c>
      <c r="AV1286" s="13" t="s">
        <v>21</v>
      </c>
      <c r="AW1286" s="13" t="s">
        <v>39</v>
      </c>
      <c r="AX1286" s="13" t="s">
        <v>79</v>
      </c>
      <c r="AY1286" s="241" t="s">
        <v>208</v>
      </c>
    </row>
    <row r="1287" s="14" customFormat="1">
      <c r="A1287" s="14"/>
      <c r="B1287" s="242"/>
      <c r="C1287" s="243"/>
      <c r="D1287" s="233" t="s">
        <v>217</v>
      </c>
      <c r="E1287" s="244" t="s">
        <v>19</v>
      </c>
      <c r="F1287" s="245" t="s">
        <v>1630</v>
      </c>
      <c r="G1287" s="243"/>
      <c r="H1287" s="246">
        <v>4.3029999999999999</v>
      </c>
      <c r="I1287" s="247"/>
      <c r="J1287" s="243"/>
      <c r="K1287" s="243"/>
      <c r="L1287" s="248"/>
      <c r="M1287" s="249"/>
      <c r="N1287" s="250"/>
      <c r="O1287" s="250"/>
      <c r="P1287" s="250"/>
      <c r="Q1287" s="250"/>
      <c r="R1287" s="250"/>
      <c r="S1287" s="250"/>
      <c r="T1287" s="251"/>
      <c r="U1287" s="14"/>
      <c r="V1287" s="14"/>
      <c r="W1287" s="14"/>
      <c r="X1287" s="14"/>
      <c r="Y1287" s="14"/>
      <c r="Z1287" s="14"/>
      <c r="AA1287" s="14"/>
      <c r="AB1287" s="14"/>
      <c r="AC1287" s="14"/>
      <c r="AD1287" s="14"/>
      <c r="AE1287" s="14"/>
      <c r="AT1287" s="252" t="s">
        <v>217</v>
      </c>
      <c r="AU1287" s="252" t="s">
        <v>100</v>
      </c>
      <c r="AV1287" s="14" t="s">
        <v>87</v>
      </c>
      <c r="AW1287" s="14" t="s">
        <v>39</v>
      </c>
      <c r="AX1287" s="14" t="s">
        <v>79</v>
      </c>
      <c r="AY1287" s="252" t="s">
        <v>208</v>
      </c>
    </row>
    <row r="1288" s="2" customFormat="1" ht="37.8" customHeight="1">
      <c r="A1288" s="42"/>
      <c r="B1288" s="43"/>
      <c r="C1288" s="217" t="s">
        <v>1631</v>
      </c>
      <c r="D1288" s="217" t="s">
        <v>212</v>
      </c>
      <c r="E1288" s="218" t="s">
        <v>1632</v>
      </c>
      <c r="F1288" s="219" t="s">
        <v>1633</v>
      </c>
      <c r="G1288" s="220" t="s">
        <v>252</v>
      </c>
      <c r="H1288" s="221">
        <v>150.19999999999999</v>
      </c>
      <c r="I1288" s="222"/>
      <c r="J1288" s="223">
        <f>ROUND(I1288*H1288,2)</f>
        <v>0</v>
      </c>
      <c r="K1288" s="224"/>
      <c r="L1288" s="48"/>
      <c r="M1288" s="225" t="s">
        <v>19</v>
      </c>
      <c r="N1288" s="226" t="s">
        <v>50</v>
      </c>
      <c r="O1288" s="88"/>
      <c r="P1288" s="227">
        <f>O1288*H1288</f>
        <v>0</v>
      </c>
      <c r="Q1288" s="227">
        <v>0</v>
      </c>
      <c r="R1288" s="227">
        <f>Q1288*H1288</f>
        <v>0</v>
      </c>
      <c r="S1288" s="227">
        <v>0.075999999999999998</v>
      </c>
      <c r="T1288" s="228">
        <f>S1288*H1288</f>
        <v>11.415199999999999</v>
      </c>
      <c r="U1288" s="42"/>
      <c r="V1288" s="42"/>
      <c r="W1288" s="42"/>
      <c r="X1288" s="42"/>
      <c r="Y1288" s="42"/>
      <c r="Z1288" s="42"/>
      <c r="AA1288" s="42"/>
      <c r="AB1288" s="42"/>
      <c r="AC1288" s="42"/>
      <c r="AD1288" s="42"/>
      <c r="AE1288" s="42"/>
      <c r="AR1288" s="229" t="s">
        <v>103</v>
      </c>
      <c r="AT1288" s="229" t="s">
        <v>212</v>
      </c>
      <c r="AU1288" s="229" t="s">
        <v>100</v>
      </c>
      <c r="AY1288" s="20" t="s">
        <v>208</v>
      </c>
      <c r="BE1288" s="230">
        <f>IF(N1288="základní",J1288,0)</f>
        <v>0</v>
      </c>
      <c r="BF1288" s="230">
        <f>IF(N1288="snížená",J1288,0)</f>
        <v>0</v>
      </c>
      <c r="BG1288" s="230">
        <f>IF(N1288="zákl. přenesená",J1288,0)</f>
        <v>0</v>
      </c>
      <c r="BH1288" s="230">
        <f>IF(N1288="sníž. přenesená",J1288,0)</f>
        <v>0</v>
      </c>
      <c r="BI1288" s="230">
        <f>IF(N1288="nulová",J1288,0)</f>
        <v>0</v>
      </c>
      <c r="BJ1288" s="20" t="s">
        <v>21</v>
      </c>
      <c r="BK1288" s="230">
        <f>ROUND(I1288*H1288,2)</f>
        <v>0</v>
      </c>
      <c r="BL1288" s="20" t="s">
        <v>103</v>
      </c>
      <c r="BM1288" s="229" t="s">
        <v>1634</v>
      </c>
    </row>
    <row r="1289" s="13" customFormat="1">
      <c r="A1289" s="13"/>
      <c r="B1289" s="231"/>
      <c r="C1289" s="232"/>
      <c r="D1289" s="233" t="s">
        <v>217</v>
      </c>
      <c r="E1289" s="234" t="s">
        <v>19</v>
      </c>
      <c r="F1289" s="235" t="s">
        <v>1635</v>
      </c>
      <c r="G1289" s="232"/>
      <c r="H1289" s="234" t="s">
        <v>19</v>
      </c>
      <c r="I1289" s="236"/>
      <c r="J1289" s="232"/>
      <c r="K1289" s="232"/>
      <c r="L1289" s="237"/>
      <c r="M1289" s="238"/>
      <c r="N1289" s="239"/>
      <c r="O1289" s="239"/>
      <c r="P1289" s="239"/>
      <c r="Q1289" s="239"/>
      <c r="R1289" s="239"/>
      <c r="S1289" s="239"/>
      <c r="T1289" s="240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1" t="s">
        <v>217</v>
      </c>
      <c r="AU1289" s="241" t="s">
        <v>100</v>
      </c>
      <c r="AV1289" s="13" t="s">
        <v>21</v>
      </c>
      <c r="AW1289" s="13" t="s">
        <v>39</v>
      </c>
      <c r="AX1289" s="13" t="s">
        <v>79</v>
      </c>
      <c r="AY1289" s="241" t="s">
        <v>208</v>
      </c>
    </row>
    <row r="1290" s="13" customFormat="1">
      <c r="A1290" s="13"/>
      <c r="B1290" s="231"/>
      <c r="C1290" s="232"/>
      <c r="D1290" s="233" t="s">
        <v>217</v>
      </c>
      <c r="E1290" s="234" t="s">
        <v>19</v>
      </c>
      <c r="F1290" s="235" t="s">
        <v>296</v>
      </c>
      <c r="G1290" s="232"/>
      <c r="H1290" s="234" t="s">
        <v>19</v>
      </c>
      <c r="I1290" s="236"/>
      <c r="J1290" s="232"/>
      <c r="K1290" s="232"/>
      <c r="L1290" s="237"/>
      <c r="M1290" s="238"/>
      <c r="N1290" s="239"/>
      <c r="O1290" s="239"/>
      <c r="P1290" s="239"/>
      <c r="Q1290" s="239"/>
      <c r="R1290" s="239"/>
      <c r="S1290" s="239"/>
      <c r="T1290" s="240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41" t="s">
        <v>217</v>
      </c>
      <c r="AU1290" s="241" t="s">
        <v>100</v>
      </c>
      <c r="AV1290" s="13" t="s">
        <v>21</v>
      </c>
      <c r="AW1290" s="13" t="s">
        <v>39</v>
      </c>
      <c r="AX1290" s="13" t="s">
        <v>79</v>
      </c>
      <c r="AY1290" s="241" t="s">
        <v>208</v>
      </c>
    </row>
    <row r="1291" s="14" customFormat="1">
      <c r="A1291" s="14"/>
      <c r="B1291" s="242"/>
      <c r="C1291" s="243"/>
      <c r="D1291" s="233" t="s">
        <v>217</v>
      </c>
      <c r="E1291" s="244" t="s">
        <v>19</v>
      </c>
      <c r="F1291" s="245" t="s">
        <v>1636</v>
      </c>
      <c r="G1291" s="243"/>
      <c r="H1291" s="246">
        <v>9</v>
      </c>
      <c r="I1291" s="247"/>
      <c r="J1291" s="243"/>
      <c r="K1291" s="243"/>
      <c r="L1291" s="248"/>
      <c r="M1291" s="249"/>
      <c r="N1291" s="250"/>
      <c r="O1291" s="250"/>
      <c r="P1291" s="250"/>
      <c r="Q1291" s="250"/>
      <c r="R1291" s="250"/>
      <c r="S1291" s="250"/>
      <c r="T1291" s="251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T1291" s="252" t="s">
        <v>217</v>
      </c>
      <c r="AU1291" s="252" t="s">
        <v>100</v>
      </c>
      <c r="AV1291" s="14" t="s">
        <v>87</v>
      </c>
      <c r="AW1291" s="14" t="s">
        <v>39</v>
      </c>
      <c r="AX1291" s="14" t="s">
        <v>79</v>
      </c>
      <c r="AY1291" s="252" t="s">
        <v>208</v>
      </c>
    </row>
    <row r="1292" s="13" customFormat="1">
      <c r="A1292" s="13"/>
      <c r="B1292" s="231"/>
      <c r="C1292" s="232"/>
      <c r="D1292" s="233" t="s">
        <v>217</v>
      </c>
      <c r="E1292" s="234" t="s">
        <v>19</v>
      </c>
      <c r="F1292" s="235" t="s">
        <v>322</v>
      </c>
      <c r="G1292" s="232"/>
      <c r="H1292" s="234" t="s">
        <v>19</v>
      </c>
      <c r="I1292" s="236"/>
      <c r="J1292" s="232"/>
      <c r="K1292" s="232"/>
      <c r="L1292" s="237"/>
      <c r="M1292" s="238"/>
      <c r="N1292" s="239"/>
      <c r="O1292" s="239"/>
      <c r="P1292" s="239"/>
      <c r="Q1292" s="239"/>
      <c r="R1292" s="239"/>
      <c r="S1292" s="239"/>
      <c r="T1292" s="240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41" t="s">
        <v>217</v>
      </c>
      <c r="AU1292" s="241" t="s">
        <v>100</v>
      </c>
      <c r="AV1292" s="13" t="s">
        <v>21</v>
      </c>
      <c r="AW1292" s="13" t="s">
        <v>39</v>
      </c>
      <c r="AX1292" s="13" t="s">
        <v>79</v>
      </c>
      <c r="AY1292" s="241" t="s">
        <v>208</v>
      </c>
    </row>
    <row r="1293" s="14" customFormat="1">
      <c r="A1293" s="14"/>
      <c r="B1293" s="242"/>
      <c r="C1293" s="243"/>
      <c r="D1293" s="233" t="s">
        <v>217</v>
      </c>
      <c r="E1293" s="244" t="s">
        <v>19</v>
      </c>
      <c r="F1293" s="245" t="s">
        <v>1637</v>
      </c>
      <c r="G1293" s="243"/>
      <c r="H1293" s="246">
        <v>25.600000000000001</v>
      </c>
      <c r="I1293" s="247"/>
      <c r="J1293" s="243"/>
      <c r="K1293" s="243"/>
      <c r="L1293" s="248"/>
      <c r="M1293" s="249"/>
      <c r="N1293" s="250"/>
      <c r="O1293" s="250"/>
      <c r="P1293" s="250"/>
      <c r="Q1293" s="250"/>
      <c r="R1293" s="250"/>
      <c r="S1293" s="250"/>
      <c r="T1293" s="251"/>
      <c r="U1293" s="14"/>
      <c r="V1293" s="14"/>
      <c r="W1293" s="14"/>
      <c r="X1293" s="14"/>
      <c r="Y1293" s="14"/>
      <c r="Z1293" s="14"/>
      <c r="AA1293" s="14"/>
      <c r="AB1293" s="14"/>
      <c r="AC1293" s="14"/>
      <c r="AD1293" s="14"/>
      <c r="AE1293" s="14"/>
      <c r="AT1293" s="252" t="s">
        <v>217</v>
      </c>
      <c r="AU1293" s="252" t="s">
        <v>100</v>
      </c>
      <c r="AV1293" s="14" t="s">
        <v>87</v>
      </c>
      <c r="AW1293" s="14" t="s">
        <v>39</v>
      </c>
      <c r="AX1293" s="14" t="s">
        <v>79</v>
      </c>
      <c r="AY1293" s="252" t="s">
        <v>208</v>
      </c>
    </row>
    <row r="1294" s="13" customFormat="1">
      <c r="A1294" s="13"/>
      <c r="B1294" s="231"/>
      <c r="C1294" s="232"/>
      <c r="D1294" s="233" t="s">
        <v>217</v>
      </c>
      <c r="E1294" s="234" t="s">
        <v>19</v>
      </c>
      <c r="F1294" s="235" t="s">
        <v>333</v>
      </c>
      <c r="G1294" s="232"/>
      <c r="H1294" s="234" t="s">
        <v>19</v>
      </c>
      <c r="I1294" s="236"/>
      <c r="J1294" s="232"/>
      <c r="K1294" s="232"/>
      <c r="L1294" s="237"/>
      <c r="M1294" s="238"/>
      <c r="N1294" s="239"/>
      <c r="O1294" s="239"/>
      <c r="P1294" s="239"/>
      <c r="Q1294" s="239"/>
      <c r="R1294" s="239"/>
      <c r="S1294" s="239"/>
      <c r="T1294" s="240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41" t="s">
        <v>217</v>
      </c>
      <c r="AU1294" s="241" t="s">
        <v>100</v>
      </c>
      <c r="AV1294" s="13" t="s">
        <v>21</v>
      </c>
      <c r="AW1294" s="13" t="s">
        <v>39</v>
      </c>
      <c r="AX1294" s="13" t="s">
        <v>79</v>
      </c>
      <c r="AY1294" s="241" t="s">
        <v>208</v>
      </c>
    </row>
    <row r="1295" s="14" customFormat="1">
      <c r="A1295" s="14"/>
      <c r="B1295" s="242"/>
      <c r="C1295" s="243"/>
      <c r="D1295" s="233" t="s">
        <v>217</v>
      </c>
      <c r="E1295" s="244" t="s">
        <v>19</v>
      </c>
      <c r="F1295" s="245" t="s">
        <v>1638</v>
      </c>
      <c r="G1295" s="243"/>
      <c r="H1295" s="246">
        <v>48.600000000000001</v>
      </c>
      <c r="I1295" s="247"/>
      <c r="J1295" s="243"/>
      <c r="K1295" s="243"/>
      <c r="L1295" s="248"/>
      <c r="M1295" s="249"/>
      <c r="N1295" s="250"/>
      <c r="O1295" s="250"/>
      <c r="P1295" s="250"/>
      <c r="Q1295" s="250"/>
      <c r="R1295" s="250"/>
      <c r="S1295" s="250"/>
      <c r="T1295" s="251"/>
      <c r="U1295" s="14"/>
      <c r="V1295" s="14"/>
      <c r="W1295" s="14"/>
      <c r="X1295" s="14"/>
      <c r="Y1295" s="14"/>
      <c r="Z1295" s="14"/>
      <c r="AA1295" s="14"/>
      <c r="AB1295" s="14"/>
      <c r="AC1295" s="14"/>
      <c r="AD1295" s="14"/>
      <c r="AE1295" s="14"/>
      <c r="AT1295" s="252" t="s">
        <v>217</v>
      </c>
      <c r="AU1295" s="252" t="s">
        <v>100</v>
      </c>
      <c r="AV1295" s="14" t="s">
        <v>87</v>
      </c>
      <c r="AW1295" s="14" t="s">
        <v>39</v>
      </c>
      <c r="AX1295" s="14" t="s">
        <v>79</v>
      </c>
      <c r="AY1295" s="252" t="s">
        <v>208</v>
      </c>
    </row>
    <row r="1296" s="13" customFormat="1">
      <c r="A1296" s="13"/>
      <c r="B1296" s="231"/>
      <c r="C1296" s="232"/>
      <c r="D1296" s="233" t="s">
        <v>217</v>
      </c>
      <c r="E1296" s="234" t="s">
        <v>19</v>
      </c>
      <c r="F1296" s="235" t="s">
        <v>338</v>
      </c>
      <c r="G1296" s="232"/>
      <c r="H1296" s="234" t="s">
        <v>19</v>
      </c>
      <c r="I1296" s="236"/>
      <c r="J1296" s="232"/>
      <c r="K1296" s="232"/>
      <c r="L1296" s="237"/>
      <c r="M1296" s="238"/>
      <c r="N1296" s="239"/>
      <c r="O1296" s="239"/>
      <c r="P1296" s="239"/>
      <c r="Q1296" s="239"/>
      <c r="R1296" s="239"/>
      <c r="S1296" s="239"/>
      <c r="T1296" s="240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41" t="s">
        <v>217</v>
      </c>
      <c r="AU1296" s="241" t="s">
        <v>100</v>
      </c>
      <c r="AV1296" s="13" t="s">
        <v>21</v>
      </c>
      <c r="AW1296" s="13" t="s">
        <v>39</v>
      </c>
      <c r="AX1296" s="13" t="s">
        <v>79</v>
      </c>
      <c r="AY1296" s="241" t="s">
        <v>208</v>
      </c>
    </row>
    <row r="1297" s="14" customFormat="1">
      <c r="A1297" s="14"/>
      <c r="B1297" s="242"/>
      <c r="C1297" s="243"/>
      <c r="D1297" s="233" t="s">
        <v>217</v>
      </c>
      <c r="E1297" s="244" t="s">
        <v>19</v>
      </c>
      <c r="F1297" s="245" t="s">
        <v>1638</v>
      </c>
      <c r="G1297" s="243"/>
      <c r="H1297" s="246">
        <v>48.600000000000001</v>
      </c>
      <c r="I1297" s="247"/>
      <c r="J1297" s="243"/>
      <c r="K1297" s="243"/>
      <c r="L1297" s="248"/>
      <c r="M1297" s="249"/>
      <c r="N1297" s="250"/>
      <c r="O1297" s="250"/>
      <c r="P1297" s="250"/>
      <c r="Q1297" s="250"/>
      <c r="R1297" s="250"/>
      <c r="S1297" s="250"/>
      <c r="T1297" s="251"/>
      <c r="U1297" s="14"/>
      <c r="V1297" s="14"/>
      <c r="W1297" s="14"/>
      <c r="X1297" s="14"/>
      <c r="Y1297" s="14"/>
      <c r="Z1297" s="14"/>
      <c r="AA1297" s="14"/>
      <c r="AB1297" s="14"/>
      <c r="AC1297" s="14"/>
      <c r="AD1297" s="14"/>
      <c r="AE1297" s="14"/>
      <c r="AT1297" s="252" t="s">
        <v>217</v>
      </c>
      <c r="AU1297" s="252" t="s">
        <v>100</v>
      </c>
      <c r="AV1297" s="14" t="s">
        <v>87</v>
      </c>
      <c r="AW1297" s="14" t="s">
        <v>39</v>
      </c>
      <c r="AX1297" s="14" t="s">
        <v>79</v>
      </c>
      <c r="AY1297" s="252" t="s">
        <v>208</v>
      </c>
    </row>
    <row r="1298" s="13" customFormat="1">
      <c r="A1298" s="13"/>
      <c r="B1298" s="231"/>
      <c r="C1298" s="232"/>
      <c r="D1298" s="233" t="s">
        <v>217</v>
      </c>
      <c r="E1298" s="234" t="s">
        <v>19</v>
      </c>
      <c r="F1298" s="235" t="s">
        <v>344</v>
      </c>
      <c r="G1298" s="232"/>
      <c r="H1298" s="234" t="s">
        <v>19</v>
      </c>
      <c r="I1298" s="236"/>
      <c r="J1298" s="232"/>
      <c r="K1298" s="232"/>
      <c r="L1298" s="237"/>
      <c r="M1298" s="238"/>
      <c r="N1298" s="239"/>
      <c r="O1298" s="239"/>
      <c r="P1298" s="239"/>
      <c r="Q1298" s="239"/>
      <c r="R1298" s="239"/>
      <c r="S1298" s="239"/>
      <c r="T1298" s="240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1" t="s">
        <v>217</v>
      </c>
      <c r="AU1298" s="241" t="s">
        <v>100</v>
      </c>
      <c r="AV1298" s="13" t="s">
        <v>21</v>
      </c>
      <c r="AW1298" s="13" t="s">
        <v>39</v>
      </c>
      <c r="AX1298" s="13" t="s">
        <v>79</v>
      </c>
      <c r="AY1298" s="241" t="s">
        <v>208</v>
      </c>
    </row>
    <row r="1299" s="14" customFormat="1">
      <c r="A1299" s="14"/>
      <c r="B1299" s="242"/>
      <c r="C1299" s="243"/>
      <c r="D1299" s="233" t="s">
        <v>217</v>
      </c>
      <c r="E1299" s="244" t="s">
        <v>19</v>
      </c>
      <c r="F1299" s="245" t="s">
        <v>1639</v>
      </c>
      <c r="G1299" s="243"/>
      <c r="H1299" s="246">
        <v>18.399999999999999</v>
      </c>
      <c r="I1299" s="247"/>
      <c r="J1299" s="243"/>
      <c r="K1299" s="243"/>
      <c r="L1299" s="248"/>
      <c r="M1299" s="249"/>
      <c r="N1299" s="250"/>
      <c r="O1299" s="250"/>
      <c r="P1299" s="250"/>
      <c r="Q1299" s="250"/>
      <c r="R1299" s="250"/>
      <c r="S1299" s="250"/>
      <c r="T1299" s="251"/>
      <c r="U1299" s="14"/>
      <c r="V1299" s="14"/>
      <c r="W1299" s="14"/>
      <c r="X1299" s="14"/>
      <c r="Y1299" s="14"/>
      <c r="Z1299" s="14"/>
      <c r="AA1299" s="14"/>
      <c r="AB1299" s="14"/>
      <c r="AC1299" s="14"/>
      <c r="AD1299" s="14"/>
      <c r="AE1299" s="14"/>
      <c r="AT1299" s="252" t="s">
        <v>217</v>
      </c>
      <c r="AU1299" s="252" t="s">
        <v>100</v>
      </c>
      <c r="AV1299" s="14" t="s">
        <v>87</v>
      </c>
      <c r="AW1299" s="14" t="s">
        <v>39</v>
      </c>
      <c r="AX1299" s="14" t="s">
        <v>79</v>
      </c>
      <c r="AY1299" s="252" t="s">
        <v>208</v>
      </c>
    </row>
    <row r="1300" s="2" customFormat="1" ht="37.8" customHeight="1">
      <c r="A1300" s="42"/>
      <c r="B1300" s="43"/>
      <c r="C1300" s="217" t="s">
        <v>1640</v>
      </c>
      <c r="D1300" s="217" t="s">
        <v>212</v>
      </c>
      <c r="E1300" s="218" t="s">
        <v>1641</v>
      </c>
      <c r="F1300" s="219" t="s">
        <v>1642</v>
      </c>
      <c r="G1300" s="220" t="s">
        <v>252</v>
      </c>
      <c r="H1300" s="221">
        <v>17.550000000000001</v>
      </c>
      <c r="I1300" s="222"/>
      <c r="J1300" s="223">
        <f>ROUND(I1300*H1300,2)</f>
        <v>0</v>
      </c>
      <c r="K1300" s="224"/>
      <c r="L1300" s="48"/>
      <c r="M1300" s="225" t="s">
        <v>19</v>
      </c>
      <c r="N1300" s="226" t="s">
        <v>50</v>
      </c>
      <c r="O1300" s="88"/>
      <c r="P1300" s="227">
        <f>O1300*H1300</f>
        <v>0</v>
      </c>
      <c r="Q1300" s="227">
        <v>0</v>
      </c>
      <c r="R1300" s="227">
        <f>Q1300*H1300</f>
        <v>0</v>
      </c>
      <c r="S1300" s="227">
        <v>0.063</v>
      </c>
      <c r="T1300" s="228">
        <f>S1300*H1300</f>
        <v>1.10565</v>
      </c>
      <c r="U1300" s="42"/>
      <c r="V1300" s="42"/>
      <c r="W1300" s="42"/>
      <c r="X1300" s="42"/>
      <c r="Y1300" s="42"/>
      <c r="Z1300" s="42"/>
      <c r="AA1300" s="42"/>
      <c r="AB1300" s="42"/>
      <c r="AC1300" s="42"/>
      <c r="AD1300" s="42"/>
      <c r="AE1300" s="42"/>
      <c r="AR1300" s="229" t="s">
        <v>103</v>
      </c>
      <c r="AT1300" s="229" t="s">
        <v>212</v>
      </c>
      <c r="AU1300" s="229" t="s">
        <v>100</v>
      </c>
      <c r="AY1300" s="20" t="s">
        <v>208</v>
      </c>
      <c r="BE1300" s="230">
        <f>IF(N1300="základní",J1300,0)</f>
        <v>0</v>
      </c>
      <c r="BF1300" s="230">
        <f>IF(N1300="snížená",J1300,0)</f>
        <v>0</v>
      </c>
      <c r="BG1300" s="230">
        <f>IF(N1300="zákl. přenesená",J1300,0)</f>
        <v>0</v>
      </c>
      <c r="BH1300" s="230">
        <f>IF(N1300="sníž. přenesená",J1300,0)</f>
        <v>0</v>
      </c>
      <c r="BI1300" s="230">
        <f>IF(N1300="nulová",J1300,0)</f>
        <v>0</v>
      </c>
      <c r="BJ1300" s="20" t="s">
        <v>21</v>
      </c>
      <c r="BK1300" s="230">
        <f>ROUND(I1300*H1300,2)</f>
        <v>0</v>
      </c>
      <c r="BL1300" s="20" t="s">
        <v>103</v>
      </c>
      <c r="BM1300" s="229" t="s">
        <v>1643</v>
      </c>
    </row>
    <row r="1301" s="13" customFormat="1">
      <c r="A1301" s="13"/>
      <c r="B1301" s="231"/>
      <c r="C1301" s="232"/>
      <c r="D1301" s="233" t="s">
        <v>217</v>
      </c>
      <c r="E1301" s="234" t="s">
        <v>19</v>
      </c>
      <c r="F1301" s="235" t="s">
        <v>1644</v>
      </c>
      <c r="G1301" s="232"/>
      <c r="H1301" s="234" t="s">
        <v>19</v>
      </c>
      <c r="I1301" s="236"/>
      <c r="J1301" s="232"/>
      <c r="K1301" s="232"/>
      <c r="L1301" s="237"/>
      <c r="M1301" s="238"/>
      <c r="N1301" s="239"/>
      <c r="O1301" s="239"/>
      <c r="P1301" s="239"/>
      <c r="Q1301" s="239"/>
      <c r="R1301" s="239"/>
      <c r="S1301" s="239"/>
      <c r="T1301" s="240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1" t="s">
        <v>217</v>
      </c>
      <c r="AU1301" s="241" t="s">
        <v>100</v>
      </c>
      <c r="AV1301" s="13" t="s">
        <v>21</v>
      </c>
      <c r="AW1301" s="13" t="s">
        <v>39</v>
      </c>
      <c r="AX1301" s="13" t="s">
        <v>79</v>
      </c>
      <c r="AY1301" s="241" t="s">
        <v>208</v>
      </c>
    </row>
    <row r="1302" s="14" customFormat="1">
      <c r="A1302" s="14"/>
      <c r="B1302" s="242"/>
      <c r="C1302" s="243"/>
      <c r="D1302" s="233" t="s">
        <v>217</v>
      </c>
      <c r="E1302" s="244" t="s">
        <v>19</v>
      </c>
      <c r="F1302" s="245" t="s">
        <v>1645</v>
      </c>
      <c r="G1302" s="243"/>
      <c r="H1302" s="246">
        <v>9.4499999999999993</v>
      </c>
      <c r="I1302" s="247"/>
      <c r="J1302" s="243"/>
      <c r="K1302" s="243"/>
      <c r="L1302" s="248"/>
      <c r="M1302" s="249"/>
      <c r="N1302" s="250"/>
      <c r="O1302" s="250"/>
      <c r="P1302" s="250"/>
      <c r="Q1302" s="250"/>
      <c r="R1302" s="250"/>
      <c r="S1302" s="250"/>
      <c r="T1302" s="251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252" t="s">
        <v>217</v>
      </c>
      <c r="AU1302" s="252" t="s">
        <v>100</v>
      </c>
      <c r="AV1302" s="14" t="s">
        <v>87</v>
      </c>
      <c r="AW1302" s="14" t="s">
        <v>39</v>
      </c>
      <c r="AX1302" s="14" t="s">
        <v>79</v>
      </c>
      <c r="AY1302" s="252" t="s">
        <v>208</v>
      </c>
    </row>
    <row r="1303" s="14" customFormat="1">
      <c r="A1303" s="14"/>
      <c r="B1303" s="242"/>
      <c r="C1303" s="243"/>
      <c r="D1303" s="233" t="s">
        <v>217</v>
      </c>
      <c r="E1303" s="244" t="s">
        <v>19</v>
      </c>
      <c r="F1303" s="245" t="s">
        <v>1646</v>
      </c>
      <c r="G1303" s="243"/>
      <c r="H1303" s="246">
        <v>4.0499999999999998</v>
      </c>
      <c r="I1303" s="247"/>
      <c r="J1303" s="243"/>
      <c r="K1303" s="243"/>
      <c r="L1303" s="248"/>
      <c r="M1303" s="249"/>
      <c r="N1303" s="250"/>
      <c r="O1303" s="250"/>
      <c r="P1303" s="250"/>
      <c r="Q1303" s="250"/>
      <c r="R1303" s="250"/>
      <c r="S1303" s="250"/>
      <c r="T1303" s="251"/>
      <c r="U1303" s="14"/>
      <c r="V1303" s="14"/>
      <c r="W1303" s="14"/>
      <c r="X1303" s="14"/>
      <c r="Y1303" s="14"/>
      <c r="Z1303" s="14"/>
      <c r="AA1303" s="14"/>
      <c r="AB1303" s="14"/>
      <c r="AC1303" s="14"/>
      <c r="AD1303" s="14"/>
      <c r="AE1303" s="14"/>
      <c r="AT1303" s="252" t="s">
        <v>217</v>
      </c>
      <c r="AU1303" s="252" t="s">
        <v>100</v>
      </c>
      <c r="AV1303" s="14" t="s">
        <v>87</v>
      </c>
      <c r="AW1303" s="14" t="s">
        <v>39</v>
      </c>
      <c r="AX1303" s="14" t="s">
        <v>79</v>
      </c>
      <c r="AY1303" s="252" t="s">
        <v>208</v>
      </c>
    </row>
    <row r="1304" s="14" customFormat="1">
      <c r="A1304" s="14"/>
      <c r="B1304" s="242"/>
      <c r="C1304" s="243"/>
      <c r="D1304" s="233" t="s">
        <v>217</v>
      </c>
      <c r="E1304" s="244" t="s">
        <v>19</v>
      </c>
      <c r="F1304" s="245" t="s">
        <v>1647</v>
      </c>
      <c r="G1304" s="243"/>
      <c r="H1304" s="246">
        <v>2.7000000000000002</v>
      </c>
      <c r="I1304" s="247"/>
      <c r="J1304" s="243"/>
      <c r="K1304" s="243"/>
      <c r="L1304" s="248"/>
      <c r="M1304" s="249"/>
      <c r="N1304" s="250"/>
      <c r="O1304" s="250"/>
      <c r="P1304" s="250"/>
      <c r="Q1304" s="250"/>
      <c r="R1304" s="250"/>
      <c r="S1304" s="250"/>
      <c r="T1304" s="251"/>
      <c r="U1304" s="14"/>
      <c r="V1304" s="14"/>
      <c r="W1304" s="14"/>
      <c r="X1304" s="14"/>
      <c r="Y1304" s="14"/>
      <c r="Z1304" s="14"/>
      <c r="AA1304" s="14"/>
      <c r="AB1304" s="14"/>
      <c r="AC1304" s="14"/>
      <c r="AD1304" s="14"/>
      <c r="AE1304" s="14"/>
      <c r="AT1304" s="252" t="s">
        <v>217</v>
      </c>
      <c r="AU1304" s="252" t="s">
        <v>100</v>
      </c>
      <c r="AV1304" s="14" t="s">
        <v>87</v>
      </c>
      <c r="AW1304" s="14" t="s">
        <v>39</v>
      </c>
      <c r="AX1304" s="14" t="s">
        <v>79</v>
      </c>
      <c r="AY1304" s="252" t="s">
        <v>208</v>
      </c>
    </row>
    <row r="1305" s="14" customFormat="1">
      <c r="A1305" s="14"/>
      <c r="B1305" s="242"/>
      <c r="C1305" s="243"/>
      <c r="D1305" s="233" t="s">
        <v>217</v>
      </c>
      <c r="E1305" s="244" t="s">
        <v>19</v>
      </c>
      <c r="F1305" s="245" t="s">
        <v>1648</v>
      </c>
      <c r="G1305" s="243"/>
      <c r="H1305" s="246">
        <v>1.3500000000000001</v>
      </c>
      <c r="I1305" s="247"/>
      <c r="J1305" s="243"/>
      <c r="K1305" s="243"/>
      <c r="L1305" s="248"/>
      <c r="M1305" s="249"/>
      <c r="N1305" s="250"/>
      <c r="O1305" s="250"/>
      <c r="P1305" s="250"/>
      <c r="Q1305" s="250"/>
      <c r="R1305" s="250"/>
      <c r="S1305" s="250"/>
      <c r="T1305" s="251"/>
      <c r="U1305" s="14"/>
      <c r="V1305" s="14"/>
      <c r="W1305" s="14"/>
      <c r="X1305" s="14"/>
      <c r="Y1305" s="14"/>
      <c r="Z1305" s="14"/>
      <c r="AA1305" s="14"/>
      <c r="AB1305" s="14"/>
      <c r="AC1305" s="14"/>
      <c r="AD1305" s="14"/>
      <c r="AE1305" s="14"/>
      <c r="AT1305" s="252" t="s">
        <v>217</v>
      </c>
      <c r="AU1305" s="252" t="s">
        <v>100</v>
      </c>
      <c r="AV1305" s="14" t="s">
        <v>87</v>
      </c>
      <c r="AW1305" s="14" t="s">
        <v>39</v>
      </c>
      <c r="AX1305" s="14" t="s">
        <v>79</v>
      </c>
      <c r="AY1305" s="252" t="s">
        <v>208</v>
      </c>
    </row>
    <row r="1306" s="2" customFormat="1" ht="24.15" customHeight="1">
      <c r="A1306" s="42"/>
      <c r="B1306" s="43"/>
      <c r="C1306" s="253" t="s">
        <v>1649</v>
      </c>
      <c r="D1306" s="253" t="s">
        <v>273</v>
      </c>
      <c r="E1306" s="254" t="s">
        <v>1650</v>
      </c>
      <c r="F1306" s="255" t="s">
        <v>1651</v>
      </c>
      <c r="G1306" s="256" t="s">
        <v>294</v>
      </c>
      <c r="H1306" s="257">
        <v>2</v>
      </c>
      <c r="I1306" s="258"/>
      <c r="J1306" s="259">
        <f>ROUND(I1306*H1306,2)</f>
        <v>0</v>
      </c>
      <c r="K1306" s="260"/>
      <c r="L1306" s="261"/>
      <c r="M1306" s="262" t="s">
        <v>19</v>
      </c>
      <c r="N1306" s="263" t="s">
        <v>50</v>
      </c>
      <c r="O1306" s="88"/>
      <c r="P1306" s="227">
        <f>O1306*H1306</f>
        <v>0</v>
      </c>
      <c r="Q1306" s="227">
        <v>0</v>
      </c>
      <c r="R1306" s="227">
        <f>Q1306*H1306</f>
        <v>0</v>
      </c>
      <c r="S1306" s="227">
        <v>0</v>
      </c>
      <c r="T1306" s="228">
        <f>S1306*H1306</f>
        <v>0</v>
      </c>
      <c r="U1306" s="42"/>
      <c r="V1306" s="42"/>
      <c r="W1306" s="42"/>
      <c r="X1306" s="42"/>
      <c r="Y1306" s="42"/>
      <c r="Z1306" s="42"/>
      <c r="AA1306" s="42"/>
      <c r="AB1306" s="42"/>
      <c r="AC1306" s="42"/>
      <c r="AD1306" s="42"/>
      <c r="AE1306" s="42"/>
      <c r="AR1306" s="229" t="s">
        <v>125</v>
      </c>
      <c r="AT1306" s="229" t="s">
        <v>273</v>
      </c>
      <c r="AU1306" s="229" t="s">
        <v>100</v>
      </c>
      <c r="AY1306" s="20" t="s">
        <v>208</v>
      </c>
      <c r="BE1306" s="230">
        <f>IF(N1306="základní",J1306,0)</f>
        <v>0</v>
      </c>
      <c r="BF1306" s="230">
        <f>IF(N1306="snížená",J1306,0)</f>
        <v>0</v>
      </c>
      <c r="BG1306" s="230">
        <f>IF(N1306="zákl. přenesená",J1306,0)</f>
        <v>0</v>
      </c>
      <c r="BH1306" s="230">
        <f>IF(N1306="sníž. přenesená",J1306,0)</f>
        <v>0</v>
      </c>
      <c r="BI1306" s="230">
        <f>IF(N1306="nulová",J1306,0)</f>
        <v>0</v>
      </c>
      <c r="BJ1306" s="20" t="s">
        <v>21</v>
      </c>
      <c r="BK1306" s="230">
        <f>ROUND(I1306*H1306,2)</f>
        <v>0</v>
      </c>
      <c r="BL1306" s="20" t="s">
        <v>103</v>
      </c>
      <c r="BM1306" s="229" t="s">
        <v>1652</v>
      </c>
    </row>
    <row r="1307" s="14" customFormat="1">
      <c r="A1307" s="14"/>
      <c r="B1307" s="242"/>
      <c r="C1307" s="243"/>
      <c r="D1307" s="233" t="s">
        <v>217</v>
      </c>
      <c r="E1307" s="244" t="s">
        <v>19</v>
      </c>
      <c r="F1307" s="245" t="s">
        <v>87</v>
      </c>
      <c r="G1307" s="243"/>
      <c r="H1307" s="246">
        <v>2</v>
      </c>
      <c r="I1307" s="247"/>
      <c r="J1307" s="243"/>
      <c r="K1307" s="243"/>
      <c r="L1307" s="248"/>
      <c r="M1307" s="249"/>
      <c r="N1307" s="250"/>
      <c r="O1307" s="250"/>
      <c r="P1307" s="250"/>
      <c r="Q1307" s="250"/>
      <c r="R1307" s="250"/>
      <c r="S1307" s="250"/>
      <c r="T1307" s="251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T1307" s="252" t="s">
        <v>217</v>
      </c>
      <c r="AU1307" s="252" t="s">
        <v>100</v>
      </c>
      <c r="AV1307" s="14" t="s">
        <v>87</v>
      </c>
      <c r="AW1307" s="14" t="s">
        <v>39</v>
      </c>
      <c r="AX1307" s="14" t="s">
        <v>21</v>
      </c>
      <c r="AY1307" s="252" t="s">
        <v>208</v>
      </c>
    </row>
    <row r="1308" s="2" customFormat="1" ht="14.4" customHeight="1">
      <c r="A1308" s="42"/>
      <c r="B1308" s="43"/>
      <c r="C1308" s="253" t="s">
        <v>1653</v>
      </c>
      <c r="D1308" s="253" t="s">
        <v>273</v>
      </c>
      <c r="E1308" s="254" t="s">
        <v>1654</v>
      </c>
      <c r="F1308" s="255" t="s">
        <v>1655</v>
      </c>
      <c r="G1308" s="256" t="s">
        <v>294</v>
      </c>
      <c r="H1308" s="257">
        <v>1</v>
      </c>
      <c r="I1308" s="258"/>
      <c r="J1308" s="259">
        <f>ROUND(I1308*H1308,2)</f>
        <v>0</v>
      </c>
      <c r="K1308" s="260"/>
      <c r="L1308" s="261"/>
      <c r="M1308" s="262" t="s">
        <v>19</v>
      </c>
      <c r="N1308" s="263" t="s">
        <v>50</v>
      </c>
      <c r="O1308" s="88"/>
      <c r="P1308" s="227">
        <f>O1308*H1308</f>
        <v>0</v>
      </c>
      <c r="Q1308" s="227">
        <v>0</v>
      </c>
      <c r="R1308" s="227">
        <f>Q1308*H1308</f>
        <v>0</v>
      </c>
      <c r="S1308" s="227">
        <v>0</v>
      </c>
      <c r="T1308" s="228">
        <f>S1308*H1308</f>
        <v>0</v>
      </c>
      <c r="U1308" s="42"/>
      <c r="V1308" s="42"/>
      <c r="W1308" s="42"/>
      <c r="X1308" s="42"/>
      <c r="Y1308" s="42"/>
      <c r="Z1308" s="42"/>
      <c r="AA1308" s="42"/>
      <c r="AB1308" s="42"/>
      <c r="AC1308" s="42"/>
      <c r="AD1308" s="42"/>
      <c r="AE1308" s="42"/>
      <c r="AR1308" s="229" t="s">
        <v>125</v>
      </c>
      <c r="AT1308" s="229" t="s">
        <v>273</v>
      </c>
      <c r="AU1308" s="229" t="s">
        <v>100</v>
      </c>
      <c r="AY1308" s="20" t="s">
        <v>208</v>
      </c>
      <c r="BE1308" s="230">
        <f>IF(N1308="základní",J1308,0)</f>
        <v>0</v>
      </c>
      <c r="BF1308" s="230">
        <f>IF(N1308="snížená",J1308,0)</f>
        <v>0</v>
      </c>
      <c r="BG1308" s="230">
        <f>IF(N1308="zákl. přenesená",J1308,0)</f>
        <v>0</v>
      </c>
      <c r="BH1308" s="230">
        <f>IF(N1308="sníž. přenesená",J1308,0)</f>
        <v>0</v>
      </c>
      <c r="BI1308" s="230">
        <f>IF(N1308="nulová",J1308,0)</f>
        <v>0</v>
      </c>
      <c r="BJ1308" s="20" t="s">
        <v>21</v>
      </c>
      <c r="BK1308" s="230">
        <f>ROUND(I1308*H1308,2)</f>
        <v>0</v>
      </c>
      <c r="BL1308" s="20" t="s">
        <v>103</v>
      </c>
      <c r="BM1308" s="229" t="s">
        <v>1656</v>
      </c>
    </row>
    <row r="1309" s="14" customFormat="1">
      <c r="A1309" s="14"/>
      <c r="B1309" s="242"/>
      <c r="C1309" s="243"/>
      <c r="D1309" s="233" t="s">
        <v>217</v>
      </c>
      <c r="E1309" s="244" t="s">
        <v>19</v>
      </c>
      <c r="F1309" s="245" t="s">
        <v>21</v>
      </c>
      <c r="G1309" s="243"/>
      <c r="H1309" s="246">
        <v>1</v>
      </c>
      <c r="I1309" s="247"/>
      <c r="J1309" s="243"/>
      <c r="K1309" s="243"/>
      <c r="L1309" s="248"/>
      <c r="M1309" s="249"/>
      <c r="N1309" s="250"/>
      <c r="O1309" s="250"/>
      <c r="P1309" s="250"/>
      <c r="Q1309" s="250"/>
      <c r="R1309" s="250"/>
      <c r="S1309" s="250"/>
      <c r="T1309" s="251"/>
      <c r="U1309" s="14"/>
      <c r="V1309" s="14"/>
      <c r="W1309" s="14"/>
      <c r="X1309" s="14"/>
      <c r="Y1309" s="14"/>
      <c r="Z1309" s="14"/>
      <c r="AA1309" s="14"/>
      <c r="AB1309" s="14"/>
      <c r="AC1309" s="14"/>
      <c r="AD1309" s="14"/>
      <c r="AE1309" s="14"/>
      <c r="AT1309" s="252" t="s">
        <v>217</v>
      </c>
      <c r="AU1309" s="252" t="s">
        <v>100</v>
      </c>
      <c r="AV1309" s="14" t="s">
        <v>87</v>
      </c>
      <c r="AW1309" s="14" t="s">
        <v>39</v>
      </c>
      <c r="AX1309" s="14" t="s">
        <v>21</v>
      </c>
      <c r="AY1309" s="252" t="s">
        <v>208</v>
      </c>
    </row>
    <row r="1310" s="2" customFormat="1" ht="14.4" customHeight="1">
      <c r="A1310" s="42"/>
      <c r="B1310" s="43"/>
      <c r="C1310" s="253" t="s">
        <v>1657</v>
      </c>
      <c r="D1310" s="253" t="s">
        <v>273</v>
      </c>
      <c r="E1310" s="254" t="s">
        <v>1658</v>
      </c>
      <c r="F1310" s="255" t="s">
        <v>1659</v>
      </c>
      <c r="G1310" s="256" t="s">
        <v>294</v>
      </c>
      <c r="H1310" s="257">
        <v>5</v>
      </c>
      <c r="I1310" s="258"/>
      <c r="J1310" s="259">
        <f>ROUND(I1310*H1310,2)</f>
        <v>0</v>
      </c>
      <c r="K1310" s="260"/>
      <c r="L1310" s="261"/>
      <c r="M1310" s="262" t="s">
        <v>19</v>
      </c>
      <c r="N1310" s="263" t="s">
        <v>50</v>
      </c>
      <c r="O1310" s="88"/>
      <c r="P1310" s="227">
        <f>O1310*H1310</f>
        <v>0</v>
      </c>
      <c r="Q1310" s="227">
        <v>0</v>
      </c>
      <c r="R1310" s="227">
        <f>Q1310*H1310</f>
        <v>0</v>
      </c>
      <c r="S1310" s="227">
        <v>0</v>
      </c>
      <c r="T1310" s="228">
        <f>S1310*H1310</f>
        <v>0</v>
      </c>
      <c r="U1310" s="42"/>
      <c r="V1310" s="42"/>
      <c r="W1310" s="42"/>
      <c r="X1310" s="42"/>
      <c r="Y1310" s="42"/>
      <c r="Z1310" s="42"/>
      <c r="AA1310" s="42"/>
      <c r="AB1310" s="42"/>
      <c r="AC1310" s="42"/>
      <c r="AD1310" s="42"/>
      <c r="AE1310" s="42"/>
      <c r="AR1310" s="229" t="s">
        <v>125</v>
      </c>
      <c r="AT1310" s="229" t="s">
        <v>273</v>
      </c>
      <c r="AU1310" s="229" t="s">
        <v>100</v>
      </c>
      <c r="AY1310" s="20" t="s">
        <v>208</v>
      </c>
      <c r="BE1310" s="230">
        <f>IF(N1310="základní",J1310,0)</f>
        <v>0</v>
      </c>
      <c r="BF1310" s="230">
        <f>IF(N1310="snížená",J1310,0)</f>
        <v>0</v>
      </c>
      <c r="BG1310" s="230">
        <f>IF(N1310="zákl. přenesená",J1310,0)</f>
        <v>0</v>
      </c>
      <c r="BH1310" s="230">
        <f>IF(N1310="sníž. přenesená",J1310,0)</f>
        <v>0</v>
      </c>
      <c r="BI1310" s="230">
        <f>IF(N1310="nulová",J1310,0)</f>
        <v>0</v>
      </c>
      <c r="BJ1310" s="20" t="s">
        <v>21</v>
      </c>
      <c r="BK1310" s="230">
        <f>ROUND(I1310*H1310,2)</f>
        <v>0</v>
      </c>
      <c r="BL1310" s="20" t="s">
        <v>103</v>
      </c>
      <c r="BM1310" s="229" t="s">
        <v>1660</v>
      </c>
    </row>
    <row r="1311" s="14" customFormat="1">
      <c r="A1311" s="14"/>
      <c r="B1311" s="242"/>
      <c r="C1311" s="243"/>
      <c r="D1311" s="233" t="s">
        <v>217</v>
      </c>
      <c r="E1311" s="244" t="s">
        <v>19</v>
      </c>
      <c r="F1311" s="245" t="s">
        <v>116</v>
      </c>
      <c r="G1311" s="243"/>
      <c r="H1311" s="246">
        <v>5</v>
      </c>
      <c r="I1311" s="247"/>
      <c r="J1311" s="243"/>
      <c r="K1311" s="243"/>
      <c r="L1311" s="248"/>
      <c r="M1311" s="249"/>
      <c r="N1311" s="250"/>
      <c r="O1311" s="250"/>
      <c r="P1311" s="250"/>
      <c r="Q1311" s="250"/>
      <c r="R1311" s="250"/>
      <c r="S1311" s="250"/>
      <c r="T1311" s="251"/>
      <c r="U1311" s="14"/>
      <c r="V1311" s="14"/>
      <c r="W1311" s="14"/>
      <c r="X1311" s="14"/>
      <c r="Y1311" s="14"/>
      <c r="Z1311" s="14"/>
      <c r="AA1311" s="14"/>
      <c r="AB1311" s="14"/>
      <c r="AC1311" s="14"/>
      <c r="AD1311" s="14"/>
      <c r="AE1311" s="14"/>
      <c r="AT1311" s="252" t="s">
        <v>217</v>
      </c>
      <c r="AU1311" s="252" t="s">
        <v>100</v>
      </c>
      <c r="AV1311" s="14" t="s">
        <v>87</v>
      </c>
      <c r="AW1311" s="14" t="s">
        <v>39</v>
      </c>
      <c r="AX1311" s="14" t="s">
        <v>21</v>
      </c>
      <c r="AY1311" s="252" t="s">
        <v>208</v>
      </c>
    </row>
    <row r="1312" s="2" customFormat="1" ht="14.4" customHeight="1">
      <c r="A1312" s="42"/>
      <c r="B1312" s="43"/>
      <c r="C1312" s="253" t="s">
        <v>1661</v>
      </c>
      <c r="D1312" s="253" t="s">
        <v>273</v>
      </c>
      <c r="E1312" s="254" t="s">
        <v>1662</v>
      </c>
      <c r="F1312" s="255" t="s">
        <v>1663</v>
      </c>
      <c r="G1312" s="256" t="s">
        <v>294</v>
      </c>
      <c r="H1312" s="257">
        <v>10</v>
      </c>
      <c r="I1312" s="258"/>
      <c r="J1312" s="259">
        <f>ROUND(I1312*H1312,2)</f>
        <v>0</v>
      </c>
      <c r="K1312" s="260"/>
      <c r="L1312" s="261"/>
      <c r="M1312" s="262" t="s">
        <v>19</v>
      </c>
      <c r="N1312" s="263" t="s">
        <v>50</v>
      </c>
      <c r="O1312" s="88"/>
      <c r="P1312" s="227">
        <f>O1312*H1312</f>
        <v>0</v>
      </c>
      <c r="Q1312" s="227">
        <v>0</v>
      </c>
      <c r="R1312" s="227">
        <f>Q1312*H1312</f>
        <v>0</v>
      </c>
      <c r="S1312" s="227">
        <v>0</v>
      </c>
      <c r="T1312" s="228">
        <f>S1312*H1312</f>
        <v>0</v>
      </c>
      <c r="U1312" s="42"/>
      <c r="V1312" s="42"/>
      <c r="W1312" s="42"/>
      <c r="X1312" s="42"/>
      <c r="Y1312" s="42"/>
      <c r="Z1312" s="42"/>
      <c r="AA1312" s="42"/>
      <c r="AB1312" s="42"/>
      <c r="AC1312" s="42"/>
      <c r="AD1312" s="42"/>
      <c r="AE1312" s="42"/>
      <c r="AR1312" s="229" t="s">
        <v>125</v>
      </c>
      <c r="AT1312" s="229" t="s">
        <v>273</v>
      </c>
      <c r="AU1312" s="229" t="s">
        <v>100</v>
      </c>
      <c r="AY1312" s="20" t="s">
        <v>208</v>
      </c>
      <c r="BE1312" s="230">
        <f>IF(N1312="základní",J1312,0)</f>
        <v>0</v>
      </c>
      <c r="BF1312" s="230">
        <f>IF(N1312="snížená",J1312,0)</f>
        <v>0</v>
      </c>
      <c r="BG1312" s="230">
        <f>IF(N1312="zákl. přenesená",J1312,0)</f>
        <v>0</v>
      </c>
      <c r="BH1312" s="230">
        <f>IF(N1312="sníž. přenesená",J1312,0)</f>
        <v>0</v>
      </c>
      <c r="BI1312" s="230">
        <f>IF(N1312="nulová",J1312,0)</f>
        <v>0</v>
      </c>
      <c r="BJ1312" s="20" t="s">
        <v>21</v>
      </c>
      <c r="BK1312" s="230">
        <f>ROUND(I1312*H1312,2)</f>
        <v>0</v>
      </c>
      <c r="BL1312" s="20" t="s">
        <v>103</v>
      </c>
      <c r="BM1312" s="229" t="s">
        <v>1664</v>
      </c>
    </row>
    <row r="1313" s="14" customFormat="1">
      <c r="A1313" s="14"/>
      <c r="B1313" s="242"/>
      <c r="C1313" s="243"/>
      <c r="D1313" s="233" t="s">
        <v>217</v>
      </c>
      <c r="E1313" s="244" t="s">
        <v>19</v>
      </c>
      <c r="F1313" s="245" t="s">
        <v>260</v>
      </c>
      <c r="G1313" s="243"/>
      <c r="H1313" s="246">
        <v>10</v>
      </c>
      <c r="I1313" s="247"/>
      <c r="J1313" s="243"/>
      <c r="K1313" s="243"/>
      <c r="L1313" s="248"/>
      <c r="M1313" s="249"/>
      <c r="N1313" s="250"/>
      <c r="O1313" s="250"/>
      <c r="P1313" s="250"/>
      <c r="Q1313" s="250"/>
      <c r="R1313" s="250"/>
      <c r="S1313" s="250"/>
      <c r="T1313" s="251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T1313" s="252" t="s">
        <v>217</v>
      </c>
      <c r="AU1313" s="252" t="s">
        <v>100</v>
      </c>
      <c r="AV1313" s="14" t="s">
        <v>87</v>
      </c>
      <c r="AW1313" s="14" t="s">
        <v>39</v>
      </c>
      <c r="AX1313" s="14" t="s">
        <v>21</v>
      </c>
      <c r="AY1313" s="252" t="s">
        <v>208</v>
      </c>
    </row>
    <row r="1314" s="12" customFormat="1" ht="20.88" customHeight="1">
      <c r="A1314" s="12"/>
      <c r="B1314" s="201"/>
      <c r="C1314" s="202"/>
      <c r="D1314" s="203" t="s">
        <v>78</v>
      </c>
      <c r="E1314" s="215" t="s">
        <v>984</v>
      </c>
      <c r="F1314" s="215" t="s">
        <v>1665</v>
      </c>
      <c r="G1314" s="202"/>
      <c r="H1314" s="202"/>
      <c r="I1314" s="205"/>
      <c r="J1314" s="216">
        <f>BK1314</f>
        <v>0</v>
      </c>
      <c r="K1314" s="202"/>
      <c r="L1314" s="207"/>
      <c r="M1314" s="208"/>
      <c r="N1314" s="209"/>
      <c r="O1314" s="209"/>
      <c r="P1314" s="210">
        <f>SUM(P1315:P1624)</f>
        <v>0</v>
      </c>
      <c r="Q1314" s="209"/>
      <c r="R1314" s="210">
        <f>SUM(R1315:R1624)</f>
        <v>1.7866816000000001</v>
      </c>
      <c r="S1314" s="209"/>
      <c r="T1314" s="211">
        <f>SUM(T1315:T1624)</f>
        <v>450.51707999999991</v>
      </c>
      <c r="U1314" s="12"/>
      <c r="V1314" s="12"/>
      <c r="W1314" s="12"/>
      <c r="X1314" s="12"/>
      <c r="Y1314" s="12"/>
      <c r="Z1314" s="12"/>
      <c r="AA1314" s="12"/>
      <c r="AB1314" s="12"/>
      <c r="AC1314" s="12"/>
      <c r="AD1314" s="12"/>
      <c r="AE1314" s="12"/>
      <c r="AR1314" s="212" t="s">
        <v>21</v>
      </c>
      <c r="AT1314" s="213" t="s">
        <v>78</v>
      </c>
      <c r="AU1314" s="213" t="s">
        <v>87</v>
      </c>
      <c r="AY1314" s="212" t="s">
        <v>208</v>
      </c>
      <c r="BK1314" s="214">
        <f>SUM(BK1315:BK1624)</f>
        <v>0</v>
      </c>
    </row>
    <row r="1315" s="2" customFormat="1" ht="37.8" customHeight="1">
      <c r="A1315" s="42"/>
      <c r="B1315" s="43"/>
      <c r="C1315" s="217" t="s">
        <v>1666</v>
      </c>
      <c r="D1315" s="217" t="s">
        <v>212</v>
      </c>
      <c r="E1315" s="218" t="s">
        <v>1667</v>
      </c>
      <c r="F1315" s="219" t="s">
        <v>1668</v>
      </c>
      <c r="G1315" s="220" t="s">
        <v>215</v>
      </c>
      <c r="H1315" s="221">
        <v>0.40500000000000003</v>
      </c>
      <c r="I1315" s="222"/>
      <c r="J1315" s="223">
        <f>ROUND(I1315*H1315,2)</f>
        <v>0</v>
      </c>
      <c r="K1315" s="224"/>
      <c r="L1315" s="48"/>
      <c r="M1315" s="225" t="s">
        <v>19</v>
      </c>
      <c r="N1315" s="226" t="s">
        <v>50</v>
      </c>
      <c r="O1315" s="88"/>
      <c r="P1315" s="227">
        <f>O1315*H1315</f>
        <v>0</v>
      </c>
      <c r="Q1315" s="227">
        <v>0</v>
      </c>
      <c r="R1315" s="227">
        <f>Q1315*H1315</f>
        <v>0</v>
      </c>
      <c r="S1315" s="227">
        <v>2</v>
      </c>
      <c r="T1315" s="228">
        <f>S1315*H1315</f>
        <v>0.81000000000000005</v>
      </c>
      <c r="U1315" s="42"/>
      <c r="V1315" s="42"/>
      <c r="W1315" s="42"/>
      <c r="X1315" s="42"/>
      <c r="Y1315" s="42"/>
      <c r="Z1315" s="42"/>
      <c r="AA1315" s="42"/>
      <c r="AB1315" s="42"/>
      <c r="AC1315" s="42"/>
      <c r="AD1315" s="42"/>
      <c r="AE1315" s="42"/>
      <c r="AR1315" s="229" t="s">
        <v>103</v>
      </c>
      <c r="AT1315" s="229" t="s">
        <v>212</v>
      </c>
      <c r="AU1315" s="229" t="s">
        <v>100</v>
      </c>
      <c r="AY1315" s="20" t="s">
        <v>208</v>
      </c>
      <c r="BE1315" s="230">
        <f>IF(N1315="základní",J1315,0)</f>
        <v>0</v>
      </c>
      <c r="BF1315" s="230">
        <f>IF(N1315="snížená",J1315,0)</f>
        <v>0</v>
      </c>
      <c r="BG1315" s="230">
        <f>IF(N1315="zákl. přenesená",J1315,0)</f>
        <v>0</v>
      </c>
      <c r="BH1315" s="230">
        <f>IF(N1315="sníž. přenesená",J1315,0)</f>
        <v>0</v>
      </c>
      <c r="BI1315" s="230">
        <f>IF(N1315="nulová",J1315,0)</f>
        <v>0</v>
      </c>
      <c r="BJ1315" s="20" t="s">
        <v>21</v>
      </c>
      <c r="BK1315" s="230">
        <f>ROUND(I1315*H1315,2)</f>
        <v>0</v>
      </c>
      <c r="BL1315" s="20" t="s">
        <v>103</v>
      </c>
      <c r="BM1315" s="229" t="s">
        <v>1669</v>
      </c>
    </row>
    <row r="1316" s="13" customFormat="1">
      <c r="A1316" s="13"/>
      <c r="B1316" s="231"/>
      <c r="C1316" s="232"/>
      <c r="D1316" s="233" t="s">
        <v>217</v>
      </c>
      <c r="E1316" s="234" t="s">
        <v>19</v>
      </c>
      <c r="F1316" s="235" t="s">
        <v>296</v>
      </c>
      <c r="G1316" s="232"/>
      <c r="H1316" s="234" t="s">
        <v>19</v>
      </c>
      <c r="I1316" s="236"/>
      <c r="J1316" s="232"/>
      <c r="K1316" s="232"/>
      <c r="L1316" s="237"/>
      <c r="M1316" s="238"/>
      <c r="N1316" s="239"/>
      <c r="O1316" s="239"/>
      <c r="P1316" s="239"/>
      <c r="Q1316" s="239"/>
      <c r="R1316" s="239"/>
      <c r="S1316" s="239"/>
      <c r="T1316" s="240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1" t="s">
        <v>217</v>
      </c>
      <c r="AU1316" s="241" t="s">
        <v>100</v>
      </c>
      <c r="AV1316" s="13" t="s">
        <v>21</v>
      </c>
      <c r="AW1316" s="13" t="s">
        <v>39</v>
      </c>
      <c r="AX1316" s="13" t="s">
        <v>79</v>
      </c>
      <c r="AY1316" s="241" t="s">
        <v>208</v>
      </c>
    </row>
    <row r="1317" s="14" customFormat="1">
      <c r="A1317" s="14"/>
      <c r="B1317" s="242"/>
      <c r="C1317" s="243"/>
      <c r="D1317" s="233" t="s">
        <v>217</v>
      </c>
      <c r="E1317" s="244" t="s">
        <v>19</v>
      </c>
      <c r="F1317" s="245" t="s">
        <v>1670</v>
      </c>
      <c r="G1317" s="243"/>
      <c r="H1317" s="246">
        <v>0.40500000000000003</v>
      </c>
      <c r="I1317" s="247"/>
      <c r="J1317" s="243"/>
      <c r="K1317" s="243"/>
      <c r="L1317" s="248"/>
      <c r="M1317" s="249"/>
      <c r="N1317" s="250"/>
      <c r="O1317" s="250"/>
      <c r="P1317" s="250"/>
      <c r="Q1317" s="250"/>
      <c r="R1317" s="250"/>
      <c r="S1317" s="250"/>
      <c r="T1317" s="251"/>
      <c r="U1317" s="14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T1317" s="252" t="s">
        <v>217</v>
      </c>
      <c r="AU1317" s="252" t="s">
        <v>100</v>
      </c>
      <c r="AV1317" s="14" t="s">
        <v>87</v>
      </c>
      <c r="AW1317" s="14" t="s">
        <v>39</v>
      </c>
      <c r="AX1317" s="14" t="s">
        <v>79</v>
      </c>
      <c r="AY1317" s="252" t="s">
        <v>208</v>
      </c>
    </row>
    <row r="1318" s="2" customFormat="1" ht="37.8" customHeight="1">
      <c r="A1318" s="42"/>
      <c r="B1318" s="43"/>
      <c r="C1318" s="217" t="s">
        <v>1671</v>
      </c>
      <c r="D1318" s="217" t="s">
        <v>212</v>
      </c>
      <c r="E1318" s="218" t="s">
        <v>1672</v>
      </c>
      <c r="F1318" s="219" t="s">
        <v>1673</v>
      </c>
      <c r="G1318" s="220" t="s">
        <v>215</v>
      </c>
      <c r="H1318" s="221">
        <v>2.2069999999999999</v>
      </c>
      <c r="I1318" s="222"/>
      <c r="J1318" s="223">
        <f>ROUND(I1318*H1318,2)</f>
        <v>0</v>
      </c>
      <c r="K1318" s="224"/>
      <c r="L1318" s="48"/>
      <c r="M1318" s="225" t="s">
        <v>19</v>
      </c>
      <c r="N1318" s="226" t="s">
        <v>50</v>
      </c>
      <c r="O1318" s="88"/>
      <c r="P1318" s="227">
        <f>O1318*H1318</f>
        <v>0</v>
      </c>
      <c r="Q1318" s="227">
        <v>0</v>
      </c>
      <c r="R1318" s="227">
        <f>Q1318*H1318</f>
        <v>0</v>
      </c>
      <c r="S1318" s="227">
        <v>2</v>
      </c>
      <c r="T1318" s="228">
        <f>S1318*H1318</f>
        <v>4.4139999999999997</v>
      </c>
      <c r="U1318" s="42"/>
      <c r="V1318" s="42"/>
      <c r="W1318" s="42"/>
      <c r="X1318" s="42"/>
      <c r="Y1318" s="42"/>
      <c r="Z1318" s="42"/>
      <c r="AA1318" s="42"/>
      <c r="AB1318" s="42"/>
      <c r="AC1318" s="42"/>
      <c r="AD1318" s="42"/>
      <c r="AE1318" s="42"/>
      <c r="AR1318" s="229" t="s">
        <v>103</v>
      </c>
      <c r="AT1318" s="229" t="s">
        <v>212</v>
      </c>
      <c r="AU1318" s="229" t="s">
        <v>100</v>
      </c>
      <c r="AY1318" s="20" t="s">
        <v>208</v>
      </c>
      <c r="BE1318" s="230">
        <f>IF(N1318="základní",J1318,0)</f>
        <v>0</v>
      </c>
      <c r="BF1318" s="230">
        <f>IF(N1318="snížená",J1318,0)</f>
        <v>0</v>
      </c>
      <c r="BG1318" s="230">
        <f>IF(N1318="zákl. přenesená",J1318,0)</f>
        <v>0</v>
      </c>
      <c r="BH1318" s="230">
        <f>IF(N1318="sníž. přenesená",J1318,0)</f>
        <v>0</v>
      </c>
      <c r="BI1318" s="230">
        <f>IF(N1318="nulová",J1318,0)</f>
        <v>0</v>
      </c>
      <c r="BJ1318" s="20" t="s">
        <v>21</v>
      </c>
      <c r="BK1318" s="230">
        <f>ROUND(I1318*H1318,2)</f>
        <v>0</v>
      </c>
      <c r="BL1318" s="20" t="s">
        <v>103</v>
      </c>
      <c r="BM1318" s="229" t="s">
        <v>1674</v>
      </c>
    </row>
    <row r="1319" s="13" customFormat="1">
      <c r="A1319" s="13"/>
      <c r="B1319" s="231"/>
      <c r="C1319" s="232"/>
      <c r="D1319" s="233" t="s">
        <v>217</v>
      </c>
      <c r="E1319" s="234" t="s">
        <v>19</v>
      </c>
      <c r="F1319" s="235" t="s">
        <v>296</v>
      </c>
      <c r="G1319" s="232"/>
      <c r="H1319" s="234" t="s">
        <v>19</v>
      </c>
      <c r="I1319" s="236"/>
      <c r="J1319" s="232"/>
      <c r="K1319" s="232"/>
      <c r="L1319" s="237"/>
      <c r="M1319" s="238"/>
      <c r="N1319" s="239"/>
      <c r="O1319" s="239"/>
      <c r="P1319" s="239"/>
      <c r="Q1319" s="239"/>
      <c r="R1319" s="239"/>
      <c r="S1319" s="239"/>
      <c r="T1319" s="240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41" t="s">
        <v>217</v>
      </c>
      <c r="AU1319" s="241" t="s">
        <v>100</v>
      </c>
      <c r="AV1319" s="13" t="s">
        <v>21</v>
      </c>
      <c r="AW1319" s="13" t="s">
        <v>39</v>
      </c>
      <c r="AX1319" s="13" t="s">
        <v>79</v>
      </c>
      <c r="AY1319" s="241" t="s">
        <v>208</v>
      </c>
    </row>
    <row r="1320" s="14" customFormat="1">
      <c r="A1320" s="14"/>
      <c r="B1320" s="242"/>
      <c r="C1320" s="243"/>
      <c r="D1320" s="233" t="s">
        <v>217</v>
      </c>
      <c r="E1320" s="244" t="s">
        <v>19</v>
      </c>
      <c r="F1320" s="245" t="s">
        <v>1675</v>
      </c>
      <c r="G1320" s="243"/>
      <c r="H1320" s="246">
        <v>0.33600000000000002</v>
      </c>
      <c r="I1320" s="247"/>
      <c r="J1320" s="243"/>
      <c r="K1320" s="243"/>
      <c r="L1320" s="248"/>
      <c r="M1320" s="249"/>
      <c r="N1320" s="250"/>
      <c r="O1320" s="250"/>
      <c r="P1320" s="250"/>
      <c r="Q1320" s="250"/>
      <c r="R1320" s="250"/>
      <c r="S1320" s="250"/>
      <c r="T1320" s="251"/>
      <c r="U1320" s="14"/>
      <c r="V1320" s="14"/>
      <c r="W1320" s="14"/>
      <c r="X1320" s="14"/>
      <c r="Y1320" s="14"/>
      <c r="Z1320" s="14"/>
      <c r="AA1320" s="14"/>
      <c r="AB1320" s="14"/>
      <c r="AC1320" s="14"/>
      <c r="AD1320" s="14"/>
      <c r="AE1320" s="14"/>
      <c r="AT1320" s="252" t="s">
        <v>217</v>
      </c>
      <c r="AU1320" s="252" t="s">
        <v>100</v>
      </c>
      <c r="AV1320" s="14" t="s">
        <v>87</v>
      </c>
      <c r="AW1320" s="14" t="s">
        <v>39</v>
      </c>
      <c r="AX1320" s="14" t="s">
        <v>79</v>
      </c>
      <c r="AY1320" s="252" t="s">
        <v>208</v>
      </c>
    </row>
    <row r="1321" s="14" customFormat="1">
      <c r="A1321" s="14"/>
      <c r="B1321" s="242"/>
      <c r="C1321" s="243"/>
      <c r="D1321" s="233" t="s">
        <v>217</v>
      </c>
      <c r="E1321" s="244" t="s">
        <v>19</v>
      </c>
      <c r="F1321" s="245" t="s">
        <v>1676</v>
      </c>
      <c r="G1321" s="243"/>
      <c r="H1321" s="246">
        <v>0.58399999999999996</v>
      </c>
      <c r="I1321" s="247"/>
      <c r="J1321" s="243"/>
      <c r="K1321" s="243"/>
      <c r="L1321" s="248"/>
      <c r="M1321" s="249"/>
      <c r="N1321" s="250"/>
      <c r="O1321" s="250"/>
      <c r="P1321" s="250"/>
      <c r="Q1321" s="250"/>
      <c r="R1321" s="250"/>
      <c r="S1321" s="250"/>
      <c r="T1321" s="251"/>
      <c r="U1321" s="14"/>
      <c r="V1321" s="14"/>
      <c r="W1321" s="14"/>
      <c r="X1321" s="14"/>
      <c r="Y1321" s="14"/>
      <c r="Z1321" s="14"/>
      <c r="AA1321" s="14"/>
      <c r="AB1321" s="14"/>
      <c r="AC1321" s="14"/>
      <c r="AD1321" s="14"/>
      <c r="AE1321" s="14"/>
      <c r="AT1321" s="252" t="s">
        <v>217</v>
      </c>
      <c r="AU1321" s="252" t="s">
        <v>100</v>
      </c>
      <c r="AV1321" s="14" t="s">
        <v>87</v>
      </c>
      <c r="AW1321" s="14" t="s">
        <v>39</v>
      </c>
      <c r="AX1321" s="14" t="s">
        <v>79</v>
      </c>
      <c r="AY1321" s="252" t="s">
        <v>208</v>
      </c>
    </row>
    <row r="1322" s="14" customFormat="1">
      <c r="A1322" s="14"/>
      <c r="B1322" s="242"/>
      <c r="C1322" s="243"/>
      <c r="D1322" s="233" t="s">
        <v>217</v>
      </c>
      <c r="E1322" s="244" t="s">
        <v>19</v>
      </c>
      <c r="F1322" s="245" t="s">
        <v>1677</v>
      </c>
      <c r="G1322" s="243"/>
      <c r="H1322" s="246">
        <v>1.2869999999999999</v>
      </c>
      <c r="I1322" s="247"/>
      <c r="J1322" s="243"/>
      <c r="K1322" s="243"/>
      <c r="L1322" s="248"/>
      <c r="M1322" s="249"/>
      <c r="N1322" s="250"/>
      <c r="O1322" s="250"/>
      <c r="P1322" s="250"/>
      <c r="Q1322" s="250"/>
      <c r="R1322" s="250"/>
      <c r="S1322" s="250"/>
      <c r="T1322" s="251"/>
      <c r="U1322" s="14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T1322" s="252" t="s">
        <v>217</v>
      </c>
      <c r="AU1322" s="252" t="s">
        <v>100</v>
      </c>
      <c r="AV1322" s="14" t="s">
        <v>87</v>
      </c>
      <c r="AW1322" s="14" t="s">
        <v>39</v>
      </c>
      <c r="AX1322" s="14" t="s">
        <v>79</v>
      </c>
      <c r="AY1322" s="252" t="s">
        <v>208</v>
      </c>
    </row>
    <row r="1323" s="2" customFormat="1" ht="49.05" customHeight="1">
      <c r="A1323" s="42"/>
      <c r="B1323" s="43"/>
      <c r="C1323" s="217" t="s">
        <v>1678</v>
      </c>
      <c r="D1323" s="217" t="s">
        <v>212</v>
      </c>
      <c r="E1323" s="218" t="s">
        <v>1679</v>
      </c>
      <c r="F1323" s="219" t="s">
        <v>1680</v>
      </c>
      <c r="G1323" s="220" t="s">
        <v>215</v>
      </c>
      <c r="H1323" s="221">
        <v>1.52</v>
      </c>
      <c r="I1323" s="222"/>
      <c r="J1323" s="223">
        <f>ROUND(I1323*H1323,2)</f>
        <v>0</v>
      </c>
      <c r="K1323" s="224"/>
      <c r="L1323" s="48"/>
      <c r="M1323" s="225" t="s">
        <v>19</v>
      </c>
      <c r="N1323" s="226" t="s">
        <v>50</v>
      </c>
      <c r="O1323" s="88"/>
      <c r="P1323" s="227">
        <f>O1323*H1323</f>
        <v>0</v>
      </c>
      <c r="Q1323" s="227">
        <v>0</v>
      </c>
      <c r="R1323" s="227">
        <f>Q1323*H1323</f>
        <v>0</v>
      </c>
      <c r="S1323" s="227">
        <v>1.8</v>
      </c>
      <c r="T1323" s="228">
        <f>S1323*H1323</f>
        <v>2.7360000000000002</v>
      </c>
      <c r="U1323" s="42"/>
      <c r="V1323" s="42"/>
      <c r="W1323" s="42"/>
      <c r="X1323" s="42"/>
      <c r="Y1323" s="42"/>
      <c r="Z1323" s="42"/>
      <c r="AA1323" s="42"/>
      <c r="AB1323" s="42"/>
      <c r="AC1323" s="42"/>
      <c r="AD1323" s="42"/>
      <c r="AE1323" s="42"/>
      <c r="AR1323" s="229" t="s">
        <v>103</v>
      </c>
      <c r="AT1323" s="229" t="s">
        <v>212</v>
      </c>
      <c r="AU1323" s="229" t="s">
        <v>100</v>
      </c>
      <c r="AY1323" s="20" t="s">
        <v>208</v>
      </c>
      <c r="BE1323" s="230">
        <f>IF(N1323="základní",J1323,0)</f>
        <v>0</v>
      </c>
      <c r="BF1323" s="230">
        <f>IF(N1323="snížená",J1323,0)</f>
        <v>0</v>
      </c>
      <c r="BG1323" s="230">
        <f>IF(N1323="zákl. přenesená",J1323,0)</f>
        <v>0</v>
      </c>
      <c r="BH1323" s="230">
        <f>IF(N1323="sníž. přenesená",J1323,0)</f>
        <v>0</v>
      </c>
      <c r="BI1323" s="230">
        <f>IF(N1323="nulová",J1323,0)</f>
        <v>0</v>
      </c>
      <c r="BJ1323" s="20" t="s">
        <v>21</v>
      </c>
      <c r="BK1323" s="230">
        <f>ROUND(I1323*H1323,2)</f>
        <v>0</v>
      </c>
      <c r="BL1323" s="20" t="s">
        <v>103</v>
      </c>
      <c r="BM1323" s="229" t="s">
        <v>1681</v>
      </c>
    </row>
    <row r="1324" s="13" customFormat="1">
      <c r="A1324" s="13"/>
      <c r="B1324" s="231"/>
      <c r="C1324" s="232"/>
      <c r="D1324" s="233" t="s">
        <v>217</v>
      </c>
      <c r="E1324" s="234" t="s">
        <v>19</v>
      </c>
      <c r="F1324" s="235" t="s">
        <v>322</v>
      </c>
      <c r="G1324" s="232"/>
      <c r="H1324" s="234" t="s">
        <v>19</v>
      </c>
      <c r="I1324" s="236"/>
      <c r="J1324" s="232"/>
      <c r="K1324" s="232"/>
      <c r="L1324" s="237"/>
      <c r="M1324" s="238"/>
      <c r="N1324" s="239"/>
      <c r="O1324" s="239"/>
      <c r="P1324" s="239"/>
      <c r="Q1324" s="239"/>
      <c r="R1324" s="239"/>
      <c r="S1324" s="239"/>
      <c r="T1324" s="240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41" t="s">
        <v>217</v>
      </c>
      <c r="AU1324" s="241" t="s">
        <v>100</v>
      </c>
      <c r="AV1324" s="13" t="s">
        <v>21</v>
      </c>
      <c r="AW1324" s="13" t="s">
        <v>39</v>
      </c>
      <c r="AX1324" s="13" t="s">
        <v>79</v>
      </c>
      <c r="AY1324" s="241" t="s">
        <v>208</v>
      </c>
    </row>
    <row r="1325" s="14" customFormat="1">
      <c r="A1325" s="14"/>
      <c r="B1325" s="242"/>
      <c r="C1325" s="243"/>
      <c r="D1325" s="233" t="s">
        <v>217</v>
      </c>
      <c r="E1325" s="244" t="s">
        <v>19</v>
      </c>
      <c r="F1325" s="245" t="s">
        <v>1682</v>
      </c>
      <c r="G1325" s="243"/>
      <c r="H1325" s="246">
        <v>0.41999999999999998</v>
      </c>
      <c r="I1325" s="247"/>
      <c r="J1325" s="243"/>
      <c r="K1325" s="243"/>
      <c r="L1325" s="248"/>
      <c r="M1325" s="249"/>
      <c r="N1325" s="250"/>
      <c r="O1325" s="250"/>
      <c r="P1325" s="250"/>
      <c r="Q1325" s="250"/>
      <c r="R1325" s="250"/>
      <c r="S1325" s="250"/>
      <c r="T1325" s="251"/>
      <c r="U1325" s="14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T1325" s="252" t="s">
        <v>217</v>
      </c>
      <c r="AU1325" s="252" t="s">
        <v>100</v>
      </c>
      <c r="AV1325" s="14" t="s">
        <v>87</v>
      </c>
      <c r="AW1325" s="14" t="s">
        <v>39</v>
      </c>
      <c r="AX1325" s="14" t="s">
        <v>79</v>
      </c>
      <c r="AY1325" s="252" t="s">
        <v>208</v>
      </c>
    </row>
    <row r="1326" s="14" customFormat="1">
      <c r="A1326" s="14"/>
      <c r="B1326" s="242"/>
      <c r="C1326" s="243"/>
      <c r="D1326" s="233" t="s">
        <v>217</v>
      </c>
      <c r="E1326" s="244" t="s">
        <v>19</v>
      </c>
      <c r="F1326" s="245" t="s">
        <v>1683</v>
      </c>
      <c r="G1326" s="243"/>
      <c r="H1326" s="246">
        <v>1.1000000000000001</v>
      </c>
      <c r="I1326" s="247"/>
      <c r="J1326" s="243"/>
      <c r="K1326" s="243"/>
      <c r="L1326" s="248"/>
      <c r="M1326" s="249"/>
      <c r="N1326" s="250"/>
      <c r="O1326" s="250"/>
      <c r="P1326" s="250"/>
      <c r="Q1326" s="250"/>
      <c r="R1326" s="250"/>
      <c r="S1326" s="250"/>
      <c r="T1326" s="251"/>
      <c r="U1326" s="14"/>
      <c r="V1326" s="14"/>
      <c r="W1326" s="14"/>
      <c r="X1326" s="14"/>
      <c r="Y1326" s="14"/>
      <c r="Z1326" s="14"/>
      <c r="AA1326" s="14"/>
      <c r="AB1326" s="14"/>
      <c r="AC1326" s="14"/>
      <c r="AD1326" s="14"/>
      <c r="AE1326" s="14"/>
      <c r="AT1326" s="252" t="s">
        <v>217</v>
      </c>
      <c r="AU1326" s="252" t="s">
        <v>100</v>
      </c>
      <c r="AV1326" s="14" t="s">
        <v>87</v>
      </c>
      <c r="AW1326" s="14" t="s">
        <v>39</v>
      </c>
      <c r="AX1326" s="14" t="s">
        <v>79</v>
      </c>
      <c r="AY1326" s="252" t="s">
        <v>208</v>
      </c>
    </row>
    <row r="1327" s="2" customFormat="1" ht="49.05" customHeight="1">
      <c r="A1327" s="42"/>
      <c r="B1327" s="43"/>
      <c r="C1327" s="217" t="s">
        <v>1684</v>
      </c>
      <c r="D1327" s="217" t="s">
        <v>212</v>
      </c>
      <c r="E1327" s="218" t="s">
        <v>1685</v>
      </c>
      <c r="F1327" s="219" t="s">
        <v>1686</v>
      </c>
      <c r="G1327" s="220" t="s">
        <v>215</v>
      </c>
      <c r="H1327" s="221">
        <v>2.2850000000000001</v>
      </c>
      <c r="I1327" s="222"/>
      <c r="J1327" s="223">
        <f>ROUND(I1327*H1327,2)</f>
        <v>0</v>
      </c>
      <c r="K1327" s="224"/>
      <c r="L1327" s="48"/>
      <c r="M1327" s="225" t="s">
        <v>19</v>
      </c>
      <c r="N1327" s="226" t="s">
        <v>50</v>
      </c>
      <c r="O1327" s="88"/>
      <c r="P1327" s="227">
        <f>O1327*H1327</f>
        <v>0</v>
      </c>
      <c r="Q1327" s="227">
        <v>0</v>
      </c>
      <c r="R1327" s="227">
        <f>Q1327*H1327</f>
        <v>0</v>
      </c>
      <c r="S1327" s="227">
        <v>1.8</v>
      </c>
      <c r="T1327" s="228">
        <f>S1327*H1327</f>
        <v>4.1130000000000004</v>
      </c>
      <c r="U1327" s="42"/>
      <c r="V1327" s="42"/>
      <c r="W1327" s="42"/>
      <c r="X1327" s="42"/>
      <c r="Y1327" s="42"/>
      <c r="Z1327" s="42"/>
      <c r="AA1327" s="42"/>
      <c r="AB1327" s="42"/>
      <c r="AC1327" s="42"/>
      <c r="AD1327" s="42"/>
      <c r="AE1327" s="42"/>
      <c r="AR1327" s="229" t="s">
        <v>103</v>
      </c>
      <c r="AT1327" s="229" t="s">
        <v>212</v>
      </c>
      <c r="AU1327" s="229" t="s">
        <v>100</v>
      </c>
      <c r="AY1327" s="20" t="s">
        <v>208</v>
      </c>
      <c r="BE1327" s="230">
        <f>IF(N1327="základní",J1327,0)</f>
        <v>0</v>
      </c>
      <c r="BF1327" s="230">
        <f>IF(N1327="snížená",J1327,0)</f>
        <v>0</v>
      </c>
      <c r="BG1327" s="230">
        <f>IF(N1327="zákl. přenesená",J1327,0)</f>
        <v>0</v>
      </c>
      <c r="BH1327" s="230">
        <f>IF(N1327="sníž. přenesená",J1327,0)</f>
        <v>0</v>
      </c>
      <c r="BI1327" s="230">
        <f>IF(N1327="nulová",J1327,0)</f>
        <v>0</v>
      </c>
      <c r="BJ1327" s="20" t="s">
        <v>21</v>
      </c>
      <c r="BK1327" s="230">
        <f>ROUND(I1327*H1327,2)</f>
        <v>0</v>
      </c>
      <c r="BL1327" s="20" t="s">
        <v>103</v>
      </c>
      <c r="BM1327" s="229" t="s">
        <v>1687</v>
      </c>
    </row>
    <row r="1328" s="13" customFormat="1">
      <c r="A1328" s="13"/>
      <c r="B1328" s="231"/>
      <c r="C1328" s="232"/>
      <c r="D1328" s="233" t="s">
        <v>217</v>
      </c>
      <c r="E1328" s="234" t="s">
        <v>19</v>
      </c>
      <c r="F1328" s="235" t="s">
        <v>296</v>
      </c>
      <c r="G1328" s="232"/>
      <c r="H1328" s="234" t="s">
        <v>19</v>
      </c>
      <c r="I1328" s="236"/>
      <c r="J1328" s="232"/>
      <c r="K1328" s="232"/>
      <c r="L1328" s="237"/>
      <c r="M1328" s="238"/>
      <c r="N1328" s="239"/>
      <c r="O1328" s="239"/>
      <c r="P1328" s="239"/>
      <c r="Q1328" s="239"/>
      <c r="R1328" s="239"/>
      <c r="S1328" s="239"/>
      <c r="T1328" s="240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1" t="s">
        <v>217</v>
      </c>
      <c r="AU1328" s="241" t="s">
        <v>100</v>
      </c>
      <c r="AV1328" s="13" t="s">
        <v>21</v>
      </c>
      <c r="AW1328" s="13" t="s">
        <v>39</v>
      </c>
      <c r="AX1328" s="13" t="s">
        <v>79</v>
      </c>
      <c r="AY1328" s="241" t="s">
        <v>208</v>
      </c>
    </row>
    <row r="1329" s="14" customFormat="1">
      <c r="A1329" s="14"/>
      <c r="B1329" s="242"/>
      <c r="C1329" s="243"/>
      <c r="D1329" s="233" t="s">
        <v>217</v>
      </c>
      <c r="E1329" s="244" t="s">
        <v>19</v>
      </c>
      <c r="F1329" s="245" t="s">
        <v>1688</v>
      </c>
      <c r="G1329" s="243"/>
      <c r="H1329" s="246">
        <v>1.1299999999999999</v>
      </c>
      <c r="I1329" s="247"/>
      <c r="J1329" s="243"/>
      <c r="K1329" s="243"/>
      <c r="L1329" s="248"/>
      <c r="M1329" s="249"/>
      <c r="N1329" s="250"/>
      <c r="O1329" s="250"/>
      <c r="P1329" s="250"/>
      <c r="Q1329" s="250"/>
      <c r="R1329" s="250"/>
      <c r="S1329" s="250"/>
      <c r="T1329" s="251"/>
      <c r="U1329" s="14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T1329" s="252" t="s">
        <v>217</v>
      </c>
      <c r="AU1329" s="252" t="s">
        <v>100</v>
      </c>
      <c r="AV1329" s="14" t="s">
        <v>87</v>
      </c>
      <c r="AW1329" s="14" t="s">
        <v>39</v>
      </c>
      <c r="AX1329" s="14" t="s">
        <v>79</v>
      </c>
      <c r="AY1329" s="252" t="s">
        <v>208</v>
      </c>
    </row>
    <row r="1330" s="14" customFormat="1">
      <c r="A1330" s="14"/>
      <c r="B1330" s="242"/>
      <c r="C1330" s="243"/>
      <c r="D1330" s="233" t="s">
        <v>217</v>
      </c>
      <c r="E1330" s="244" t="s">
        <v>19</v>
      </c>
      <c r="F1330" s="245" t="s">
        <v>1689</v>
      </c>
      <c r="G1330" s="243"/>
      <c r="H1330" s="246">
        <v>1.155</v>
      </c>
      <c r="I1330" s="247"/>
      <c r="J1330" s="243"/>
      <c r="K1330" s="243"/>
      <c r="L1330" s="248"/>
      <c r="M1330" s="249"/>
      <c r="N1330" s="250"/>
      <c r="O1330" s="250"/>
      <c r="P1330" s="250"/>
      <c r="Q1330" s="250"/>
      <c r="R1330" s="250"/>
      <c r="S1330" s="250"/>
      <c r="T1330" s="251"/>
      <c r="U1330" s="14"/>
      <c r="V1330" s="14"/>
      <c r="W1330" s="14"/>
      <c r="X1330" s="14"/>
      <c r="Y1330" s="14"/>
      <c r="Z1330" s="14"/>
      <c r="AA1330" s="14"/>
      <c r="AB1330" s="14"/>
      <c r="AC1330" s="14"/>
      <c r="AD1330" s="14"/>
      <c r="AE1330" s="14"/>
      <c r="AT1330" s="252" t="s">
        <v>217</v>
      </c>
      <c r="AU1330" s="252" t="s">
        <v>100</v>
      </c>
      <c r="AV1330" s="14" t="s">
        <v>87</v>
      </c>
      <c r="AW1330" s="14" t="s">
        <v>39</v>
      </c>
      <c r="AX1330" s="14" t="s">
        <v>79</v>
      </c>
      <c r="AY1330" s="252" t="s">
        <v>208</v>
      </c>
    </row>
    <row r="1331" s="2" customFormat="1" ht="49.05" customHeight="1">
      <c r="A1331" s="42"/>
      <c r="B1331" s="43"/>
      <c r="C1331" s="217" t="s">
        <v>1690</v>
      </c>
      <c r="D1331" s="217" t="s">
        <v>212</v>
      </c>
      <c r="E1331" s="218" t="s">
        <v>1691</v>
      </c>
      <c r="F1331" s="219" t="s">
        <v>1692</v>
      </c>
      <c r="G1331" s="220" t="s">
        <v>252</v>
      </c>
      <c r="H1331" s="221">
        <v>1.6399999999999999</v>
      </c>
      <c r="I1331" s="222"/>
      <c r="J1331" s="223">
        <f>ROUND(I1331*H1331,2)</f>
        <v>0</v>
      </c>
      <c r="K1331" s="224"/>
      <c r="L1331" s="48"/>
      <c r="M1331" s="225" t="s">
        <v>19</v>
      </c>
      <c r="N1331" s="226" t="s">
        <v>50</v>
      </c>
      <c r="O1331" s="88"/>
      <c r="P1331" s="227">
        <f>O1331*H1331</f>
        <v>0</v>
      </c>
      <c r="Q1331" s="227">
        <v>0</v>
      </c>
      <c r="R1331" s="227">
        <f>Q1331*H1331</f>
        <v>0</v>
      </c>
      <c r="S1331" s="227">
        <v>0.27000000000000002</v>
      </c>
      <c r="T1331" s="228">
        <f>S1331*H1331</f>
        <v>0.44280000000000003</v>
      </c>
      <c r="U1331" s="42"/>
      <c r="V1331" s="42"/>
      <c r="W1331" s="42"/>
      <c r="X1331" s="42"/>
      <c r="Y1331" s="42"/>
      <c r="Z1331" s="42"/>
      <c r="AA1331" s="42"/>
      <c r="AB1331" s="42"/>
      <c r="AC1331" s="42"/>
      <c r="AD1331" s="42"/>
      <c r="AE1331" s="42"/>
      <c r="AR1331" s="229" t="s">
        <v>103</v>
      </c>
      <c r="AT1331" s="229" t="s">
        <v>212</v>
      </c>
      <c r="AU1331" s="229" t="s">
        <v>100</v>
      </c>
      <c r="AY1331" s="20" t="s">
        <v>208</v>
      </c>
      <c r="BE1331" s="230">
        <f>IF(N1331="základní",J1331,0)</f>
        <v>0</v>
      </c>
      <c r="BF1331" s="230">
        <f>IF(N1331="snížená",J1331,0)</f>
        <v>0</v>
      </c>
      <c r="BG1331" s="230">
        <f>IF(N1331="zákl. přenesená",J1331,0)</f>
        <v>0</v>
      </c>
      <c r="BH1331" s="230">
        <f>IF(N1331="sníž. přenesená",J1331,0)</f>
        <v>0</v>
      </c>
      <c r="BI1331" s="230">
        <f>IF(N1331="nulová",J1331,0)</f>
        <v>0</v>
      </c>
      <c r="BJ1331" s="20" t="s">
        <v>21</v>
      </c>
      <c r="BK1331" s="230">
        <f>ROUND(I1331*H1331,2)</f>
        <v>0</v>
      </c>
      <c r="BL1331" s="20" t="s">
        <v>103</v>
      </c>
      <c r="BM1331" s="229" t="s">
        <v>1693</v>
      </c>
    </row>
    <row r="1332" s="13" customFormat="1">
      <c r="A1332" s="13"/>
      <c r="B1332" s="231"/>
      <c r="C1332" s="232"/>
      <c r="D1332" s="233" t="s">
        <v>217</v>
      </c>
      <c r="E1332" s="234" t="s">
        <v>19</v>
      </c>
      <c r="F1332" s="235" t="s">
        <v>1694</v>
      </c>
      <c r="G1332" s="232"/>
      <c r="H1332" s="234" t="s">
        <v>19</v>
      </c>
      <c r="I1332" s="236"/>
      <c r="J1332" s="232"/>
      <c r="K1332" s="232"/>
      <c r="L1332" s="237"/>
      <c r="M1332" s="238"/>
      <c r="N1332" s="239"/>
      <c r="O1332" s="239"/>
      <c r="P1332" s="239"/>
      <c r="Q1332" s="239"/>
      <c r="R1332" s="239"/>
      <c r="S1332" s="239"/>
      <c r="T1332" s="240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1" t="s">
        <v>217</v>
      </c>
      <c r="AU1332" s="241" t="s">
        <v>100</v>
      </c>
      <c r="AV1332" s="13" t="s">
        <v>21</v>
      </c>
      <c r="AW1332" s="13" t="s">
        <v>39</v>
      </c>
      <c r="AX1332" s="13" t="s">
        <v>79</v>
      </c>
      <c r="AY1332" s="241" t="s">
        <v>208</v>
      </c>
    </row>
    <row r="1333" s="14" customFormat="1">
      <c r="A1333" s="14"/>
      <c r="B1333" s="242"/>
      <c r="C1333" s="243"/>
      <c r="D1333" s="233" t="s">
        <v>217</v>
      </c>
      <c r="E1333" s="244" t="s">
        <v>19</v>
      </c>
      <c r="F1333" s="245" t="s">
        <v>1695</v>
      </c>
      <c r="G1333" s="243"/>
      <c r="H1333" s="246">
        <v>1.6399999999999999</v>
      </c>
      <c r="I1333" s="247"/>
      <c r="J1333" s="243"/>
      <c r="K1333" s="243"/>
      <c r="L1333" s="248"/>
      <c r="M1333" s="249"/>
      <c r="N1333" s="250"/>
      <c r="O1333" s="250"/>
      <c r="P1333" s="250"/>
      <c r="Q1333" s="250"/>
      <c r="R1333" s="250"/>
      <c r="S1333" s="250"/>
      <c r="T1333" s="251"/>
      <c r="U1333" s="14"/>
      <c r="V1333" s="14"/>
      <c r="W1333" s="14"/>
      <c r="X1333" s="14"/>
      <c r="Y1333" s="14"/>
      <c r="Z1333" s="14"/>
      <c r="AA1333" s="14"/>
      <c r="AB1333" s="14"/>
      <c r="AC1333" s="14"/>
      <c r="AD1333" s="14"/>
      <c r="AE1333" s="14"/>
      <c r="AT1333" s="252" t="s">
        <v>217</v>
      </c>
      <c r="AU1333" s="252" t="s">
        <v>100</v>
      </c>
      <c r="AV1333" s="14" t="s">
        <v>87</v>
      </c>
      <c r="AW1333" s="14" t="s">
        <v>39</v>
      </c>
      <c r="AX1333" s="14" t="s">
        <v>79</v>
      </c>
      <c r="AY1333" s="252" t="s">
        <v>208</v>
      </c>
    </row>
    <row r="1334" s="2" customFormat="1" ht="49.05" customHeight="1">
      <c r="A1334" s="42"/>
      <c r="B1334" s="43"/>
      <c r="C1334" s="217" t="s">
        <v>1696</v>
      </c>
      <c r="D1334" s="217" t="s">
        <v>212</v>
      </c>
      <c r="E1334" s="218" t="s">
        <v>1697</v>
      </c>
      <c r="F1334" s="219" t="s">
        <v>1698</v>
      </c>
      <c r="G1334" s="220" t="s">
        <v>215</v>
      </c>
      <c r="H1334" s="221">
        <v>0.495</v>
      </c>
      <c r="I1334" s="222"/>
      <c r="J1334" s="223">
        <f>ROUND(I1334*H1334,2)</f>
        <v>0</v>
      </c>
      <c r="K1334" s="224"/>
      <c r="L1334" s="48"/>
      <c r="M1334" s="225" t="s">
        <v>19</v>
      </c>
      <c r="N1334" s="226" t="s">
        <v>50</v>
      </c>
      <c r="O1334" s="88"/>
      <c r="P1334" s="227">
        <f>O1334*H1334</f>
        <v>0</v>
      </c>
      <c r="Q1334" s="227">
        <v>0</v>
      </c>
      <c r="R1334" s="227">
        <f>Q1334*H1334</f>
        <v>0</v>
      </c>
      <c r="S1334" s="227">
        <v>1.8</v>
      </c>
      <c r="T1334" s="228">
        <f>S1334*H1334</f>
        <v>0.89100000000000001</v>
      </c>
      <c r="U1334" s="42"/>
      <c r="V1334" s="42"/>
      <c r="W1334" s="42"/>
      <c r="X1334" s="42"/>
      <c r="Y1334" s="42"/>
      <c r="Z1334" s="42"/>
      <c r="AA1334" s="42"/>
      <c r="AB1334" s="42"/>
      <c r="AC1334" s="42"/>
      <c r="AD1334" s="42"/>
      <c r="AE1334" s="42"/>
      <c r="AR1334" s="229" t="s">
        <v>103</v>
      </c>
      <c r="AT1334" s="229" t="s">
        <v>212</v>
      </c>
      <c r="AU1334" s="229" t="s">
        <v>100</v>
      </c>
      <c r="AY1334" s="20" t="s">
        <v>208</v>
      </c>
      <c r="BE1334" s="230">
        <f>IF(N1334="základní",J1334,0)</f>
        <v>0</v>
      </c>
      <c r="BF1334" s="230">
        <f>IF(N1334="snížená",J1334,0)</f>
        <v>0</v>
      </c>
      <c r="BG1334" s="230">
        <f>IF(N1334="zákl. přenesená",J1334,0)</f>
        <v>0</v>
      </c>
      <c r="BH1334" s="230">
        <f>IF(N1334="sníž. přenesená",J1334,0)</f>
        <v>0</v>
      </c>
      <c r="BI1334" s="230">
        <f>IF(N1334="nulová",J1334,0)</f>
        <v>0</v>
      </c>
      <c r="BJ1334" s="20" t="s">
        <v>21</v>
      </c>
      <c r="BK1334" s="230">
        <f>ROUND(I1334*H1334,2)</f>
        <v>0</v>
      </c>
      <c r="BL1334" s="20" t="s">
        <v>103</v>
      </c>
      <c r="BM1334" s="229" t="s">
        <v>1699</v>
      </c>
    </row>
    <row r="1335" s="13" customFormat="1">
      <c r="A1335" s="13"/>
      <c r="B1335" s="231"/>
      <c r="C1335" s="232"/>
      <c r="D1335" s="233" t="s">
        <v>217</v>
      </c>
      <c r="E1335" s="234" t="s">
        <v>19</v>
      </c>
      <c r="F1335" s="235" t="s">
        <v>344</v>
      </c>
      <c r="G1335" s="232"/>
      <c r="H1335" s="234" t="s">
        <v>19</v>
      </c>
      <c r="I1335" s="236"/>
      <c r="J1335" s="232"/>
      <c r="K1335" s="232"/>
      <c r="L1335" s="237"/>
      <c r="M1335" s="238"/>
      <c r="N1335" s="239"/>
      <c r="O1335" s="239"/>
      <c r="P1335" s="239"/>
      <c r="Q1335" s="239"/>
      <c r="R1335" s="239"/>
      <c r="S1335" s="239"/>
      <c r="T1335" s="240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1" t="s">
        <v>217</v>
      </c>
      <c r="AU1335" s="241" t="s">
        <v>100</v>
      </c>
      <c r="AV1335" s="13" t="s">
        <v>21</v>
      </c>
      <c r="AW1335" s="13" t="s">
        <v>39</v>
      </c>
      <c r="AX1335" s="13" t="s">
        <v>79</v>
      </c>
      <c r="AY1335" s="241" t="s">
        <v>208</v>
      </c>
    </row>
    <row r="1336" s="14" customFormat="1">
      <c r="A1336" s="14"/>
      <c r="B1336" s="242"/>
      <c r="C1336" s="243"/>
      <c r="D1336" s="233" t="s">
        <v>217</v>
      </c>
      <c r="E1336" s="244" t="s">
        <v>19</v>
      </c>
      <c r="F1336" s="245" t="s">
        <v>345</v>
      </c>
      <c r="G1336" s="243"/>
      <c r="H1336" s="246">
        <v>0.495</v>
      </c>
      <c r="I1336" s="247"/>
      <c r="J1336" s="243"/>
      <c r="K1336" s="243"/>
      <c r="L1336" s="248"/>
      <c r="M1336" s="249"/>
      <c r="N1336" s="250"/>
      <c r="O1336" s="250"/>
      <c r="P1336" s="250"/>
      <c r="Q1336" s="250"/>
      <c r="R1336" s="250"/>
      <c r="S1336" s="250"/>
      <c r="T1336" s="251"/>
      <c r="U1336" s="14"/>
      <c r="V1336" s="14"/>
      <c r="W1336" s="14"/>
      <c r="X1336" s="14"/>
      <c r="Y1336" s="14"/>
      <c r="Z1336" s="14"/>
      <c r="AA1336" s="14"/>
      <c r="AB1336" s="14"/>
      <c r="AC1336" s="14"/>
      <c r="AD1336" s="14"/>
      <c r="AE1336" s="14"/>
      <c r="AT1336" s="252" t="s">
        <v>217</v>
      </c>
      <c r="AU1336" s="252" t="s">
        <v>100</v>
      </c>
      <c r="AV1336" s="14" t="s">
        <v>87</v>
      </c>
      <c r="AW1336" s="14" t="s">
        <v>39</v>
      </c>
      <c r="AX1336" s="14" t="s">
        <v>79</v>
      </c>
      <c r="AY1336" s="252" t="s">
        <v>208</v>
      </c>
    </row>
    <row r="1337" s="2" customFormat="1" ht="49.05" customHeight="1">
      <c r="A1337" s="42"/>
      <c r="B1337" s="43"/>
      <c r="C1337" s="217" t="s">
        <v>1700</v>
      </c>
      <c r="D1337" s="217" t="s">
        <v>212</v>
      </c>
      <c r="E1337" s="218" t="s">
        <v>1701</v>
      </c>
      <c r="F1337" s="219" t="s">
        <v>1702</v>
      </c>
      <c r="G1337" s="220" t="s">
        <v>215</v>
      </c>
      <c r="H1337" s="221">
        <v>15.065</v>
      </c>
      <c r="I1337" s="222"/>
      <c r="J1337" s="223">
        <f>ROUND(I1337*H1337,2)</f>
        <v>0</v>
      </c>
      <c r="K1337" s="224"/>
      <c r="L1337" s="48"/>
      <c r="M1337" s="225" t="s">
        <v>19</v>
      </c>
      <c r="N1337" s="226" t="s">
        <v>50</v>
      </c>
      <c r="O1337" s="88"/>
      <c r="P1337" s="227">
        <f>O1337*H1337</f>
        <v>0</v>
      </c>
      <c r="Q1337" s="227">
        <v>0</v>
      </c>
      <c r="R1337" s="227">
        <f>Q1337*H1337</f>
        <v>0</v>
      </c>
      <c r="S1337" s="227">
        <v>1.8</v>
      </c>
      <c r="T1337" s="228">
        <f>S1337*H1337</f>
        <v>27.117000000000001</v>
      </c>
      <c r="U1337" s="42"/>
      <c r="V1337" s="42"/>
      <c r="W1337" s="42"/>
      <c r="X1337" s="42"/>
      <c r="Y1337" s="42"/>
      <c r="Z1337" s="42"/>
      <c r="AA1337" s="42"/>
      <c r="AB1337" s="42"/>
      <c r="AC1337" s="42"/>
      <c r="AD1337" s="42"/>
      <c r="AE1337" s="42"/>
      <c r="AR1337" s="229" t="s">
        <v>103</v>
      </c>
      <c r="AT1337" s="229" t="s">
        <v>212</v>
      </c>
      <c r="AU1337" s="229" t="s">
        <v>100</v>
      </c>
      <c r="AY1337" s="20" t="s">
        <v>208</v>
      </c>
      <c r="BE1337" s="230">
        <f>IF(N1337="základní",J1337,0)</f>
        <v>0</v>
      </c>
      <c r="BF1337" s="230">
        <f>IF(N1337="snížená",J1337,0)</f>
        <v>0</v>
      </c>
      <c r="BG1337" s="230">
        <f>IF(N1337="zákl. přenesená",J1337,0)</f>
        <v>0</v>
      </c>
      <c r="BH1337" s="230">
        <f>IF(N1337="sníž. přenesená",J1337,0)</f>
        <v>0</v>
      </c>
      <c r="BI1337" s="230">
        <f>IF(N1337="nulová",J1337,0)</f>
        <v>0</v>
      </c>
      <c r="BJ1337" s="20" t="s">
        <v>21</v>
      </c>
      <c r="BK1337" s="230">
        <f>ROUND(I1337*H1337,2)</f>
        <v>0</v>
      </c>
      <c r="BL1337" s="20" t="s">
        <v>103</v>
      </c>
      <c r="BM1337" s="229" t="s">
        <v>1703</v>
      </c>
    </row>
    <row r="1338" s="13" customFormat="1">
      <c r="A1338" s="13"/>
      <c r="B1338" s="231"/>
      <c r="C1338" s="232"/>
      <c r="D1338" s="233" t="s">
        <v>217</v>
      </c>
      <c r="E1338" s="234" t="s">
        <v>19</v>
      </c>
      <c r="F1338" s="235" t="s">
        <v>322</v>
      </c>
      <c r="G1338" s="232"/>
      <c r="H1338" s="234" t="s">
        <v>19</v>
      </c>
      <c r="I1338" s="236"/>
      <c r="J1338" s="232"/>
      <c r="K1338" s="232"/>
      <c r="L1338" s="237"/>
      <c r="M1338" s="238"/>
      <c r="N1338" s="239"/>
      <c r="O1338" s="239"/>
      <c r="P1338" s="239"/>
      <c r="Q1338" s="239"/>
      <c r="R1338" s="239"/>
      <c r="S1338" s="239"/>
      <c r="T1338" s="240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1" t="s">
        <v>217</v>
      </c>
      <c r="AU1338" s="241" t="s">
        <v>100</v>
      </c>
      <c r="AV1338" s="13" t="s">
        <v>21</v>
      </c>
      <c r="AW1338" s="13" t="s">
        <v>39</v>
      </c>
      <c r="AX1338" s="13" t="s">
        <v>79</v>
      </c>
      <c r="AY1338" s="241" t="s">
        <v>208</v>
      </c>
    </row>
    <row r="1339" s="14" customFormat="1">
      <c r="A1339" s="14"/>
      <c r="B1339" s="242"/>
      <c r="C1339" s="243"/>
      <c r="D1339" s="233" t="s">
        <v>217</v>
      </c>
      <c r="E1339" s="244" t="s">
        <v>19</v>
      </c>
      <c r="F1339" s="245" t="s">
        <v>1704</v>
      </c>
      <c r="G1339" s="243"/>
      <c r="H1339" s="246">
        <v>3.0579999999999998</v>
      </c>
      <c r="I1339" s="247"/>
      <c r="J1339" s="243"/>
      <c r="K1339" s="243"/>
      <c r="L1339" s="248"/>
      <c r="M1339" s="249"/>
      <c r="N1339" s="250"/>
      <c r="O1339" s="250"/>
      <c r="P1339" s="250"/>
      <c r="Q1339" s="250"/>
      <c r="R1339" s="250"/>
      <c r="S1339" s="250"/>
      <c r="T1339" s="251"/>
      <c r="U1339" s="14"/>
      <c r="V1339" s="14"/>
      <c r="W1339" s="14"/>
      <c r="X1339" s="14"/>
      <c r="Y1339" s="14"/>
      <c r="Z1339" s="14"/>
      <c r="AA1339" s="14"/>
      <c r="AB1339" s="14"/>
      <c r="AC1339" s="14"/>
      <c r="AD1339" s="14"/>
      <c r="AE1339" s="14"/>
      <c r="AT1339" s="252" t="s">
        <v>217</v>
      </c>
      <c r="AU1339" s="252" t="s">
        <v>100</v>
      </c>
      <c r="AV1339" s="14" t="s">
        <v>87</v>
      </c>
      <c r="AW1339" s="14" t="s">
        <v>39</v>
      </c>
      <c r="AX1339" s="14" t="s">
        <v>79</v>
      </c>
      <c r="AY1339" s="252" t="s">
        <v>208</v>
      </c>
    </row>
    <row r="1340" s="14" customFormat="1">
      <c r="A1340" s="14"/>
      <c r="B1340" s="242"/>
      <c r="C1340" s="243"/>
      <c r="D1340" s="233" t="s">
        <v>217</v>
      </c>
      <c r="E1340" s="244" t="s">
        <v>19</v>
      </c>
      <c r="F1340" s="245" t="s">
        <v>1705</v>
      </c>
      <c r="G1340" s="243"/>
      <c r="H1340" s="246">
        <v>0.95699999999999996</v>
      </c>
      <c r="I1340" s="247"/>
      <c r="J1340" s="243"/>
      <c r="K1340" s="243"/>
      <c r="L1340" s="248"/>
      <c r="M1340" s="249"/>
      <c r="N1340" s="250"/>
      <c r="O1340" s="250"/>
      <c r="P1340" s="250"/>
      <c r="Q1340" s="250"/>
      <c r="R1340" s="250"/>
      <c r="S1340" s="250"/>
      <c r="T1340" s="251"/>
      <c r="U1340" s="14"/>
      <c r="V1340" s="14"/>
      <c r="W1340" s="14"/>
      <c r="X1340" s="14"/>
      <c r="Y1340" s="14"/>
      <c r="Z1340" s="14"/>
      <c r="AA1340" s="14"/>
      <c r="AB1340" s="14"/>
      <c r="AC1340" s="14"/>
      <c r="AD1340" s="14"/>
      <c r="AE1340" s="14"/>
      <c r="AT1340" s="252" t="s">
        <v>217</v>
      </c>
      <c r="AU1340" s="252" t="s">
        <v>100</v>
      </c>
      <c r="AV1340" s="14" t="s">
        <v>87</v>
      </c>
      <c r="AW1340" s="14" t="s">
        <v>39</v>
      </c>
      <c r="AX1340" s="14" t="s">
        <v>79</v>
      </c>
      <c r="AY1340" s="252" t="s">
        <v>208</v>
      </c>
    </row>
    <row r="1341" s="14" customFormat="1">
      <c r="A1341" s="14"/>
      <c r="B1341" s="242"/>
      <c r="C1341" s="243"/>
      <c r="D1341" s="233" t="s">
        <v>217</v>
      </c>
      <c r="E1341" s="244" t="s">
        <v>19</v>
      </c>
      <c r="F1341" s="245" t="s">
        <v>1706</v>
      </c>
      <c r="G1341" s="243"/>
      <c r="H1341" s="246">
        <v>2.9500000000000002</v>
      </c>
      <c r="I1341" s="247"/>
      <c r="J1341" s="243"/>
      <c r="K1341" s="243"/>
      <c r="L1341" s="248"/>
      <c r="M1341" s="249"/>
      <c r="N1341" s="250"/>
      <c r="O1341" s="250"/>
      <c r="P1341" s="250"/>
      <c r="Q1341" s="250"/>
      <c r="R1341" s="250"/>
      <c r="S1341" s="250"/>
      <c r="T1341" s="251"/>
      <c r="U1341" s="14"/>
      <c r="V1341" s="14"/>
      <c r="W1341" s="14"/>
      <c r="X1341" s="14"/>
      <c r="Y1341" s="14"/>
      <c r="Z1341" s="14"/>
      <c r="AA1341" s="14"/>
      <c r="AB1341" s="14"/>
      <c r="AC1341" s="14"/>
      <c r="AD1341" s="14"/>
      <c r="AE1341" s="14"/>
      <c r="AT1341" s="252" t="s">
        <v>217</v>
      </c>
      <c r="AU1341" s="252" t="s">
        <v>100</v>
      </c>
      <c r="AV1341" s="14" t="s">
        <v>87</v>
      </c>
      <c r="AW1341" s="14" t="s">
        <v>39</v>
      </c>
      <c r="AX1341" s="14" t="s">
        <v>79</v>
      </c>
      <c r="AY1341" s="252" t="s">
        <v>208</v>
      </c>
    </row>
    <row r="1342" s="14" customFormat="1">
      <c r="A1342" s="14"/>
      <c r="B1342" s="242"/>
      <c r="C1342" s="243"/>
      <c r="D1342" s="233" t="s">
        <v>217</v>
      </c>
      <c r="E1342" s="244" t="s">
        <v>19</v>
      </c>
      <c r="F1342" s="245" t="s">
        <v>1707</v>
      </c>
      <c r="G1342" s="243"/>
      <c r="H1342" s="246">
        <v>3.4940000000000002</v>
      </c>
      <c r="I1342" s="247"/>
      <c r="J1342" s="243"/>
      <c r="K1342" s="243"/>
      <c r="L1342" s="248"/>
      <c r="M1342" s="249"/>
      <c r="N1342" s="250"/>
      <c r="O1342" s="250"/>
      <c r="P1342" s="250"/>
      <c r="Q1342" s="250"/>
      <c r="R1342" s="250"/>
      <c r="S1342" s="250"/>
      <c r="T1342" s="251"/>
      <c r="U1342" s="14"/>
      <c r="V1342" s="14"/>
      <c r="W1342" s="14"/>
      <c r="X1342" s="14"/>
      <c r="Y1342" s="14"/>
      <c r="Z1342" s="14"/>
      <c r="AA1342" s="14"/>
      <c r="AB1342" s="14"/>
      <c r="AC1342" s="14"/>
      <c r="AD1342" s="14"/>
      <c r="AE1342" s="14"/>
      <c r="AT1342" s="252" t="s">
        <v>217</v>
      </c>
      <c r="AU1342" s="252" t="s">
        <v>100</v>
      </c>
      <c r="AV1342" s="14" t="s">
        <v>87</v>
      </c>
      <c r="AW1342" s="14" t="s">
        <v>39</v>
      </c>
      <c r="AX1342" s="14" t="s">
        <v>79</v>
      </c>
      <c r="AY1342" s="252" t="s">
        <v>208</v>
      </c>
    </row>
    <row r="1343" s="13" customFormat="1">
      <c r="A1343" s="13"/>
      <c r="B1343" s="231"/>
      <c r="C1343" s="232"/>
      <c r="D1343" s="233" t="s">
        <v>217</v>
      </c>
      <c r="E1343" s="234" t="s">
        <v>19</v>
      </c>
      <c r="F1343" s="235" t="s">
        <v>1708</v>
      </c>
      <c r="G1343" s="232"/>
      <c r="H1343" s="234" t="s">
        <v>19</v>
      </c>
      <c r="I1343" s="236"/>
      <c r="J1343" s="232"/>
      <c r="K1343" s="232"/>
      <c r="L1343" s="237"/>
      <c r="M1343" s="238"/>
      <c r="N1343" s="239"/>
      <c r="O1343" s="239"/>
      <c r="P1343" s="239"/>
      <c r="Q1343" s="239"/>
      <c r="R1343" s="239"/>
      <c r="S1343" s="239"/>
      <c r="T1343" s="240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1" t="s">
        <v>217</v>
      </c>
      <c r="AU1343" s="241" t="s">
        <v>100</v>
      </c>
      <c r="AV1343" s="13" t="s">
        <v>21</v>
      </c>
      <c r="AW1343" s="13" t="s">
        <v>39</v>
      </c>
      <c r="AX1343" s="13" t="s">
        <v>79</v>
      </c>
      <c r="AY1343" s="241" t="s">
        <v>208</v>
      </c>
    </row>
    <row r="1344" s="14" customFormat="1">
      <c r="A1344" s="14"/>
      <c r="B1344" s="242"/>
      <c r="C1344" s="243"/>
      <c r="D1344" s="233" t="s">
        <v>217</v>
      </c>
      <c r="E1344" s="244" t="s">
        <v>19</v>
      </c>
      <c r="F1344" s="245" t="s">
        <v>1709</v>
      </c>
      <c r="G1344" s="243"/>
      <c r="H1344" s="246">
        <v>1.4750000000000001</v>
      </c>
      <c r="I1344" s="247"/>
      <c r="J1344" s="243"/>
      <c r="K1344" s="243"/>
      <c r="L1344" s="248"/>
      <c r="M1344" s="249"/>
      <c r="N1344" s="250"/>
      <c r="O1344" s="250"/>
      <c r="P1344" s="250"/>
      <c r="Q1344" s="250"/>
      <c r="R1344" s="250"/>
      <c r="S1344" s="250"/>
      <c r="T1344" s="251"/>
      <c r="U1344" s="14"/>
      <c r="V1344" s="14"/>
      <c r="W1344" s="14"/>
      <c r="X1344" s="14"/>
      <c r="Y1344" s="14"/>
      <c r="Z1344" s="14"/>
      <c r="AA1344" s="14"/>
      <c r="AB1344" s="14"/>
      <c r="AC1344" s="14"/>
      <c r="AD1344" s="14"/>
      <c r="AE1344" s="14"/>
      <c r="AT1344" s="252" t="s">
        <v>217</v>
      </c>
      <c r="AU1344" s="252" t="s">
        <v>100</v>
      </c>
      <c r="AV1344" s="14" t="s">
        <v>87</v>
      </c>
      <c r="AW1344" s="14" t="s">
        <v>39</v>
      </c>
      <c r="AX1344" s="14" t="s">
        <v>79</v>
      </c>
      <c r="AY1344" s="252" t="s">
        <v>208</v>
      </c>
    </row>
    <row r="1345" s="14" customFormat="1">
      <c r="A1345" s="14"/>
      <c r="B1345" s="242"/>
      <c r="C1345" s="243"/>
      <c r="D1345" s="233" t="s">
        <v>217</v>
      </c>
      <c r="E1345" s="244" t="s">
        <v>19</v>
      </c>
      <c r="F1345" s="245" t="s">
        <v>1710</v>
      </c>
      <c r="G1345" s="243"/>
      <c r="H1345" s="246">
        <v>0.96299999999999997</v>
      </c>
      <c r="I1345" s="247"/>
      <c r="J1345" s="243"/>
      <c r="K1345" s="243"/>
      <c r="L1345" s="248"/>
      <c r="M1345" s="249"/>
      <c r="N1345" s="250"/>
      <c r="O1345" s="250"/>
      <c r="P1345" s="250"/>
      <c r="Q1345" s="250"/>
      <c r="R1345" s="250"/>
      <c r="S1345" s="250"/>
      <c r="T1345" s="251"/>
      <c r="U1345" s="14"/>
      <c r="V1345" s="14"/>
      <c r="W1345" s="14"/>
      <c r="X1345" s="14"/>
      <c r="Y1345" s="14"/>
      <c r="Z1345" s="14"/>
      <c r="AA1345" s="14"/>
      <c r="AB1345" s="14"/>
      <c r="AC1345" s="14"/>
      <c r="AD1345" s="14"/>
      <c r="AE1345" s="14"/>
      <c r="AT1345" s="252" t="s">
        <v>217</v>
      </c>
      <c r="AU1345" s="252" t="s">
        <v>100</v>
      </c>
      <c r="AV1345" s="14" t="s">
        <v>87</v>
      </c>
      <c r="AW1345" s="14" t="s">
        <v>39</v>
      </c>
      <c r="AX1345" s="14" t="s">
        <v>79</v>
      </c>
      <c r="AY1345" s="252" t="s">
        <v>208</v>
      </c>
    </row>
    <row r="1346" s="13" customFormat="1">
      <c r="A1346" s="13"/>
      <c r="B1346" s="231"/>
      <c r="C1346" s="232"/>
      <c r="D1346" s="233" t="s">
        <v>217</v>
      </c>
      <c r="E1346" s="234" t="s">
        <v>19</v>
      </c>
      <c r="F1346" s="235" t="s">
        <v>338</v>
      </c>
      <c r="G1346" s="232"/>
      <c r="H1346" s="234" t="s">
        <v>19</v>
      </c>
      <c r="I1346" s="236"/>
      <c r="J1346" s="232"/>
      <c r="K1346" s="232"/>
      <c r="L1346" s="237"/>
      <c r="M1346" s="238"/>
      <c r="N1346" s="239"/>
      <c r="O1346" s="239"/>
      <c r="P1346" s="239"/>
      <c r="Q1346" s="239"/>
      <c r="R1346" s="239"/>
      <c r="S1346" s="239"/>
      <c r="T1346" s="240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1" t="s">
        <v>217</v>
      </c>
      <c r="AU1346" s="241" t="s">
        <v>100</v>
      </c>
      <c r="AV1346" s="13" t="s">
        <v>21</v>
      </c>
      <c r="AW1346" s="13" t="s">
        <v>39</v>
      </c>
      <c r="AX1346" s="13" t="s">
        <v>79</v>
      </c>
      <c r="AY1346" s="241" t="s">
        <v>208</v>
      </c>
    </row>
    <row r="1347" s="14" customFormat="1">
      <c r="A1347" s="14"/>
      <c r="B1347" s="242"/>
      <c r="C1347" s="243"/>
      <c r="D1347" s="233" t="s">
        <v>217</v>
      </c>
      <c r="E1347" s="244" t="s">
        <v>19</v>
      </c>
      <c r="F1347" s="245" t="s">
        <v>1709</v>
      </c>
      <c r="G1347" s="243"/>
      <c r="H1347" s="246">
        <v>1.4750000000000001</v>
      </c>
      <c r="I1347" s="247"/>
      <c r="J1347" s="243"/>
      <c r="K1347" s="243"/>
      <c r="L1347" s="248"/>
      <c r="M1347" s="249"/>
      <c r="N1347" s="250"/>
      <c r="O1347" s="250"/>
      <c r="P1347" s="250"/>
      <c r="Q1347" s="250"/>
      <c r="R1347" s="250"/>
      <c r="S1347" s="250"/>
      <c r="T1347" s="251"/>
      <c r="U1347" s="14"/>
      <c r="V1347" s="14"/>
      <c r="W1347" s="14"/>
      <c r="X1347" s="14"/>
      <c r="Y1347" s="14"/>
      <c r="Z1347" s="14"/>
      <c r="AA1347" s="14"/>
      <c r="AB1347" s="14"/>
      <c r="AC1347" s="14"/>
      <c r="AD1347" s="14"/>
      <c r="AE1347" s="14"/>
      <c r="AT1347" s="252" t="s">
        <v>217</v>
      </c>
      <c r="AU1347" s="252" t="s">
        <v>100</v>
      </c>
      <c r="AV1347" s="14" t="s">
        <v>87</v>
      </c>
      <c r="AW1347" s="14" t="s">
        <v>39</v>
      </c>
      <c r="AX1347" s="14" t="s">
        <v>79</v>
      </c>
      <c r="AY1347" s="252" t="s">
        <v>208</v>
      </c>
    </row>
    <row r="1348" s="14" customFormat="1">
      <c r="A1348" s="14"/>
      <c r="B1348" s="242"/>
      <c r="C1348" s="243"/>
      <c r="D1348" s="233" t="s">
        <v>217</v>
      </c>
      <c r="E1348" s="244" t="s">
        <v>19</v>
      </c>
      <c r="F1348" s="245" t="s">
        <v>1711</v>
      </c>
      <c r="G1348" s="243"/>
      <c r="H1348" s="246">
        <v>0.69299999999999995</v>
      </c>
      <c r="I1348" s="247"/>
      <c r="J1348" s="243"/>
      <c r="K1348" s="243"/>
      <c r="L1348" s="248"/>
      <c r="M1348" s="249"/>
      <c r="N1348" s="250"/>
      <c r="O1348" s="250"/>
      <c r="P1348" s="250"/>
      <c r="Q1348" s="250"/>
      <c r="R1348" s="250"/>
      <c r="S1348" s="250"/>
      <c r="T1348" s="251"/>
      <c r="U1348" s="14"/>
      <c r="V1348" s="14"/>
      <c r="W1348" s="14"/>
      <c r="X1348" s="14"/>
      <c r="Y1348" s="14"/>
      <c r="Z1348" s="14"/>
      <c r="AA1348" s="14"/>
      <c r="AB1348" s="14"/>
      <c r="AC1348" s="14"/>
      <c r="AD1348" s="14"/>
      <c r="AE1348" s="14"/>
      <c r="AT1348" s="252" t="s">
        <v>217</v>
      </c>
      <c r="AU1348" s="252" t="s">
        <v>100</v>
      </c>
      <c r="AV1348" s="14" t="s">
        <v>87</v>
      </c>
      <c r="AW1348" s="14" t="s">
        <v>39</v>
      </c>
      <c r="AX1348" s="14" t="s">
        <v>79</v>
      </c>
      <c r="AY1348" s="252" t="s">
        <v>208</v>
      </c>
    </row>
    <row r="1349" s="2" customFormat="1" ht="49.05" customHeight="1">
      <c r="A1349" s="42"/>
      <c r="B1349" s="43"/>
      <c r="C1349" s="217" t="s">
        <v>1712</v>
      </c>
      <c r="D1349" s="217" t="s">
        <v>212</v>
      </c>
      <c r="E1349" s="218" t="s">
        <v>1713</v>
      </c>
      <c r="F1349" s="219" t="s">
        <v>1714</v>
      </c>
      <c r="G1349" s="220" t="s">
        <v>215</v>
      </c>
      <c r="H1349" s="221">
        <v>16.486000000000001</v>
      </c>
      <c r="I1349" s="222"/>
      <c r="J1349" s="223">
        <f>ROUND(I1349*H1349,2)</f>
        <v>0</v>
      </c>
      <c r="K1349" s="224"/>
      <c r="L1349" s="48"/>
      <c r="M1349" s="225" t="s">
        <v>19</v>
      </c>
      <c r="N1349" s="226" t="s">
        <v>50</v>
      </c>
      <c r="O1349" s="88"/>
      <c r="P1349" s="227">
        <f>O1349*H1349</f>
        <v>0</v>
      </c>
      <c r="Q1349" s="227">
        <v>0</v>
      </c>
      <c r="R1349" s="227">
        <f>Q1349*H1349</f>
        <v>0</v>
      </c>
      <c r="S1349" s="227">
        <v>1.8</v>
      </c>
      <c r="T1349" s="228">
        <f>S1349*H1349</f>
        <v>29.674800000000001</v>
      </c>
      <c r="U1349" s="42"/>
      <c r="V1349" s="42"/>
      <c r="W1349" s="42"/>
      <c r="X1349" s="42"/>
      <c r="Y1349" s="42"/>
      <c r="Z1349" s="42"/>
      <c r="AA1349" s="42"/>
      <c r="AB1349" s="42"/>
      <c r="AC1349" s="42"/>
      <c r="AD1349" s="42"/>
      <c r="AE1349" s="42"/>
      <c r="AR1349" s="229" t="s">
        <v>103</v>
      </c>
      <c r="AT1349" s="229" t="s">
        <v>212</v>
      </c>
      <c r="AU1349" s="229" t="s">
        <v>100</v>
      </c>
      <c r="AY1349" s="20" t="s">
        <v>208</v>
      </c>
      <c r="BE1349" s="230">
        <f>IF(N1349="základní",J1349,0)</f>
        <v>0</v>
      </c>
      <c r="BF1349" s="230">
        <f>IF(N1349="snížená",J1349,0)</f>
        <v>0</v>
      </c>
      <c r="BG1349" s="230">
        <f>IF(N1349="zákl. přenesená",J1349,0)</f>
        <v>0</v>
      </c>
      <c r="BH1349" s="230">
        <f>IF(N1349="sníž. přenesená",J1349,0)</f>
        <v>0</v>
      </c>
      <c r="BI1349" s="230">
        <f>IF(N1349="nulová",J1349,0)</f>
        <v>0</v>
      </c>
      <c r="BJ1349" s="20" t="s">
        <v>21</v>
      </c>
      <c r="BK1349" s="230">
        <f>ROUND(I1349*H1349,2)</f>
        <v>0</v>
      </c>
      <c r="BL1349" s="20" t="s">
        <v>103</v>
      </c>
      <c r="BM1349" s="229" t="s">
        <v>1715</v>
      </c>
    </row>
    <row r="1350" s="13" customFormat="1">
      <c r="A1350" s="13"/>
      <c r="B1350" s="231"/>
      <c r="C1350" s="232"/>
      <c r="D1350" s="233" t="s">
        <v>217</v>
      </c>
      <c r="E1350" s="234" t="s">
        <v>19</v>
      </c>
      <c r="F1350" s="235" t="s">
        <v>322</v>
      </c>
      <c r="G1350" s="232"/>
      <c r="H1350" s="234" t="s">
        <v>19</v>
      </c>
      <c r="I1350" s="236"/>
      <c r="J1350" s="232"/>
      <c r="K1350" s="232"/>
      <c r="L1350" s="237"/>
      <c r="M1350" s="238"/>
      <c r="N1350" s="239"/>
      <c r="O1350" s="239"/>
      <c r="P1350" s="239"/>
      <c r="Q1350" s="239"/>
      <c r="R1350" s="239"/>
      <c r="S1350" s="239"/>
      <c r="T1350" s="240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41" t="s">
        <v>217</v>
      </c>
      <c r="AU1350" s="241" t="s">
        <v>100</v>
      </c>
      <c r="AV1350" s="13" t="s">
        <v>21</v>
      </c>
      <c r="AW1350" s="13" t="s">
        <v>39</v>
      </c>
      <c r="AX1350" s="13" t="s">
        <v>79</v>
      </c>
      <c r="AY1350" s="241" t="s">
        <v>208</v>
      </c>
    </row>
    <row r="1351" s="14" customFormat="1">
      <c r="A1351" s="14"/>
      <c r="B1351" s="242"/>
      <c r="C1351" s="243"/>
      <c r="D1351" s="233" t="s">
        <v>217</v>
      </c>
      <c r="E1351" s="244" t="s">
        <v>19</v>
      </c>
      <c r="F1351" s="245" t="s">
        <v>1716</v>
      </c>
      <c r="G1351" s="243"/>
      <c r="H1351" s="246">
        <v>10.166</v>
      </c>
      <c r="I1351" s="247"/>
      <c r="J1351" s="243"/>
      <c r="K1351" s="243"/>
      <c r="L1351" s="248"/>
      <c r="M1351" s="249"/>
      <c r="N1351" s="250"/>
      <c r="O1351" s="250"/>
      <c r="P1351" s="250"/>
      <c r="Q1351" s="250"/>
      <c r="R1351" s="250"/>
      <c r="S1351" s="250"/>
      <c r="T1351" s="251"/>
      <c r="U1351" s="14"/>
      <c r="V1351" s="14"/>
      <c r="W1351" s="14"/>
      <c r="X1351" s="14"/>
      <c r="Y1351" s="14"/>
      <c r="Z1351" s="14"/>
      <c r="AA1351" s="14"/>
      <c r="AB1351" s="14"/>
      <c r="AC1351" s="14"/>
      <c r="AD1351" s="14"/>
      <c r="AE1351" s="14"/>
      <c r="AT1351" s="252" t="s">
        <v>217</v>
      </c>
      <c r="AU1351" s="252" t="s">
        <v>100</v>
      </c>
      <c r="AV1351" s="14" t="s">
        <v>87</v>
      </c>
      <c r="AW1351" s="14" t="s">
        <v>39</v>
      </c>
      <c r="AX1351" s="14" t="s">
        <v>79</v>
      </c>
      <c r="AY1351" s="252" t="s">
        <v>208</v>
      </c>
    </row>
    <row r="1352" s="14" customFormat="1">
      <c r="A1352" s="14"/>
      <c r="B1352" s="242"/>
      <c r="C1352" s="243"/>
      <c r="D1352" s="233" t="s">
        <v>217</v>
      </c>
      <c r="E1352" s="244" t="s">
        <v>19</v>
      </c>
      <c r="F1352" s="245" t="s">
        <v>1717</v>
      </c>
      <c r="G1352" s="243"/>
      <c r="H1352" s="246">
        <v>0.55300000000000005</v>
      </c>
      <c r="I1352" s="247"/>
      <c r="J1352" s="243"/>
      <c r="K1352" s="243"/>
      <c r="L1352" s="248"/>
      <c r="M1352" s="249"/>
      <c r="N1352" s="250"/>
      <c r="O1352" s="250"/>
      <c r="P1352" s="250"/>
      <c r="Q1352" s="250"/>
      <c r="R1352" s="250"/>
      <c r="S1352" s="250"/>
      <c r="T1352" s="251"/>
      <c r="U1352" s="14"/>
      <c r="V1352" s="14"/>
      <c r="W1352" s="14"/>
      <c r="X1352" s="14"/>
      <c r="Y1352" s="14"/>
      <c r="Z1352" s="14"/>
      <c r="AA1352" s="14"/>
      <c r="AB1352" s="14"/>
      <c r="AC1352" s="14"/>
      <c r="AD1352" s="14"/>
      <c r="AE1352" s="14"/>
      <c r="AT1352" s="252" t="s">
        <v>217</v>
      </c>
      <c r="AU1352" s="252" t="s">
        <v>100</v>
      </c>
      <c r="AV1352" s="14" t="s">
        <v>87</v>
      </c>
      <c r="AW1352" s="14" t="s">
        <v>39</v>
      </c>
      <c r="AX1352" s="14" t="s">
        <v>79</v>
      </c>
      <c r="AY1352" s="252" t="s">
        <v>208</v>
      </c>
    </row>
    <row r="1353" s="13" customFormat="1">
      <c r="A1353" s="13"/>
      <c r="B1353" s="231"/>
      <c r="C1353" s="232"/>
      <c r="D1353" s="233" t="s">
        <v>217</v>
      </c>
      <c r="E1353" s="234" t="s">
        <v>19</v>
      </c>
      <c r="F1353" s="235" t="s">
        <v>1718</v>
      </c>
      <c r="G1353" s="232"/>
      <c r="H1353" s="234" t="s">
        <v>19</v>
      </c>
      <c r="I1353" s="236"/>
      <c r="J1353" s="232"/>
      <c r="K1353" s="232"/>
      <c r="L1353" s="237"/>
      <c r="M1353" s="238"/>
      <c r="N1353" s="239"/>
      <c r="O1353" s="239"/>
      <c r="P1353" s="239"/>
      <c r="Q1353" s="239"/>
      <c r="R1353" s="239"/>
      <c r="S1353" s="239"/>
      <c r="T1353" s="240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1" t="s">
        <v>217</v>
      </c>
      <c r="AU1353" s="241" t="s">
        <v>100</v>
      </c>
      <c r="AV1353" s="13" t="s">
        <v>21</v>
      </c>
      <c r="AW1353" s="13" t="s">
        <v>39</v>
      </c>
      <c r="AX1353" s="13" t="s">
        <v>79</v>
      </c>
      <c r="AY1353" s="241" t="s">
        <v>208</v>
      </c>
    </row>
    <row r="1354" s="14" customFormat="1">
      <c r="A1354" s="14"/>
      <c r="B1354" s="242"/>
      <c r="C1354" s="243"/>
      <c r="D1354" s="233" t="s">
        <v>217</v>
      </c>
      <c r="E1354" s="244" t="s">
        <v>19</v>
      </c>
      <c r="F1354" s="245" t="s">
        <v>1719</v>
      </c>
      <c r="G1354" s="243"/>
      <c r="H1354" s="246">
        <v>2.1160000000000001</v>
      </c>
      <c r="I1354" s="247"/>
      <c r="J1354" s="243"/>
      <c r="K1354" s="243"/>
      <c r="L1354" s="248"/>
      <c r="M1354" s="249"/>
      <c r="N1354" s="250"/>
      <c r="O1354" s="250"/>
      <c r="P1354" s="250"/>
      <c r="Q1354" s="250"/>
      <c r="R1354" s="250"/>
      <c r="S1354" s="250"/>
      <c r="T1354" s="251"/>
      <c r="U1354" s="14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T1354" s="252" t="s">
        <v>217</v>
      </c>
      <c r="AU1354" s="252" t="s">
        <v>100</v>
      </c>
      <c r="AV1354" s="14" t="s">
        <v>87</v>
      </c>
      <c r="AW1354" s="14" t="s">
        <v>39</v>
      </c>
      <c r="AX1354" s="14" t="s">
        <v>79</v>
      </c>
      <c r="AY1354" s="252" t="s">
        <v>208</v>
      </c>
    </row>
    <row r="1355" s="14" customFormat="1">
      <c r="A1355" s="14"/>
      <c r="B1355" s="242"/>
      <c r="C1355" s="243"/>
      <c r="D1355" s="233" t="s">
        <v>217</v>
      </c>
      <c r="E1355" s="244" t="s">
        <v>19</v>
      </c>
      <c r="F1355" s="245" t="s">
        <v>1720</v>
      </c>
      <c r="G1355" s="243"/>
      <c r="H1355" s="246">
        <v>1.3</v>
      </c>
      <c r="I1355" s="247"/>
      <c r="J1355" s="243"/>
      <c r="K1355" s="243"/>
      <c r="L1355" s="248"/>
      <c r="M1355" s="249"/>
      <c r="N1355" s="250"/>
      <c r="O1355" s="250"/>
      <c r="P1355" s="250"/>
      <c r="Q1355" s="250"/>
      <c r="R1355" s="250"/>
      <c r="S1355" s="250"/>
      <c r="T1355" s="251"/>
      <c r="U1355" s="14"/>
      <c r="V1355" s="14"/>
      <c r="W1355" s="14"/>
      <c r="X1355" s="14"/>
      <c r="Y1355" s="14"/>
      <c r="Z1355" s="14"/>
      <c r="AA1355" s="14"/>
      <c r="AB1355" s="14"/>
      <c r="AC1355" s="14"/>
      <c r="AD1355" s="14"/>
      <c r="AE1355" s="14"/>
      <c r="AT1355" s="252" t="s">
        <v>217</v>
      </c>
      <c r="AU1355" s="252" t="s">
        <v>100</v>
      </c>
      <c r="AV1355" s="14" t="s">
        <v>87</v>
      </c>
      <c r="AW1355" s="14" t="s">
        <v>39</v>
      </c>
      <c r="AX1355" s="14" t="s">
        <v>79</v>
      </c>
      <c r="AY1355" s="252" t="s">
        <v>208</v>
      </c>
    </row>
    <row r="1356" s="13" customFormat="1">
      <c r="A1356" s="13"/>
      <c r="B1356" s="231"/>
      <c r="C1356" s="232"/>
      <c r="D1356" s="233" t="s">
        <v>217</v>
      </c>
      <c r="E1356" s="234" t="s">
        <v>19</v>
      </c>
      <c r="F1356" s="235" t="s">
        <v>338</v>
      </c>
      <c r="G1356" s="232"/>
      <c r="H1356" s="234" t="s">
        <v>19</v>
      </c>
      <c r="I1356" s="236"/>
      <c r="J1356" s="232"/>
      <c r="K1356" s="232"/>
      <c r="L1356" s="237"/>
      <c r="M1356" s="238"/>
      <c r="N1356" s="239"/>
      <c r="O1356" s="239"/>
      <c r="P1356" s="239"/>
      <c r="Q1356" s="239"/>
      <c r="R1356" s="239"/>
      <c r="S1356" s="239"/>
      <c r="T1356" s="240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1" t="s">
        <v>217</v>
      </c>
      <c r="AU1356" s="241" t="s">
        <v>100</v>
      </c>
      <c r="AV1356" s="13" t="s">
        <v>21</v>
      </c>
      <c r="AW1356" s="13" t="s">
        <v>39</v>
      </c>
      <c r="AX1356" s="13" t="s">
        <v>79</v>
      </c>
      <c r="AY1356" s="241" t="s">
        <v>208</v>
      </c>
    </row>
    <row r="1357" s="14" customFormat="1">
      <c r="A1357" s="14"/>
      <c r="B1357" s="242"/>
      <c r="C1357" s="243"/>
      <c r="D1357" s="233" t="s">
        <v>217</v>
      </c>
      <c r="E1357" s="244" t="s">
        <v>19</v>
      </c>
      <c r="F1357" s="245" t="s">
        <v>1721</v>
      </c>
      <c r="G1357" s="243"/>
      <c r="H1357" s="246">
        <v>1.2509999999999999</v>
      </c>
      <c r="I1357" s="247"/>
      <c r="J1357" s="243"/>
      <c r="K1357" s="243"/>
      <c r="L1357" s="248"/>
      <c r="M1357" s="249"/>
      <c r="N1357" s="250"/>
      <c r="O1357" s="250"/>
      <c r="P1357" s="250"/>
      <c r="Q1357" s="250"/>
      <c r="R1357" s="250"/>
      <c r="S1357" s="250"/>
      <c r="T1357" s="251"/>
      <c r="U1357" s="14"/>
      <c r="V1357" s="14"/>
      <c r="W1357" s="14"/>
      <c r="X1357" s="14"/>
      <c r="Y1357" s="14"/>
      <c r="Z1357" s="14"/>
      <c r="AA1357" s="14"/>
      <c r="AB1357" s="14"/>
      <c r="AC1357" s="14"/>
      <c r="AD1357" s="14"/>
      <c r="AE1357" s="14"/>
      <c r="AT1357" s="252" t="s">
        <v>217</v>
      </c>
      <c r="AU1357" s="252" t="s">
        <v>100</v>
      </c>
      <c r="AV1357" s="14" t="s">
        <v>87</v>
      </c>
      <c r="AW1357" s="14" t="s">
        <v>39</v>
      </c>
      <c r="AX1357" s="14" t="s">
        <v>79</v>
      </c>
      <c r="AY1357" s="252" t="s">
        <v>208</v>
      </c>
    </row>
    <row r="1358" s="14" customFormat="1">
      <c r="A1358" s="14"/>
      <c r="B1358" s="242"/>
      <c r="C1358" s="243"/>
      <c r="D1358" s="233" t="s">
        <v>217</v>
      </c>
      <c r="E1358" s="244" t="s">
        <v>19</v>
      </c>
      <c r="F1358" s="245" t="s">
        <v>1722</v>
      </c>
      <c r="G1358" s="243"/>
      <c r="H1358" s="246">
        <v>1.1000000000000001</v>
      </c>
      <c r="I1358" s="247"/>
      <c r="J1358" s="243"/>
      <c r="K1358" s="243"/>
      <c r="L1358" s="248"/>
      <c r="M1358" s="249"/>
      <c r="N1358" s="250"/>
      <c r="O1358" s="250"/>
      <c r="P1358" s="250"/>
      <c r="Q1358" s="250"/>
      <c r="R1358" s="250"/>
      <c r="S1358" s="250"/>
      <c r="T1358" s="251"/>
      <c r="U1358" s="14"/>
      <c r="V1358" s="14"/>
      <c r="W1358" s="14"/>
      <c r="X1358" s="14"/>
      <c r="Y1358" s="14"/>
      <c r="Z1358" s="14"/>
      <c r="AA1358" s="14"/>
      <c r="AB1358" s="14"/>
      <c r="AC1358" s="14"/>
      <c r="AD1358" s="14"/>
      <c r="AE1358" s="14"/>
      <c r="AT1358" s="252" t="s">
        <v>217</v>
      </c>
      <c r="AU1358" s="252" t="s">
        <v>100</v>
      </c>
      <c r="AV1358" s="14" t="s">
        <v>87</v>
      </c>
      <c r="AW1358" s="14" t="s">
        <v>39</v>
      </c>
      <c r="AX1358" s="14" t="s">
        <v>79</v>
      </c>
      <c r="AY1358" s="252" t="s">
        <v>208</v>
      </c>
    </row>
    <row r="1359" s="2" customFormat="1" ht="49.05" customHeight="1">
      <c r="A1359" s="42"/>
      <c r="B1359" s="43"/>
      <c r="C1359" s="217" t="s">
        <v>1723</v>
      </c>
      <c r="D1359" s="217" t="s">
        <v>212</v>
      </c>
      <c r="E1359" s="218" t="s">
        <v>1724</v>
      </c>
      <c r="F1359" s="219" t="s">
        <v>1725</v>
      </c>
      <c r="G1359" s="220" t="s">
        <v>252</v>
      </c>
      <c r="H1359" s="221">
        <v>0.92000000000000004</v>
      </c>
      <c r="I1359" s="222"/>
      <c r="J1359" s="223">
        <f>ROUND(I1359*H1359,2)</f>
        <v>0</v>
      </c>
      <c r="K1359" s="224"/>
      <c r="L1359" s="48"/>
      <c r="M1359" s="225" t="s">
        <v>19</v>
      </c>
      <c r="N1359" s="226" t="s">
        <v>50</v>
      </c>
      <c r="O1359" s="88"/>
      <c r="P1359" s="227">
        <f>O1359*H1359</f>
        <v>0</v>
      </c>
      <c r="Q1359" s="227">
        <v>0</v>
      </c>
      <c r="R1359" s="227">
        <f>Q1359*H1359</f>
        <v>0</v>
      </c>
      <c r="S1359" s="227">
        <v>0.29299999999999998</v>
      </c>
      <c r="T1359" s="228">
        <f>S1359*H1359</f>
        <v>0.26956000000000002</v>
      </c>
      <c r="U1359" s="42"/>
      <c r="V1359" s="42"/>
      <c r="W1359" s="42"/>
      <c r="X1359" s="42"/>
      <c r="Y1359" s="42"/>
      <c r="Z1359" s="42"/>
      <c r="AA1359" s="42"/>
      <c r="AB1359" s="42"/>
      <c r="AC1359" s="42"/>
      <c r="AD1359" s="42"/>
      <c r="AE1359" s="42"/>
      <c r="AR1359" s="229" t="s">
        <v>103</v>
      </c>
      <c r="AT1359" s="229" t="s">
        <v>212</v>
      </c>
      <c r="AU1359" s="229" t="s">
        <v>100</v>
      </c>
      <c r="AY1359" s="20" t="s">
        <v>208</v>
      </c>
      <c r="BE1359" s="230">
        <f>IF(N1359="základní",J1359,0)</f>
        <v>0</v>
      </c>
      <c r="BF1359" s="230">
        <f>IF(N1359="snížená",J1359,0)</f>
        <v>0</v>
      </c>
      <c r="BG1359" s="230">
        <f>IF(N1359="zákl. přenesená",J1359,0)</f>
        <v>0</v>
      </c>
      <c r="BH1359" s="230">
        <f>IF(N1359="sníž. přenesená",J1359,0)</f>
        <v>0</v>
      </c>
      <c r="BI1359" s="230">
        <f>IF(N1359="nulová",J1359,0)</f>
        <v>0</v>
      </c>
      <c r="BJ1359" s="20" t="s">
        <v>21</v>
      </c>
      <c r="BK1359" s="230">
        <f>ROUND(I1359*H1359,2)</f>
        <v>0</v>
      </c>
      <c r="BL1359" s="20" t="s">
        <v>103</v>
      </c>
      <c r="BM1359" s="229" t="s">
        <v>1726</v>
      </c>
    </row>
    <row r="1360" s="13" customFormat="1">
      <c r="A1360" s="13"/>
      <c r="B1360" s="231"/>
      <c r="C1360" s="232"/>
      <c r="D1360" s="233" t="s">
        <v>217</v>
      </c>
      <c r="E1360" s="234" t="s">
        <v>19</v>
      </c>
      <c r="F1360" s="235" t="s">
        <v>296</v>
      </c>
      <c r="G1360" s="232"/>
      <c r="H1360" s="234" t="s">
        <v>19</v>
      </c>
      <c r="I1360" s="236"/>
      <c r="J1360" s="232"/>
      <c r="K1360" s="232"/>
      <c r="L1360" s="237"/>
      <c r="M1360" s="238"/>
      <c r="N1360" s="239"/>
      <c r="O1360" s="239"/>
      <c r="P1360" s="239"/>
      <c r="Q1360" s="239"/>
      <c r="R1360" s="239"/>
      <c r="S1360" s="239"/>
      <c r="T1360" s="240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1" t="s">
        <v>217</v>
      </c>
      <c r="AU1360" s="241" t="s">
        <v>100</v>
      </c>
      <c r="AV1360" s="13" t="s">
        <v>21</v>
      </c>
      <c r="AW1360" s="13" t="s">
        <v>39</v>
      </c>
      <c r="AX1360" s="13" t="s">
        <v>79</v>
      </c>
      <c r="AY1360" s="241" t="s">
        <v>208</v>
      </c>
    </row>
    <row r="1361" s="14" customFormat="1">
      <c r="A1361" s="14"/>
      <c r="B1361" s="242"/>
      <c r="C1361" s="243"/>
      <c r="D1361" s="233" t="s">
        <v>217</v>
      </c>
      <c r="E1361" s="244" t="s">
        <v>19</v>
      </c>
      <c r="F1361" s="245" t="s">
        <v>1727</v>
      </c>
      <c r="G1361" s="243"/>
      <c r="H1361" s="246">
        <v>0.92000000000000004</v>
      </c>
      <c r="I1361" s="247"/>
      <c r="J1361" s="243"/>
      <c r="K1361" s="243"/>
      <c r="L1361" s="248"/>
      <c r="M1361" s="249"/>
      <c r="N1361" s="250"/>
      <c r="O1361" s="250"/>
      <c r="P1361" s="250"/>
      <c r="Q1361" s="250"/>
      <c r="R1361" s="250"/>
      <c r="S1361" s="250"/>
      <c r="T1361" s="251"/>
      <c r="U1361" s="14"/>
      <c r="V1361" s="14"/>
      <c r="W1361" s="14"/>
      <c r="X1361" s="14"/>
      <c r="Y1361" s="14"/>
      <c r="Z1361" s="14"/>
      <c r="AA1361" s="14"/>
      <c r="AB1361" s="14"/>
      <c r="AC1361" s="14"/>
      <c r="AD1361" s="14"/>
      <c r="AE1361" s="14"/>
      <c r="AT1361" s="252" t="s">
        <v>217</v>
      </c>
      <c r="AU1361" s="252" t="s">
        <v>100</v>
      </c>
      <c r="AV1361" s="14" t="s">
        <v>87</v>
      </c>
      <c r="AW1361" s="14" t="s">
        <v>39</v>
      </c>
      <c r="AX1361" s="14" t="s">
        <v>79</v>
      </c>
      <c r="AY1361" s="252" t="s">
        <v>208</v>
      </c>
    </row>
    <row r="1362" s="2" customFormat="1" ht="14.4" customHeight="1">
      <c r="A1362" s="42"/>
      <c r="B1362" s="43"/>
      <c r="C1362" s="217" t="s">
        <v>1728</v>
      </c>
      <c r="D1362" s="217" t="s">
        <v>212</v>
      </c>
      <c r="E1362" s="218" t="s">
        <v>1729</v>
      </c>
      <c r="F1362" s="219" t="s">
        <v>1730</v>
      </c>
      <c r="G1362" s="220" t="s">
        <v>215</v>
      </c>
      <c r="H1362" s="221">
        <v>0.089999999999999997</v>
      </c>
      <c r="I1362" s="222"/>
      <c r="J1362" s="223">
        <f>ROUND(I1362*H1362,2)</f>
        <v>0</v>
      </c>
      <c r="K1362" s="224"/>
      <c r="L1362" s="48"/>
      <c r="M1362" s="225" t="s">
        <v>19</v>
      </c>
      <c r="N1362" s="226" t="s">
        <v>50</v>
      </c>
      <c r="O1362" s="88"/>
      <c r="P1362" s="227">
        <f>O1362*H1362</f>
        <v>0</v>
      </c>
      <c r="Q1362" s="227">
        <v>0</v>
      </c>
      <c r="R1362" s="227">
        <f>Q1362*H1362</f>
        <v>0</v>
      </c>
      <c r="S1362" s="227">
        <v>0</v>
      </c>
      <c r="T1362" s="228">
        <f>S1362*H1362</f>
        <v>0</v>
      </c>
      <c r="U1362" s="42"/>
      <c r="V1362" s="42"/>
      <c r="W1362" s="42"/>
      <c r="X1362" s="42"/>
      <c r="Y1362" s="42"/>
      <c r="Z1362" s="42"/>
      <c r="AA1362" s="42"/>
      <c r="AB1362" s="42"/>
      <c r="AC1362" s="42"/>
      <c r="AD1362" s="42"/>
      <c r="AE1362" s="42"/>
      <c r="AR1362" s="229" t="s">
        <v>103</v>
      </c>
      <c r="AT1362" s="229" t="s">
        <v>212</v>
      </c>
      <c r="AU1362" s="229" t="s">
        <v>100</v>
      </c>
      <c r="AY1362" s="20" t="s">
        <v>208</v>
      </c>
      <c r="BE1362" s="230">
        <f>IF(N1362="základní",J1362,0)</f>
        <v>0</v>
      </c>
      <c r="BF1362" s="230">
        <f>IF(N1362="snížená",J1362,0)</f>
        <v>0</v>
      </c>
      <c r="BG1362" s="230">
        <f>IF(N1362="zákl. přenesená",J1362,0)</f>
        <v>0</v>
      </c>
      <c r="BH1362" s="230">
        <f>IF(N1362="sníž. přenesená",J1362,0)</f>
        <v>0</v>
      </c>
      <c r="BI1362" s="230">
        <f>IF(N1362="nulová",J1362,0)</f>
        <v>0</v>
      </c>
      <c r="BJ1362" s="20" t="s">
        <v>21</v>
      </c>
      <c r="BK1362" s="230">
        <f>ROUND(I1362*H1362,2)</f>
        <v>0</v>
      </c>
      <c r="BL1362" s="20" t="s">
        <v>103</v>
      </c>
      <c r="BM1362" s="229" t="s">
        <v>1731</v>
      </c>
    </row>
    <row r="1363" s="13" customFormat="1">
      <c r="A1363" s="13"/>
      <c r="B1363" s="231"/>
      <c r="C1363" s="232"/>
      <c r="D1363" s="233" t="s">
        <v>217</v>
      </c>
      <c r="E1363" s="234" t="s">
        <v>19</v>
      </c>
      <c r="F1363" s="235" t="s">
        <v>322</v>
      </c>
      <c r="G1363" s="232"/>
      <c r="H1363" s="234" t="s">
        <v>19</v>
      </c>
      <c r="I1363" s="236"/>
      <c r="J1363" s="232"/>
      <c r="K1363" s="232"/>
      <c r="L1363" s="237"/>
      <c r="M1363" s="238"/>
      <c r="N1363" s="239"/>
      <c r="O1363" s="239"/>
      <c r="P1363" s="239"/>
      <c r="Q1363" s="239"/>
      <c r="R1363" s="239"/>
      <c r="S1363" s="239"/>
      <c r="T1363" s="240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1" t="s">
        <v>217</v>
      </c>
      <c r="AU1363" s="241" t="s">
        <v>100</v>
      </c>
      <c r="AV1363" s="13" t="s">
        <v>21</v>
      </c>
      <c r="AW1363" s="13" t="s">
        <v>39</v>
      </c>
      <c r="AX1363" s="13" t="s">
        <v>79</v>
      </c>
      <c r="AY1363" s="241" t="s">
        <v>208</v>
      </c>
    </row>
    <row r="1364" s="14" customFormat="1">
      <c r="A1364" s="14"/>
      <c r="B1364" s="242"/>
      <c r="C1364" s="243"/>
      <c r="D1364" s="233" t="s">
        <v>217</v>
      </c>
      <c r="E1364" s="244" t="s">
        <v>19</v>
      </c>
      <c r="F1364" s="245" t="s">
        <v>1732</v>
      </c>
      <c r="G1364" s="243"/>
      <c r="H1364" s="246">
        <v>0.089999999999999997</v>
      </c>
      <c r="I1364" s="247"/>
      <c r="J1364" s="243"/>
      <c r="K1364" s="243"/>
      <c r="L1364" s="248"/>
      <c r="M1364" s="249"/>
      <c r="N1364" s="250"/>
      <c r="O1364" s="250"/>
      <c r="P1364" s="250"/>
      <c r="Q1364" s="250"/>
      <c r="R1364" s="250"/>
      <c r="S1364" s="250"/>
      <c r="T1364" s="251"/>
      <c r="U1364" s="14"/>
      <c r="V1364" s="14"/>
      <c r="W1364" s="14"/>
      <c r="X1364" s="14"/>
      <c r="Y1364" s="14"/>
      <c r="Z1364" s="14"/>
      <c r="AA1364" s="14"/>
      <c r="AB1364" s="14"/>
      <c r="AC1364" s="14"/>
      <c r="AD1364" s="14"/>
      <c r="AE1364" s="14"/>
      <c r="AT1364" s="252" t="s">
        <v>217</v>
      </c>
      <c r="AU1364" s="252" t="s">
        <v>100</v>
      </c>
      <c r="AV1364" s="14" t="s">
        <v>87</v>
      </c>
      <c r="AW1364" s="14" t="s">
        <v>39</v>
      </c>
      <c r="AX1364" s="14" t="s">
        <v>21</v>
      </c>
      <c r="AY1364" s="252" t="s">
        <v>208</v>
      </c>
    </row>
    <row r="1365" s="2" customFormat="1" ht="37.8" customHeight="1">
      <c r="A1365" s="42"/>
      <c r="B1365" s="43"/>
      <c r="C1365" s="217" t="s">
        <v>1733</v>
      </c>
      <c r="D1365" s="217" t="s">
        <v>212</v>
      </c>
      <c r="E1365" s="218" t="s">
        <v>1734</v>
      </c>
      <c r="F1365" s="219" t="s">
        <v>1735</v>
      </c>
      <c r="G1365" s="220" t="s">
        <v>294</v>
      </c>
      <c r="H1365" s="221">
        <v>1</v>
      </c>
      <c r="I1365" s="222"/>
      <c r="J1365" s="223">
        <f>ROUND(I1365*H1365,2)</f>
        <v>0</v>
      </c>
      <c r="K1365" s="224"/>
      <c r="L1365" s="48"/>
      <c r="M1365" s="225" t="s">
        <v>19</v>
      </c>
      <c r="N1365" s="226" t="s">
        <v>50</v>
      </c>
      <c r="O1365" s="88"/>
      <c r="P1365" s="227">
        <f>O1365*H1365</f>
        <v>0</v>
      </c>
      <c r="Q1365" s="227">
        <v>0</v>
      </c>
      <c r="R1365" s="227">
        <f>Q1365*H1365</f>
        <v>0</v>
      </c>
      <c r="S1365" s="227">
        <v>0.010999999999999999</v>
      </c>
      <c r="T1365" s="228">
        <f>S1365*H1365</f>
        <v>0.010999999999999999</v>
      </c>
      <c r="U1365" s="42"/>
      <c r="V1365" s="42"/>
      <c r="W1365" s="42"/>
      <c r="X1365" s="42"/>
      <c r="Y1365" s="42"/>
      <c r="Z1365" s="42"/>
      <c r="AA1365" s="42"/>
      <c r="AB1365" s="42"/>
      <c r="AC1365" s="42"/>
      <c r="AD1365" s="42"/>
      <c r="AE1365" s="42"/>
      <c r="AR1365" s="229" t="s">
        <v>103</v>
      </c>
      <c r="AT1365" s="229" t="s">
        <v>212</v>
      </c>
      <c r="AU1365" s="229" t="s">
        <v>100</v>
      </c>
      <c r="AY1365" s="20" t="s">
        <v>208</v>
      </c>
      <c r="BE1365" s="230">
        <f>IF(N1365="základní",J1365,0)</f>
        <v>0</v>
      </c>
      <c r="BF1365" s="230">
        <f>IF(N1365="snížená",J1365,0)</f>
        <v>0</v>
      </c>
      <c r="BG1365" s="230">
        <f>IF(N1365="zákl. přenesená",J1365,0)</f>
        <v>0</v>
      </c>
      <c r="BH1365" s="230">
        <f>IF(N1365="sníž. přenesená",J1365,0)</f>
        <v>0</v>
      </c>
      <c r="BI1365" s="230">
        <f>IF(N1365="nulová",J1365,0)</f>
        <v>0</v>
      </c>
      <c r="BJ1365" s="20" t="s">
        <v>21</v>
      </c>
      <c r="BK1365" s="230">
        <f>ROUND(I1365*H1365,2)</f>
        <v>0</v>
      </c>
      <c r="BL1365" s="20" t="s">
        <v>103</v>
      </c>
      <c r="BM1365" s="229" t="s">
        <v>1736</v>
      </c>
    </row>
    <row r="1366" s="13" customFormat="1">
      <c r="A1366" s="13"/>
      <c r="B1366" s="231"/>
      <c r="C1366" s="232"/>
      <c r="D1366" s="233" t="s">
        <v>217</v>
      </c>
      <c r="E1366" s="234" t="s">
        <v>19</v>
      </c>
      <c r="F1366" s="235" t="s">
        <v>344</v>
      </c>
      <c r="G1366" s="232"/>
      <c r="H1366" s="234" t="s">
        <v>19</v>
      </c>
      <c r="I1366" s="236"/>
      <c r="J1366" s="232"/>
      <c r="K1366" s="232"/>
      <c r="L1366" s="237"/>
      <c r="M1366" s="238"/>
      <c r="N1366" s="239"/>
      <c r="O1366" s="239"/>
      <c r="P1366" s="239"/>
      <c r="Q1366" s="239"/>
      <c r="R1366" s="239"/>
      <c r="S1366" s="239"/>
      <c r="T1366" s="240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41" t="s">
        <v>217</v>
      </c>
      <c r="AU1366" s="241" t="s">
        <v>100</v>
      </c>
      <c r="AV1366" s="13" t="s">
        <v>21</v>
      </c>
      <c r="AW1366" s="13" t="s">
        <v>39</v>
      </c>
      <c r="AX1366" s="13" t="s">
        <v>79</v>
      </c>
      <c r="AY1366" s="241" t="s">
        <v>208</v>
      </c>
    </row>
    <row r="1367" s="14" customFormat="1">
      <c r="A1367" s="14"/>
      <c r="B1367" s="242"/>
      <c r="C1367" s="243"/>
      <c r="D1367" s="233" t="s">
        <v>217</v>
      </c>
      <c r="E1367" s="244" t="s">
        <v>19</v>
      </c>
      <c r="F1367" s="245" t="s">
        <v>21</v>
      </c>
      <c r="G1367" s="243"/>
      <c r="H1367" s="246">
        <v>1</v>
      </c>
      <c r="I1367" s="247"/>
      <c r="J1367" s="243"/>
      <c r="K1367" s="243"/>
      <c r="L1367" s="248"/>
      <c r="M1367" s="249"/>
      <c r="N1367" s="250"/>
      <c r="O1367" s="250"/>
      <c r="P1367" s="250"/>
      <c r="Q1367" s="250"/>
      <c r="R1367" s="250"/>
      <c r="S1367" s="250"/>
      <c r="T1367" s="251"/>
      <c r="U1367" s="14"/>
      <c r="V1367" s="14"/>
      <c r="W1367" s="14"/>
      <c r="X1367" s="14"/>
      <c r="Y1367" s="14"/>
      <c r="Z1367" s="14"/>
      <c r="AA1367" s="14"/>
      <c r="AB1367" s="14"/>
      <c r="AC1367" s="14"/>
      <c r="AD1367" s="14"/>
      <c r="AE1367" s="14"/>
      <c r="AT1367" s="252" t="s">
        <v>217</v>
      </c>
      <c r="AU1367" s="252" t="s">
        <v>100</v>
      </c>
      <c r="AV1367" s="14" t="s">
        <v>87</v>
      </c>
      <c r="AW1367" s="14" t="s">
        <v>39</v>
      </c>
      <c r="AX1367" s="14" t="s">
        <v>79</v>
      </c>
      <c r="AY1367" s="252" t="s">
        <v>208</v>
      </c>
    </row>
    <row r="1368" s="2" customFormat="1" ht="24.15" customHeight="1">
      <c r="A1368" s="42"/>
      <c r="B1368" s="43"/>
      <c r="C1368" s="217" t="s">
        <v>1737</v>
      </c>
      <c r="D1368" s="217" t="s">
        <v>212</v>
      </c>
      <c r="E1368" s="218" t="s">
        <v>1738</v>
      </c>
      <c r="F1368" s="219" t="s">
        <v>1739</v>
      </c>
      <c r="G1368" s="220" t="s">
        <v>215</v>
      </c>
      <c r="H1368" s="221">
        <v>0.20599999999999999</v>
      </c>
      <c r="I1368" s="222"/>
      <c r="J1368" s="223">
        <f>ROUND(I1368*H1368,2)</f>
        <v>0</v>
      </c>
      <c r="K1368" s="224"/>
      <c r="L1368" s="48"/>
      <c r="M1368" s="225" t="s">
        <v>19</v>
      </c>
      <c r="N1368" s="226" t="s">
        <v>50</v>
      </c>
      <c r="O1368" s="88"/>
      <c r="P1368" s="227">
        <f>O1368*H1368</f>
        <v>0</v>
      </c>
      <c r="Q1368" s="227">
        <v>0</v>
      </c>
      <c r="R1368" s="227">
        <f>Q1368*H1368</f>
        <v>0</v>
      </c>
      <c r="S1368" s="227">
        <v>2.5</v>
      </c>
      <c r="T1368" s="228">
        <f>S1368*H1368</f>
        <v>0.51500000000000001</v>
      </c>
      <c r="U1368" s="42"/>
      <c r="V1368" s="42"/>
      <c r="W1368" s="42"/>
      <c r="X1368" s="42"/>
      <c r="Y1368" s="42"/>
      <c r="Z1368" s="42"/>
      <c r="AA1368" s="42"/>
      <c r="AB1368" s="42"/>
      <c r="AC1368" s="42"/>
      <c r="AD1368" s="42"/>
      <c r="AE1368" s="42"/>
      <c r="AR1368" s="229" t="s">
        <v>103</v>
      </c>
      <c r="AT1368" s="229" t="s">
        <v>212</v>
      </c>
      <c r="AU1368" s="229" t="s">
        <v>100</v>
      </c>
      <c r="AY1368" s="20" t="s">
        <v>208</v>
      </c>
      <c r="BE1368" s="230">
        <f>IF(N1368="základní",J1368,0)</f>
        <v>0</v>
      </c>
      <c r="BF1368" s="230">
        <f>IF(N1368="snížená",J1368,0)</f>
        <v>0</v>
      </c>
      <c r="BG1368" s="230">
        <f>IF(N1368="zákl. přenesená",J1368,0)</f>
        <v>0</v>
      </c>
      <c r="BH1368" s="230">
        <f>IF(N1368="sníž. přenesená",J1368,0)</f>
        <v>0</v>
      </c>
      <c r="BI1368" s="230">
        <f>IF(N1368="nulová",J1368,0)</f>
        <v>0</v>
      </c>
      <c r="BJ1368" s="20" t="s">
        <v>21</v>
      </c>
      <c r="BK1368" s="230">
        <f>ROUND(I1368*H1368,2)</f>
        <v>0</v>
      </c>
      <c r="BL1368" s="20" t="s">
        <v>103</v>
      </c>
      <c r="BM1368" s="229" t="s">
        <v>1740</v>
      </c>
    </row>
    <row r="1369" s="13" customFormat="1">
      <c r="A1369" s="13"/>
      <c r="B1369" s="231"/>
      <c r="C1369" s="232"/>
      <c r="D1369" s="233" t="s">
        <v>217</v>
      </c>
      <c r="E1369" s="234" t="s">
        <v>19</v>
      </c>
      <c r="F1369" s="235" t="s">
        <v>1741</v>
      </c>
      <c r="G1369" s="232"/>
      <c r="H1369" s="234" t="s">
        <v>19</v>
      </c>
      <c r="I1369" s="236"/>
      <c r="J1369" s="232"/>
      <c r="K1369" s="232"/>
      <c r="L1369" s="237"/>
      <c r="M1369" s="238"/>
      <c r="N1369" s="239"/>
      <c r="O1369" s="239"/>
      <c r="P1369" s="239"/>
      <c r="Q1369" s="239"/>
      <c r="R1369" s="239"/>
      <c r="S1369" s="239"/>
      <c r="T1369" s="240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1" t="s">
        <v>217</v>
      </c>
      <c r="AU1369" s="241" t="s">
        <v>100</v>
      </c>
      <c r="AV1369" s="13" t="s">
        <v>21</v>
      </c>
      <c r="AW1369" s="13" t="s">
        <v>39</v>
      </c>
      <c r="AX1369" s="13" t="s">
        <v>79</v>
      </c>
      <c r="AY1369" s="241" t="s">
        <v>208</v>
      </c>
    </row>
    <row r="1370" s="14" customFormat="1">
      <c r="A1370" s="14"/>
      <c r="B1370" s="242"/>
      <c r="C1370" s="243"/>
      <c r="D1370" s="233" t="s">
        <v>217</v>
      </c>
      <c r="E1370" s="244" t="s">
        <v>19</v>
      </c>
      <c r="F1370" s="245" t="s">
        <v>1742</v>
      </c>
      <c r="G1370" s="243"/>
      <c r="H1370" s="246">
        <v>0.089999999999999997</v>
      </c>
      <c r="I1370" s="247"/>
      <c r="J1370" s="243"/>
      <c r="K1370" s="243"/>
      <c r="L1370" s="248"/>
      <c r="M1370" s="249"/>
      <c r="N1370" s="250"/>
      <c r="O1370" s="250"/>
      <c r="P1370" s="250"/>
      <c r="Q1370" s="250"/>
      <c r="R1370" s="250"/>
      <c r="S1370" s="250"/>
      <c r="T1370" s="251"/>
      <c r="U1370" s="14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T1370" s="252" t="s">
        <v>217</v>
      </c>
      <c r="AU1370" s="252" t="s">
        <v>100</v>
      </c>
      <c r="AV1370" s="14" t="s">
        <v>87</v>
      </c>
      <c r="AW1370" s="14" t="s">
        <v>39</v>
      </c>
      <c r="AX1370" s="14" t="s">
        <v>79</v>
      </c>
      <c r="AY1370" s="252" t="s">
        <v>208</v>
      </c>
    </row>
    <row r="1371" s="14" customFormat="1">
      <c r="A1371" s="14"/>
      <c r="B1371" s="242"/>
      <c r="C1371" s="243"/>
      <c r="D1371" s="233" t="s">
        <v>217</v>
      </c>
      <c r="E1371" s="244" t="s">
        <v>19</v>
      </c>
      <c r="F1371" s="245" t="s">
        <v>1743</v>
      </c>
      <c r="G1371" s="243"/>
      <c r="H1371" s="246">
        <v>0.11600000000000001</v>
      </c>
      <c r="I1371" s="247"/>
      <c r="J1371" s="243"/>
      <c r="K1371" s="243"/>
      <c r="L1371" s="248"/>
      <c r="M1371" s="249"/>
      <c r="N1371" s="250"/>
      <c r="O1371" s="250"/>
      <c r="P1371" s="250"/>
      <c r="Q1371" s="250"/>
      <c r="R1371" s="250"/>
      <c r="S1371" s="250"/>
      <c r="T1371" s="251"/>
      <c r="U1371" s="14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T1371" s="252" t="s">
        <v>217</v>
      </c>
      <c r="AU1371" s="252" t="s">
        <v>100</v>
      </c>
      <c r="AV1371" s="14" t="s">
        <v>87</v>
      </c>
      <c r="AW1371" s="14" t="s">
        <v>39</v>
      </c>
      <c r="AX1371" s="14" t="s">
        <v>79</v>
      </c>
      <c r="AY1371" s="252" t="s">
        <v>208</v>
      </c>
    </row>
    <row r="1372" s="2" customFormat="1" ht="37.8" customHeight="1">
      <c r="A1372" s="42"/>
      <c r="B1372" s="43"/>
      <c r="C1372" s="217" t="s">
        <v>1744</v>
      </c>
      <c r="D1372" s="217" t="s">
        <v>212</v>
      </c>
      <c r="E1372" s="218" t="s">
        <v>1745</v>
      </c>
      <c r="F1372" s="219" t="s">
        <v>1746</v>
      </c>
      <c r="G1372" s="220" t="s">
        <v>215</v>
      </c>
      <c r="H1372" s="221">
        <v>1.1220000000000001</v>
      </c>
      <c r="I1372" s="222"/>
      <c r="J1372" s="223">
        <f>ROUND(I1372*H1372,2)</f>
        <v>0</v>
      </c>
      <c r="K1372" s="224"/>
      <c r="L1372" s="48"/>
      <c r="M1372" s="225" t="s">
        <v>19</v>
      </c>
      <c r="N1372" s="226" t="s">
        <v>50</v>
      </c>
      <c r="O1372" s="88"/>
      <c r="P1372" s="227">
        <f>O1372*H1372</f>
        <v>0</v>
      </c>
      <c r="Q1372" s="227">
        <v>0</v>
      </c>
      <c r="R1372" s="227">
        <f>Q1372*H1372</f>
        <v>0</v>
      </c>
      <c r="S1372" s="227">
        <v>1.8</v>
      </c>
      <c r="T1372" s="228">
        <f>S1372*H1372</f>
        <v>2.0196000000000001</v>
      </c>
      <c r="U1372" s="42"/>
      <c r="V1372" s="42"/>
      <c r="W1372" s="42"/>
      <c r="X1372" s="42"/>
      <c r="Y1372" s="42"/>
      <c r="Z1372" s="42"/>
      <c r="AA1372" s="42"/>
      <c r="AB1372" s="42"/>
      <c r="AC1372" s="42"/>
      <c r="AD1372" s="42"/>
      <c r="AE1372" s="42"/>
      <c r="AR1372" s="229" t="s">
        <v>103</v>
      </c>
      <c r="AT1372" s="229" t="s">
        <v>212</v>
      </c>
      <c r="AU1372" s="229" t="s">
        <v>100</v>
      </c>
      <c r="AY1372" s="20" t="s">
        <v>208</v>
      </c>
      <c r="BE1372" s="230">
        <f>IF(N1372="základní",J1372,0)</f>
        <v>0</v>
      </c>
      <c r="BF1372" s="230">
        <f>IF(N1372="snížená",J1372,0)</f>
        <v>0</v>
      </c>
      <c r="BG1372" s="230">
        <f>IF(N1372="zákl. přenesená",J1372,0)</f>
        <v>0</v>
      </c>
      <c r="BH1372" s="230">
        <f>IF(N1372="sníž. přenesená",J1372,0)</f>
        <v>0</v>
      </c>
      <c r="BI1372" s="230">
        <f>IF(N1372="nulová",J1372,0)</f>
        <v>0</v>
      </c>
      <c r="BJ1372" s="20" t="s">
        <v>21</v>
      </c>
      <c r="BK1372" s="230">
        <f>ROUND(I1372*H1372,2)</f>
        <v>0</v>
      </c>
      <c r="BL1372" s="20" t="s">
        <v>103</v>
      </c>
      <c r="BM1372" s="229" t="s">
        <v>1747</v>
      </c>
    </row>
    <row r="1373" s="13" customFormat="1">
      <c r="A1373" s="13"/>
      <c r="B1373" s="231"/>
      <c r="C1373" s="232"/>
      <c r="D1373" s="233" t="s">
        <v>217</v>
      </c>
      <c r="E1373" s="234" t="s">
        <v>19</v>
      </c>
      <c r="F1373" s="235" t="s">
        <v>1748</v>
      </c>
      <c r="G1373" s="232"/>
      <c r="H1373" s="234" t="s">
        <v>19</v>
      </c>
      <c r="I1373" s="236"/>
      <c r="J1373" s="232"/>
      <c r="K1373" s="232"/>
      <c r="L1373" s="237"/>
      <c r="M1373" s="238"/>
      <c r="N1373" s="239"/>
      <c r="O1373" s="239"/>
      <c r="P1373" s="239"/>
      <c r="Q1373" s="239"/>
      <c r="R1373" s="239"/>
      <c r="S1373" s="239"/>
      <c r="T1373" s="240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1" t="s">
        <v>217</v>
      </c>
      <c r="AU1373" s="241" t="s">
        <v>100</v>
      </c>
      <c r="AV1373" s="13" t="s">
        <v>21</v>
      </c>
      <c r="AW1373" s="13" t="s">
        <v>39</v>
      </c>
      <c r="AX1373" s="13" t="s">
        <v>79</v>
      </c>
      <c r="AY1373" s="241" t="s">
        <v>208</v>
      </c>
    </row>
    <row r="1374" s="14" customFormat="1">
      <c r="A1374" s="14"/>
      <c r="B1374" s="242"/>
      <c r="C1374" s="243"/>
      <c r="D1374" s="233" t="s">
        <v>217</v>
      </c>
      <c r="E1374" s="244" t="s">
        <v>19</v>
      </c>
      <c r="F1374" s="245" t="s">
        <v>1742</v>
      </c>
      <c r="G1374" s="243"/>
      <c r="H1374" s="246">
        <v>0.089999999999999997</v>
      </c>
      <c r="I1374" s="247"/>
      <c r="J1374" s="243"/>
      <c r="K1374" s="243"/>
      <c r="L1374" s="248"/>
      <c r="M1374" s="249"/>
      <c r="N1374" s="250"/>
      <c r="O1374" s="250"/>
      <c r="P1374" s="250"/>
      <c r="Q1374" s="250"/>
      <c r="R1374" s="250"/>
      <c r="S1374" s="250"/>
      <c r="T1374" s="251"/>
      <c r="U1374" s="14"/>
      <c r="V1374" s="14"/>
      <c r="W1374" s="14"/>
      <c r="X1374" s="14"/>
      <c r="Y1374" s="14"/>
      <c r="Z1374" s="14"/>
      <c r="AA1374" s="14"/>
      <c r="AB1374" s="14"/>
      <c r="AC1374" s="14"/>
      <c r="AD1374" s="14"/>
      <c r="AE1374" s="14"/>
      <c r="AT1374" s="252" t="s">
        <v>217</v>
      </c>
      <c r="AU1374" s="252" t="s">
        <v>100</v>
      </c>
      <c r="AV1374" s="14" t="s">
        <v>87</v>
      </c>
      <c r="AW1374" s="14" t="s">
        <v>39</v>
      </c>
      <c r="AX1374" s="14" t="s">
        <v>79</v>
      </c>
      <c r="AY1374" s="252" t="s">
        <v>208</v>
      </c>
    </row>
    <row r="1375" s="14" customFormat="1">
      <c r="A1375" s="14"/>
      <c r="B1375" s="242"/>
      <c r="C1375" s="243"/>
      <c r="D1375" s="233" t="s">
        <v>217</v>
      </c>
      <c r="E1375" s="244" t="s">
        <v>19</v>
      </c>
      <c r="F1375" s="245" t="s">
        <v>1743</v>
      </c>
      <c r="G1375" s="243"/>
      <c r="H1375" s="246">
        <v>0.11600000000000001</v>
      </c>
      <c r="I1375" s="247"/>
      <c r="J1375" s="243"/>
      <c r="K1375" s="243"/>
      <c r="L1375" s="248"/>
      <c r="M1375" s="249"/>
      <c r="N1375" s="250"/>
      <c r="O1375" s="250"/>
      <c r="P1375" s="250"/>
      <c r="Q1375" s="250"/>
      <c r="R1375" s="250"/>
      <c r="S1375" s="250"/>
      <c r="T1375" s="251"/>
      <c r="U1375" s="14"/>
      <c r="V1375" s="14"/>
      <c r="W1375" s="14"/>
      <c r="X1375" s="14"/>
      <c r="Y1375" s="14"/>
      <c r="Z1375" s="14"/>
      <c r="AA1375" s="14"/>
      <c r="AB1375" s="14"/>
      <c r="AC1375" s="14"/>
      <c r="AD1375" s="14"/>
      <c r="AE1375" s="14"/>
      <c r="AT1375" s="252" t="s">
        <v>217</v>
      </c>
      <c r="AU1375" s="252" t="s">
        <v>100</v>
      </c>
      <c r="AV1375" s="14" t="s">
        <v>87</v>
      </c>
      <c r="AW1375" s="14" t="s">
        <v>39</v>
      </c>
      <c r="AX1375" s="14" t="s">
        <v>79</v>
      </c>
      <c r="AY1375" s="252" t="s">
        <v>208</v>
      </c>
    </row>
    <row r="1376" s="13" customFormat="1">
      <c r="A1376" s="13"/>
      <c r="B1376" s="231"/>
      <c r="C1376" s="232"/>
      <c r="D1376" s="233" t="s">
        <v>217</v>
      </c>
      <c r="E1376" s="234" t="s">
        <v>19</v>
      </c>
      <c r="F1376" s="235" t="s">
        <v>1749</v>
      </c>
      <c r="G1376" s="232"/>
      <c r="H1376" s="234" t="s">
        <v>19</v>
      </c>
      <c r="I1376" s="236"/>
      <c r="J1376" s="232"/>
      <c r="K1376" s="232"/>
      <c r="L1376" s="237"/>
      <c r="M1376" s="238"/>
      <c r="N1376" s="239"/>
      <c r="O1376" s="239"/>
      <c r="P1376" s="239"/>
      <c r="Q1376" s="239"/>
      <c r="R1376" s="239"/>
      <c r="S1376" s="239"/>
      <c r="T1376" s="240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1" t="s">
        <v>217</v>
      </c>
      <c r="AU1376" s="241" t="s">
        <v>100</v>
      </c>
      <c r="AV1376" s="13" t="s">
        <v>21</v>
      </c>
      <c r="AW1376" s="13" t="s">
        <v>39</v>
      </c>
      <c r="AX1376" s="13" t="s">
        <v>79</v>
      </c>
      <c r="AY1376" s="241" t="s">
        <v>208</v>
      </c>
    </row>
    <row r="1377" s="14" customFormat="1">
      <c r="A1377" s="14"/>
      <c r="B1377" s="242"/>
      <c r="C1377" s="243"/>
      <c r="D1377" s="233" t="s">
        <v>217</v>
      </c>
      <c r="E1377" s="244" t="s">
        <v>19</v>
      </c>
      <c r="F1377" s="245" t="s">
        <v>1743</v>
      </c>
      <c r="G1377" s="243"/>
      <c r="H1377" s="246">
        <v>0.11600000000000001</v>
      </c>
      <c r="I1377" s="247"/>
      <c r="J1377" s="243"/>
      <c r="K1377" s="243"/>
      <c r="L1377" s="248"/>
      <c r="M1377" s="249"/>
      <c r="N1377" s="250"/>
      <c r="O1377" s="250"/>
      <c r="P1377" s="250"/>
      <c r="Q1377" s="250"/>
      <c r="R1377" s="250"/>
      <c r="S1377" s="250"/>
      <c r="T1377" s="251"/>
      <c r="U1377" s="14"/>
      <c r="V1377" s="14"/>
      <c r="W1377" s="14"/>
      <c r="X1377" s="14"/>
      <c r="Y1377" s="14"/>
      <c r="Z1377" s="14"/>
      <c r="AA1377" s="14"/>
      <c r="AB1377" s="14"/>
      <c r="AC1377" s="14"/>
      <c r="AD1377" s="14"/>
      <c r="AE1377" s="14"/>
      <c r="AT1377" s="252" t="s">
        <v>217</v>
      </c>
      <c r="AU1377" s="252" t="s">
        <v>100</v>
      </c>
      <c r="AV1377" s="14" t="s">
        <v>87</v>
      </c>
      <c r="AW1377" s="14" t="s">
        <v>39</v>
      </c>
      <c r="AX1377" s="14" t="s">
        <v>79</v>
      </c>
      <c r="AY1377" s="252" t="s">
        <v>208</v>
      </c>
    </row>
    <row r="1378" s="14" customFormat="1">
      <c r="A1378" s="14"/>
      <c r="B1378" s="242"/>
      <c r="C1378" s="243"/>
      <c r="D1378" s="233" t="s">
        <v>217</v>
      </c>
      <c r="E1378" s="244" t="s">
        <v>19</v>
      </c>
      <c r="F1378" s="245" t="s">
        <v>1742</v>
      </c>
      <c r="G1378" s="243"/>
      <c r="H1378" s="246">
        <v>0.089999999999999997</v>
      </c>
      <c r="I1378" s="247"/>
      <c r="J1378" s="243"/>
      <c r="K1378" s="243"/>
      <c r="L1378" s="248"/>
      <c r="M1378" s="249"/>
      <c r="N1378" s="250"/>
      <c r="O1378" s="250"/>
      <c r="P1378" s="250"/>
      <c r="Q1378" s="250"/>
      <c r="R1378" s="250"/>
      <c r="S1378" s="250"/>
      <c r="T1378" s="251"/>
      <c r="U1378" s="14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T1378" s="252" t="s">
        <v>217</v>
      </c>
      <c r="AU1378" s="252" t="s">
        <v>100</v>
      </c>
      <c r="AV1378" s="14" t="s">
        <v>87</v>
      </c>
      <c r="AW1378" s="14" t="s">
        <v>39</v>
      </c>
      <c r="AX1378" s="14" t="s">
        <v>79</v>
      </c>
      <c r="AY1378" s="252" t="s">
        <v>208</v>
      </c>
    </row>
    <row r="1379" s="13" customFormat="1">
      <c r="A1379" s="13"/>
      <c r="B1379" s="231"/>
      <c r="C1379" s="232"/>
      <c r="D1379" s="233" t="s">
        <v>217</v>
      </c>
      <c r="E1379" s="234" t="s">
        <v>19</v>
      </c>
      <c r="F1379" s="235" t="s">
        <v>1750</v>
      </c>
      <c r="G1379" s="232"/>
      <c r="H1379" s="234" t="s">
        <v>19</v>
      </c>
      <c r="I1379" s="236"/>
      <c r="J1379" s="232"/>
      <c r="K1379" s="232"/>
      <c r="L1379" s="237"/>
      <c r="M1379" s="238"/>
      <c r="N1379" s="239"/>
      <c r="O1379" s="239"/>
      <c r="P1379" s="239"/>
      <c r="Q1379" s="239"/>
      <c r="R1379" s="239"/>
      <c r="S1379" s="239"/>
      <c r="T1379" s="240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1" t="s">
        <v>217</v>
      </c>
      <c r="AU1379" s="241" t="s">
        <v>100</v>
      </c>
      <c r="AV1379" s="13" t="s">
        <v>21</v>
      </c>
      <c r="AW1379" s="13" t="s">
        <v>39</v>
      </c>
      <c r="AX1379" s="13" t="s">
        <v>79</v>
      </c>
      <c r="AY1379" s="241" t="s">
        <v>208</v>
      </c>
    </row>
    <row r="1380" s="14" customFormat="1">
      <c r="A1380" s="14"/>
      <c r="B1380" s="242"/>
      <c r="C1380" s="243"/>
      <c r="D1380" s="233" t="s">
        <v>217</v>
      </c>
      <c r="E1380" s="244" t="s">
        <v>19</v>
      </c>
      <c r="F1380" s="245" t="s">
        <v>1751</v>
      </c>
      <c r="G1380" s="243"/>
      <c r="H1380" s="246">
        <v>0.062</v>
      </c>
      <c r="I1380" s="247"/>
      <c r="J1380" s="243"/>
      <c r="K1380" s="243"/>
      <c r="L1380" s="248"/>
      <c r="M1380" s="249"/>
      <c r="N1380" s="250"/>
      <c r="O1380" s="250"/>
      <c r="P1380" s="250"/>
      <c r="Q1380" s="250"/>
      <c r="R1380" s="250"/>
      <c r="S1380" s="250"/>
      <c r="T1380" s="251"/>
      <c r="U1380" s="14"/>
      <c r="V1380" s="14"/>
      <c r="W1380" s="14"/>
      <c r="X1380" s="14"/>
      <c r="Y1380" s="14"/>
      <c r="Z1380" s="14"/>
      <c r="AA1380" s="14"/>
      <c r="AB1380" s="14"/>
      <c r="AC1380" s="14"/>
      <c r="AD1380" s="14"/>
      <c r="AE1380" s="14"/>
      <c r="AT1380" s="252" t="s">
        <v>217</v>
      </c>
      <c r="AU1380" s="252" t="s">
        <v>100</v>
      </c>
      <c r="AV1380" s="14" t="s">
        <v>87</v>
      </c>
      <c r="AW1380" s="14" t="s">
        <v>39</v>
      </c>
      <c r="AX1380" s="14" t="s">
        <v>79</v>
      </c>
      <c r="AY1380" s="252" t="s">
        <v>208</v>
      </c>
    </row>
    <row r="1381" s="13" customFormat="1">
      <c r="A1381" s="13"/>
      <c r="B1381" s="231"/>
      <c r="C1381" s="232"/>
      <c r="D1381" s="233" t="s">
        <v>217</v>
      </c>
      <c r="E1381" s="234" t="s">
        <v>19</v>
      </c>
      <c r="F1381" s="235" t="s">
        <v>1752</v>
      </c>
      <c r="G1381" s="232"/>
      <c r="H1381" s="234" t="s">
        <v>19</v>
      </c>
      <c r="I1381" s="236"/>
      <c r="J1381" s="232"/>
      <c r="K1381" s="232"/>
      <c r="L1381" s="237"/>
      <c r="M1381" s="238"/>
      <c r="N1381" s="239"/>
      <c r="O1381" s="239"/>
      <c r="P1381" s="239"/>
      <c r="Q1381" s="239"/>
      <c r="R1381" s="239"/>
      <c r="S1381" s="239"/>
      <c r="T1381" s="240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1" t="s">
        <v>217</v>
      </c>
      <c r="AU1381" s="241" t="s">
        <v>100</v>
      </c>
      <c r="AV1381" s="13" t="s">
        <v>21</v>
      </c>
      <c r="AW1381" s="13" t="s">
        <v>39</v>
      </c>
      <c r="AX1381" s="13" t="s">
        <v>79</v>
      </c>
      <c r="AY1381" s="241" t="s">
        <v>208</v>
      </c>
    </row>
    <row r="1382" s="14" customFormat="1">
      <c r="A1382" s="14"/>
      <c r="B1382" s="242"/>
      <c r="C1382" s="243"/>
      <c r="D1382" s="233" t="s">
        <v>217</v>
      </c>
      <c r="E1382" s="244" t="s">
        <v>19</v>
      </c>
      <c r="F1382" s="245" t="s">
        <v>1753</v>
      </c>
      <c r="G1382" s="243"/>
      <c r="H1382" s="246">
        <v>0.64800000000000002</v>
      </c>
      <c r="I1382" s="247"/>
      <c r="J1382" s="243"/>
      <c r="K1382" s="243"/>
      <c r="L1382" s="248"/>
      <c r="M1382" s="249"/>
      <c r="N1382" s="250"/>
      <c r="O1382" s="250"/>
      <c r="P1382" s="250"/>
      <c r="Q1382" s="250"/>
      <c r="R1382" s="250"/>
      <c r="S1382" s="250"/>
      <c r="T1382" s="251"/>
      <c r="U1382" s="14"/>
      <c r="V1382" s="14"/>
      <c r="W1382" s="14"/>
      <c r="X1382" s="14"/>
      <c r="Y1382" s="14"/>
      <c r="Z1382" s="14"/>
      <c r="AA1382" s="14"/>
      <c r="AB1382" s="14"/>
      <c r="AC1382" s="14"/>
      <c r="AD1382" s="14"/>
      <c r="AE1382" s="14"/>
      <c r="AT1382" s="252" t="s">
        <v>217</v>
      </c>
      <c r="AU1382" s="252" t="s">
        <v>100</v>
      </c>
      <c r="AV1382" s="14" t="s">
        <v>87</v>
      </c>
      <c r="AW1382" s="14" t="s">
        <v>39</v>
      </c>
      <c r="AX1382" s="14" t="s">
        <v>79</v>
      </c>
      <c r="AY1382" s="252" t="s">
        <v>208</v>
      </c>
    </row>
    <row r="1383" s="2" customFormat="1" ht="37.8" customHeight="1">
      <c r="A1383" s="42"/>
      <c r="B1383" s="43"/>
      <c r="C1383" s="217" t="s">
        <v>1754</v>
      </c>
      <c r="D1383" s="217" t="s">
        <v>212</v>
      </c>
      <c r="E1383" s="218" t="s">
        <v>1755</v>
      </c>
      <c r="F1383" s="219" t="s">
        <v>1756</v>
      </c>
      <c r="G1383" s="220" t="s">
        <v>294</v>
      </c>
      <c r="H1383" s="221">
        <v>112</v>
      </c>
      <c r="I1383" s="222"/>
      <c r="J1383" s="223">
        <f>ROUND(I1383*H1383,2)</f>
        <v>0</v>
      </c>
      <c r="K1383" s="224"/>
      <c r="L1383" s="48"/>
      <c r="M1383" s="225" t="s">
        <v>19</v>
      </c>
      <c r="N1383" s="226" t="s">
        <v>50</v>
      </c>
      <c r="O1383" s="88"/>
      <c r="P1383" s="227">
        <f>O1383*H1383</f>
        <v>0</v>
      </c>
      <c r="Q1383" s="227">
        <v>0</v>
      </c>
      <c r="R1383" s="227">
        <f>Q1383*H1383</f>
        <v>0</v>
      </c>
      <c r="S1383" s="227">
        <v>0.031</v>
      </c>
      <c r="T1383" s="228">
        <f>S1383*H1383</f>
        <v>3.472</v>
      </c>
      <c r="U1383" s="42"/>
      <c r="V1383" s="42"/>
      <c r="W1383" s="42"/>
      <c r="X1383" s="42"/>
      <c r="Y1383" s="42"/>
      <c r="Z1383" s="42"/>
      <c r="AA1383" s="42"/>
      <c r="AB1383" s="42"/>
      <c r="AC1383" s="42"/>
      <c r="AD1383" s="42"/>
      <c r="AE1383" s="42"/>
      <c r="AR1383" s="229" t="s">
        <v>103</v>
      </c>
      <c r="AT1383" s="229" t="s">
        <v>212</v>
      </c>
      <c r="AU1383" s="229" t="s">
        <v>100</v>
      </c>
      <c r="AY1383" s="20" t="s">
        <v>208</v>
      </c>
      <c r="BE1383" s="230">
        <f>IF(N1383="základní",J1383,0)</f>
        <v>0</v>
      </c>
      <c r="BF1383" s="230">
        <f>IF(N1383="snížená",J1383,0)</f>
        <v>0</v>
      </c>
      <c r="BG1383" s="230">
        <f>IF(N1383="zákl. přenesená",J1383,0)</f>
        <v>0</v>
      </c>
      <c r="BH1383" s="230">
        <f>IF(N1383="sníž. přenesená",J1383,0)</f>
        <v>0</v>
      </c>
      <c r="BI1383" s="230">
        <f>IF(N1383="nulová",J1383,0)</f>
        <v>0</v>
      </c>
      <c r="BJ1383" s="20" t="s">
        <v>21</v>
      </c>
      <c r="BK1383" s="230">
        <f>ROUND(I1383*H1383,2)</f>
        <v>0</v>
      </c>
      <c r="BL1383" s="20" t="s">
        <v>103</v>
      </c>
      <c r="BM1383" s="229" t="s">
        <v>1757</v>
      </c>
    </row>
    <row r="1384" s="13" customFormat="1">
      <c r="A1384" s="13"/>
      <c r="B1384" s="231"/>
      <c r="C1384" s="232"/>
      <c r="D1384" s="233" t="s">
        <v>217</v>
      </c>
      <c r="E1384" s="234" t="s">
        <v>19</v>
      </c>
      <c r="F1384" s="235" t="s">
        <v>1758</v>
      </c>
      <c r="G1384" s="232"/>
      <c r="H1384" s="234" t="s">
        <v>19</v>
      </c>
      <c r="I1384" s="236"/>
      <c r="J1384" s="232"/>
      <c r="K1384" s="232"/>
      <c r="L1384" s="237"/>
      <c r="M1384" s="238"/>
      <c r="N1384" s="239"/>
      <c r="O1384" s="239"/>
      <c r="P1384" s="239"/>
      <c r="Q1384" s="239"/>
      <c r="R1384" s="239"/>
      <c r="S1384" s="239"/>
      <c r="T1384" s="240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1" t="s">
        <v>217</v>
      </c>
      <c r="AU1384" s="241" t="s">
        <v>100</v>
      </c>
      <c r="AV1384" s="13" t="s">
        <v>21</v>
      </c>
      <c r="AW1384" s="13" t="s">
        <v>39</v>
      </c>
      <c r="AX1384" s="13" t="s">
        <v>79</v>
      </c>
      <c r="AY1384" s="241" t="s">
        <v>208</v>
      </c>
    </row>
    <row r="1385" s="14" customFormat="1">
      <c r="A1385" s="14"/>
      <c r="B1385" s="242"/>
      <c r="C1385" s="243"/>
      <c r="D1385" s="233" t="s">
        <v>217</v>
      </c>
      <c r="E1385" s="244" t="s">
        <v>19</v>
      </c>
      <c r="F1385" s="245" t="s">
        <v>601</v>
      </c>
      <c r="G1385" s="243"/>
      <c r="H1385" s="246">
        <v>6</v>
      </c>
      <c r="I1385" s="247"/>
      <c r="J1385" s="243"/>
      <c r="K1385" s="243"/>
      <c r="L1385" s="248"/>
      <c r="M1385" s="249"/>
      <c r="N1385" s="250"/>
      <c r="O1385" s="250"/>
      <c r="P1385" s="250"/>
      <c r="Q1385" s="250"/>
      <c r="R1385" s="250"/>
      <c r="S1385" s="250"/>
      <c r="T1385" s="251"/>
      <c r="U1385" s="14"/>
      <c r="V1385" s="14"/>
      <c r="W1385" s="14"/>
      <c r="X1385" s="14"/>
      <c r="Y1385" s="14"/>
      <c r="Z1385" s="14"/>
      <c r="AA1385" s="14"/>
      <c r="AB1385" s="14"/>
      <c r="AC1385" s="14"/>
      <c r="AD1385" s="14"/>
      <c r="AE1385" s="14"/>
      <c r="AT1385" s="252" t="s">
        <v>217</v>
      </c>
      <c r="AU1385" s="252" t="s">
        <v>100</v>
      </c>
      <c r="AV1385" s="14" t="s">
        <v>87</v>
      </c>
      <c r="AW1385" s="14" t="s">
        <v>39</v>
      </c>
      <c r="AX1385" s="14" t="s">
        <v>79</v>
      </c>
      <c r="AY1385" s="252" t="s">
        <v>208</v>
      </c>
    </row>
    <row r="1386" s="13" customFormat="1">
      <c r="A1386" s="13"/>
      <c r="B1386" s="231"/>
      <c r="C1386" s="232"/>
      <c r="D1386" s="233" t="s">
        <v>217</v>
      </c>
      <c r="E1386" s="234" t="s">
        <v>19</v>
      </c>
      <c r="F1386" s="235" t="s">
        <v>604</v>
      </c>
      <c r="G1386" s="232"/>
      <c r="H1386" s="234" t="s">
        <v>19</v>
      </c>
      <c r="I1386" s="236"/>
      <c r="J1386" s="232"/>
      <c r="K1386" s="232"/>
      <c r="L1386" s="237"/>
      <c r="M1386" s="238"/>
      <c r="N1386" s="239"/>
      <c r="O1386" s="239"/>
      <c r="P1386" s="239"/>
      <c r="Q1386" s="239"/>
      <c r="R1386" s="239"/>
      <c r="S1386" s="239"/>
      <c r="T1386" s="240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41" t="s">
        <v>217</v>
      </c>
      <c r="AU1386" s="241" t="s">
        <v>100</v>
      </c>
      <c r="AV1386" s="13" t="s">
        <v>21</v>
      </c>
      <c r="AW1386" s="13" t="s">
        <v>39</v>
      </c>
      <c r="AX1386" s="13" t="s">
        <v>79</v>
      </c>
      <c r="AY1386" s="241" t="s">
        <v>208</v>
      </c>
    </row>
    <row r="1387" s="14" customFormat="1">
      <c r="A1387" s="14"/>
      <c r="B1387" s="242"/>
      <c r="C1387" s="243"/>
      <c r="D1387" s="233" t="s">
        <v>217</v>
      </c>
      <c r="E1387" s="244" t="s">
        <v>19</v>
      </c>
      <c r="F1387" s="245" t="s">
        <v>605</v>
      </c>
      <c r="G1387" s="243"/>
      <c r="H1387" s="246">
        <v>32</v>
      </c>
      <c r="I1387" s="247"/>
      <c r="J1387" s="243"/>
      <c r="K1387" s="243"/>
      <c r="L1387" s="248"/>
      <c r="M1387" s="249"/>
      <c r="N1387" s="250"/>
      <c r="O1387" s="250"/>
      <c r="P1387" s="250"/>
      <c r="Q1387" s="250"/>
      <c r="R1387" s="250"/>
      <c r="S1387" s="250"/>
      <c r="T1387" s="251"/>
      <c r="U1387" s="14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T1387" s="252" t="s">
        <v>217</v>
      </c>
      <c r="AU1387" s="252" t="s">
        <v>100</v>
      </c>
      <c r="AV1387" s="14" t="s">
        <v>87</v>
      </c>
      <c r="AW1387" s="14" t="s">
        <v>39</v>
      </c>
      <c r="AX1387" s="14" t="s">
        <v>79</v>
      </c>
      <c r="AY1387" s="252" t="s">
        <v>208</v>
      </c>
    </row>
    <row r="1388" s="13" customFormat="1">
      <c r="A1388" s="13"/>
      <c r="B1388" s="231"/>
      <c r="C1388" s="232"/>
      <c r="D1388" s="233" t="s">
        <v>217</v>
      </c>
      <c r="E1388" s="234" t="s">
        <v>19</v>
      </c>
      <c r="F1388" s="235" t="s">
        <v>610</v>
      </c>
      <c r="G1388" s="232"/>
      <c r="H1388" s="234" t="s">
        <v>19</v>
      </c>
      <c r="I1388" s="236"/>
      <c r="J1388" s="232"/>
      <c r="K1388" s="232"/>
      <c r="L1388" s="237"/>
      <c r="M1388" s="238"/>
      <c r="N1388" s="239"/>
      <c r="O1388" s="239"/>
      <c r="P1388" s="239"/>
      <c r="Q1388" s="239"/>
      <c r="R1388" s="239"/>
      <c r="S1388" s="239"/>
      <c r="T1388" s="240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1" t="s">
        <v>217</v>
      </c>
      <c r="AU1388" s="241" t="s">
        <v>100</v>
      </c>
      <c r="AV1388" s="13" t="s">
        <v>21</v>
      </c>
      <c r="AW1388" s="13" t="s">
        <v>39</v>
      </c>
      <c r="AX1388" s="13" t="s">
        <v>79</v>
      </c>
      <c r="AY1388" s="241" t="s">
        <v>208</v>
      </c>
    </row>
    <row r="1389" s="14" customFormat="1">
      <c r="A1389" s="14"/>
      <c r="B1389" s="242"/>
      <c r="C1389" s="243"/>
      <c r="D1389" s="233" t="s">
        <v>217</v>
      </c>
      <c r="E1389" s="244" t="s">
        <v>19</v>
      </c>
      <c r="F1389" s="245" t="s">
        <v>611</v>
      </c>
      <c r="G1389" s="243"/>
      <c r="H1389" s="246">
        <v>50</v>
      </c>
      <c r="I1389" s="247"/>
      <c r="J1389" s="243"/>
      <c r="K1389" s="243"/>
      <c r="L1389" s="248"/>
      <c r="M1389" s="249"/>
      <c r="N1389" s="250"/>
      <c r="O1389" s="250"/>
      <c r="P1389" s="250"/>
      <c r="Q1389" s="250"/>
      <c r="R1389" s="250"/>
      <c r="S1389" s="250"/>
      <c r="T1389" s="251"/>
      <c r="U1389" s="14"/>
      <c r="V1389" s="14"/>
      <c r="W1389" s="14"/>
      <c r="X1389" s="14"/>
      <c r="Y1389" s="14"/>
      <c r="Z1389" s="14"/>
      <c r="AA1389" s="14"/>
      <c r="AB1389" s="14"/>
      <c r="AC1389" s="14"/>
      <c r="AD1389" s="14"/>
      <c r="AE1389" s="14"/>
      <c r="AT1389" s="252" t="s">
        <v>217</v>
      </c>
      <c r="AU1389" s="252" t="s">
        <v>100</v>
      </c>
      <c r="AV1389" s="14" t="s">
        <v>87</v>
      </c>
      <c r="AW1389" s="14" t="s">
        <v>39</v>
      </c>
      <c r="AX1389" s="14" t="s">
        <v>79</v>
      </c>
      <c r="AY1389" s="252" t="s">
        <v>208</v>
      </c>
    </row>
    <row r="1390" s="13" customFormat="1">
      <c r="A1390" s="13"/>
      <c r="B1390" s="231"/>
      <c r="C1390" s="232"/>
      <c r="D1390" s="233" t="s">
        <v>217</v>
      </c>
      <c r="E1390" s="234" t="s">
        <v>19</v>
      </c>
      <c r="F1390" s="235" t="s">
        <v>612</v>
      </c>
      <c r="G1390" s="232"/>
      <c r="H1390" s="234" t="s">
        <v>19</v>
      </c>
      <c r="I1390" s="236"/>
      <c r="J1390" s="232"/>
      <c r="K1390" s="232"/>
      <c r="L1390" s="237"/>
      <c r="M1390" s="238"/>
      <c r="N1390" s="239"/>
      <c r="O1390" s="239"/>
      <c r="P1390" s="239"/>
      <c r="Q1390" s="239"/>
      <c r="R1390" s="239"/>
      <c r="S1390" s="239"/>
      <c r="T1390" s="240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41" t="s">
        <v>217</v>
      </c>
      <c r="AU1390" s="241" t="s">
        <v>100</v>
      </c>
      <c r="AV1390" s="13" t="s">
        <v>21</v>
      </c>
      <c r="AW1390" s="13" t="s">
        <v>39</v>
      </c>
      <c r="AX1390" s="13" t="s">
        <v>79</v>
      </c>
      <c r="AY1390" s="241" t="s">
        <v>208</v>
      </c>
    </row>
    <row r="1391" s="14" customFormat="1">
      <c r="A1391" s="14"/>
      <c r="B1391" s="242"/>
      <c r="C1391" s="243"/>
      <c r="D1391" s="233" t="s">
        <v>217</v>
      </c>
      <c r="E1391" s="244" t="s">
        <v>19</v>
      </c>
      <c r="F1391" s="245" t="s">
        <v>613</v>
      </c>
      <c r="G1391" s="243"/>
      <c r="H1391" s="246">
        <v>24</v>
      </c>
      <c r="I1391" s="247"/>
      <c r="J1391" s="243"/>
      <c r="K1391" s="243"/>
      <c r="L1391" s="248"/>
      <c r="M1391" s="249"/>
      <c r="N1391" s="250"/>
      <c r="O1391" s="250"/>
      <c r="P1391" s="250"/>
      <c r="Q1391" s="250"/>
      <c r="R1391" s="250"/>
      <c r="S1391" s="250"/>
      <c r="T1391" s="251"/>
      <c r="U1391" s="14"/>
      <c r="V1391" s="14"/>
      <c r="W1391" s="14"/>
      <c r="X1391" s="14"/>
      <c r="Y1391" s="14"/>
      <c r="Z1391" s="14"/>
      <c r="AA1391" s="14"/>
      <c r="AB1391" s="14"/>
      <c r="AC1391" s="14"/>
      <c r="AD1391" s="14"/>
      <c r="AE1391" s="14"/>
      <c r="AT1391" s="252" t="s">
        <v>217</v>
      </c>
      <c r="AU1391" s="252" t="s">
        <v>100</v>
      </c>
      <c r="AV1391" s="14" t="s">
        <v>87</v>
      </c>
      <c r="AW1391" s="14" t="s">
        <v>39</v>
      </c>
      <c r="AX1391" s="14" t="s">
        <v>79</v>
      </c>
      <c r="AY1391" s="252" t="s">
        <v>208</v>
      </c>
    </row>
    <row r="1392" s="2" customFormat="1" ht="37.8" customHeight="1">
      <c r="A1392" s="42"/>
      <c r="B1392" s="43"/>
      <c r="C1392" s="217" t="s">
        <v>1759</v>
      </c>
      <c r="D1392" s="217" t="s">
        <v>212</v>
      </c>
      <c r="E1392" s="218" t="s">
        <v>1760</v>
      </c>
      <c r="F1392" s="219" t="s">
        <v>1761</v>
      </c>
      <c r="G1392" s="220" t="s">
        <v>294</v>
      </c>
      <c r="H1392" s="221">
        <v>8</v>
      </c>
      <c r="I1392" s="222"/>
      <c r="J1392" s="223">
        <f>ROUND(I1392*H1392,2)</f>
        <v>0</v>
      </c>
      <c r="K1392" s="224"/>
      <c r="L1392" s="48"/>
      <c r="M1392" s="225" t="s">
        <v>19</v>
      </c>
      <c r="N1392" s="226" t="s">
        <v>50</v>
      </c>
      <c r="O1392" s="88"/>
      <c r="P1392" s="227">
        <f>O1392*H1392</f>
        <v>0</v>
      </c>
      <c r="Q1392" s="227">
        <v>0</v>
      </c>
      <c r="R1392" s="227">
        <f>Q1392*H1392</f>
        <v>0</v>
      </c>
      <c r="S1392" s="227">
        <v>0.097000000000000003</v>
      </c>
      <c r="T1392" s="228">
        <f>S1392*H1392</f>
        <v>0.77600000000000002</v>
      </c>
      <c r="U1392" s="42"/>
      <c r="V1392" s="42"/>
      <c r="W1392" s="42"/>
      <c r="X1392" s="42"/>
      <c r="Y1392" s="42"/>
      <c r="Z1392" s="42"/>
      <c r="AA1392" s="42"/>
      <c r="AB1392" s="42"/>
      <c r="AC1392" s="42"/>
      <c r="AD1392" s="42"/>
      <c r="AE1392" s="42"/>
      <c r="AR1392" s="229" t="s">
        <v>103</v>
      </c>
      <c r="AT1392" s="229" t="s">
        <v>212</v>
      </c>
      <c r="AU1392" s="229" t="s">
        <v>100</v>
      </c>
      <c r="AY1392" s="20" t="s">
        <v>208</v>
      </c>
      <c r="BE1392" s="230">
        <f>IF(N1392="základní",J1392,0)</f>
        <v>0</v>
      </c>
      <c r="BF1392" s="230">
        <f>IF(N1392="snížená",J1392,0)</f>
        <v>0</v>
      </c>
      <c r="BG1392" s="230">
        <f>IF(N1392="zákl. přenesená",J1392,0)</f>
        <v>0</v>
      </c>
      <c r="BH1392" s="230">
        <f>IF(N1392="sníž. přenesená",J1392,0)</f>
        <v>0</v>
      </c>
      <c r="BI1392" s="230">
        <f>IF(N1392="nulová",J1392,0)</f>
        <v>0</v>
      </c>
      <c r="BJ1392" s="20" t="s">
        <v>21</v>
      </c>
      <c r="BK1392" s="230">
        <f>ROUND(I1392*H1392,2)</f>
        <v>0</v>
      </c>
      <c r="BL1392" s="20" t="s">
        <v>103</v>
      </c>
      <c r="BM1392" s="229" t="s">
        <v>1762</v>
      </c>
    </row>
    <row r="1393" s="13" customFormat="1">
      <c r="A1393" s="13"/>
      <c r="B1393" s="231"/>
      <c r="C1393" s="232"/>
      <c r="D1393" s="233" t="s">
        <v>217</v>
      </c>
      <c r="E1393" s="234" t="s">
        <v>19</v>
      </c>
      <c r="F1393" s="235" t="s">
        <v>602</v>
      </c>
      <c r="G1393" s="232"/>
      <c r="H1393" s="234" t="s">
        <v>19</v>
      </c>
      <c r="I1393" s="236"/>
      <c r="J1393" s="232"/>
      <c r="K1393" s="232"/>
      <c r="L1393" s="237"/>
      <c r="M1393" s="238"/>
      <c r="N1393" s="239"/>
      <c r="O1393" s="239"/>
      <c r="P1393" s="239"/>
      <c r="Q1393" s="239"/>
      <c r="R1393" s="239"/>
      <c r="S1393" s="239"/>
      <c r="T1393" s="240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41" t="s">
        <v>217</v>
      </c>
      <c r="AU1393" s="241" t="s">
        <v>100</v>
      </c>
      <c r="AV1393" s="13" t="s">
        <v>21</v>
      </c>
      <c r="AW1393" s="13" t="s">
        <v>39</v>
      </c>
      <c r="AX1393" s="13" t="s">
        <v>79</v>
      </c>
      <c r="AY1393" s="241" t="s">
        <v>208</v>
      </c>
    </row>
    <row r="1394" s="14" customFormat="1">
      <c r="A1394" s="14"/>
      <c r="B1394" s="242"/>
      <c r="C1394" s="243"/>
      <c r="D1394" s="233" t="s">
        <v>217</v>
      </c>
      <c r="E1394" s="244" t="s">
        <v>19</v>
      </c>
      <c r="F1394" s="245" t="s">
        <v>603</v>
      </c>
      <c r="G1394" s="243"/>
      <c r="H1394" s="246">
        <v>8</v>
      </c>
      <c r="I1394" s="247"/>
      <c r="J1394" s="243"/>
      <c r="K1394" s="243"/>
      <c r="L1394" s="248"/>
      <c r="M1394" s="249"/>
      <c r="N1394" s="250"/>
      <c r="O1394" s="250"/>
      <c r="P1394" s="250"/>
      <c r="Q1394" s="250"/>
      <c r="R1394" s="250"/>
      <c r="S1394" s="250"/>
      <c r="T1394" s="251"/>
      <c r="U1394" s="14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T1394" s="252" t="s">
        <v>217</v>
      </c>
      <c r="AU1394" s="252" t="s">
        <v>100</v>
      </c>
      <c r="AV1394" s="14" t="s">
        <v>87</v>
      </c>
      <c r="AW1394" s="14" t="s">
        <v>39</v>
      </c>
      <c r="AX1394" s="14" t="s">
        <v>79</v>
      </c>
      <c r="AY1394" s="252" t="s">
        <v>208</v>
      </c>
    </row>
    <row r="1395" s="2" customFormat="1" ht="37.8" customHeight="1">
      <c r="A1395" s="42"/>
      <c r="B1395" s="43"/>
      <c r="C1395" s="217" t="s">
        <v>1763</v>
      </c>
      <c r="D1395" s="217" t="s">
        <v>212</v>
      </c>
      <c r="E1395" s="218" t="s">
        <v>1764</v>
      </c>
      <c r="F1395" s="219" t="s">
        <v>1765</v>
      </c>
      <c r="G1395" s="220" t="s">
        <v>276</v>
      </c>
      <c r="H1395" s="221">
        <v>86.105000000000004</v>
      </c>
      <c r="I1395" s="222"/>
      <c r="J1395" s="223">
        <f>ROUND(I1395*H1395,2)</f>
        <v>0</v>
      </c>
      <c r="K1395" s="224"/>
      <c r="L1395" s="48"/>
      <c r="M1395" s="225" t="s">
        <v>19</v>
      </c>
      <c r="N1395" s="226" t="s">
        <v>50</v>
      </c>
      <c r="O1395" s="88"/>
      <c r="P1395" s="227">
        <f>O1395*H1395</f>
        <v>0</v>
      </c>
      <c r="Q1395" s="227">
        <v>0</v>
      </c>
      <c r="R1395" s="227">
        <f>Q1395*H1395</f>
        <v>0</v>
      </c>
      <c r="S1395" s="227">
        <v>0.021999999999999999</v>
      </c>
      <c r="T1395" s="228">
        <f>S1395*H1395</f>
        <v>1.8943099999999999</v>
      </c>
      <c r="U1395" s="42"/>
      <c r="V1395" s="42"/>
      <c r="W1395" s="42"/>
      <c r="X1395" s="42"/>
      <c r="Y1395" s="42"/>
      <c r="Z1395" s="42"/>
      <c r="AA1395" s="42"/>
      <c r="AB1395" s="42"/>
      <c r="AC1395" s="42"/>
      <c r="AD1395" s="42"/>
      <c r="AE1395" s="42"/>
      <c r="AR1395" s="229" t="s">
        <v>103</v>
      </c>
      <c r="AT1395" s="229" t="s">
        <v>212</v>
      </c>
      <c r="AU1395" s="229" t="s">
        <v>100</v>
      </c>
      <c r="AY1395" s="20" t="s">
        <v>208</v>
      </c>
      <c r="BE1395" s="230">
        <f>IF(N1395="základní",J1395,0)</f>
        <v>0</v>
      </c>
      <c r="BF1395" s="230">
        <f>IF(N1395="snížená",J1395,0)</f>
        <v>0</v>
      </c>
      <c r="BG1395" s="230">
        <f>IF(N1395="zákl. přenesená",J1395,0)</f>
        <v>0</v>
      </c>
      <c r="BH1395" s="230">
        <f>IF(N1395="sníž. přenesená",J1395,0)</f>
        <v>0</v>
      </c>
      <c r="BI1395" s="230">
        <f>IF(N1395="nulová",J1395,0)</f>
        <v>0</v>
      </c>
      <c r="BJ1395" s="20" t="s">
        <v>21</v>
      </c>
      <c r="BK1395" s="230">
        <f>ROUND(I1395*H1395,2)</f>
        <v>0</v>
      </c>
      <c r="BL1395" s="20" t="s">
        <v>103</v>
      </c>
      <c r="BM1395" s="229" t="s">
        <v>1766</v>
      </c>
    </row>
    <row r="1396" s="13" customFormat="1">
      <c r="A1396" s="13"/>
      <c r="B1396" s="231"/>
      <c r="C1396" s="232"/>
      <c r="D1396" s="233" t="s">
        <v>217</v>
      </c>
      <c r="E1396" s="234" t="s">
        <v>19</v>
      </c>
      <c r="F1396" s="235" t="s">
        <v>1410</v>
      </c>
      <c r="G1396" s="232"/>
      <c r="H1396" s="234" t="s">
        <v>19</v>
      </c>
      <c r="I1396" s="236"/>
      <c r="J1396" s="232"/>
      <c r="K1396" s="232"/>
      <c r="L1396" s="237"/>
      <c r="M1396" s="238"/>
      <c r="N1396" s="239"/>
      <c r="O1396" s="239"/>
      <c r="P1396" s="239"/>
      <c r="Q1396" s="239"/>
      <c r="R1396" s="239"/>
      <c r="S1396" s="239"/>
      <c r="T1396" s="240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1" t="s">
        <v>217</v>
      </c>
      <c r="AU1396" s="241" t="s">
        <v>100</v>
      </c>
      <c r="AV1396" s="13" t="s">
        <v>21</v>
      </c>
      <c r="AW1396" s="13" t="s">
        <v>39</v>
      </c>
      <c r="AX1396" s="13" t="s">
        <v>79</v>
      </c>
      <c r="AY1396" s="241" t="s">
        <v>208</v>
      </c>
    </row>
    <row r="1397" s="14" customFormat="1">
      <c r="A1397" s="14"/>
      <c r="B1397" s="242"/>
      <c r="C1397" s="243"/>
      <c r="D1397" s="233" t="s">
        <v>217</v>
      </c>
      <c r="E1397" s="244" t="s">
        <v>19</v>
      </c>
      <c r="F1397" s="245" t="s">
        <v>1767</v>
      </c>
      <c r="G1397" s="243"/>
      <c r="H1397" s="246">
        <v>7.5880000000000001</v>
      </c>
      <c r="I1397" s="247"/>
      <c r="J1397" s="243"/>
      <c r="K1397" s="243"/>
      <c r="L1397" s="248"/>
      <c r="M1397" s="249"/>
      <c r="N1397" s="250"/>
      <c r="O1397" s="250"/>
      <c r="P1397" s="250"/>
      <c r="Q1397" s="250"/>
      <c r="R1397" s="250"/>
      <c r="S1397" s="250"/>
      <c r="T1397" s="251"/>
      <c r="U1397" s="14"/>
      <c r="V1397" s="14"/>
      <c r="W1397" s="14"/>
      <c r="X1397" s="14"/>
      <c r="Y1397" s="14"/>
      <c r="Z1397" s="14"/>
      <c r="AA1397" s="14"/>
      <c r="AB1397" s="14"/>
      <c r="AC1397" s="14"/>
      <c r="AD1397" s="14"/>
      <c r="AE1397" s="14"/>
      <c r="AT1397" s="252" t="s">
        <v>217</v>
      </c>
      <c r="AU1397" s="252" t="s">
        <v>100</v>
      </c>
      <c r="AV1397" s="14" t="s">
        <v>87</v>
      </c>
      <c r="AW1397" s="14" t="s">
        <v>39</v>
      </c>
      <c r="AX1397" s="14" t="s">
        <v>79</v>
      </c>
      <c r="AY1397" s="252" t="s">
        <v>208</v>
      </c>
    </row>
    <row r="1398" s="14" customFormat="1">
      <c r="A1398" s="14"/>
      <c r="B1398" s="242"/>
      <c r="C1398" s="243"/>
      <c r="D1398" s="233" t="s">
        <v>217</v>
      </c>
      <c r="E1398" s="244" t="s">
        <v>19</v>
      </c>
      <c r="F1398" s="245" t="s">
        <v>1412</v>
      </c>
      <c r="G1398" s="243"/>
      <c r="H1398" s="246">
        <v>33.079000000000001</v>
      </c>
      <c r="I1398" s="247"/>
      <c r="J1398" s="243"/>
      <c r="K1398" s="243"/>
      <c r="L1398" s="248"/>
      <c r="M1398" s="249"/>
      <c r="N1398" s="250"/>
      <c r="O1398" s="250"/>
      <c r="P1398" s="250"/>
      <c r="Q1398" s="250"/>
      <c r="R1398" s="250"/>
      <c r="S1398" s="250"/>
      <c r="T1398" s="251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T1398" s="252" t="s">
        <v>217</v>
      </c>
      <c r="AU1398" s="252" t="s">
        <v>100</v>
      </c>
      <c r="AV1398" s="14" t="s">
        <v>87</v>
      </c>
      <c r="AW1398" s="14" t="s">
        <v>39</v>
      </c>
      <c r="AX1398" s="14" t="s">
        <v>79</v>
      </c>
      <c r="AY1398" s="252" t="s">
        <v>208</v>
      </c>
    </row>
    <row r="1399" s="13" customFormat="1">
      <c r="A1399" s="13"/>
      <c r="B1399" s="231"/>
      <c r="C1399" s="232"/>
      <c r="D1399" s="233" t="s">
        <v>217</v>
      </c>
      <c r="E1399" s="234" t="s">
        <v>19</v>
      </c>
      <c r="F1399" s="235" t="s">
        <v>1413</v>
      </c>
      <c r="G1399" s="232"/>
      <c r="H1399" s="234" t="s">
        <v>19</v>
      </c>
      <c r="I1399" s="236"/>
      <c r="J1399" s="232"/>
      <c r="K1399" s="232"/>
      <c r="L1399" s="237"/>
      <c r="M1399" s="238"/>
      <c r="N1399" s="239"/>
      <c r="O1399" s="239"/>
      <c r="P1399" s="239"/>
      <c r="Q1399" s="239"/>
      <c r="R1399" s="239"/>
      <c r="S1399" s="239"/>
      <c r="T1399" s="240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1" t="s">
        <v>217</v>
      </c>
      <c r="AU1399" s="241" t="s">
        <v>100</v>
      </c>
      <c r="AV1399" s="13" t="s">
        <v>21</v>
      </c>
      <c r="AW1399" s="13" t="s">
        <v>39</v>
      </c>
      <c r="AX1399" s="13" t="s">
        <v>79</v>
      </c>
      <c r="AY1399" s="241" t="s">
        <v>208</v>
      </c>
    </row>
    <row r="1400" s="14" customFormat="1">
      <c r="A1400" s="14"/>
      <c r="B1400" s="242"/>
      <c r="C1400" s="243"/>
      <c r="D1400" s="233" t="s">
        <v>217</v>
      </c>
      <c r="E1400" s="244" t="s">
        <v>19</v>
      </c>
      <c r="F1400" s="245" t="s">
        <v>1768</v>
      </c>
      <c r="G1400" s="243"/>
      <c r="H1400" s="246">
        <v>12.738</v>
      </c>
      <c r="I1400" s="247"/>
      <c r="J1400" s="243"/>
      <c r="K1400" s="243"/>
      <c r="L1400" s="248"/>
      <c r="M1400" s="249"/>
      <c r="N1400" s="250"/>
      <c r="O1400" s="250"/>
      <c r="P1400" s="250"/>
      <c r="Q1400" s="250"/>
      <c r="R1400" s="250"/>
      <c r="S1400" s="250"/>
      <c r="T1400" s="251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T1400" s="252" t="s">
        <v>217</v>
      </c>
      <c r="AU1400" s="252" t="s">
        <v>100</v>
      </c>
      <c r="AV1400" s="14" t="s">
        <v>87</v>
      </c>
      <c r="AW1400" s="14" t="s">
        <v>39</v>
      </c>
      <c r="AX1400" s="14" t="s">
        <v>79</v>
      </c>
      <c r="AY1400" s="252" t="s">
        <v>208</v>
      </c>
    </row>
    <row r="1401" s="14" customFormat="1">
      <c r="A1401" s="14"/>
      <c r="B1401" s="242"/>
      <c r="C1401" s="243"/>
      <c r="D1401" s="233" t="s">
        <v>217</v>
      </c>
      <c r="E1401" s="244" t="s">
        <v>19</v>
      </c>
      <c r="F1401" s="245" t="s">
        <v>1769</v>
      </c>
      <c r="G1401" s="243"/>
      <c r="H1401" s="246">
        <v>7.2809999999999997</v>
      </c>
      <c r="I1401" s="247"/>
      <c r="J1401" s="243"/>
      <c r="K1401" s="243"/>
      <c r="L1401" s="248"/>
      <c r="M1401" s="249"/>
      <c r="N1401" s="250"/>
      <c r="O1401" s="250"/>
      <c r="P1401" s="250"/>
      <c r="Q1401" s="250"/>
      <c r="R1401" s="250"/>
      <c r="S1401" s="250"/>
      <c r="T1401" s="251"/>
      <c r="U1401" s="14"/>
      <c r="V1401" s="14"/>
      <c r="W1401" s="14"/>
      <c r="X1401" s="14"/>
      <c r="Y1401" s="14"/>
      <c r="Z1401" s="14"/>
      <c r="AA1401" s="14"/>
      <c r="AB1401" s="14"/>
      <c r="AC1401" s="14"/>
      <c r="AD1401" s="14"/>
      <c r="AE1401" s="14"/>
      <c r="AT1401" s="252" t="s">
        <v>217</v>
      </c>
      <c r="AU1401" s="252" t="s">
        <v>100</v>
      </c>
      <c r="AV1401" s="14" t="s">
        <v>87</v>
      </c>
      <c r="AW1401" s="14" t="s">
        <v>39</v>
      </c>
      <c r="AX1401" s="14" t="s">
        <v>79</v>
      </c>
      <c r="AY1401" s="252" t="s">
        <v>208</v>
      </c>
    </row>
    <row r="1402" s="13" customFormat="1">
      <c r="A1402" s="13"/>
      <c r="B1402" s="231"/>
      <c r="C1402" s="232"/>
      <c r="D1402" s="233" t="s">
        <v>217</v>
      </c>
      <c r="E1402" s="234" t="s">
        <v>19</v>
      </c>
      <c r="F1402" s="235" t="s">
        <v>1416</v>
      </c>
      <c r="G1402" s="232"/>
      <c r="H1402" s="234" t="s">
        <v>19</v>
      </c>
      <c r="I1402" s="236"/>
      <c r="J1402" s="232"/>
      <c r="K1402" s="232"/>
      <c r="L1402" s="237"/>
      <c r="M1402" s="238"/>
      <c r="N1402" s="239"/>
      <c r="O1402" s="239"/>
      <c r="P1402" s="239"/>
      <c r="Q1402" s="239"/>
      <c r="R1402" s="239"/>
      <c r="S1402" s="239"/>
      <c r="T1402" s="240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1" t="s">
        <v>217</v>
      </c>
      <c r="AU1402" s="241" t="s">
        <v>100</v>
      </c>
      <c r="AV1402" s="13" t="s">
        <v>21</v>
      </c>
      <c r="AW1402" s="13" t="s">
        <v>39</v>
      </c>
      <c r="AX1402" s="13" t="s">
        <v>79</v>
      </c>
      <c r="AY1402" s="241" t="s">
        <v>208</v>
      </c>
    </row>
    <row r="1403" s="14" customFormat="1">
      <c r="A1403" s="14"/>
      <c r="B1403" s="242"/>
      <c r="C1403" s="243"/>
      <c r="D1403" s="233" t="s">
        <v>217</v>
      </c>
      <c r="E1403" s="244" t="s">
        <v>19</v>
      </c>
      <c r="F1403" s="245" t="s">
        <v>1770</v>
      </c>
      <c r="G1403" s="243"/>
      <c r="H1403" s="246">
        <v>14.441000000000001</v>
      </c>
      <c r="I1403" s="247"/>
      <c r="J1403" s="243"/>
      <c r="K1403" s="243"/>
      <c r="L1403" s="248"/>
      <c r="M1403" s="249"/>
      <c r="N1403" s="250"/>
      <c r="O1403" s="250"/>
      <c r="P1403" s="250"/>
      <c r="Q1403" s="250"/>
      <c r="R1403" s="250"/>
      <c r="S1403" s="250"/>
      <c r="T1403" s="251"/>
      <c r="U1403" s="14"/>
      <c r="V1403" s="14"/>
      <c r="W1403" s="14"/>
      <c r="X1403" s="14"/>
      <c r="Y1403" s="14"/>
      <c r="Z1403" s="14"/>
      <c r="AA1403" s="14"/>
      <c r="AB1403" s="14"/>
      <c r="AC1403" s="14"/>
      <c r="AD1403" s="14"/>
      <c r="AE1403" s="14"/>
      <c r="AT1403" s="252" t="s">
        <v>217</v>
      </c>
      <c r="AU1403" s="252" t="s">
        <v>100</v>
      </c>
      <c r="AV1403" s="14" t="s">
        <v>87</v>
      </c>
      <c r="AW1403" s="14" t="s">
        <v>39</v>
      </c>
      <c r="AX1403" s="14" t="s">
        <v>79</v>
      </c>
      <c r="AY1403" s="252" t="s">
        <v>208</v>
      </c>
    </row>
    <row r="1404" s="13" customFormat="1">
      <c r="A1404" s="13"/>
      <c r="B1404" s="231"/>
      <c r="C1404" s="232"/>
      <c r="D1404" s="233" t="s">
        <v>217</v>
      </c>
      <c r="E1404" s="234" t="s">
        <v>19</v>
      </c>
      <c r="F1404" s="235" t="s">
        <v>1418</v>
      </c>
      <c r="G1404" s="232"/>
      <c r="H1404" s="234" t="s">
        <v>19</v>
      </c>
      <c r="I1404" s="236"/>
      <c r="J1404" s="232"/>
      <c r="K1404" s="232"/>
      <c r="L1404" s="237"/>
      <c r="M1404" s="238"/>
      <c r="N1404" s="239"/>
      <c r="O1404" s="239"/>
      <c r="P1404" s="239"/>
      <c r="Q1404" s="239"/>
      <c r="R1404" s="239"/>
      <c r="S1404" s="239"/>
      <c r="T1404" s="240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1" t="s">
        <v>217</v>
      </c>
      <c r="AU1404" s="241" t="s">
        <v>100</v>
      </c>
      <c r="AV1404" s="13" t="s">
        <v>21</v>
      </c>
      <c r="AW1404" s="13" t="s">
        <v>39</v>
      </c>
      <c r="AX1404" s="13" t="s">
        <v>79</v>
      </c>
      <c r="AY1404" s="241" t="s">
        <v>208</v>
      </c>
    </row>
    <row r="1405" s="14" customFormat="1">
      <c r="A1405" s="14"/>
      <c r="B1405" s="242"/>
      <c r="C1405" s="243"/>
      <c r="D1405" s="233" t="s">
        <v>217</v>
      </c>
      <c r="E1405" s="244" t="s">
        <v>19</v>
      </c>
      <c r="F1405" s="245" t="s">
        <v>1771</v>
      </c>
      <c r="G1405" s="243"/>
      <c r="H1405" s="246">
        <v>10.978</v>
      </c>
      <c r="I1405" s="247"/>
      <c r="J1405" s="243"/>
      <c r="K1405" s="243"/>
      <c r="L1405" s="248"/>
      <c r="M1405" s="249"/>
      <c r="N1405" s="250"/>
      <c r="O1405" s="250"/>
      <c r="P1405" s="250"/>
      <c r="Q1405" s="250"/>
      <c r="R1405" s="250"/>
      <c r="S1405" s="250"/>
      <c r="T1405" s="251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52" t="s">
        <v>217</v>
      </c>
      <c r="AU1405" s="252" t="s">
        <v>100</v>
      </c>
      <c r="AV1405" s="14" t="s">
        <v>87</v>
      </c>
      <c r="AW1405" s="14" t="s">
        <v>39</v>
      </c>
      <c r="AX1405" s="14" t="s">
        <v>79</v>
      </c>
      <c r="AY1405" s="252" t="s">
        <v>208</v>
      </c>
    </row>
    <row r="1406" s="2" customFormat="1" ht="37.8" customHeight="1">
      <c r="A1406" s="42"/>
      <c r="B1406" s="43"/>
      <c r="C1406" s="217" t="s">
        <v>1772</v>
      </c>
      <c r="D1406" s="217" t="s">
        <v>212</v>
      </c>
      <c r="E1406" s="218" t="s">
        <v>1773</v>
      </c>
      <c r="F1406" s="219" t="s">
        <v>1774</v>
      </c>
      <c r="G1406" s="220" t="s">
        <v>276</v>
      </c>
      <c r="H1406" s="221">
        <v>83.718000000000004</v>
      </c>
      <c r="I1406" s="222"/>
      <c r="J1406" s="223">
        <f>ROUND(I1406*H1406,2)</f>
        <v>0</v>
      </c>
      <c r="K1406" s="224"/>
      <c r="L1406" s="48"/>
      <c r="M1406" s="225" t="s">
        <v>19</v>
      </c>
      <c r="N1406" s="226" t="s">
        <v>50</v>
      </c>
      <c r="O1406" s="88"/>
      <c r="P1406" s="227">
        <f>O1406*H1406</f>
        <v>0</v>
      </c>
      <c r="Q1406" s="227">
        <v>0</v>
      </c>
      <c r="R1406" s="227">
        <f>Q1406*H1406</f>
        <v>0</v>
      </c>
      <c r="S1406" s="227">
        <v>0.045999999999999999</v>
      </c>
      <c r="T1406" s="228">
        <f>S1406*H1406</f>
        <v>3.8510279999999999</v>
      </c>
      <c r="U1406" s="42"/>
      <c r="V1406" s="42"/>
      <c r="W1406" s="42"/>
      <c r="X1406" s="42"/>
      <c r="Y1406" s="42"/>
      <c r="Z1406" s="42"/>
      <c r="AA1406" s="42"/>
      <c r="AB1406" s="42"/>
      <c r="AC1406" s="42"/>
      <c r="AD1406" s="42"/>
      <c r="AE1406" s="42"/>
      <c r="AR1406" s="229" t="s">
        <v>103</v>
      </c>
      <c r="AT1406" s="229" t="s">
        <v>212</v>
      </c>
      <c r="AU1406" s="229" t="s">
        <v>100</v>
      </c>
      <c r="AY1406" s="20" t="s">
        <v>208</v>
      </c>
      <c r="BE1406" s="230">
        <f>IF(N1406="základní",J1406,0)</f>
        <v>0</v>
      </c>
      <c r="BF1406" s="230">
        <f>IF(N1406="snížená",J1406,0)</f>
        <v>0</v>
      </c>
      <c r="BG1406" s="230">
        <f>IF(N1406="zákl. přenesená",J1406,0)</f>
        <v>0</v>
      </c>
      <c r="BH1406" s="230">
        <f>IF(N1406="sníž. přenesená",J1406,0)</f>
        <v>0</v>
      </c>
      <c r="BI1406" s="230">
        <f>IF(N1406="nulová",J1406,0)</f>
        <v>0</v>
      </c>
      <c r="BJ1406" s="20" t="s">
        <v>21</v>
      </c>
      <c r="BK1406" s="230">
        <f>ROUND(I1406*H1406,2)</f>
        <v>0</v>
      </c>
      <c r="BL1406" s="20" t="s">
        <v>103</v>
      </c>
      <c r="BM1406" s="229" t="s">
        <v>1775</v>
      </c>
    </row>
    <row r="1407" s="13" customFormat="1">
      <c r="A1407" s="13"/>
      <c r="B1407" s="231"/>
      <c r="C1407" s="232"/>
      <c r="D1407" s="233" t="s">
        <v>217</v>
      </c>
      <c r="E1407" s="234" t="s">
        <v>19</v>
      </c>
      <c r="F1407" s="235" t="s">
        <v>322</v>
      </c>
      <c r="G1407" s="232"/>
      <c r="H1407" s="234" t="s">
        <v>19</v>
      </c>
      <c r="I1407" s="236"/>
      <c r="J1407" s="232"/>
      <c r="K1407" s="232"/>
      <c r="L1407" s="237"/>
      <c r="M1407" s="238"/>
      <c r="N1407" s="239"/>
      <c r="O1407" s="239"/>
      <c r="P1407" s="239"/>
      <c r="Q1407" s="239"/>
      <c r="R1407" s="239"/>
      <c r="S1407" s="239"/>
      <c r="T1407" s="240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1" t="s">
        <v>217</v>
      </c>
      <c r="AU1407" s="241" t="s">
        <v>100</v>
      </c>
      <c r="AV1407" s="13" t="s">
        <v>21</v>
      </c>
      <c r="AW1407" s="13" t="s">
        <v>39</v>
      </c>
      <c r="AX1407" s="13" t="s">
        <v>79</v>
      </c>
      <c r="AY1407" s="241" t="s">
        <v>208</v>
      </c>
    </row>
    <row r="1408" s="14" customFormat="1">
      <c r="A1408" s="14"/>
      <c r="B1408" s="242"/>
      <c r="C1408" s="243"/>
      <c r="D1408" s="233" t="s">
        <v>217</v>
      </c>
      <c r="E1408" s="244" t="s">
        <v>19</v>
      </c>
      <c r="F1408" s="245" t="s">
        <v>1776</v>
      </c>
      <c r="G1408" s="243"/>
      <c r="H1408" s="246">
        <v>14.24</v>
      </c>
      <c r="I1408" s="247"/>
      <c r="J1408" s="243"/>
      <c r="K1408" s="243"/>
      <c r="L1408" s="248"/>
      <c r="M1408" s="249"/>
      <c r="N1408" s="250"/>
      <c r="O1408" s="250"/>
      <c r="P1408" s="250"/>
      <c r="Q1408" s="250"/>
      <c r="R1408" s="250"/>
      <c r="S1408" s="250"/>
      <c r="T1408" s="251"/>
      <c r="U1408" s="14"/>
      <c r="V1408" s="14"/>
      <c r="W1408" s="14"/>
      <c r="X1408" s="14"/>
      <c r="Y1408" s="14"/>
      <c r="Z1408" s="14"/>
      <c r="AA1408" s="14"/>
      <c r="AB1408" s="14"/>
      <c r="AC1408" s="14"/>
      <c r="AD1408" s="14"/>
      <c r="AE1408" s="14"/>
      <c r="AT1408" s="252" t="s">
        <v>217</v>
      </c>
      <c r="AU1408" s="252" t="s">
        <v>100</v>
      </c>
      <c r="AV1408" s="14" t="s">
        <v>87</v>
      </c>
      <c r="AW1408" s="14" t="s">
        <v>39</v>
      </c>
      <c r="AX1408" s="14" t="s">
        <v>79</v>
      </c>
      <c r="AY1408" s="252" t="s">
        <v>208</v>
      </c>
    </row>
    <row r="1409" s="14" customFormat="1">
      <c r="A1409" s="14"/>
      <c r="B1409" s="242"/>
      <c r="C1409" s="243"/>
      <c r="D1409" s="233" t="s">
        <v>217</v>
      </c>
      <c r="E1409" s="244" t="s">
        <v>19</v>
      </c>
      <c r="F1409" s="245" t="s">
        <v>1777</v>
      </c>
      <c r="G1409" s="243"/>
      <c r="H1409" s="246">
        <v>3.9500000000000002</v>
      </c>
      <c r="I1409" s="247"/>
      <c r="J1409" s="243"/>
      <c r="K1409" s="243"/>
      <c r="L1409" s="248"/>
      <c r="M1409" s="249"/>
      <c r="N1409" s="250"/>
      <c r="O1409" s="250"/>
      <c r="P1409" s="250"/>
      <c r="Q1409" s="250"/>
      <c r="R1409" s="250"/>
      <c r="S1409" s="250"/>
      <c r="T1409" s="251"/>
      <c r="U1409" s="14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T1409" s="252" t="s">
        <v>217</v>
      </c>
      <c r="AU1409" s="252" t="s">
        <v>100</v>
      </c>
      <c r="AV1409" s="14" t="s">
        <v>87</v>
      </c>
      <c r="AW1409" s="14" t="s">
        <v>39</v>
      </c>
      <c r="AX1409" s="14" t="s">
        <v>79</v>
      </c>
      <c r="AY1409" s="252" t="s">
        <v>208</v>
      </c>
    </row>
    <row r="1410" s="14" customFormat="1">
      <c r="A1410" s="14"/>
      <c r="B1410" s="242"/>
      <c r="C1410" s="243"/>
      <c r="D1410" s="233" t="s">
        <v>217</v>
      </c>
      <c r="E1410" s="244" t="s">
        <v>19</v>
      </c>
      <c r="F1410" s="245" t="s">
        <v>1778</v>
      </c>
      <c r="G1410" s="243"/>
      <c r="H1410" s="246">
        <v>7.9400000000000004</v>
      </c>
      <c r="I1410" s="247"/>
      <c r="J1410" s="243"/>
      <c r="K1410" s="243"/>
      <c r="L1410" s="248"/>
      <c r="M1410" s="249"/>
      <c r="N1410" s="250"/>
      <c r="O1410" s="250"/>
      <c r="P1410" s="250"/>
      <c r="Q1410" s="250"/>
      <c r="R1410" s="250"/>
      <c r="S1410" s="250"/>
      <c r="T1410" s="251"/>
      <c r="U1410" s="14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T1410" s="252" t="s">
        <v>217</v>
      </c>
      <c r="AU1410" s="252" t="s">
        <v>100</v>
      </c>
      <c r="AV1410" s="14" t="s">
        <v>87</v>
      </c>
      <c r="AW1410" s="14" t="s">
        <v>39</v>
      </c>
      <c r="AX1410" s="14" t="s">
        <v>79</v>
      </c>
      <c r="AY1410" s="252" t="s">
        <v>208</v>
      </c>
    </row>
    <row r="1411" s="14" customFormat="1">
      <c r="A1411" s="14"/>
      <c r="B1411" s="242"/>
      <c r="C1411" s="243"/>
      <c r="D1411" s="233" t="s">
        <v>217</v>
      </c>
      <c r="E1411" s="244" t="s">
        <v>19</v>
      </c>
      <c r="F1411" s="245" t="s">
        <v>1779</v>
      </c>
      <c r="G1411" s="243"/>
      <c r="H1411" s="246">
        <v>1.6319999999999999</v>
      </c>
      <c r="I1411" s="247"/>
      <c r="J1411" s="243"/>
      <c r="K1411" s="243"/>
      <c r="L1411" s="248"/>
      <c r="M1411" s="249"/>
      <c r="N1411" s="250"/>
      <c r="O1411" s="250"/>
      <c r="P1411" s="250"/>
      <c r="Q1411" s="250"/>
      <c r="R1411" s="250"/>
      <c r="S1411" s="250"/>
      <c r="T1411" s="251"/>
      <c r="U1411" s="14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T1411" s="252" t="s">
        <v>217</v>
      </c>
      <c r="AU1411" s="252" t="s">
        <v>100</v>
      </c>
      <c r="AV1411" s="14" t="s">
        <v>87</v>
      </c>
      <c r="AW1411" s="14" t="s">
        <v>39</v>
      </c>
      <c r="AX1411" s="14" t="s">
        <v>79</v>
      </c>
      <c r="AY1411" s="252" t="s">
        <v>208</v>
      </c>
    </row>
    <row r="1412" s="13" customFormat="1">
      <c r="A1412" s="13"/>
      <c r="B1412" s="231"/>
      <c r="C1412" s="232"/>
      <c r="D1412" s="233" t="s">
        <v>217</v>
      </c>
      <c r="E1412" s="234" t="s">
        <v>19</v>
      </c>
      <c r="F1412" s="235" t="s">
        <v>333</v>
      </c>
      <c r="G1412" s="232"/>
      <c r="H1412" s="234" t="s">
        <v>19</v>
      </c>
      <c r="I1412" s="236"/>
      <c r="J1412" s="232"/>
      <c r="K1412" s="232"/>
      <c r="L1412" s="237"/>
      <c r="M1412" s="238"/>
      <c r="N1412" s="239"/>
      <c r="O1412" s="239"/>
      <c r="P1412" s="239"/>
      <c r="Q1412" s="239"/>
      <c r="R1412" s="239"/>
      <c r="S1412" s="239"/>
      <c r="T1412" s="240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1" t="s">
        <v>217</v>
      </c>
      <c r="AU1412" s="241" t="s">
        <v>100</v>
      </c>
      <c r="AV1412" s="13" t="s">
        <v>21</v>
      </c>
      <c r="AW1412" s="13" t="s">
        <v>39</v>
      </c>
      <c r="AX1412" s="13" t="s">
        <v>79</v>
      </c>
      <c r="AY1412" s="241" t="s">
        <v>208</v>
      </c>
    </row>
    <row r="1413" s="14" customFormat="1">
      <c r="A1413" s="14"/>
      <c r="B1413" s="242"/>
      <c r="C1413" s="243"/>
      <c r="D1413" s="233" t="s">
        <v>217</v>
      </c>
      <c r="E1413" s="244" t="s">
        <v>19</v>
      </c>
      <c r="F1413" s="245" t="s">
        <v>1780</v>
      </c>
      <c r="G1413" s="243"/>
      <c r="H1413" s="246">
        <v>8.8360000000000003</v>
      </c>
      <c r="I1413" s="247"/>
      <c r="J1413" s="243"/>
      <c r="K1413" s="243"/>
      <c r="L1413" s="248"/>
      <c r="M1413" s="249"/>
      <c r="N1413" s="250"/>
      <c r="O1413" s="250"/>
      <c r="P1413" s="250"/>
      <c r="Q1413" s="250"/>
      <c r="R1413" s="250"/>
      <c r="S1413" s="250"/>
      <c r="T1413" s="251"/>
      <c r="U1413" s="14"/>
      <c r="V1413" s="14"/>
      <c r="W1413" s="14"/>
      <c r="X1413" s="14"/>
      <c r="Y1413" s="14"/>
      <c r="Z1413" s="14"/>
      <c r="AA1413" s="14"/>
      <c r="AB1413" s="14"/>
      <c r="AC1413" s="14"/>
      <c r="AD1413" s="14"/>
      <c r="AE1413" s="14"/>
      <c r="AT1413" s="252" t="s">
        <v>217</v>
      </c>
      <c r="AU1413" s="252" t="s">
        <v>100</v>
      </c>
      <c r="AV1413" s="14" t="s">
        <v>87</v>
      </c>
      <c r="AW1413" s="14" t="s">
        <v>39</v>
      </c>
      <c r="AX1413" s="14" t="s">
        <v>79</v>
      </c>
      <c r="AY1413" s="252" t="s">
        <v>208</v>
      </c>
    </row>
    <row r="1414" s="14" customFormat="1">
      <c r="A1414" s="14"/>
      <c r="B1414" s="242"/>
      <c r="C1414" s="243"/>
      <c r="D1414" s="233" t="s">
        <v>217</v>
      </c>
      <c r="E1414" s="244" t="s">
        <v>19</v>
      </c>
      <c r="F1414" s="245" t="s">
        <v>1781</v>
      </c>
      <c r="G1414" s="243"/>
      <c r="H1414" s="246">
        <v>13.49</v>
      </c>
      <c r="I1414" s="247"/>
      <c r="J1414" s="243"/>
      <c r="K1414" s="243"/>
      <c r="L1414" s="248"/>
      <c r="M1414" s="249"/>
      <c r="N1414" s="250"/>
      <c r="O1414" s="250"/>
      <c r="P1414" s="250"/>
      <c r="Q1414" s="250"/>
      <c r="R1414" s="250"/>
      <c r="S1414" s="250"/>
      <c r="T1414" s="251"/>
      <c r="U1414" s="14"/>
      <c r="V1414" s="14"/>
      <c r="W1414" s="14"/>
      <c r="X1414" s="14"/>
      <c r="Y1414" s="14"/>
      <c r="Z1414" s="14"/>
      <c r="AA1414" s="14"/>
      <c r="AB1414" s="14"/>
      <c r="AC1414" s="14"/>
      <c r="AD1414" s="14"/>
      <c r="AE1414" s="14"/>
      <c r="AT1414" s="252" t="s">
        <v>217</v>
      </c>
      <c r="AU1414" s="252" t="s">
        <v>100</v>
      </c>
      <c r="AV1414" s="14" t="s">
        <v>87</v>
      </c>
      <c r="AW1414" s="14" t="s">
        <v>39</v>
      </c>
      <c r="AX1414" s="14" t="s">
        <v>79</v>
      </c>
      <c r="AY1414" s="252" t="s">
        <v>208</v>
      </c>
    </row>
    <row r="1415" s="14" customFormat="1">
      <c r="A1415" s="14"/>
      <c r="B1415" s="242"/>
      <c r="C1415" s="243"/>
      <c r="D1415" s="233" t="s">
        <v>217</v>
      </c>
      <c r="E1415" s="244" t="s">
        <v>19</v>
      </c>
      <c r="F1415" s="245" t="s">
        <v>1782</v>
      </c>
      <c r="G1415" s="243"/>
      <c r="H1415" s="246">
        <v>1.1000000000000001</v>
      </c>
      <c r="I1415" s="247"/>
      <c r="J1415" s="243"/>
      <c r="K1415" s="243"/>
      <c r="L1415" s="248"/>
      <c r="M1415" s="249"/>
      <c r="N1415" s="250"/>
      <c r="O1415" s="250"/>
      <c r="P1415" s="250"/>
      <c r="Q1415" s="250"/>
      <c r="R1415" s="250"/>
      <c r="S1415" s="250"/>
      <c r="T1415" s="251"/>
      <c r="U1415" s="14"/>
      <c r="V1415" s="14"/>
      <c r="W1415" s="14"/>
      <c r="X1415" s="14"/>
      <c r="Y1415" s="14"/>
      <c r="Z1415" s="14"/>
      <c r="AA1415" s="14"/>
      <c r="AB1415" s="14"/>
      <c r="AC1415" s="14"/>
      <c r="AD1415" s="14"/>
      <c r="AE1415" s="14"/>
      <c r="AT1415" s="252" t="s">
        <v>217</v>
      </c>
      <c r="AU1415" s="252" t="s">
        <v>100</v>
      </c>
      <c r="AV1415" s="14" t="s">
        <v>87</v>
      </c>
      <c r="AW1415" s="14" t="s">
        <v>39</v>
      </c>
      <c r="AX1415" s="14" t="s">
        <v>79</v>
      </c>
      <c r="AY1415" s="252" t="s">
        <v>208</v>
      </c>
    </row>
    <row r="1416" s="13" customFormat="1">
      <c r="A1416" s="13"/>
      <c r="B1416" s="231"/>
      <c r="C1416" s="232"/>
      <c r="D1416" s="233" t="s">
        <v>217</v>
      </c>
      <c r="E1416" s="234" t="s">
        <v>19</v>
      </c>
      <c r="F1416" s="235" t="s">
        <v>338</v>
      </c>
      <c r="G1416" s="232"/>
      <c r="H1416" s="234" t="s">
        <v>19</v>
      </c>
      <c r="I1416" s="236"/>
      <c r="J1416" s="232"/>
      <c r="K1416" s="232"/>
      <c r="L1416" s="237"/>
      <c r="M1416" s="238"/>
      <c r="N1416" s="239"/>
      <c r="O1416" s="239"/>
      <c r="P1416" s="239"/>
      <c r="Q1416" s="239"/>
      <c r="R1416" s="239"/>
      <c r="S1416" s="239"/>
      <c r="T1416" s="240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1" t="s">
        <v>217</v>
      </c>
      <c r="AU1416" s="241" t="s">
        <v>100</v>
      </c>
      <c r="AV1416" s="13" t="s">
        <v>21</v>
      </c>
      <c r="AW1416" s="13" t="s">
        <v>39</v>
      </c>
      <c r="AX1416" s="13" t="s">
        <v>79</v>
      </c>
      <c r="AY1416" s="241" t="s">
        <v>208</v>
      </c>
    </row>
    <row r="1417" s="14" customFormat="1">
      <c r="A1417" s="14"/>
      <c r="B1417" s="242"/>
      <c r="C1417" s="243"/>
      <c r="D1417" s="233" t="s">
        <v>217</v>
      </c>
      <c r="E1417" s="244" t="s">
        <v>19</v>
      </c>
      <c r="F1417" s="245" t="s">
        <v>1783</v>
      </c>
      <c r="G1417" s="243"/>
      <c r="H1417" s="246">
        <v>16.699999999999999</v>
      </c>
      <c r="I1417" s="247"/>
      <c r="J1417" s="243"/>
      <c r="K1417" s="243"/>
      <c r="L1417" s="248"/>
      <c r="M1417" s="249"/>
      <c r="N1417" s="250"/>
      <c r="O1417" s="250"/>
      <c r="P1417" s="250"/>
      <c r="Q1417" s="250"/>
      <c r="R1417" s="250"/>
      <c r="S1417" s="250"/>
      <c r="T1417" s="251"/>
      <c r="U1417" s="14"/>
      <c r="V1417" s="14"/>
      <c r="W1417" s="14"/>
      <c r="X1417" s="14"/>
      <c r="Y1417" s="14"/>
      <c r="Z1417" s="14"/>
      <c r="AA1417" s="14"/>
      <c r="AB1417" s="14"/>
      <c r="AC1417" s="14"/>
      <c r="AD1417" s="14"/>
      <c r="AE1417" s="14"/>
      <c r="AT1417" s="252" t="s">
        <v>217</v>
      </c>
      <c r="AU1417" s="252" t="s">
        <v>100</v>
      </c>
      <c r="AV1417" s="14" t="s">
        <v>87</v>
      </c>
      <c r="AW1417" s="14" t="s">
        <v>39</v>
      </c>
      <c r="AX1417" s="14" t="s">
        <v>79</v>
      </c>
      <c r="AY1417" s="252" t="s">
        <v>208</v>
      </c>
    </row>
    <row r="1418" s="13" customFormat="1">
      <c r="A1418" s="13"/>
      <c r="B1418" s="231"/>
      <c r="C1418" s="232"/>
      <c r="D1418" s="233" t="s">
        <v>217</v>
      </c>
      <c r="E1418" s="234" t="s">
        <v>19</v>
      </c>
      <c r="F1418" s="235" t="s">
        <v>1437</v>
      </c>
      <c r="G1418" s="232"/>
      <c r="H1418" s="234" t="s">
        <v>19</v>
      </c>
      <c r="I1418" s="236"/>
      <c r="J1418" s="232"/>
      <c r="K1418" s="232"/>
      <c r="L1418" s="237"/>
      <c r="M1418" s="238"/>
      <c r="N1418" s="239"/>
      <c r="O1418" s="239"/>
      <c r="P1418" s="239"/>
      <c r="Q1418" s="239"/>
      <c r="R1418" s="239"/>
      <c r="S1418" s="239"/>
      <c r="T1418" s="240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1" t="s">
        <v>217</v>
      </c>
      <c r="AU1418" s="241" t="s">
        <v>100</v>
      </c>
      <c r="AV1418" s="13" t="s">
        <v>21</v>
      </c>
      <c r="AW1418" s="13" t="s">
        <v>39</v>
      </c>
      <c r="AX1418" s="13" t="s">
        <v>79</v>
      </c>
      <c r="AY1418" s="241" t="s">
        <v>208</v>
      </c>
    </row>
    <row r="1419" s="14" customFormat="1">
      <c r="A1419" s="14"/>
      <c r="B1419" s="242"/>
      <c r="C1419" s="243"/>
      <c r="D1419" s="233" t="s">
        <v>217</v>
      </c>
      <c r="E1419" s="244" t="s">
        <v>19</v>
      </c>
      <c r="F1419" s="245" t="s">
        <v>1784</v>
      </c>
      <c r="G1419" s="243"/>
      <c r="H1419" s="246">
        <v>2.9399999999999999</v>
      </c>
      <c r="I1419" s="247"/>
      <c r="J1419" s="243"/>
      <c r="K1419" s="243"/>
      <c r="L1419" s="248"/>
      <c r="M1419" s="249"/>
      <c r="N1419" s="250"/>
      <c r="O1419" s="250"/>
      <c r="P1419" s="250"/>
      <c r="Q1419" s="250"/>
      <c r="R1419" s="250"/>
      <c r="S1419" s="250"/>
      <c r="T1419" s="251"/>
      <c r="U1419" s="14"/>
      <c r="V1419" s="14"/>
      <c r="W1419" s="14"/>
      <c r="X1419" s="14"/>
      <c r="Y1419" s="14"/>
      <c r="Z1419" s="14"/>
      <c r="AA1419" s="14"/>
      <c r="AB1419" s="14"/>
      <c r="AC1419" s="14"/>
      <c r="AD1419" s="14"/>
      <c r="AE1419" s="14"/>
      <c r="AT1419" s="252" t="s">
        <v>217</v>
      </c>
      <c r="AU1419" s="252" t="s">
        <v>100</v>
      </c>
      <c r="AV1419" s="14" t="s">
        <v>87</v>
      </c>
      <c r="AW1419" s="14" t="s">
        <v>39</v>
      </c>
      <c r="AX1419" s="14" t="s">
        <v>79</v>
      </c>
      <c r="AY1419" s="252" t="s">
        <v>208</v>
      </c>
    </row>
    <row r="1420" s="14" customFormat="1">
      <c r="A1420" s="14"/>
      <c r="B1420" s="242"/>
      <c r="C1420" s="243"/>
      <c r="D1420" s="233" t="s">
        <v>217</v>
      </c>
      <c r="E1420" s="244" t="s">
        <v>19</v>
      </c>
      <c r="F1420" s="245" t="s">
        <v>1785</v>
      </c>
      <c r="G1420" s="243"/>
      <c r="H1420" s="246">
        <v>3.8599999999999999</v>
      </c>
      <c r="I1420" s="247"/>
      <c r="J1420" s="243"/>
      <c r="K1420" s="243"/>
      <c r="L1420" s="248"/>
      <c r="M1420" s="249"/>
      <c r="N1420" s="250"/>
      <c r="O1420" s="250"/>
      <c r="P1420" s="250"/>
      <c r="Q1420" s="250"/>
      <c r="R1420" s="250"/>
      <c r="S1420" s="250"/>
      <c r="T1420" s="251"/>
      <c r="U1420" s="14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T1420" s="252" t="s">
        <v>217</v>
      </c>
      <c r="AU1420" s="252" t="s">
        <v>100</v>
      </c>
      <c r="AV1420" s="14" t="s">
        <v>87</v>
      </c>
      <c r="AW1420" s="14" t="s">
        <v>39</v>
      </c>
      <c r="AX1420" s="14" t="s">
        <v>79</v>
      </c>
      <c r="AY1420" s="252" t="s">
        <v>208</v>
      </c>
    </row>
    <row r="1421" s="14" customFormat="1">
      <c r="A1421" s="14"/>
      <c r="B1421" s="242"/>
      <c r="C1421" s="243"/>
      <c r="D1421" s="233" t="s">
        <v>217</v>
      </c>
      <c r="E1421" s="244" t="s">
        <v>19</v>
      </c>
      <c r="F1421" s="245" t="s">
        <v>1786</v>
      </c>
      <c r="G1421" s="243"/>
      <c r="H1421" s="246">
        <v>2.5499999999999998</v>
      </c>
      <c r="I1421" s="247"/>
      <c r="J1421" s="243"/>
      <c r="K1421" s="243"/>
      <c r="L1421" s="248"/>
      <c r="M1421" s="249"/>
      <c r="N1421" s="250"/>
      <c r="O1421" s="250"/>
      <c r="P1421" s="250"/>
      <c r="Q1421" s="250"/>
      <c r="R1421" s="250"/>
      <c r="S1421" s="250"/>
      <c r="T1421" s="251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T1421" s="252" t="s">
        <v>217</v>
      </c>
      <c r="AU1421" s="252" t="s">
        <v>100</v>
      </c>
      <c r="AV1421" s="14" t="s">
        <v>87</v>
      </c>
      <c r="AW1421" s="14" t="s">
        <v>39</v>
      </c>
      <c r="AX1421" s="14" t="s">
        <v>79</v>
      </c>
      <c r="AY1421" s="252" t="s">
        <v>208</v>
      </c>
    </row>
    <row r="1422" s="13" customFormat="1">
      <c r="A1422" s="13"/>
      <c r="B1422" s="231"/>
      <c r="C1422" s="232"/>
      <c r="D1422" s="233" t="s">
        <v>217</v>
      </c>
      <c r="E1422" s="234" t="s">
        <v>19</v>
      </c>
      <c r="F1422" s="235" t="s">
        <v>1442</v>
      </c>
      <c r="G1422" s="232"/>
      <c r="H1422" s="234" t="s">
        <v>19</v>
      </c>
      <c r="I1422" s="236"/>
      <c r="J1422" s="232"/>
      <c r="K1422" s="232"/>
      <c r="L1422" s="237"/>
      <c r="M1422" s="238"/>
      <c r="N1422" s="239"/>
      <c r="O1422" s="239"/>
      <c r="P1422" s="239"/>
      <c r="Q1422" s="239"/>
      <c r="R1422" s="239"/>
      <c r="S1422" s="239"/>
      <c r="T1422" s="240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1" t="s">
        <v>217</v>
      </c>
      <c r="AU1422" s="241" t="s">
        <v>100</v>
      </c>
      <c r="AV1422" s="13" t="s">
        <v>21</v>
      </c>
      <c r="AW1422" s="13" t="s">
        <v>39</v>
      </c>
      <c r="AX1422" s="13" t="s">
        <v>79</v>
      </c>
      <c r="AY1422" s="241" t="s">
        <v>208</v>
      </c>
    </row>
    <row r="1423" s="14" customFormat="1">
      <c r="A1423" s="14"/>
      <c r="B1423" s="242"/>
      <c r="C1423" s="243"/>
      <c r="D1423" s="233" t="s">
        <v>217</v>
      </c>
      <c r="E1423" s="244" t="s">
        <v>19</v>
      </c>
      <c r="F1423" s="245" t="s">
        <v>1787</v>
      </c>
      <c r="G1423" s="243"/>
      <c r="H1423" s="246">
        <v>5.5800000000000001</v>
      </c>
      <c r="I1423" s="247"/>
      <c r="J1423" s="243"/>
      <c r="K1423" s="243"/>
      <c r="L1423" s="248"/>
      <c r="M1423" s="249"/>
      <c r="N1423" s="250"/>
      <c r="O1423" s="250"/>
      <c r="P1423" s="250"/>
      <c r="Q1423" s="250"/>
      <c r="R1423" s="250"/>
      <c r="S1423" s="250"/>
      <c r="T1423" s="251"/>
      <c r="U1423" s="14"/>
      <c r="V1423" s="14"/>
      <c r="W1423" s="14"/>
      <c r="X1423" s="14"/>
      <c r="Y1423" s="14"/>
      <c r="Z1423" s="14"/>
      <c r="AA1423" s="14"/>
      <c r="AB1423" s="14"/>
      <c r="AC1423" s="14"/>
      <c r="AD1423" s="14"/>
      <c r="AE1423" s="14"/>
      <c r="AT1423" s="252" t="s">
        <v>217</v>
      </c>
      <c r="AU1423" s="252" t="s">
        <v>100</v>
      </c>
      <c r="AV1423" s="14" t="s">
        <v>87</v>
      </c>
      <c r="AW1423" s="14" t="s">
        <v>39</v>
      </c>
      <c r="AX1423" s="14" t="s">
        <v>79</v>
      </c>
      <c r="AY1423" s="252" t="s">
        <v>208</v>
      </c>
    </row>
    <row r="1424" s="13" customFormat="1">
      <c r="A1424" s="13"/>
      <c r="B1424" s="231"/>
      <c r="C1424" s="232"/>
      <c r="D1424" s="233" t="s">
        <v>217</v>
      </c>
      <c r="E1424" s="234" t="s">
        <v>19</v>
      </c>
      <c r="F1424" s="235" t="s">
        <v>344</v>
      </c>
      <c r="G1424" s="232"/>
      <c r="H1424" s="234" t="s">
        <v>19</v>
      </c>
      <c r="I1424" s="236"/>
      <c r="J1424" s="232"/>
      <c r="K1424" s="232"/>
      <c r="L1424" s="237"/>
      <c r="M1424" s="238"/>
      <c r="N1424" s="239"/>
      <c r="O1424" s="239"/>
      <c r="P1424" s="239"/>
      <c r="Q1424" s="239"/>
      <c r="R1424" s="239"/>
      <c r="S1424" s="239"/>
      <c r="T1424" s="240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41" t="s">
        <v>217</v>
      </c>
      <c r="AU1424" s="241" t="s">
        <v>100</v>
      </c>
      <c r="AV1424" s="13" t="s">
        <v>21</v>
      </c>
      <c r="AW1424" s="13" t="s">
        <v>39</v>
      </c>
      <c r="AX1424" s="13" t="s">
        <v>79</v>
      </c>
      <c r="AY1424" s="241" t="s">
        <v>208</v>
      </c>
    </row>
    <row r="1425" s="14" customFormat="1">
      <c r="A1425" s="14"/>
      <c r="B1425" s="242"/>
      <c r="C1425" s="243"/>
      <c r="D1425" s="233" t="s">
        <v>217</v>
      </c>
      <c r="E1425" s="244" t="s">
        <v>19</v>
      </c>
      <c r="F1425" s="245" t="s">
        <v>1788</v>
      </c>
      <c r="G1425" s="243"/>
      <c r="H1425" s="246">
        <v>0.90000000000000002</v>
      </c>
      <c r="I1425" s="247"/>
      <c r="J1425" s="243"/>
      <c r="K1425" s="243"/>
      <c r="L1425" s="248"/>
      <c r="M1425" s="249"/>
      <c r="N1425" s="250"/>
      <c r="O1425" s="250"/>
      <c r="P1425" s="250"/>
      <c r="Q1425" s="250"/>
      <c r="R1425" s="250"/>
      <c r="S1425" s="250"/>
      <c r="T1425" s="251"/>
      <c r="U1425" s="14"/>
      <c r="V1425" s="14"/>
      <c r="W1425" s="14"/>
      <c r="X1425" s="14"/>
      <c r="Y1425" s="14"/>
      <c r="Z1425" s="14"/>
      <c r="AA1425" s="14"/>
      <c r="AB1425" s="14"/>
      <c r="AC1425" s="14"/>
      <c r="AD1425" s="14"/>
      <c r="AE1425" s="14"/>
      <c r="AT1425" s="252" t="s">
        <v>217</v>
      </c>
      <c r="AU1425" s="252" t="s">
        <v>100</v>
      </c>
      <c r="AV1425" s="14" t="s">
        <v>87</v>
      </c>
      <c r="AW1425" s="14" t="s">
        <v>39</v>
      </c>
      <c r="AX1425" s="14" t="s">
        <v>79</v>
      </c>
      <c r="AY1425" s="252" t="s">
        <v>208</v>
      </c>
    </row>
    <row r="1426" s="2" customFormat="1" ht="49.05" customHeight="1">
      <c r="A1426" s="42"/>
      <c r="B1426" s="43"/>
      <c r="C1426" s="217" t="s">
        <v>1789</v>
      </c>
      <c r="D1426" s="217" t="s">
        <v>212</v>
      </c>
      <c r="E1426" s="218" t="s">
        <v>1790</v>
      </c>
      <c r="F1426" s="219" t="s">
        <v>1791</v>
      </c>
      <c r="G1426" s="220" t="s">
        <v>276</v>
      </c>
      <c r="H1426" s="221">
        <v>130.434</v>
      </c>
      <c r="I1426" s="222"/>
      <c r="J1426" s="223">
        <f>ROUND(I1426*H1426,2)</f>
        <v>0</v>
      </c>
      <c r="K1426" s="224"/>
      <c r="L1426" s="48"/>
      <c r="M1426" s="225" t="s">
        <v>19</v>
      </c>
      <c r="N1426" s="226" t="s">
        <v>50</v>
      </c>
      <c r="O1426" s="88"/>
      <c r="P1426" s="227">
        <f>O1426*H1426</f>
        <v>0</v>
      </c>
      <c r="Q1426" s="227">
        <v>0</v>
      </c>
      <c r="R1426" s="227">
        <f>Q1426*H1426</f>
        <v>0</v>
      </c>
      <c r="S1426" s="227">
        <v>0.042000000000000003</v>
      </c>
      <c r="T1426" s="228">
        <f>S1426*H1426</f>
        <v>5.4782280000000005</v>
      </c>
      <c r="U1426" s="42"/>
      <c r="V1426" s="42"/>
      <c r="W1426" s="42"/>
      <c r="X1426" s="42"/>
      <c r="Y1426" s="42"/>
      <c r="Z1426" s="42"/>
      <c r="AA1426" s="42"/>
      <c r="AB1426" s="42"/>
      <c r="AC1426" s="42"/>
      <c r="AD1426" s="42"/>
      <c r="AE1426" s="42"/>
      <c r="AR1426" s="229" t="s">
        <v>103</v>
      </c>
      <c r="AT1426" s="229" t="s">
        <v>212</v>
      </c>
      <c r="AU1426" s="229" t="s">
        <v>100</v>
      </c>
      <c r="AY1426" s="20" t="s">
        <v>208</v>
      </c>
      <c r="BE1426" s="230">
        <f>IF(N1426="základní",J1426,0)</f>
        <v>0</v>
      </c>
      <c r="BF1426" s="230">
        <f>IF(N1426="snížená",J1426,0)</f>
        <v>0</v>
      </c>
      <c r="BG1426" s="230">
        <f>IF(N1426="zákl. přenesená",J1426,0)</f>
        <v>0</v>
      </c>
      <c r="BH1426" s="230">
        <f>IF(N1426="sníž. přenesená",J1426,0)</f>
        <v>0</v>
      </c>
      <c r="BI1426" s="230">
        <f>IF(N1426="nulová",J1426,0)</f>
        <v>0</v>
      </c>
      <c r="BJ1426" s="20" t="s">
        <v>21</v>
      </c>
      <c r="BK1426" s="230">
        <f>ROUND(I1426*H1426,2)</f>
        <v>0</v>
      </c>
      <c r="BL1426" s="20" t="s">
        <v>103</v>
      </c>
      <c r="BM1426" s="229" t="s">
        <v>1792</v>
      </c>
    </row>
    <row r="1427" s="13" customFormat="1">
      <c r="A1427" s="13"/>
      <c r="B1427" s="231"/>
      <c r="C1427" s="232"/>
      <c r="D1427" s="233" t="s">
        <v>217</v>
      </c>
      <c r="E1427" s="234" t="s">
        <v>19</v>
      </c>
      <c r="F1427" s="235" t="s">
        <v>1793</v>
      </c>
      <c r="G1427" s="232"/>
      <c r="H1427" s="234" t="s">
        <v>19</v>
      </c>
      <c r="I1427" s="236"/>
      <c r="J1427" s="232"/>
      <c r="K1427" s="232"/>
      <c r="L1427" s="237"/>
      <c r="M1427" s="238"/>
      <c r="N1427" s="239"/>
      <c r="O1427" s="239"/>
      <c r="P1427" s="239"/>
      <c r="Q1427" s="239"/>
      <c r="R1427" s="239"/>
      <c r="S1427" s="239"/>
      <c r="T1427" s="240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1" t="s">
        <v>217</v>
      </c>
      <c r="AU1427" s="241" t="s">
        <v>100</v>
      </c>
      <c r="AV1427" s="13" t="s">
        <v>21</v>
      </c>
      <c r="AW1427" s="13" t="s">
        <v>39</v>
      </c>
      <c r="AX1427" s="13" t="s">
        <v>79</v>
      </c>
      <c r="AY1427" s="241" t="s">
        <v>208</v>
      </c>
    </row>
    <row r="1428" s="14" customFormat="1">
      <c r="A1428" s="14"/>
      <c r="B1428" s="242"/>
      <c r="C1428" s="243"/>
      <c r="D1428" s="233" t="s">
        <v>217</v>
      </c>
      <c r="E1428" s="244" t="s">
        <v>19</v>
      </c>
      <c r="F1428" s="245" t="s">
        <v>1794</v>
      </c>
      <c r="G1428" s="243"/>
      <c r="H1428" s="246">
        <v>30.800000000000001</v>
      </c>
      <c r="I1428" s="247"/>
      <c r="J1428" s="243"/>
      <c r="K1428" s="243"/>
      <c r="L1428" s="248"/>
      <c r="M1428" s="249"/>
      <c r="N1428" s="250"/>
      <c r="O1428" s="250"/>
      <c r="P1428" s="250"/>
      <c r="Q1428" s="250"/>
      <c r="R1428" s="250"/>
      <c r="S1428" s="250"/>
      <c r="T1428" s="251"/>
      <c r="U1428" s="14"/>
      <c r="V1428" s="14"/>
      <c r="W1428" s="14"/>
      <c r="X1428" s="14"/>
      <c r="Y1428" s="14"/>
      <c r="Z1428" s="14"/>
      <c r="AA1428" s="14"/>
      <c r="AB1428" s="14"/>
      <c r="AC1428" s="14"/>
      <c r="AD1428" s="14"/>
      <c r="AE1428" s="14"/>
      <c r="AT1428" s="252" t="s">
        <v>217</v>
      </c>
      <c r="AU1428" s="252" t="s">
        <v>100</v>
      </c>
      <c r="AV1428" s="14" t="s">
        <v>87</v>
      </c>
      <c r="AW1428" s="14" t="s">
        <v>39</v>
      </c>
      <c r="AX1428" s="14" t="s">
        <v>79</v>
      </c>
      <c r="AY1428" s="252" t="s">
        <v>208</v>
      </c>
    </row>
    <row r="1429" s="14" customFormat="1">
      <c r="A1429" s="14"/>
      <c r="B1429" s="242"/>
      <c r="C1429" s="243"/>
      <c r="D1429" s="233" t="s">
        <v>217</v>
      </c>
      <c r="E1429" s="244" t="s">
        <v>19</v>
      </c>
      <c r="F1429" s="245" t="s">
        <v>1795</v>
      </c>
      <c r="G1429" s="243"/>
      <c r="H1429" s="246">
        <v>4.7670000000000003</v>
      </c>
      <c r="I1429" s="247"/>
      <c r="J1429" s="243"/>
      <c r="K1429" s="243"/>
      <c r="L1429" s="248"/>
      <c r="M1429" s="249"/>
      <c r="N1429" s="250"/>
      <c r="O1429" s="250"/>
      <c r="P1429" s="250"/>
      <c r="Q1429" s="250"/>
      <c r="R1429" s="250"/>
      <c r="S1429" s="250"/>
      <c r="T1429" s="251"/>
      <c r="U1429" s="14"/>
      <c r="V1429" s="14"/>
      <c r="W1429" s="14"/>
      <c r="X1429" s="14"/>
      <c r="Y1429" s="14"/>
      <c r="Z1429" s="14"/>
      <c r="AA1429" s="14"/>
      <c r="AB1429" s="14"/>
      <c r="AC1429" s="14"/>
      <c r="AD1429" s="14"/>
      <c r="AE1429" s="14"/>
      <c r="AT1429" s="252" t="s">
        <v>217</v>
      </c>
      <c r="AU1429" s="252" t="s">
        <v>100</v>
      </c>
      <c r="AV1429" s="14" t="s">
        <v>87</v>
      </c>
      <c r="AW1429" s="14" t="s">
        <v>39</v>
      </c>
      <c r="AX1429" s="14" t="s">
        <v>79</v>
      </c>
      <c r="AY1429" s="252" t="s">
        <v>208</v>
      </c>
    </row>
    <row r="1430" s="14" customFormat="1">
      <c r="A1430" s="14"/>
      <c r="B1430" s="242"/>
      <c r="C1430" s="243"/>
      <c r="D1430" s="233" t="s">
        <v>217</v>
      </c>
      <c r="E1430" s="244" t="s">
        <v>19</v>
      </c>
      <c r="F1430" s="245" t="s">
        <v>1796</v>
      </c>
      <c r="G1430" s="243"/>
      <c r="H1430" s="246">
        <v>5.133</v>
      </c>
      <c r="I1430" s="247"/>
      <c r="J1430" s="243"/>
      <c r="K1430" s="243"/>
      <c r="L1430" s="248"/>
      <c r="M1430" s="249"/>
      <c r="N1430" s="250"/>
      <c r="O1430" s="250"/>
      <c r="P1430" s="250"/>
      <c r="Q1430" s="250"/>
      <c r="R1430" s="250"/>
      <c r="S1430" s="250"/>
      <c r="T1430" s="251"/>
      <c r="U1430" s="14"/>
      <c r="V1430" s="14"/>
      <c r="W1430" s="14"/>
      <c r="X1430" s="14"/>
      <c r="Y1430" s="14"/>
      <c r="Z1430" s="14"/>
      <c r="AA1430" s="14"/>
      <c r="AB1430" s="14"/>
      <c r="AC1430" s="14"/>
      <c r="AD1430" s="14"/>
      <c r="AE1430" s="14"/>
      <c r="AT1430" s="252" t="s">
        <v>217</v>
      </c>
      <c r="AU1430" s="252" t="s">
        <v>100</v>
      </c>
      <c r="AV1430" s="14" t="s">
        <v>87</v>
      </c>
      <c r="AW1430" s="14" t="s">
        <v>39</v>
      </c>
      <c r="AX1430" s="14" t="s">
        <v>79</v>
      </c>
      <c r="AY1430" s="252" t="s">
        <v>208</v>
      </c>
    </row>
    <row r="1431" s="13" customFormat="1">
      <c r="A1431" s="13"/>
      <c r="B1431" s="231"/>
      <c r="C1431" s="232"/>
      <c r="D1431" s="233" t="s">
        <v>217</v>
      </c>
      <c r="E1431" s="234" t="s">
        <v>19</v>
      </c>
      <c r="F1431" s="235" t="s">
        <v>444</v>
      </c>
      <c r="G1431" s="232"/>
      <c r="H1431" s="234" t="s">
        <v>19</v>
      </c>
      <c r="I1431" s="236"/>
      <c r="J1431" s="232"/>
      <c r="K1431" s="232"/>
      <c r="L1431" s="237"/>
      <c r="M1431" s="238"/>
      <c r="N1431" s="239"/>
      <c r="O1431" s="239"/>
      <c r="P1431" s="239"/>
      <c r="Q1431" s="239"/>
      <c r="R1431" s="239"/>
      <c r="S1431" s="239"/>
      <c r="T1431" s="240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1" t="s">
        <v>217</v>
      </c>
      <c r="AU1431" s="241" t="s">
        <v>100</v>
      </c>
      <c r="AV1431" s="13" t="s">
        <v>21</v>
      </c>
      <c r="AW1431" s="13" t="s">
        <v>39</v>
      </c>
      <c r="AX1431" s="13" t="s">
        <v>79</v>
      </c>
      <c r="AY1431" s="241" t="s">
        <v>208</v>
      </c>
    </row>
    <row r="1432" s="14" customFormat="1">
      <c r="A1432" s="14"/>
      <c r="B1432" s="242"/>
      <c r="C1432" s="243"/>
      <c r="D1432" s="233" t="s">
        <v>217</v>
      </c>
      <c r="E1432" s="244" t="s">
        <v>19</v>
      </c>
      <c r="F1432" s="245" t="s">
        <v>1797</v>
      </c>
      <c r="G1432" s="243"/>
      <c r="H1432" s="246">
        <v>9.0670000000000002</v>
      </c>
      <c r="I1432" s="247"/>
      <c r="J1432" s="243"/>
      <c r="K1432" s="243"/>
      <c r="L1432" s="248"/>
      <c r="M1432" s="249"/>
      <c r="N1432" s="250"/>
      <c r="O1432" s="250"/>
      <c r="P1432" s="250"/>
      <c r="Q1432" s="250"/>
      <c r="R1432" s="250"/>
      <c r="S1432" s="250"/>
      <c r="T1432" s="251"/>
      <c r="U1432" s="14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T1432" s="252" t="s">
        <v>217</v>
      </c>
      <c r="AU1432" s="252" t="s">
        <v>100</v>
      </c>
      <c r="AV1432" s="14" t="s">
        <v>87</v>
      </c>
      <c r="AW1432" s="14" t="s">
        <v>39</v>
      </c>
      <c r="AX1432" s="14" t="s">
        <v>79</v>
      </c>
      <c r="AY1432" s="252" t="s">
        <v>208</v>
      </c>
    </row>
    <row r="1433" s="13" customFormat="1">
      <c r="A1433" s="13"/>
      <c r="B1433" s="231"/>
      <c r="C1433" s="232"/>
      <c r="D1433" s="233" t="s">
        <v>217</v>
      </c>
      <c r="E1433" s="234" t="s">
        <v>19</v>
      </c>
      <c r="F1433" s="235" t="s">
        <v>446</v>
      </c>
      <c r="G1433" s="232"/>
      <c r="H1433" s="234" t="s">
        <v>19</v>
      </c>
      <c r="I1433" s="236"/>
      <c r="J1433" s="232"/>
      <c r="K1433" s="232"/>
      <c r="L1433" s="237"/>
      <c r="M1433" s="238"/>
      <c r="N1433" s="239"/>
      <c r="O1433" s="239"/>
      <c r="P1433" s="239"/>
      <c r="Q1433" s="239"/>
      <c r="R1433" s="239"/>
      <c r="S1433" s="239"/>
      <c r="T1433" s="240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1" t="s">
        <v>217</v>
      </c>
      <c r="AU1433" s="241" t="s">
        <v>100</v>
      </c>
      <c r="AV1433" s="13" t="s">
        <v>21</v>
      </c>
      <c r="AW1433" s="13" t="s">
        <v>39</v>
      </c>
      <c r="AX1433" s="13" t="s">
        <v>79</v>
      </c>
      <c r="AY1433" s="241" t="s">
        <v>208</v>
      </c>
    </row>
    <row r="1434" s="14" customFormat="1">
      <c r="A1434" s="14"/>
      <c r="B1434" s="242"/>
      <c r="C1434" s="243"/>
      <c r="D1434" s="233" t="s">
        <v>217</v>
      </c>
      <c r="E1434" s="244" t="s">
        <v>19</v>
      </c>
      <c r="F1434" s="245" t="s">
        <v>1798</v>
      </c>
      <c r="G1434" s="243"/>
      <c r="H1434" s="246">
        <v>43.067</v>
      </c>
      <c r="I1434" s="247"/>
      <c r="J1434" s="243"/>
      <c r="K1434" s="243"/>
      <c r="L1434" s="248"/>
      <c r="M1434" s="249"/>
      <c r="N1434" s="250"/>
      <c r="O1434" s="250"/>
      <c r="P1434" s="250"/>
      <c r="Q1434" s="250"/>
      <c r="R1434" s="250"/>
      <c r="S1434" s="250"/>
      <c r="T1434" s="251"/>
      <c r="U1434" s="14"/>
      <c r="V1434" s="14"/>
      <c r="W1434" s="14"/>
      <c r="X1434" s="14"/>
      <c r="Y1434" s="14"/>
      <c r="Z1434" s="14"/>
      <c r="AA1434" s="14"/>
      <c r="AB1434" s="14"/>
      <c r="AC1434" s="14"/>
      <c r="AD1434" s="14"/>
      <c r="AE1434" s="14"/>
      <c r="AT1434" s="252" t="s">
        <v>217</v>
      </c>
      <c r="AU1434" s="252" t="s">
        <v>100</v>
      </c>
      <c r="AV1434" s="14" t="s">
        <v>87</v>
      </c>
      <c r="AW1434" s="14" t="s">
        <v>39</v>
      </c>
      <c r="AX1434" s="14" t="s">
        <v>79</v>
      </c>
      <c r="AY1434" s="252" t="s">
        <v>208</v>
      </c>
    </row>
    <row r="1435" s="13" customFormat="1">
      <c r="A1435" s="13"/>
      <c r="B1435" s="231"/>
      <c r="C1435" s="232"/>
      <c r="D1435" s="233" t="s">
        <v>217</v>
      </c>
      <c r="E1435" s="234" t="s">
        <v>19</v>
      </c>
      <c r="F1435" s="235" t="s">
        <v>1799</v>
      </c>
      <c r="G1435" s="232"/>
      <c r="H1435" s="234" t="s">
        <v>19</v>
      </c>
      <c r="I1435" s="236"/>
      <c r="J1435" s="232"/>
      <c r="K1435" s="232"/>
      <c r="L1435" s="237"/>
      <c r="M1435" s="238"/>
      <c r="N1435" s="239"/>
      <c r="O1435" s="239"/>
      <c r="P1435" s="239"/>
      <c r="Q1435" s="239"/>
      <c r="R1435" s="239"/>
      <c r="S1435" s="239"/>
      <c r="T1435" s="240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1" t="s">
        <v>217</v>
      </c>
      <c r="AU1435" s="241" t="s">
        <v>100</v>
      </c>
      <c r="AV1435" s="13" t="s">
        <v>21</v>
      </c>
      <c r="AW1435" s="13" t="s">
        <v>39</v>
      </c>
      <c r="AX1435" s="13" t="s">
        <v>79</v>
      </c>
      <c r="AY1435" s="241" t="s">
        <v>208</v>
      </c>
    </row>
    <row r="1436" s="14" customFormat="1">
      <c r="A1436" s="14"/>
      <c r="B1436" s="242"/>
      <c r="C1436" s="243"/>
      <c r="D1436" s="233" t="s">
        <v>217</v>
      </c>
      <c r="E1436" s="244" t="s">
        <v>19</v>
      </c>
      <c r="F1436" s="245" t="s">
        <v>1800</v>
      </c>
      <c r="G1436" s="243"/>
      <c r="H1436" s="246">
        <v>13.867000000000001</v>
      </c>
      <c r="I1436" s="247"/>
      <c r="J1436" s="243"/>
      <c r="K1436" s="243"/>
      <c r="L1436" s="248"/>
      <c r="M1436" s="249"/>
      <c r="N1436" s="250"/>
      <c r="O1436" s="250"/>
      <c r="P1436" s="250"/>
      <c r="Q1436" s="250"/>
      <c r="R1436" s="250"/>
      <c r="S1436" s="250"/>
      <c r="T1436" s="251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T1436" s="252" t="s">
        <v>217</v>
      </c>
      <c r="AU1436" s="252" t="s">
        <v>100</v>
      </c>
      <c r="AV1436" s="14" t="s">
        <v>87</v>
      </c>
      <c r="AW1436" s="14" t="s">
        <v>39</v>
      </c>
      <c r="AX1436" s="14" t="s">
        <v>79</v>
      </c>
      <c r="AY1436" s="252" t="s">
        <v>208</v>
      </c>
    </row>
    <row r="1437" s="14" customFormat="1">
      <c r="A1437" s="14"/>
      <c r="B1437" s="242"/>
      <c r="C1437" s="243"/>
      <c r="D1437" s="233" t="s">
        <v>217</v>
      </c>
      <c r="E1437" s="244" t="s">
        <v>19</v>
      </c>
      <c r="F1437" s="245" t="s">
        <v>1801</v>
      </c>
      <c r="G1437" s="243"/>
      <c r="H1437" s="246">
        <v>12</v>
      </c>
      <c r="I1437" s="247"/>
      <c r="J1437" s="243"/>
      <c r="K1437" s="243"/>
      <c r="L1437" s="248"/>
      <c r="M1437" s="249"/>
      <c r="N1437" s="250"/>
      <c r="O1437" s="250"/>
      <c r="P1437" s="250"/>
      <c r="Q1437" s="250"/>
      <c r="R1437" s="250"/>
      <c r="S1437" s="250"/>
      <c r="T1437" s="251"/>
      <c r="U1437" s="14"/>
      <c r="V1437" s="14"/>
      <c r="W1437" s="14"/>
      <c r="X1437" s="14"/>
      <c r="Y1437" s="14"/>
      <c r="Z1437" s="14"/>
      <c r="AA1437" s="14"/>
      <c r="AB1437" s="14"/>
      <c r="AC1437" s="14"/>
      <c r="AD1437" s="14"/>
      <c r="AE1437" s="14"/>
      <c r="AT1437" s="252" t="s">
        <v>217</v>
      </c>
      <c r="AU1437" s="252" t="s">
        <v>100</v>
      </c>
      <c r="AV1437" s="14" t="s">
        <v>87</v>
      </c>
      <c r="AW1437" s="14" t="s">
        <v>39</v>
      </c>
      <c r="AX1437" s="14" t="s">
        <v>79</v>
      </c>
      <c r="AY1437" s="252" t="s">
        <v>208</v>
      </c>
    </row>
    <row r="1438" s="13" customFormat="1">
      <c r="A1438" s="13"/>
      <c r="B1438" s="231"/>
      <c r="C1438" s="232"/>
      <c r="D1438" s="233" t="s">
        <v>217</v>
      </c>
      <c r="E1438" s="234" t="s">
        <v>19</v>
      </c>
      <c r="F1438" s="235" t="s">
        <v>1802</v>
      </c>
      <c r="G1438" s="232"/>
      <c r="H1438" s="234" t="s">
        <v>19</v>
      </c>
      <c r="I1438" s="236"/>
      <c r="J1438" s="232"/>
      <c r="K1438" s="232"/>
      <c r="L1438" s="237"/>
      <c r="M1438" s="238"/>
      <c r="N1438" s="239"/>
      <c r="O1438" s="239"/>
      <c r="P1438" s="239"/>
      <c r="Q1438" s="239"/>
      <c r="R1438" s="239"/>
      <c r="S1438" s="239"/>
      <c r="T1438" s="240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1" t="s">
        <v>217</v>
      </c>
      <c r="AU1438" s="241" t="s">
        <v>100</v>
      </c>
      <c r="AV1438" s="13" t="s">
        <v>21</v>
      </c>
      <c r="AW1438" s="13" t="s">
        <v>39</v>
      </c>
      <c r="AX1438" s="13" t="s">
        <v>79</v>
      </c>
      <c r="AY1438" s="241" t="s">
        <v>208</v>
      </c>
    </row>
    <row r="1439" s="14" customFormat="1">
      <c r="A1439" s="14"/>
      <c r="B1439" s="242"/>
      <c r="C1439" s="243"/>
      <c r="D1439" s="233" t="s">
        <v>217</v>
      </c>
      <c r="E1439" s="244" t="s">
        <v>19</v>
      </c>
      <c r="F1439" s="245" t="s">
        <v>1803</v>
      </c>
      <c r="G1439" s="243"/>
      <c r="H1439" s="246">
        <v>11.733000000000001</v>
      </c>
      <c r="I1439" s="247"/>
      <c r="J1439" s="243"/>
      <c r="K1439" s="243"/>
      <c r="L1439" s="248"/>
      <c r="M1439" s="249"/>
      <c r="N1439" s="250"/>
      <c r="O1439" s="250"/>
      <c r="P1439" s="250"/>
      <c r="Q1439" s="250"/>
      <c r="R1439" s="250"/>
      <c r="S1439" s="250"/>
      <c r="T1439" s="251"/>
      <c r="U1439" s="14"/>
      <c r="V1439" s="14"/>
      <c r="W1439" s="14"/>
      <c r="X1439" s="14"/>
      <c r="Y1439" s="14"/>
      <c r="Z1439" s="14"/>
      <c r="AA1439" s="14"/>
      <c r="AB1439" s="14"/>
      <c r="AC1439" s="14"/>
      <c r="AD1439" s="14"/>
      <c r="AE1439" s="14"/>
      <c r="AT1439" s="252" t="s">
        <v>217</v>
      </c>
      <c r="AU1439" s="252" t="s">
        <v>100</v>
      </c>
      <c r="AV1439" s="14" t="s">
        <v>87</v>
      </c>
      <c r="AW1439" s="14" t="s">
        <v>39</v>
      </c>
      <c r="AX1439" s="14" t="s">
        <v>79</v>
      </c>
      <c r="AY1439" s="252" t="s">
        <v>208</v>
      </c>
    </row>
    <row r="1440" s="2" customFormat="1" ht="49.05" customHeight="1">
      <c r="A1440" s="42"/>
      <c r="B1440" s="43"/>
      <c r="C1440" s="217" t="s">
        <v>1804</v>
      </c>
      <c r="D1440" s="217" t="s">
        <v>212</v>
      </c>
      <c r="E1440" s="218" t="s">
        <v>1805</v>
      </c>
      <c r="F1440" s="219" t="s">
        <v>1806</v>
      </c>
      <c r="G1440" s="220" t="s">
        <v>276</v>
      </c>
      <c r="H1440" s="221">
        <v>126.33</v>
      </c>
      <c r="I1440" s="222"/>
      <c r="J1440" s="223">
        <f>ROUND(I1440*H1440,2)</f>
        <v>0</v>
      </c>
      <c r="K1440" s="224"/>
      <c r="L1440" s="48"/>
      <c r="M1440" s="225" t="s">
        <v>19</v>
      </c>
      <c r="N1440" s="226" t="s">
        <v>50</v>
      </c>
      <c r="O1440" s="88"/>
      <c r="P1440" s="227">
        <f>O1440*H1440</f>
        <v>0</v>
      </c>
      <c r="Q1440" s="227">
        <v>0</v>
      </c>
      <c r="R1440" s="227">
        <f>Q1440*H1440</f>
        <v>0</v>
      </c>
      <c r="S1440" s="227">
        <v>0.065000000000000002</v>
      </c>
      <c r="T1440" s="228">
        <f>S1440*H1440</f>
        <v>8.211450000000001</v>
      </c>
      <c r="U1440" s="42"/>
      <c r="V1440" s="42"/>
      <c r="W1440" s="42"/>
      <c r="X1440" s="42"/>
      <c r="Y1440" s="42"/>
      <c r="Z1440" s="42"/>
      <c r="AA1440" s="42"/>
      <c r="AB1440" s="42"/>
      <c r="AC1440" s="42"/>
      <c r="AD1440" s="42"/>
      <c r="AE1440" s="42"/>
      <c r="AR1440" s="229" t="s">
        <v>103</v>
      </c>
      <c r="AT1440" s="229" t="s">
        <v>212</v>
      </c>
      <c r="AU1440" s="229" t="s">
        <v>100</v>
      </c>
      <c r="AY1440" s="20" t="s">
        <v>208</v>
      </c>
      <c r="BE1440" s="230">
        <f>IF(N1440="základní",J1440,0)</f>
        <v>0</v>
      </c>
      <c r="BF1440" s="230">
        <f>IF(N1440="snížená",J1440,0)</f>
        <v>0</v>
      </c>
      <c r="BG1440" s="230">
        <f>IF(N1440="zákl. přenesená",J1440,0)</f>
        <v>0</v>
      </c>
      <c r="BH1440" s="230">
        <f>IF(N1440="sníž. přenesená",J1440,0)</f>
        <v>0</v>
      </c>
      <c r="BI1440" s="230">
        <f>IF(N1440="nulová",J1440,0)</f>
        <v>0</v>
      </c>
      <c r="BJ1440" s="20" t="s">
        <v>21</v>
      </c>
      <c r="BK1440" s="230">
        <f>ROUND(I1440*H1440,2)</f>
        <v>0</v>
      </c>
      <c r="BL1440" s="20" t="s">
        <v>103</v>
      </c>
      <c r="BM1440" s="229" t="s">
        <v>1807</v>
      </c>
    </row>
    <row r="1441" s="13" customFormat="1">
      <c r="A1441" s="13"/>
      <c r="B1441" s="231"/>
      <c r="C1441" s="232"/>
      <c r="D1441" s="233" t="s">
        <v>217</v>
      </c>
      <c r="E1441" s="234" t="s">
        <v>19</v>
      </c>
      <c r="F1441" s="235" t="s">
        <v>1808</v>
      </c>
      <c r="G1441" s="232"/>
      <c r="H1441" s="234" t="s">
        <v>19</v>
      </c>
      <c r="I1441" s="236"/>
      <c r="J1441" s="232"/>
      <c r="K1441" s="232"/>
      <c r="L1441" s="237"/>
      <c r="M1441" s="238"/>
      <c r="N1441" s="239"/>
      <c r="O1441" s="239"/>
      <c r="P1441" s="239"/>
      <c r="Q1441" s="239"/>
      <c r="R1441" s="239"/>
      <c r="S1441" s="239"/>
      <c r="T1441" s="240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1" t="s">
        <v>217</v>
      </c>
      <c r="AU1441" s="241" t="s">
        <v>100</v>
      </c>
      <c r="AV1441" s="13" t="s">
        <v>21</v>
      </c>
      <c r="AW1441" s="13" t="s">
        <v>39</v>
      </c>
      <c r="AX1441" s="13" t="s">
        <v>79</v>
      </c>
      <c r="AY1441" s="241" t="s">
        <v>208</v>
      </c>
    </row>
    <row r="1442" s="14" customFormat="1">
      <c r="A1442" s="14"/>
      <c r="B1442" s="242"/>
      <c r="C1442" s="243"/>
      <c r="D1442" s="233" t="s">
        <v>217</v>
      </c>
      <c r="E1442" s="244" t="s">
        <v>19</v>
      </c>
      <c r="F1442" s="245" t="s">
        <v>1809</v>
      </c>
      <c r="G1442" s="243"/>
      <c r="H1442" s="246">
        <v>24</v>
      </c>
      <c r="I1442" s="247"/>
      <c r="J1442" s="243"/>
      <c r="K1442" s="243"/>
      <c r="L1442" s="248"/>
      <c r="M1442" s="249"/>
      <c r="N1442" s="250"/>
      <c r="O1442" s="250"/>
      <c r="P1442" s="250"/>
      <c r="Q1442" s="250"/>
      <c r="R1442" s="250"/>
      <c r="S1442" s="250"/>
      <c r="T1442" s="251"/>
      <c r="U1442" s="14"/>
      <c r="V1442" s="14"/>
      <c r="W1442" s="14"/>
      <c r="X1442" s="14"/>
      <c r="Y1442" s="14"/>
      <c r="Z1442" s="14"/>
      <c r="AA1442" s="14"/>
      <c r="AB1442" s="14"/>
      <c r="AC1442" s="14"/>
      <c r="AD1442" s="14"/>
      <c r="AE1442" s="14"/>
      <c r="AT1442" s="252" t="s">
        <v>217</v>
      </c>
      <c r="AU1442" s="252" t="s">
        <v>100</v>
      </c>
      <c r="AV1442" s="14" t="s">
        <v>87</v>
      </c>
      <c r="AW1442" s="14" t="s">
        <v>39</v>
      </c>
      <c r="AX1442" s="14" t="s">
        <v>79</v>
      </c>
      <c r="AY1442" s="252" t="s">
        <v>208</v>
      </c>
    </row>
    <row r="1443" s="13" customFormat="1">
      <c r="A1443" s="13"/>
      <c r="B1443" s="231"/>
      <c r="C1443" s="232"/>
      <c r="D1443" s="233" t="s">
        <v>217</v>
      </c>
      <c r="E1443" s="234" t="s">
        <v>19</v>
      </c>
      <c r="F1443" s="235" t="s">
        <v>456</v>
      </c>
      <c r="G1443" s="232"/>
      <c r="H1443" s="234" t="s">
        <v>19</v>
      </c>
      <c r="I1443" s="236"/>
      <c r="J1443" s="232"/>
      <c r="K1443" s="232"/>
      <c r="L1443" s="237"/>
      <c r="M1443" s="238"/>
      <c r="N1443" s="239"/>
      <c r="O1443" s="239"/>
      <c r="P1443" s="239"/>
      <c r="Q1443" s="239"/>
      <c r="R1443" s="239"/>
      <c r="S1443" s="239"/>
      <c r="T1443" s="240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41" t="s">
        <v>217</v>
      </c>
      <c r="AU1443" s="241" t="s">
        <v>100</v>
      </c>
      <c r="AV1443" s="13" t="s">
        <v>21</v>
      </c>
      <c r="AW1443" s="13" t="s">
        <v>39</v>
      </c>
      <c r="AX1443" s="13" t="s">
        <v>79</v>
      </c>
      <c r="AY1443" s="241" t="s">
        <v>208</v>
      </c>
    </row>
    <row r="1444" s="14" customFormat="1">
      <c r="A1444" s="14"/>
      <c r="B1444" s="242"/>
      <c r="C1444" s="243"/>
      <c r="D1444" s="233" t="s">
        <v>217</v>
      </c>
      <c r="E1444" s="244" t="s">
        <v>19</v>
      </c>
      <c r="F1444" s="245" t="s">
        <v>1810</v>
      </c>
      <c r="G1444" s="243"/>
      <c r="H1444" s="246">
        <v>35</v>
      </c>
      <c r="I1444" s="247"/>
      <c r="J1444" s="243"/>
      <c r="K1444" s="243"/>
      <c r="L1444" s="248"/>
      <c r="M1444" s="249"/>
      <c r="N1444" s="250"/>
      <c r="O1444" s="250"/>
      <c r="P1444" s="250"/>
      <c r="Q1444" s="250"/>
      <c r="R1444" s="250"/>
      <c r="S1444" s="250"/>
      <c r="T1444" s="251"/>
      <c r="U1444" s="14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T1444" s="252" t="s">
        <v>217</v>
      </c>
      <c r="AU1444" s="252" t="s">
        <v>100</v>
      </c>
      <c r="AV1444" s="14" t="s">
        <v>87</v>
      </c>
      <c r="AW1444" s="14" t="s">
        <v>39</v>
      </c>
      <c r="AX1444" s="14" t="s">
        <v>79</v>
      </c>
      <c r="AY1444" s="252" t="s">
        <v>208</v>
      </c>
    </row>
    <row r="1445" s="13" customFormat="1">
      <c r="A1445" s="13"/>
      <c r="B1445" s="231"/>
      <c r="C1445" s="232"/>
      <c r="D1445" s="233" t="s">
        <v>217</v>
      </c>
      <c r="E1445" s="234" t="s">
        <v>19</v>
      </c>
      <c r="F1445" s="235" t="s">
        <v>458</v>
      </c>
      <c r="G1445" s="232"/>
      <c r="H1445" s="234" t="s">
        <v>19</v>
      </c>
      <c r="I1445" s="236"/>
      <c r="J1445" s="232"/>
      <c r="K1445" s="232"/>
      <c r="L1445" s="237"/>
      <c r="M1445" s="238"/>
      <c r="N1445" s="239"/>
      <c r="O1445" s="239"/>
      <c r="P1445" s="239"/>
      <c r="Q1445" s="239"/>
      <c r="R1445" s="239"/>
      <c r="S1445" s="239"/>
      <c r="T1445" s="240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1" t="s">
        <v>217</v>
      </c>
      <c r="AU1445" s="241" t="s">
        <v>100</v>
      </c>
      <c r="AV1445" s="13" t="s">
        <v>21</v>
      </c>
      <c r="AW1445" s="13" t="s">
        <v>39</v>
      </c>
      <c r="AX1445" s="13" t="s">
        <v>79</v>
      </c>
      <c r="AY1445" s="241" t="s">
        <v>208</v>
      </c>
    </row>
    <row r="1446" s="14" customFormat="1">
      <c r="A1446" s="14"/>
      <c r="B1446" s="242"/>
      <c r="C1446" s="243"/>
      <c r="D1446" s="233" t="s">
        <v>217</v>
      </c>
      <c r="E1446" s="244" t="s">
        <v>19</v>
      </c>
      <c r="F1446" s="245" t="s">
        <v>1811</v>
      </c>
      <c r="G1446" s="243"/>
      <c r="H1446" s="246">
        <v>8.3330000000000002</v>
      </c>
      <c r="I1446" s="247"/>
      <c r="J1446" s="243"/>
      <c r="K1446" s="243"/>
      <c r="L1446" s="248"/>
      <c r="M1446" s="249"/>
      <c r="N1446" s="250"/>
      <c r="O1446" s="250"/>
      <c r="P1446" s="250"/>
      <c r="Q1446" s="250"/>
      <c r="R1446" s="250"/>
      <c r="S1446" s="250"/>
      <c r="T1446" s="251"/>
      <c r="U1446" s="14"/>
      <c r="V1446" s="14"/>
      <c r="W1446" s="14"/>
      <c r="X1446" s="14"/>
      <c r="Y1446" s="14"/>
      <c r="Z1446" s="14"/>
      <c r="AA1446" s="14"/>
      <c r="AB1446" s="14"/>
      <c r="AC1446" s="14"/>
      <c r="AD1446" s="14"/>
      <c r="AE1446" s="14"/>
      <c r="AT1446" s="252" t="s">
        <v>217</v>
      </c>
      <c r="AU1446" s="252" t="s">
        <v>100</v>
      </c>
      <c r="AV1446" s="14" t="s">
        <v>87</v>
      </c>
      <c r="AW1446" s="14" t="s">
        <v>39</v>
      </c>
      <c r="AX1446" s="14" t="s">
        <v>79</v>
      </c>
      <c r="AY1446" s="252" t="s">
        <v>208</v>
      </c>
    </row>
    <row r="1447" s="13" customFormat="1">
      <c r="A1447" s="13"/>
      <c r="B1447" s="231"/>
      <c r="C1447" s="232"/>
      <c r="D1447" s="233" t="s">
        <v>217</v>
      </c>
      <c r="E1447" s="234" t="s">
        <v>19</v>
      </c>
      <c r="F1447" s="235" t="s">
        <v>460</v>
      </c>
      <c r="G1447" s="232"/>
      <c r="H1447" s="234" t="s">
        <v>19</v>
      </c>
      <c r="I1447" s="236"/>
      <c r="J1447" s="232"/>
      <c r="K1447" s="232"/>
      <c r="L1447" s="237"/>
      <c r="M1447" s="238"/>
      <c r="N1447" s="239"/>
      <c r="O1447" s="239"/>
      <c r="P1447" s="239"/>
      <c r="Q1447" s="239"/>
      <c r="R1447" s="239"/>
      <c r="S1447" s="239"/>
      <c r="T1447" s="240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1" t="s">
        <v>217</v>
      </c>
      <c r="AU1447" s="241" t="s">
        <v>100</v>
      </c>
      <c r="AV1447" s="13" t="s">
        <v>21</v>
      </c>
      <c r="AW1447" s="13" t="s">
        <v>39</v>
      </c>
      <c r="AX1447" s="13" t="s">
        <v>79</v>
      </c>
      <c r="AY1447" s="241" t="s">
        <v>208</v>
      </c>
    </row>
    <row r="1448" s="14" customFormat="1">
      <c r="A1448" s="14"/>
      <c r="B1448" s="242"/>
      <c r="C1448" s="243"/>
      <c r="D1448" s="233" t="s">
        <v>217</v>
      </c>
      <c r="E1448" s="244" t="s">
        <v>19</v>
      </c>
      <c r="F1448" s="245" t="s">
        <v>1812</v>
      </c>
      <c r="G1448" s="243"/>
      <c r="H1448" s="246">
        <v>11.333</v>
      </c>
      <c r="I1448" s="247"/>
      <c r="J1448" s="243"/>
      <c r="K1448" s="243"/>
      <c r="L1448" s="248"/>
      <c r="M1448" s="249"/>
      <c r="N1448" s="250"/>
      <c r="O1448" s="250"/>
      <c r="P1448" s="250"/>
      <c r="Q1448" s="250"/>
      <c r="R1448" s="250"/>
      <c r="S1448" s="250"/>
      <c r="T1448" s="251"/>
      <c r="U1448" s="14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T1448" s="252" t="s">
        <v>217</v>
      </c>
      <c r="AU1448" s="252" t="s">
        <v>100</v>
      </c>
      <c r="AV1448" s="14" t="s">
        <v>87</v>
      </c>
      <c r="AW1448" s="14" t="s">
        <v>39</v>
      </c>
      <c r="AX1448" s="14" t="s">
        <v>79</v>
      </c>
      <c r="AY1448" s="252" t="s">
        <v>208</v>
      </c>
    </row>
    <row r="1449" s="13" customFormat="1">
      <c r="A1449" s="13"/>
      <c r="B1449" s="231"/>
      <c r="C1449" s="232"/>
      <c r="D1449" s="233" t="s">
        <v>217</v>
      </c>
      <c r="E1449" s="234" t="s">
        <v>19</v>
      </c>
      <c r="F1449" s="235" t="s">
        <v>1813</v>
      </c>
      <c r="G1449" s="232"/>
      <c r="H1449" s="234" t="s">
        <v>19</v>
      </c>
      <c r="I1449" s="236"/>
      <c r="J1449" s="232"/>
      <c r="K1449" s="232"/>
      <c r="L1449" s="237"/>
      <c r="M1449" s="238"/>
      <c r="N1449" s="239"/>
      <c r="O1449" s="239"/>
      <c r="P1449" s="239"/>
      <c r="Q1449" s="239"/>
      <c r="R1449" s="239"/>
      <c r="S1449" s="239"/>
      <c r="T1449" s="240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1" t="s">
        <v>217</v>
      </c>
      <c r="AU1449" s="241" t="s">
        <v>100</v>
      </c>
      <c r="AV1449" s="13" t="s">
        <v>21</v>
      </c>
      <c r="AW1449" s="13" t="s">
        <v>39</v>
      </c>
      <c r="AX1449" s="13" t="s">
        <v>79</v>
      </c>
      <c r="AY1449" s="241" t="s">
        <v>208</v>
      </c>
    </row>
    <row r="1450" s="14" customFormat="1">
      <c r="A1450" s="14"/>
      <c r="B1450" s="242"/>
      <c r="C1450" s="243"/>
      <c r="D1450" s="233" t="s">
        <v>217</v>
      </c>
      <c r="E1450" s="244" t="s">
        <v>19</v>
      </c>
      <c r="F1450" s="245" t="s">
        <v>1814</v>
      </c>
      <c r="G1450" s="243"/>
      <c r="H1450" s="246">
        <v>13.300000000000001</v>
      </c>
      <c r="I1450" s="247"/>
      <c r="J1450" s="243"/>
      <c r="K1450" s="243"/>
      <c r="L1450" s="248"/>
      <c r="M1450" s="249"/>
      <c r="N1450" s="250"/>
      <c r="O1450" s="250"/>
      <c r="P1450" s="250"/>
      <c r="Q1450" s="250"/>
      <c r="R1450" s="250"/>
      <c r="S1450" s="250"/>
      <c r="T1450" s="251"/>
      <c r="U1450" s="14"/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T1450" s="252" t="s">
        <v>217</v>
      </c>
      <c r="AU1450" s="252" t="s">
        <v>100</v>
      </c>
      <c r="AV1450" s="14" t="s">
        <v>87</v>
      </c>
      <c r="AW1450" s="14" t="s">
        <v>39</v>
      </c>
      <c r="AX1450" s="14" t="s">
        <v>79</v>
      </c>
      <c r="AY1450" s="252" t="s">
        <v>208</v>
      </c>
    </row>
    <row r="1451" s="13" customFormat="1">
      <c r="A1451" s="13"/>
      <c r="B1451" s="231"/>
      <c r="C1451" s="232"/>
      <c r="D1451" s="233" t="s">
        <v>217</v>
      </c>
      <c r="E1451" s="234" t="s">
        <v>19</v>
      </c>
      <c r="F1451" s="235" t="s">
        <v>1815</v>
      </c>
      <c r="G1451" s="232"/>
      <c r="H1451" s="234" t="s">
        <v>19</v>
      </c>
      <c r="I1451" s="236"/>
      <c r="J1451" s="232"/>
      <c r="K1451" s="232"/>
      <c r="L1451" s="237"/>
      <c r="M1451" s="238"/>
      <c r="N1451" s="239"/>
      <c r="O1451" s="239"/>
      <c r="P1451" s="239"/>
      <c r="Q1451" s="239"/>
      <c r="R1451" s="239"/>
      <c r="S1451" s="239"/>
      <c r="T1451" s="240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1" t="s">
        <v>217</v>
      </c>
      <c r="AU1451" s="241" t="s">
        <v>100</v>
      </c>
      <c r="AV1451" s="13" t="s">
        <v>21</v>
      </c>
      <c r="AW1451" s="13" t="s">
        <v>39</v>
      </c>
      <c r="AX1451" s="13" t="s">
        <v>79</v>
      </c>
      <c r="AY1451" s="241" t="s">
        <v>208</v>
      </c>
    </row>
    <row r="1452" s="14" customFormat="1">
      <c r="A1452" s="14"/>
      <c r="B1452" s="242"/>
      <c r="C1452" s="243"/>
      <c r="D1452" s="233" t="s">
        <v>217</v>
      </c>
      <c r="E1452" s="244" t="s">
        <v>19</v>
      </c>
      <c r="F1452" s="245" t="s">
        <v>1816</v>
      </c>
      <c r="G1452" s="243"/>
      <c r="H1452" s="246">
        <v>7.7000000000000002</v>
      </c>
      <c r="I1452" s="247"/>
      <c r="J1452" s="243"/>
      <c r="K1452" s="243"/>
      <c r="L1452" s="248"/>
      <c r="M1452" s="249"/>
      <c r="N1452" s="250"/>
      <c r="O1452" s="250"/>
      <c r="P1452" s="250"/>
      <c r="Q1452" s="250"/>
      <c r="R1452" s="250"/>
      <c r="S1452" s="250"/>
      <c r="T1452" s="251"/>
      <c r="U1452" s="14"/>
      <c r="V1452" s="14"/>
      <c r="W1452" s="14"/>
      <c r="X1452" s="14"/>
      <c r="Y1452" s="14"/>
      <c r="Z1452" s="14"/>
      <c r="AA1452" s="14"/>
      <c r="AB1452" s="14"/>
      <c r="AC1452" s="14"/>
      <c r="AD1452" s="14"/>
      <c r="AE1452" s="14"/>
      <c r="AT1452" s="252" t="s">
        <v>217</v>
      </c>
      <c r="AU1452" s="252" t="s">
        <v>100</v>
      </c>
      <c r="AV1452" s="14" t="s">
        <v>87</v>
      </c>
      <c r="AW1452" s="14" t="s">
        <v>39</v>
      </c>
      <c r="AX1452" s="14" t="s">
        <v>79</v>
      </c>
      <c r="AY1452" s="252" t="s">
        <v>208</v>
      </c>
    </row>
    <row r="1453" s="14" customFormat="1">
      <c r="A1453" s="14"/>
      <c r="B1453" s="242"/>
      <c r="C1453" s="243"/>
      <c r="D1453" s="233" t="s">
        <v>217</v>
      </c>
      <c r="E1453" s="244" t="s">
        <v>19</v>
      </c>
      <c r="F1453" s="245" t="s">
        <v>1817</v>
      </c>
      <c r="G1453" s="243"/>
      <c r="H1453" s="246">
        <v>22.399999999999999</v>
      </c>
      <c r="I1453" s="247"/>
      <c r="J1453" s="243"/>
      <c r="K1453" s="243"/>
      <c r="L1453" s="248"/>
      <c r="M1453" s="249"/>
      <c r="N1453" s="250"/>
      <c r="O1453" s="250"/>
      <c r="P1453" s="250"/>
      <c r="Q1453" s="250"/>
      <c r="R1453" s="250"/>
      <c r="S1453" s="250"/>
      <c r="T1453" s="251"/>
      <c r="U1453" s="14"/>
      <c r="V1453" s="14"/>
      <c r="W1453" s="14"/>
      <c r="X1453" s="14"/>
      <c r="Y1453" s="14"/>
      <c r="Z1453" s="14"/>
      <c r="AA1453" s="14"/>
      <c r="AB1453" s="14"/>
      <c r="AC1453" s="14"/>
      <c r="AD1453" s="14"/>
      <c r="AE1453" s="14"/>
      <c r="AT1453" s="252" t="s">
        <v>217</v>
      </c>
      <c r="AU1453" s="252" t="s">
        <v>100</v>
      </c>
      <c r="AV1453" s="14" t="s">
        <v>87</v>
      </c>
      <c r="AW1453" s="14" t="s">
        <v>39</v>
      </c>
      <c r="AX1453" s="14" t="s">
        <v>79</v>
      </c>
      <c r="AY1453" s="252" t="s">
        <v>208</v>
      </c>
    </row>
    <row r="1454" s="13" customFormat="1">
      <c r="A1454" s="13"/>
      <c r="B1454" s="231"/>
      <c r="C1454" s="232"/>
      <c r="D1454" s="233" t="s">
        <v>217</v>
      </c>
      <c r="E1454" s="234" t="s">
        <v>19</v>
      </c>
      <c r="F1454" s="235" t="s">
        <v>344</v>
      </c>
      <c r="G1454" s="232"/>
      <c r="H1454" s="234" t="s">
        <v>19</v>
      </c>
      <c r="I1454" s="236"/>
      <c r="J1454" s="232"/>
      <c r="K1454" s="232"/>
      <c r="L1454" s="237"/>
      <c r="M1454" s="238"/>
      <c r="N1454" s="239"/>
      <c r="O1454" s="239"/>
      <c r="P1454" s="239"/>
      <c r="Q1454" s="239"/>
      <c r="R1454" s="239"/>
      <c r="S1454" s="239"/>
      <c r="T1454" s="240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1" t="s">
        <v>217</v>
      </c>
      <c r="AU1454" s="241" t="s">
        <v>100</v>
      </c>
      <c r="AV1454" s="13" t="s">
        <v>21</v>
      </c>
      <c r="AW1454" s="13" t="s">
        <v>39</v>
      </c>
      <c r="AX1454" s="13" t="s">
        <v>79</v>
      </c>
      <c r="AY1454" s="241" t="s">
        <v>208</v>
      </c>
    </row>
    <row r="1455" s="14" customFormat="1">
      <c r="A1455" s="14"/>
      <c r="B1455" s="242"/>
      <c r="C1455" s="243"/>
      <c r="D1455" s="233" t="s">
        <v>217</v>
      </c>
      <c r="E1455" s="244" t="s">
        <v>19</v>
      </c>
      <c r="F1455" s="245" t="s">
        <v>1818</v>
      </c>
      <c r="G1455" s="243"/>
      <c r="H1455" s="246">
        <v>0.97999999999999998</v>
      </c>
      <c r="I1455" s="247"/>
      <c r="J1455" s="243"/>
      <c r="K1455" s="243"/>
      <c r="L1455" s="248"/>
      <c r="M1455" s="249"/>
      <c r="N1455" s="250"/>
      <c r="O1455" s="250"/>
      <c r="P1455" s="250"/>
      <c r="Q1455" s="250"/>
      <c r="R1455" s="250"/>
      <c r="S1455" s="250"/>
      <c r="T1455" s="251"/>
      <c r="U1455" s="14"/>
      <c r="V1455" s="14"/>
      <c r="W1455" s="14"/>
      <c r="X1455" s="14"/>
      <c r="Y1455" s="14"/>
      <c r="Z1455" s="14"/>
      <c r="AA1455" s="14"/>
      <c r="AB1455" s="14"/>
      <c r="AC1455" s="14"/>
      <c r="AD1455" s="14"/>
      <c r="AE1455" s="14"/>
      <c r="AT1455" s="252" t="s">
        <v>217</v>
      </c>
      <c r="AU1455" s="252" t="s">
        <v>100</v>
      </c>
      <c r="AV1455" s="14" t="s">
        <v>87</v>
      </c>
      <c r="AW1455" s="14" t="s">
        <v>39</v>
      </c>
      <c r="AX1455" s="14" t="s">
        <v>79</v>
      </c>
      <c r="AY1455" s="252" t="s">
        <v>208</v>
      </c>
    </row>
    <row r="1456" s="13" customFormat="1">
      <c r="A1456" s="13"/>
      <c r="B1456" s="231"/>
      <c r="C1456" s="232"/>
      <c r="D1456" s="233" t="s">
        <v>217</v>
      </c>
      <c r="E1456" s="234" t="s">
        <v>19</v>
      </c>
      <c r="F1456" s="235" t="s">
        <v>1819</v>
      </c>
      <c r="G1456" s="232"/>
      <c r="H1456" s="234" t="s">
        <v>19</v>
      </c>
      <c r="I1456" s="236"/>
      <c r="J1456" s="232"/>
      <c r="K1456" s="232"/>
      <c r="L1456" s="237"/>
      <c r="M1456" s="238"/>
      <c r="N1456" s="239"/>
      <c r="O1456" s="239"/>
      <c r="P1456" s="239"/>
      <c r="Q1456" s="239"/>
      <c r="R1456" s="239"/>
      <c r="S1456" s="239"/>
      <c r="T1456" s="240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1" t="s">
        <v>217</v>
      </c>
      <c r="AU1456" s="241" t="s">
        <v>100</v>
      </c>
      <c r="AV1456" s="13" t="s">
        <v>21</v>
      </c>
      <c r="AW1456" s="13" t="s">
        <v>39</v>
      </c>
      <c r="AX1456" s="13" t="s">
        <v>79</v>
      </c>
      <c r="AY1456" s="241" t="s">
        <v>208</v>
      </c>
    </row>
    <row r="1457" s="14" customFormat="1">
      <c r="A1457" s="14"/>
      <c r="B1457" s="242"/>
      <c r="C1457" s="243"/>
      <c r="D1457" s="233" t="s">
        <v>217</v>
      </c>
      <c r="E1457" s="244" t="s">
        <v>19</v>
      </c>
      <c r="F1457" s="245" t="s">
        <v>1820</v>
      </c>
      <c r="G1457" s="243"/>
      <c r="H1457" s="246">
        <v>3.2839999999999998</v>
      </c>
      <c r="I1457" s="247"/>
      <c r="J1457" s="243"/>
      <c r="K1457" s="243"/>
      <c r="L1457" s="248"/>
      <c r="M1457" s="249"/>
      <c r="N1457" s="250"/>
      <c r="O1457" s="250"/>
      <c r="P1457" s="250"/>
      <c r="Q1457" s="250"/>
      <c r="R1457" s="250"/>
      <c r="S1457" s="250"/>
      <c r="T1457" s="251"/>
      <c r="U1457" s="14"/>
      <c r="V1457" s="14"/>
      <c r="W1457" s="14"/>
      <c r="X1457" s="14"/>
      <c r="Y1457" s="14"/>
      <c r="Z1457" s="14"/>
      <c r="AA1457" s="14"/>
      <c r="AB1457" s="14"/>
      <c r="AC1457" s="14"/>
      <c r="AD1457" s="14"/>
      <c r="AE1457" s="14"/>
      <c r="AT1457" s="252" t="s">
        <v>217</v>
      </c>
      <c r="AU1457" s="252" t="s">
        <v>100</v>
      </c>
      <c r="AV1457" s="14" t="s">
        <v>87</v>
      </c>
      <c r="AW1457" s="14" t="s">
        <v>39</v>
      </c>
      <c r="AX1457" s="14" t="s">
        <v>79</v>
      </c>
      <c r="AY1457" s="252" t="s">
        <v>208</v>
      </c>
    </row>
    <row r="1458" s="2" customFormat="1" ht="49.05" customHeight="1">
      <c r="A1458" s="42"/>
      <c r="B1458" s="43"/>
      <c r="C1458" s="217" t="s">
        <v>1821</v>
      </c>
      <c r="D1458" s="217" t="s">
        <v>212</v>
      </c>
      <c r="E1458" s="218" t="s">
        <v>1822</v>
      </c>
      <c r="F1458" s="219" t="s">
        <v>1823</v>
      </c>
      <c r="G1458" s="220" t="s">
        <v>276</v>
      </c>
      <c r="H1458" s="221">
        <v>38.067</v>
      </c>
      <c r="I1458" s="222"/>
      <c r="J1458" s="223">
        <f>ROUND(I1458*H1458,2)</f>
        <v>0</v>
      </c>
      <c r="K1458" s="224"/>
      <c r="L1458" s="48"/>
      <c r="M1458" s="225" t="s">
        <v>19</v>
      </c>
      <c r="N1458" s="226" t="s">
        <v>50</v>
      </c>
      <c r="O1458" s="88"/>
      <c r="P1458" s="227">
        <f>O1458*H1458</f>
        <v>0</v>
      </c>
      <c r="Q1458" s="227">
        <v>0</v>
      </c>
      <c r="R1458" s="227">
        <f>Q1458*H1458</f>
        <v>0</v>
      </c>
      <c r="S1458" s="227">
        <v>0.097000000000000003</v>
      </c>
      <c r="T1458" s="228">
        <f>S1458*H1458</f>
        <v>3.6924990000000002</v>
      </c>
      <c r="U1458" s="42"/>
      <c r="V1458" s="42"/>
      <c r="W1458" s="42"/>
      <c r="X1458" s="42"/>
      <c r="Y1458" s="42"/>
      <c r="Z1458" s="42"/>
      <c r="AA1458" s="42"/>
      <c r="AB1458" s="42"/>
      <c r="AC1458" s="42"/>
      <c r="AD1458" s="42"/>
      <c r="AE1458" s="42"/>
      <c r="AR1458" s="229" t="s">
        <v>103</v>
      </c>
      <c r="AT1458" s="229" t="s">
        <v>212</v>
      </c>
      <c r="AU1458" s="229" t="s">
        <v>100</v>
      </c>
      <c r="AY1458" s="20" t="s">
        <v>208</v>
      </c>
      <c r="BE1458" s="230">
        <f>IF(N1458="základní",J1458,0)</f>
        <v>0</v>
      </c>
      <c r="BF1458" s="230">
        <f>IF(N1458="snížená",J1458,0)</f>
        <v>0</v>
      </c>
      <c r="BG1458" s="230">
        <f>IF(N1458="zákl. přenesená",J1458,0)</f>
        <v>0</v>
      </c>
      <c r="BH1458" s="230">
        <f>IF(N1458="sníž. přenesená",J1458,0)</f>
        <v>0</v>
      </c>
      <c r="BI1458" s="230">
        <f>IF(N1458="nulová",J1458,0)</f>
        <v>0</v>
      </c>
      <c r="BJ1458" s="20" t="s">
        <v>21</v>
      </c>
      <c r="BK1458" s="230">
        <f>ROUND(I1458*H1458,2)</f>
        <v>0</v>
      </c>
      <c r="BL1458" s="20" t="s">
        <v>103</v>
      </c>
      <c r="BM1458" s="229" t="s">
        <v>1824</v>
      </c>
    </row>
    <row r="1459" s="13" customFormat="1">
      <c r="A1459" s="13"/>
      <c r="B1459" s="231"/>
      <c r="C1459" s="232"/>
      <c r="D1459" s="233" t="s">
        <v>217</v>
      </c>
      <c r="E1459" s="234" t="s">
        <v>19</v>
      </c>
      <c r="F1459" s="235" t="s">
        <v>473</v>
      </c>
      <c r="G1459" s="232"/>
      <c r="H1459" s="234" t="s">
        <v>19</v>
      </c>
      <c r="I1459" s="236"/>
      <c r="J1459" s="232"/>
      <c r="K1459" s="232"/>
      <c r="L1459" s="237"/>
      <c r="M1459" s="238"/>
      <c r="N1459" s="239"/>
      <c r="O1459" s="239"/>
      <c r="P1459" s="239"/>
      <c r="Q1459" s="239"/>
      <c r="R1459" s="239"/>
      <c r="S1459" s="239"/>
      <c r="T1459" s="240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1" t="s">
        <v>217</v>
      </c>
      <c r="AU1459" s="241" t="s">
        <v>100</v>
      </c>
      <c r="AV1459" s="13" t="s">
        <v>21</v>
      </c>
      <c r="AW1459" s="13" t="s">
        <v>39</v>
      </c>
      <c r="AX1459" s="13" t="s">
        <v>79</v>
      </c>
      <c r="AY1459" s="241" t="s">
        <v>208</v>
      </c>
    </row>
    <row r="1460" s="14" customFormat="1">
      <c r="A1460" s="14"/>
      <c r="B1460" s="242"/>
      <c r="C1460" s="243"/>
      <c r="D1460" s="233" t="s">
        <v>217</v>
      </c>
      <c r="E1460" s="244" t="s">
        <v>19</v>
      </c>
      <c r="F1460" s="245" t="s">
        <v>1825</v>
      </c>
      <c r="G1460" s="243"/>
      <c r="H1460" s="246">
        <v>15.867000000000001</v>
      </c>
      <c r="I1460" s="247"/>
      <c r="J1460" s="243"/>
      <c r="K1460" s="243"/>
      <c r="L1460" s="248"/>
      <c r="M1460" s="249"/>
      <c r="N1460" s="250"/>
      <c r="O1460" s="250"/>
      <c r="P1460" s="250"/>
      <c r="Q1460" s="250"/>
      <c r="R1460" s="250"/>
      <c r="S1460" s="250"/>
      <c r="T1460" s="251"/>
      <c r="U1460" s="14"/>
      <c r="V1460" s="14"/>
      <c r="W1460" s="14"/>
      <c r="X1460" s="14"/>
      <c r="Y1460" s="14"/>
      <c r="Z1460" s="14"/>
      <c r="AA1460" s="14"/>
      <c r="AB1460" s="14"/>
      <c r="AC1460" s="14"/>
      <c r="AD1460" s="14"/>
      <c r="AE1460" s="14"/>
      <c r="AT1460" s="252" t="s">
        <v>217</v>
      </c>
      <c r="AU1460" s="252" t="s">
        <v>100</v>
      </c>
      <c r="AV1460" s="14" t="s">
        <v>87</v>
      </c>
      <c r="AW1460" s="14" t="s">
        <v>39</v>
      </c>
      <c r="AX1460" s="14" t="s">
        <v>79</v>
      </c>
      <c r="AY1460" s="252" t="s">
        <v>208</v>
      </c>
    </row>
    <row r="1461" s="13" customFormat="1">
      <c r="A1461" s="13"/>
      <c r="B1461" s="231"/>
      <c r="C1461" s="232"/>
      <c r="D1461" s="233" t="s">
        <v>217</v>
      </c>
      <c r="E1461" s="234" t="s">
        <v>19</v>
      </c>
      <c r="F1461" s="235" t="s">
        <v>322</v>
      </c>
      <c r="G1461" s="232"/>
      <c r="H1461" s="234" t="s">
        <v>19</v>
      </c>
      <c r="I1461" s="236"/>
      <c r="J1461" s="232"/>
      <c r="K1461" s="232"/>
      <c r="L1461" s="237"/>
      <c r="M1461" s="238"/>
      <c r="N1461" s="239"/>
      <c r="O1461" s="239"/>
      <c r="P1461" s="239"/>
      <c r="Q1461" s="239"/>
      <c r="R1461" s="239"/>
      <c r="S1461" s="239"/>
      <c r="T1461" s="240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1" t="s">
        <v>217</v>
      </c>
      <c r="AU1461" s="241" t="s">
        <v>100</v>
      </c>
      <c r="AV1461" s="13" t="s">
        <v>21</v>
      </c>
      <c r="AW1461" s="13" t="s">
        <v>39</v>
      </c>
      <c r="AX1461" s="13" t="s">
        <v>79</v>
      </c>
      <c r="AY1461" s="241" t="s">
        <v>208</v>
      </c>
    </row>
    <row r="1462" s="14" customFormat="1">
      <c r="A1462" s="14"/>
      <c r="B1462" s="242"/>
      <c r="C1462" s="243"/>
      <c r="D1462" s="233" t="s">
        <v>217</v>
      </c>
      <c r="E1462" s="244" t="s">
        <v>19</v>
      </c>
      <c r="F1462" s="245" t="s">
        <v>1826</v>
      </c>
      <c r="G1462" s="243"/>
      <c r="H1462" s="246">
        <v>12.667</v>
      </c>
      <c r="I1462" s="247"/>
      <c r="J1462" s="243"/>
      <c r="K1462" s="243"/>
      <c r="L1462" s="248"/>
      <c r="M1462" s="249"/>
      <c r="N1462" s="250"/>
      <c r="O1462" s="250"/>
      <c r="P1462" s="250"/>
      <c r="Q1462" s="250"/>
      <c r="R1462" s="250"/>
      <c r="S1462" s="250"/>
      <c r="T1462" s="251"/>
      <c r="U1462" s="14"/>
      <c r="V1462" s="14"/>
      <c r="W1462" s="14"/>
      <c r="X1462" s="14"/>
      <c r="Y1462" s="14"/>
      <c r="Z1462" s="14"/>
      <c r="AA1462" s="14"/>
      <c r="AB1462" s="14"/>
      <c r="AC1462" s="14"/>
      <c r="AD1462" s="14"/>
      <c r="AE1462" s="14"/>
      <c r="AT1462" s="252" t="s">
        <v>217</v>
      </c>
      <c r="AU1462" s="252" t="s">
        <v>100</v>
      </c>
      <c r="AV1462" s="14" t="s">
        <v>87</v>
      </c>
      <c r="AW1462" s="14" t="s">
        <v>39</v>
      </c>
      <c r="AX1462" s="14" t="s">
        <v>79</v>
      </c>
      <c r="AY1462" s="252" t="s">
        <v>208</v>
      </c>
    </row>
    <row r="1463" s="13" customFormat="1">
      <c r="A1463" s="13"/>
      <c r="B1463" s="231"/>
      <c r="C1463" s="232"/>
      <c r="D1463" s="233" t="s">
        <v>217</v>
      </c>
      <c r="E1463" s="234" t="s">
        <v>19</v>
      </c>
      <c r="F1463" s="235" t="s">
        <v>1827</v>
      </c>
      <c r="G1463" s="232"/>
      <c r="H1463" s="234" t="s">
        <v>19</v>
      </c>
      <c r="I1463" s="236"/>
      <c r="J1463" s="232"/>
      <c r="K1463" s="232"/>
      <c r="L1463" s="237"/>
      <c r="M1463" s="238"/>
      <c r="N1463" s="239"/>
      <c r="O1463" s="239"/>
      <c r="P1463" s="239"/>
      <c r="Q1463" s="239"/>
      <c r="R1463" s="239"/>
      <c r="S1463" s="239"/>
      <c r="T1463" s="240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1" t="s">
        <v>217</v>
      </c>
      <c r="AU1463" s="241" t="s">
        <v>100</v>
      </c>
      <c r="AV1463" s="13" t="s">
        <v>21</v>
      </c>
      <c r="AW1463" s="13" t="s">
        <v>39</v>
      </c>
      <c r="AX1463" s="13" t="s">
        <v>79</v>
      </c>
      <c r="AY1463" s="241" t="s">
        <v>208</v>
      </c>
    </row>
    <row r="1464" s="14" customFormat="1">
      <c r="A1464" s="14"/>
      <c r="B1464" s="242"/>
      <c r="C1464" s="243"/>
      <c r="D1464" s="233" t="s">
        <v>217</v>
      </c>
      <c r="E1464" s="244" t="s">
        <v>19</v>
      </c>
      <c r="F1464" s="245" t="s">
        <v>1828</v>
      </c>
      <c r="G1464" s="243"/>
      <c r="H1464" s="246">
        <v>9.5329999999999995</v>
      </c>
      <c r="I1464" s="247"/>
      <c r="J1464" s="243"/>
      <c r="K1464" s="243"/>
      <c r="L1464" s="248"/>
      <c r="M1464" s="249"/>
      <c r="N1464" s="250"/>
      <c r="O1464" s="250"/>
      <c r="P1464" s="250"/>
      <c r="Q1464" s="250"/>
      <c r="R1464" s="250"/>
      <c r="S1464" s="250"/>
      <c r="T1464" s="251"/>
      <c r="U1464" s="14"/>
      <c r="V1464" s="14"/>
      <c r="W1464" s="14"/>
      <c r="X1464" s="14"/>
      <c r="Y1464" s="14"/>
      <c r="Z1464" s="14"/>
      <c r="AA1464" s="14"/>
      <c r="AB1464" s="14"/>
      <c r="AC1464" s="14"/>
      <c r="AD1464" s="14"/>
      <c r="AE1464" s="14"/>
      <c r="AT1464" s="252" t="s">
        <v>217</v>
      </c>
      <c r="AU1464" s="252" t="s">
        <v>100</v>
      </c>
      <c r="AV1464" s="14" t="s">
        <v>87</v>
      </c>
      <c r="AW1464" s="14" t="s">
        <v>39</v>
      </c>
      <c r="AX1464" s="14" t="s">
        <v>79</v>
      </c>
      <c r="AY1464" s="252" t="s">
        <v>208</v>
      </c>
    </row>
    <row r="1465" s="2" customFormat="1" ht="37.8" customHeight="1">
      <c r="A1465" s="42"/>
      <c r="B1465" s="43"/>
      <c r="C1465" s="217" t="s">
        <v>1829</v>
      </c>
      <c r="D1465" s="217" t="s">
        <v>212</v>
      </c>
      <c r="E1465" s="218" t="s">
        <v>1830</v>
      </c>
      <c r="F1465" s="219" t="s">
        <v>1831</v>
      </c>
      <c r="G1465" s="220" t="s">
        <v>276</v>
      </c>
      <c r="H1465" s="221">
        <v>99.040000000000006</v>
      </c>
      <c r="I1465" s="222"/>
      <c r="J1465" s="223">
        <f>ROUND(I1465*H1465,2)</f>
        <v>0</v>
      </c>
      <c r="K1465" s="224"/>
      <c r="L1465" s="48"/>
      <c r="M1465" s="225" t="s">
        <v>19</v>
      </c>
      <c r="N1465" s="226" t="s">
        <v>50</v>
      </c>
      <c r="O1465" s="88"/>
      <c r="P1465" s="227">
        <f>O1465*H1465</f>
        <v>0</v>
      </c>
      <c r="Q1465" s="227">
        <v>0.01804</v>
      </c>
      <c r="R1465" s="227">
        <f>Q1465*H1465</f>
        <v>1.7866816000000001</v>
      </c>
      <c r="S1465" s="227">
        <v>0</v>
      </c>
      <c r="T1465" s="228">
        <f>S1465*H1465</f>
        <v>0</v>
      </c>
      <c r="U1465" s="42"/>
      <c r="V1465" s="42"/>
      <c r="W1465" s="42"/>
      <c r="X1465" s="42"/>
      <c r="Y1465" s="42"/>
      <c r="Z1465" s="42"/>
      <c r="AA1465" s="42"/>
      <c r="AB1465" s="42"/>
      <c r="AC1465" s="42"/>
      <c r="AD1465" s="42"/>
      <c r="AE1465" s="42"/>
      <c r="AR1465" s="229" t="s">
        <v>103</v>
      </c>
      <c r="AT1465" s="229" t="s">
        <v>212</v>
      </c>
      <c r="AU1465" s="229" t="s">
        <v>100</v>
      </c>
      <c r="AY1465" s="20" t="s">
        <v>208</v>
      </c>
      <c r="BE1465" s="230">
        <f>IF(N1465="základní",J1465,0)</f>
        <v>0</v>
      </c>
      <c r="BF1465" s="230">
        <f>IF(N1465="snížená",J1465,0)</f>
        <v>0</v>
      </c>
      <c r="BG1465" s="230">
        <f>IF(N1465="zákl. přenesená",J1465,0)</f>
        <v>0</v>
      </c>
      <c r="BH1465" s="230">
        <f>IF(N1465="sníž. přenesená",J1465,0)</f>
        <v>0</v>
      </c>
      <c r="BI1465" s="230">
        <f>IF(N1465="nulová",J1465,0)</f>
        <v>0</v>
      </c>
      <c r="BJ1465" s="20" t="s">
        <v>21</v>
      </c>
      <c r="BK1465" s="230">
        <f>ROUND(I1465*H1465,2)</f>
        <v>0</v>
      </c>
      <c r="BL1465" s="20" t="s">
        <v>103</v>
      </c>
      <c r="BM1465" s="229" t="s">
        <v>1832</v>
      </c>
    </row>
    <row r="1466" s="13" customFormat="1">
      <c r="A1466" s="13"/>
      <c r="B1466" s="231"/>
      <c r="C1466" s="232"/>
      <c r="D1466" s="233" t="s">
        <v>217</v>
      </c>
      <c r="E1466" s="234" t="s">
        <v>19</v>
      </c>
      <c r="F1466" s="235" t="s">
        <v>1833</v>
      </c>
      <c r="G1466" s="232"/>
      <c r="H1466" s="234" t="s">
        <v>19</v>
      </c>
      <c r="I1466" s="236"/>
      <c r="J1466" s="232"/>
      <c r="K1466" s="232"/>
      <c r="L1466" s="237"/>
      <c r="M1466" s="238"/>
      <c r="N1466" s="239"/>
      <c r="O1466" s="239"/>
      <c r="P1466" s="239"/>
      <c r="Q1466" s="239"/>
      <c r="R1466" s="239"/>
      <c r="S1466" s="239"/>
      <c r="T1466" s="240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1" t="s">
        <v>217</v>
      </c>
      <c r="AU1466" s="241" t="s">
        <v>100</v>
      </c>
      <c r="AV1466" s="13" t="s">
        <v>21</v>
      </c>
      <c r="AW1466" s="13" t="s">
        <v>39</v>
      </c>
      <c r="AX1466" s="13" t="s">
        <v>79</v>
      </c>
      <c r="AY1466" s="241" t="s">
        <v>208</v>
      </c>
    </row>
    <row r="1467" s="14" customFormat="1">
      <c r="A1467" s="14"/>
      <c r="B1467" s="242"/>
      <c r="C1467" s="243"/>
      <c r="D1467" s="233" t="s">
        <v>217</v>
      </c>
      <c r="E1467" s="244" t="s">
        <v>19</v>
      </c>
      <c r="F1467" s="245" t="s">
        <v>1834</v>
      </c>
      <c r="G1467" s="243"/>
      <c r="H1467" s="246">
        <v>3</v>
      </c>
      <c r="I1467" s="247"/>
      <c r="J1467" s="243"/>
      <c r="K1467" s="243"/>
      <c r="L1467" s="248"/>
      <c r="M1467" s="249"/>
      <c r="N1467" s="250"/>
      <c r="O1467" s="250"/>
      <c r="P1467" s="250"/>
      <c r="Q1467" s="250"/>
      <c r="R1467" s="250"/>
      <c r="S1467" s="250"/>
      <c r="T1467" s="251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52" t="s">
        <v>217</v>
      </c>
      <c r="AU1467" s="252" t="s">
        <v>100</v>
      </c>
      <c r="AV1467" s="14" t="s">
        <v>87</v>
      </c>
      <c r="AW1467" s="14" t="s">
        <v>39</v>
      </c>
      <c r="AX1467" s="14" t="s">
        <v>79</v>
      </c>
      <c r="AY1467" s="252" t="s">
        <v>208</v>
      </c>
    </row>
    <row r="1468" s="13" customFormat="1">
      <c r="A1468" s="13"/>
      <c r="B1468" s="231"/>
      <c r="C1468" s="232"/>
      <c r="D1468" s="233" t="s">
        <v>217</v>
      </c>
      <c r="E1468" s="234" t="s">
        <v>19</v>
      </c>
      <c r="F1468" s="235" t="s">
        <v>1835</v>
      </c>
      <c r="G1468" s="232"/>
      <c r="H1468" s="234" t="s">
        <v>19</v>
      </c>
      <c r="I1468" s="236"/>
      <c r="J1468" s="232"/>
      <c r="K1468" s="232"/>
      <c r="L1468" s="237"/>
      <c r="M1468" s="238"/>
      <c r="N1468" s="239"/>
      <c r="O1468" s="239"/>
      <c r="P1468" s="239"/>
      <c r="Q1468" s="239"/>
      <c r="R1468" s="239"/>
      <c r="S1468" s="239"/>
      <c r="T1468" s="240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1" t="s">
        <v>217</v>
      </c>
      <c r="AU1468" s="241" t="s">
        <v>100</v>
      </c>
      <c r="AV1468" s="13" t="s">
        <v>21</v>
      </c>
      <c r="AW1468" s="13" t="s">
        <v>39</v>
      </c>
      <c r="AX1468" s="13" t="s">
        <v>79</v>
      </c>
      <c r="AY1468" s="241" t="s">
        <v>208</v>
      </c>
    </row>
    <row r="1469" s="14" customFormat="1">
      <c r="A1469" s="14"/>
      <c r="B1469" s="242"/>
      <c r="C1469" s="243"/>
      <c r="D1469" s="233" t="s">
        <v>217</v>
      </c>
      <c r="E1469" s="244" t="s">
        <v>19</v>
      </c>
      <c r="F1469" s="245" t="s">
        <v>1836</v>
      </c>
      <c r="G1469" s="243"/>
      <c r="H1469" s="246">
        <v>45.600000000000001</v>
      </c>
      <c r="I1469" s="247"/>
      <c r="J1469" s="243"/>
      <c r="K1469" s="243"/>
      <c r="L1469" s="248"/>
      <c r="M1469" s="249"/>
      <c r="N1469" s="250"/>
      <c r="O1469" s="250"/>
      <c r="P1469" s="250"/>
      <c r="Q1469" s="250"/>
      <c r="R1469" s="250"/>
      <c r="S1469" s="250"/>
      <c r="T1469" s="251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T1469" s="252" t="s">
        <v>217</v>
      </c>
      <c r="AU1469" s="252" t="s">
        <v>100</v>
      </c>
      <c r="AV1469" s="14" t="s">
        <v>87</v>
      </c>
      <c r="AW1469" s="14" t="s">
        <v>39</v>
      </c>
      <c r="AX1469" s="14" t="s">
        <v>79</v>
      </c>
      <c r="AY1469" s="252" t="s">
        <v>208</v>
      </c>
    </row>
    <row r="1470" s="14" customFormat="1">
      <c r="A1470" s="14"/>
      <c r="B1470" s="242"/>
      <c r="C1470" s="243"/>
      <c r="D1470" s="233" t="s">
        <v>217</v>
      </c>
      <c r="E1470" s="244" t="s">
        <v>19</v>
      </c>
      <c r="F1470" s="245" t="s">
        <v>1837</v>
      </c>
      <c r="G1470" s="243"/>
      <c r="H1470" s="246">
        <v>29.100000000000001</v>
      </c>
      <c r="I1470" s="247"/>
      <c r="J1470" s="243"/>
      <c r="K1470" s="243"/>
      <c r="L1470" s="248"/>
      <c r="M1470" s="249"/>
      <c r="N1470" s="250"/>
      <c r="O1470" s="250"/>
      <c r="P1470" s="250"/>
      <c r="Q1470" s="250"/>
      <c r="R1470" s="250"/>
      <c r="S1470" s="250"/>
      <c r="T1470" s="251"/>
      <c r="U1470" s="14"/>
      <c r="V1470" s="14"/>
      <c r="W1470" s="14"/>
      <c r="X1470" s="14"/>
      <c r="Y1470" s="14"/>
      <c r="Z1470" s="14"/>
      <c r="AA1470" s="14"/>
      <c r="AB1470" s="14"/>
      <c r="AC1470" s="14"/>
      <c r="AD1470" s="14"/>
      <c r="AE1470" s="14"/>
      <c r="AT1470" s="252" t="s">
        <v>217</v>
      </c>
      <c r="AU1470" s="252" t="s">
        <v>100</v>
      </c>
      <c r="AV1470" s="14" t="s">
        <v>87</v>
      </c>
      <c r="AW1470" s="14" t="s">
        <v>39</v>
      </c>
      <c r="AX1470" s="14" t="s">
        <v>79</v>
      </c>
      <c r="AY1470" s="252" t="s">
        <v>208</v>
      </c>
    </row>
    <row r="1471" s="14" customFormat="1">
      <c r="A1471" s="14"/>
      <c r="B1471" s="242"/>
      <c r="C1471" s="243"/>
      <c r="D1471" s="233" t="s">
        <v>217</v>
      </c>
      <c r="E1471" s="244" t="s">
        <v>19</v>
      </c>
      <c r="F1471" s="245" t="s">
        <v>1838</v>
      </c>
      <c r="G1471" s="243"/>
      <c r="H1471" s="246">
        <v>21.34</v>
      </c>
      <c r="I1471" s="247"/>
      <c r="J1471" s="243"/>
      <c r="K1471" s="243"/>
      <c r="L1471" s="248"/>
      <c r="M1471" s="249"/>
      <c r="N1471" s="250"/>
      <c r="O1471" s="250"/>
      <c r="P1471" s="250"/>
      <c r="Q1471" s="250"/>
      <c r="R1471" s="250"/>
      <c r="S1471" s="250"/>
      <c r="T1471" s="251"/>
      <c r="U1471" s="14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T1471" s="252" t="s">
        <v>217</v>
      </c>
      <c r="AU1471" s="252" t="s">
        <v>100</v>
      </c>
      <c r="AV1471" s="14" t="s">
        <v>87</v>
      </c>
      <c r="AW1471" s="14" t="s">
        <v>39</v>
      </c>
      <c r="AX1471" s="14" t="s">
        <v>79</v>
      </c>
      <c r="AY1471" s="252" t="s">
        <v>208</v>
      </c>
    </row>
    <row r="1472" s="2" customFormat="1" ht="49.05" customHeight="1">
      <c r="A1472" s="42"/>
      <c r="B1472" s="43"/>
      <c r="C1472" s="217" t="s">
        <v>1839</v>
      </c>
      <c r="D1472" s="217" t="s">
        <v>212</v>
      </c>
      <c r="E1472" s="218" t="s">
        <v>1840</v>
      </c>
      <c r="F1472" s="219" t="s">
        <v>1841</v>
      </c>
      <c r="G1472" s="220" t="s">
        <v>294</v>
      </c>
      <c r="H1472" s="221">
        <v>1</v>
      </c>
      <c r="I1472" s="222"/>
      <c r="J1472" s="223">
        <f>ROUND(I1472*H1472,2)</f>
        <v>0</v>
      </c>
      <c r="K1472" s="224"/>
      <c r="L1472" s="48"/>
      <c r="M1472" s="225" t="s">
        <v>19</v>
      </c>
      <c r="N1472" s="226" t="s">
        <v>50</v>
      </c>
      <c r="O1472" s="88"/>
      <c r="P1472" s="227">
        <f>O1472*H1472</f>
        <v>0</v>
      </c>
      <c r="Q1472" s="227">
        <v>0</v>
      </c>
      <c r="R1472" s="227">
        <f>Q1472*H1472</f>
        <v>0</v>
      </c>
      <c r="S1472" s="227">
        <v>0.024</v>
      </c>
      <c r="T1472" s="228">
        <f>S1472*H1472</f>
        <v>0.024</v>
      </c>
      <c r="U1472" s="42"/>
      <c r="V1472" s="42"/>
      <c r="W1472" s="42"/>
      <c r="X1472" s="42"/>
      <c r="Y1472" s="42"/>
      <c r="Z1472" s="42"/>
      <c r="AA1472" s="42"/>
      <c r="AB1472" s="42"/>
      <c r="AC1472" s="42"/>
      <c r="AD1472" s="42"/>
      <c r="AE1472" s="42"/>
      <c r="AR1472" s="229" t="s">
        <v>220</v>
      </c>
      <c r="AT1472" s="229" t="s">
        <v>212</v>
      </c>
      <c r="AU1472" s="229" t="s">
        <v>100</v>
      </c>
      <c r="AY1472" s="20" t="s">
        <v>208</v>
      </c>
      <c r="BE1472" s="230">
        <f>IF(N1472="základní",J1472,0)</f>
        <v>0</v>
      </c>
      <c r="BF1472" s="230">
        <f>IF(N1472="snížená",J1472,0)</f>
        <v>0</v>
      </c>
      <c r="BG1472" s="230">
        <f>IF(N1472="zákl. přenesená",J1472,0)</f>
        <v>0</v>
      </c>
      <c r="BH1472" s="230">
        <f>IF(N1472="sníž. přenesená",J1472,0)</f>
        <v>0</v>
      </c>
      <c r="BI1472" s="230">
        <f>IF(N1472="nulová",J1472,0)</f>
        <v>0</v>
      </c>
      <c r="BJ1472" s="20" t="s">
        <v>21</v>
      </c>
      <c r="BK1472" s="230">
        <f>ROUND(I1472*H1472,2)</f>
        <v>0</v>
      </c>
      <c r="BL1472" s="20" t="s">
        <v>220</v>
      </c>
      <c r="BM1472" s="229" t="s">
        <v>1842</v>
      </c>
    </row>
    <row r="1473" s="13" customFormat="1">
      <c r="A1473" s="13"/>
      <c r="B1473" s="231"/>
      <c r="C1473" s="232"/>
      <c r="D1473" s="233" t="s">
        <v>217</v>
      </c>
      <c r="E1473" s="234" t="s">
        <v>19</v>
      </c>
      <c r="F1473" s="235" t="s">
        <v>296</v>
      </c>
      <c r="G1473" s="232"/>
      <c r="H1473" s="234" t="s">
        <v>19</v>
      </c>
      <c r="I1473" s="236"/>
      <c r="J1473" s="232"/>
      <c r="K1473" s="232"/>
      <c r="L1473" s="237"/>
      <c r="M1473" s="238"/>
      <c r="N1473" s="239"/>
      <c r="O1473" s="239"/>
      <c r="P1473" s="239"/>
      <c r="Q1473" s="239"/>
      <c r="R1473" s="239"/>
      <c r="S1473" s="239"/>
      <c r="T1473" s="240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1" t="s">
        <v>217</v>
      </c>
      <c r="AU1473" s="241" t="s">
        <v>100</v>
      </c>
      <c r="AV1473" s="13" t="s">
        <v>21</v>
      </c>
      <c r="AW1473" s="13" t="s">
        <v>39</v>
      </c>
      <c r="AX1473" s="13" t="s">
        <v>79</v>
      </c>
      <c r="AY1473" s="241" t="s">
        <v>208</v>
      </c>
    </row>
    <row r="1474" s="14" customFormat="1">
      <c r="A1474" s="14"/>
      <c r="B1474" s="242"/>
      <c r="C1474" s="243"/>
      <c r="D1474" s="233" t="s">
        <v>217</v>
      </c>
      <c r="E1474" s="244" t="s">
        <v>19</v>
      </c>
      <c r="F1474" s="245" t="s">
        <v>21</v>
      </c>
      <c r="G1474" s="243"/>
      <c r="H1474" s="246">
        <v>1</v>
      </c>
      <c r="I1474" s="247"/>
      <c r="J1474" s="243"/>
      <c r="K1474" s="243"/>
      <c r="L1474" s="248"/>
      <c r="M1474" s="249"/>
      <c r="N1474" s="250"/>
      <c r="O1474" s="250"/>
      <c r="P1474" s="250"/>
      <c r="Q1474" s="250"/>
      <c r="R1474" s="250"/>
      <c r="S1474" s="250"/>
      <c r="T1474" s="251"/>
      <c r="U1474" s="14"/>
      <c r="V1474" s="14"/>
      <c r="W1474" s="14"/>
      <c r="X1474" s="14"/>
      <c r="Y1474" s="14"/>
      <c r="Z1474" s="14"/>
      <c r="AA1474" s="14"/>
      <c r="AB1474" s="14"/>
      <c r="AC1474" s="14"/>
      <c r="AD1474" s="14"/>
      <c r="AE1474" s="14"/>
      <c r="AT1474" s="252" t="s">
        <v>217</v>
      </c>
      <c r="AU1474" s="252" t="s">
        <v>100</v>
      </c>
      <c r="AV1474" s="14" t="s">
        <v>87</v>
      </c>
      <c r="AW1474" s="14" t="s">
        <v>39</v>
      </c>
      <c r="AX1474" s="14" t="s">
        <v>79</v>
      </c>
      <c r="AY1474" s="252" t="s">
        <v>208</v>
      </c>
    </row>
    <row r="1475" s="2" customFormat="1" ht="24.15" customHeight="1">
      <c r="A1475" s="42"/>
      <c r="B1475" s="43"/>
      <c r="C1475" s="217" t="s">
        <v>1843</v>
      </c>
      <c r="D1475" s="217" t="s">
        <v>212</v>
      </c>
      <c r="E1475" s="218" t="s">
        <v>1844</v>
      </c>
      <c r="F1475" s="219" t="s">
        <v>1845</v>
      </c>
      <c r="G1475" s="220" t="s">
        <v>276</v>
      </c>
      <c r="H1475" s="221">
        <v>4.7999999999999998</v>
      </c>
      <c r="I1475" s="222"/>
      <c r="J1475" s="223">
        <f>ROUND(I1475*H1475,2)</f>
        <v>0</v>
      </c>
      <c r="K1475" s="224"/>
      <c r="L1475" s="48"/>
      <c r="M1475" s="225" t="s">
        <v>19</v>
      </c>
      <c r="N1475" s="226" t="s">
        <v>50</v>
      </c>
      <c r="O1475" s="88"/>
      <c r="P1475" s="227">
        <f>O1475*H1475</f>
        <v>0</v>
      </c>
      <c r="Q1475" s="227">
        <v>0</v>
      </c>
      <c r="R1475" s="227">
        <f>Q1475*H1475</f>
        <v>0</v>
      </c>
      <c r="S1475" s="227">
        <v>0</v>
      </c>
      <c r="T1475" s="228">
        <f>S1475*H1475</f>
        <v>0</v>
      </c>
      <c r="U1475" s="42"/>
      <c r="V1475" s="42"/>
      <c r="W1475" s="42"/>
      <c r="X1475" s="42"/>
      <c r="Y1475" s="42"/>
      <c r="Z1475" s="42"/>
      <c r="AA1475" s="42"/>
      <c r="AB1475" s="42"/>
      <c r="AC1475" s="42"/>
      <c r="AD1475" s="42"/>
      <c r="AE1475" s="42"/>
      <c r="AR1475" s="229" t="s">
        <v>103</v>
      </c>
      <c r="AT1475" s="229" t="s">
        <v>212</v>
      </c>
      <c r="AU1475" s="229" t="s">
        <v>100</v>
      </c>
      <c r="AY1475" s="20" t="s">
        <v>208</v>
      </c>
      <c r="BE1475" s="230">
        <f>IF(N1475="základní",J1475,0)</f>
        <v>0</v>
      </c>
      <c r="BF1475" s="230">
        <f>IF(N1475="snížená",J1475,0)</f>
        <v>0</v>
      </c>
      <c r="BG1475" s="230">
        <f>IF(N1475="zákl. přenesená",J1475,0)</f>
        <v>0</v>
      </c>
      <c r="BH1475" s="230">
        <f>IF(N1475="sníž. přenesená",J1475,0)</f>
        <v>0</v>
      </c>
      <c r="BI1475" s="230">
        <f>IF(N1475="nulová",J1475,0)</f>
        <v>0</v>
      </c>
      <c r="BJ1475" s="20" t="s">
        <v>21</v>
      </c>
      <c r="BK1475" s="230">
        <f>ROUND(I1475*H1475,2)</f>
        <v>0</v>
      </c>
      <c r="BL1475" s="20" t="s">
        <v>103</v>
      </c>
      <c r="BM1475" s="229" t="s">
        <v>1846</v>
      </c>
    </row>
    <row r="1476" s="13" customFormat="1">
      <c r="A1476" s="13"/>
      <c r="B1476" s="231"/>
      <c r="C1476" s="232"/>
      <c r="D1476" s="233" t="s">
        <v>217</v>
      </c>
      <c r="E1476" s="234" t="s">
        <v>19</v>
      </c>
      <c r="F1476" s="235" t="s">
        <v>1504</v>
      </c>
      <c r="G1476" s="232"/>
      <c r="H1476" s="234" t="s">
        <v>19</v>
      </c>
      <c r="I1476" s="236"/>
      <c r="J1476" s="232"/>
      <c r="K1476" s="232"/>
      <c r="L1476" s="237"/>
      <c r="M1476" s="238"/>
      <c r="N1476" s="239"/>
      <c r="O1476" s="239"/>
      <c r="P1476" s="239"/>
      <c r="Q1476" s="239"/>
      <c r="R1476" s="239"/>
      <c r="S1476" s="239"/>
      <c r="T1476" s="240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1" t="s">
        <v>217</v>
      </c>
      <c r="AU1476" s="241" t="s">
        <v>100</v>
      </c>
      <c r="AV1476" s="13" t="s">
        <v>21</v>
      </c>
      <c r="AW1476" s="13" t="s">
        <v>39</v>
      </c>
      <c r="AX1476" s="13" t="s">
        <v>79</v>
      </c>
      <c r="AY1476" s="241" t="s">
        <v>208</v>
      </c>
    </row>
    <row r="1477" s="14" customFormat="1">
      <c r="A1477" s="14"/>
      <c r="B1477" s="242"/>
      <c r="C1477" s="243"/>
      <c r="D1477" s="233" t="s">
        <v>217</v>
      </c>
      <c r="E1477" s="244" t="s">
        <v>19</v>
      </c>
      <c r="F1477" s="245" t="s">
        <v>1847</v>
      </c>
      <c r="G1477" s="243"/>
      <c r="H1477" s="246">
        <v>3.2000000000000002</v>
      </c>
      <c r="I1477" s="247"/>
      <c r="J1477" s="243"/>
      <c r="K1477" s="243"/>
      <c r="L1477" s="248"/>
      <c r="M1477" s="249"/>
      <c r="N1477" s="250"/>
      <c r="O1477" s="250"/>
      <c r="P1477" s="250"/>
      <c r="Q1477" s="250"/>
      <c r="R1477" s="250"/>
      <c r="S1477" s="250"/>
      <c r="T1477" s="251"/>
      <c r="U1477" s="14"/>
      <c r="V1477" s="14"/>
      <c r="W1477" s="14"/>
      <c r="X1477" s="14"/>
      <c r="Y1477" s="14"/>
      <c r="Z1477" s="14"/>
      <c r="AA1477" s="14"/>
      <c r="AB1477" s="14"/>
      <c r="AC1477" s="14"/>
      <c r="AD1477" s="14"/>
      <c r="AE1477" s="14"/>
      <c r="AT1477" s="252" t="s">
        <v>217</v>
      </c>
      <c r="AU1477" s="252" t="s">
        <v>100</v>
      </c>
      <c r="AV1477" s="14" t="s">
        <v>87</v>
      </c>
      <c r="AW1477" s="14" t="s">
        <v>39</v>
      </c>
      <c r="AX1477" s="14" t="s">
        <v>79</v>
      </c>
      <c r="AY1477" s="252" t="s">
        <v>208</v>
      </c>
    </row>
    <row r="1478" s="13" customFormat="1">
      <c r="A1478" s="13"/>
      <c r="B1478" s="231"/>
      <c r="C1478" s="232"/>
      <c r="D1478" s="233" t="s">
        <v>217</v>
      </c>
      <c r="E1478" s="234" t="s">
        <v>19</v>
      </c>
      <c r="F1478" s="235" t="s">
        <v>1848</v>
      </c>
      <c r="G1478" s="232"/>
      <c r="H1478" s="234" t="s">
        <v>19</v>
      </c>
      <c r="I1478" s="236"/>
      <c r="J1478" s="232"/>
      <c r="K1478" s="232"/>
      <c r="L1478" s="237"/>
      <c r="M1478" s="238"/>
      <c r="N1478" s="239"/>
      <c r="O1478" s="239"/>
      <c r="P1478" s="239"/>
      <c r="Q1478" s="239"/>
      <c r="R1478" s="239"/>
      <c r="S1478" s="239"/>
      <c r="T1478" s="240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1" t="s">
        <v>217</v>
      </c>
      <c r="AU1478" s="241" t="s">
        <v>100</v>
      </c>
      <c r="AV1478" s="13" t="s">
        <v>21</v>
      </c>
      <c r="AW1478" s="13" t="s">
        <v>39</v>
      </c>
      <c r="AX1478" s="13" t="s">
        <v>79</v>
      </c>
      <c r="AY1478" s="241" t="s">
        <v>208</v>
      </c>
    </row>
    <row r="1479" s="14" customFormat="1">
      <c r="A1479" s="14"/>
      <c r="B1479" s="242"/>
      <c r="C1479" s="243"/>
      <c r="D1479" s="233" t="s">
        <v>217</v>
      </c>
      <c r="E1479" s="244" t="s">
        <v>19</v>
      </c>
      <c r="F1479" s="245" t="s">
        <v>1849</v>
      </c>
      <c r="G1479" s="243"/>
      <c r="H1479" s="246">
        <v>1.6000000000000001</v>
      </c>
      <c r="I1479" s="247"/>
      <c r="J1479" s="243"/>
      <c r="K1479" s="243"/>
      <c r="L1479" s="248"/>
      <c r="M1479" s="249"/>
      <c r="N1479" s="250"/>
      <c r="O1479" s="250"/>
      <c r="P1479" s="250"/>
      <c r="Q1479" s="250"/>
      <c r="R1479" s="250"/>
      <c r="S1479" s="250"/>
      <c r="T1479" s="251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T1479" s="252" t="s">
        <v>217</v>
      </c>
      <c r="AU1479" s="252" t="s">
        <v>100</v>
      </c>
      <c r="AV1479" s="14" t="s">
        <v>87</v>
      </c>
      <c r="AW1479" s="14" t="s">
        <v>39</v>
      </c>
      <c r="AX1479" s="14" t="s">
        <v>79</v>
      </c>
      <c r="AY1479" s="252" t="s">
        <v>208</v>
      </c>
    </row>
    <row r="1480" s="2" customFormat="1" ht="37.8" customHeight="1">
      <c r="A1480" s="42"/>
      <c r="B1480" s="43"/>
      <c r="C1480" s="217" t="s">
        <v>1850</v>
      </c>
      <c r="D1480" s="217" t="s">
        <v>212</v>
      </c>
      <c r="E1480" s="218" t="s">
        <v>1851</v>
      </c>
      <c r="F1480" s="219" t="s">
        <v>1852</v>
      </c>
      <c r="G1480" s="220" t="s">
        <v>276</v>
      </c>
      <c r="H1480" s="221">
        <v>57</v>
      </c>
      <c r="I1480" s="222"/>
      <c r="J1480" s="223">
        <f>ROUND(I1480*H1480,2)</f>
        <v>0</v>
      </c>
      <c r="K1480" s="224"/>
      <c r="L1480" s="48"/>
      <c r="M1480" s="225" t="s">
        <v>19</v>
      </c>
      <c r="N1480" s="226" t="s">
        <v>50</v>
      </c>
      <c r="O1480" s="88"/>
      <c r="P1480" s="227">
        <f>O1480*H1480</f>
        <v>0</v>
      </c>
      <c r="Q1480" s="227">
        <v>0</v>
      </c>
      <c r="R1480" s="227">
        <f>Q1480*H1480</f>
        <v>0</v>
      </c>
      <c r="S1480" s="227">
        <v>0.021999999999999999</v>
      </c>
      <c r="T1480" s="228">
        <f>S1480*H1480</f>
        <v>1.254</v>
      </c>
      <c r="U1480" s="42"/>
      <c r="V1480" s="42"/>
      <c r="W1480" s="42"/>
      <c r="X1480" s="42"/>
      <c r="Y1480" s="42"/>
      <c r="Z1480" s="42"/>
      <c r="AA1480" s="42"/>
      <c r="AB1480" s="42"/>
      <c r="AC1480" s="42"/>
      <c r="AD1480" s="42"/>
      <c r="AE1480" s="42"/>
      <c r="AR1480" s="229" t="s">
        <v>220</v>
      </c>
      <c r="AT1480" s="229" t="s">
        <v>212</v>
      </c>
      <c r="AU1480" s="229" t="s">
        <v>100</v>
      </c>
      <c r="AY1480" s="20" t="s">
        <v>208</v>
      </c>
      <c r="BE1480" s="230">
        <f>IF(N1480="základní",J1480,0)</f>
        <v>0</v>
      </c>
      <c r="BF1480" s="230">
        <f>IF(N1480="snížená",J1480,0)</f>
        <v>0</v>
      </c>
      <c r="BG1480" s="230">
        <f>IF(N1480="zákl. přenesená",J1480,0)</f>
        <v>0</v>
      </c>
      <c r="BH1480" s="230">
        <f>IF(N1480="sníž. přenesená",J1480,0)</f>
        <v>0</v>
      </c>
      <c r="BI1480" s="230">
        <f>IF(N1480="nulová",J1480,0)</f>
        <v>0</v>
      </c>
      <c r="BJ1480" s="20" t="s">
        <v>21</v>
      </c>
      <c r="BK1480" s="230">
        <f>ROUND(I1480*H1480,2)</f>
        <v>0</v>
      </c>
      <c r="BL1480" s="20" t="s">
        <v>220</v>
      </c>
      <c r="BM1480" s="229" t="s">
        <v>1853</v>
      </c>
    </row>
    <row r="1481" s="14" customFormat="1">
      <c r="A1481" s="14"/>
      <c r="B1481" s="242"/>
      <c r="C1481" s="243"/>
      <c r="D1481" s="233" t="s">
        <v>217</v>
      </c>
      <c r="E1481" s="244" t="s">
        <v>19</v>
      </c>
      <c r="F1481" s="245" t="s">
        <v>1854</v>
      </c>
      <c r="G1481" s="243"/>
      <c r="H1481" s="246">
        <v>57</v>
      </c>
      <c r="I1481" s="247"/>
      <c r="J1481" s="243"/>
      <c r="K1481" s="243"/>
      <c r="L1481" s="248"/>
      <c r="M1481" s="249"/>
      <c r="N1481" s="250"/>
      <c r="O1481" s="250"/>
      <c r="P1481" s="250"/>
      <c r="Q1481" s="250"/>
      <c r="R1481" s="250"/>
      <c r="S1481" s="250"/>
      <c r="T1481" s="251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T1481" s="252" t="s">
        <v>217</v>
      </c>
      <c r="AU1481" s="252" t="s">
        <v>100</v>
      </c>
      <c r="AV1481" s="14" t="s">
        <v>87</v>
      </c>
      <c r="AW1481" s="14" t="s">
        <v>39</v>
      </c>
      <c r="AX1481" s="14" t="s">
        <v>79</v>
      </c>
      <c r="AY1481" s="252" t="s">
        <v>208</v>
      </c>
    </row>
    <row r="1482" s="2" customFormat="1" ht="24.15" customHeight="1">
      <c r="A1482" s="42"/>
      <c r="B1482" s="43"/>
      <c r="C1482" s="217" t="s">
        <v>857</v>
      </c>
      <c r="D1482" s="217" t="s">
        <v>212</v>
      </c>
      <c r="E1482" s="218" t="s">
        <v>1855</v>
      </c>
      <c r="F1482" s="219" t="s">
        <v>1856</v>
      </c>
      <c r="G1482" s="220" t="s">
        <v>252</v>
      </c>
      <c r="H1482" s="221">
        <v>489.61900000000003</v>
      </c>
      <c r="I1482" s="222"/>
      <c r="J1482" s="223">
        <f>ROUND(I1482*H1482,2)</f>
        <v>0</v>
      </c>
      <c r="K1482" s="224"/>
      <c r="L1482" s="48"/>
      <c r="M1482" s="225" t="s">
        <v>19</v>
      </c>
      <c r="N1482" s="226" t="s">
        <v>50</v>
      </c>
      <c r="O1482" s="88"/>
      <c r="P1482" s="227">
        <f>O1482*H1482</f>
        <v>0</v>
      </c>
      <c r="Q1482" s="227">
        <v>0</v>
      </c>
      <c r="R1482" s="227">
        <f>Q1482*H1482</f>
        <v>0</v>
      </c>
      <c r="S1482" s="227">
        <v>0.050000000000000003</v>
      </c>
      <c r="T1482" s="228">
        <f>S1482*H1482</f>
        <v>24.480950000000004</v>
      </c>
      <c r="U1482" s="42"/>
      <c r="V1482" s="42"/>
      <c r="W1482" s="42"/>
      <c r="X1482" s="42"/>
      <c r="Y1482" s="42"/>
      <c r="Z1482" s="42"/>
      <c r="AA1482" s="42"/>
      <c r="AB1482" s="42"/>
      <c r="AC1482" s="42"/>
      <c r="AD1482" s="42"/>
      <c r="AE1482" s="42"/>
      <c r="AR1482" s="229" t="s">
        <v>103</v>
      </c>
      <c r="AT1482" s="229" t="s">
        <v>212</v>
      </c>
      <c r="AU1482" s="229" t="s">
        <v>100</v>
      </c>
      <c r="AY1482" s="20" t="s">
        <v>208</v>
      </c>
      <c r="BE1482" s="230">
        <f>IF(N1482="základní",J1482,0)</f>
        <v>0</v>
      </c>
      <c r="BF1482" s="230">
        <f>IF(N1482="snížená",J1482,0)</f>
        <v>0</v>
      </c>
      <c r="BG1482" s="230">
        <f>IF(N1482="zákl. přenesená",J1482,0)</f>
        <v>0</v>
      </c>
      <c r="BH1482" s="230">
        <f>IF(N1482="sníž. přenesená",J1482,0)</f>
        <v>0</v>
      </c>
      <c r="BI1482" s="230">
        <f>IF(N1482="nulová",J1482,0)</f>
        <v>0</v>
      </c>
      <c r="BJ1482" s="20" t="s">
        <v>21</v>
      </c>
      <c r="BK1482" s="230">
        <f>ROUND(I1482*H1482,2)</f>
        <v>0</v>
      </c>
      <c r="BL1482" s="20" t="s">
        <v>103</v>
      </c>
      <c r="BM1482" s="229" t="s">
        <v>1857</v>
      </c>
    </row>
    <row r="1483" s="13" customFormat="1">
      <c r="A1483" s="13"/>
      <c r="B1483" s="231"/>
      <c r="C1483" s="232"/>
      <c r="D1483" s="233" t="s">
        <v>217</v>
      </c>
      <c r="E1483" s="234" t="s">
        <v>19</v>
      </c>
      <c r="F1483" s="235" t="s">
        <v>1858</v>
      </c>
      <c r="G1483" s="232"/>
      <c r="H1483" s="234" t="s">
        <v>19</v>
      </c>
      <c r="I1483" s="236"/>
      <c r="J1483" s="232"/>
      <c r="K1483" s="232"/>
      <c r="L1483" s="237"/>
      <c r="M1483" s="238"/>
      <c r="N1483" s="239"/>
      <c r="O1483" s="239"/>
      <c r="P1483" s="239"/>
      <c r="Q1483" s="239"/>
      <c r="R1483" s="239"/>
      <c r="S1483" s="239"/>
      <c r="T1483" s="240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1" t="s">
        <v>217</v>
      </c>
      <c r="AU1483" s="241" t="s">
        <v>100</v>
      </c>
      <c r="AV1483" s="13" t="s">
        <v>21</v>
      </c>
      <c r="AW1483" s="13" t="s">
        <v>39</v>
      </c>
      <c r="AX1483" s="13" t="s">
        <v>79</v>
      </c>
      <c r="AY1483" s="241" t="s">
        <v>208</v>
      </c>
    </row>
    <row r="1484" s="14" customFormat="1">
      <c r="A1484" s="14"/>
      <c r="B1484" s="242"/>
      <c r="C1484" s="243"/>
      <c r="D1484" s="233" t="s">
        <v>217</v>
      </c>
      <c r="E1484" s="244" t="s">
        <v>19</v>
      </c>
      <c r="F1484" s="245" t="s">
        <v>1859</v>
      </c>
      <c r="G1484" s="243"/>
      <c r="H1484" s="246">
        <v>462.11900000000003</v>
      </c>
      <c r="I1484" s="247"/>
      <c r="J1484" s="243"/>
      <c r="K1484" s="243"/>
      <c r="L1484" s="248"/>
      <c r="M1484" s="249"/>
      <c r="N1484" s="250"/>
      <c r="O1484" s="250"/>
      <c r="P1484" s="250"/>
      <c r="Q1484" s="250"/>
      <c r="R1484" s="250"/>
      <c r="S1484" s="250"/>
      <c r="T1484" s="251"/>
      <c r="U1484" s="14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T1484" s="252" t="s">
        <v>217</v>
      </c>
      <c r="AU1484" s="252" t="s">
        <v>100</v>
      </c>
      <c r="AV1484" s="14" t="s">
        <v>87</v>
      </c>
      <c r="AW1484" s="14" t="s">
        <v>39</v>
      </c>
      <c r="AX1484" s="14" t="s">
        <v>79</v>
      </c>
      <c r="AY1484" s="252" t="s">
        <v>208</v>
      </c>
    </row>
    <row r="1485" s="13" customFormat="1">
      <c r="A1485" s="13"/>
      <c r="B1485" s="231"/>
      <c r="C1485" s="232"/>
      <c r="D1485" s="233" t="s">
        <v>217</v>
      </c>
      <c r="E1485" s="234" t="s">
        <v>19</v>
      </c>
      <c r="F1485" s="235" t="s">
        <v>1860</v>
      </c>
      <c r="G1485" s="232"/>
      <c r="H1485" s="234" t="s">
        <v>19</v>
      </c>
      <c r="I1485" s="236"/>
      <c r="J1485" s="232"/>
      <c r="K1485" s="232"/>
      <c r="L1485" s="237"/>
      <c r="M1485" s="238"/>
      <c r="N1485" s="239"/>
      <c r="O1485" s="239"/>
      <c r="P1485" s="239"/>
      <c r="Q1485" s="239"/>
      <c r="R1485" s="239"/>
      <c r="S1485" s="239"/>
      <c r="T1485" s="240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1" t="s">
        <v>217</v>
      </c>
      <c r="AU1485" s="241" t="s">
        <v>100</v>
      </c>
      <c r="AV1485" s="13" t="s">
        <v>21</v>
      </c>
      <c r="AW1485" s="13" t="s">
        <v>39</v>
      </c>
      <c r="AX1485" s="13" t="s">
        <v>79</v>
      </c>
      <c r="AY1485" s="241" t="s">
        <v>208</v>
      </c>
    </row>
    <row r="1486" s="14" customFormat="1">
      <c r="A1486" s="14"/>
      <c r="B1486" s="242"/>
      <c r="C1486" s="243"/>
      <c r="D1486" s="233" t="s">
        <v>217</v>
      </c>
      <c r="E1486" s="244" t="s">
        <v>19</v>
      </c>
      <c r="F1486" s="245" t="s">
        <v>972</v>
      </c>
      <c r="G1486" s="243"/>
      <c r="H1486" s="246">
        <v>12</v>
      </c>
      <c r="I1486" s="247"/>
      <c r="J1486" s="243"/>
      <c r="K1486" s="243"/>
      <c r="L1486" s="248"/>
      <c r="M1486" s="249"/>
      <c r="N1486" s="250"/>
      <c r="O1486" s="250"/>
      <c r="P1486" s="250"/>
      <c r="Q1486" s="250"/>
      <c r="R1486" s="250"/>
      <c r="S1486" s="250"/>
      <c r="T1486" s="251"/>
      <c r="U1486" s="14"/>
      <c r="V1486" s="14"/>
      <c r="W1486" s="14"/>
      <c r="X1486" s="14"/>
      <c r="Y1486" s="14"/>
      <c r="Z1486" s="14"/>
      <c r="AA1486" s="14"/>
      <c r="AB1486" s="14"/>
      <c r="AC1486" s="14"/>
      <c r="AD1486" s="14"/>
      <c r="AE1486" s="14"/>
      <c r="AT1486" s="252" t="s">
        <v>217</v>
      </c>
      <c r="AU1486" s="252" t="s">
        <v>100</v>
      </c>
      <c r="AV1486" s="14" t="s">
        <v>87</v>
      </c>
      <c r="AW1486" s="14" t="s">
        <v>39</v>
      </c>
      <c r="AX1486" s="14" t="s">
        <v>79</v>
      </c>
      <c r="AY1486" s="252" t="s">
        <v>208</v>
      </c>
    </row>
    <row r="1487" s="14" customFormat="1">
      <c r="A1487" s="14"/>
      <c r="B1487" s="242"/>
      <c r="C1487" s="243"/>
      <c r="D1487" s="233" t="s">
        <v>217</v>
      </c>
      <c r="E1487" s="244" t="s">
        <v>19</v>
      </c>
      <c r="F1487" s="245" t="s">
        <v>973</v>
      </c>
      <c r="G1487" s="243"/>
      <c r="H1487" s="246">
        <v>5</v>
      </c>
      <c r="I1487" s="247"/>
      <c r="J1487" s="243"/>
      <c r="K1487" s="243"/>
      <c r="L1487" s="248"/>
      <c r="M1487" s="249"/>
      <c r="N1487" s="250"/>
      <c r="O1487" s="250"/>
      <c r="P1487" s="250"/>
      <c r="Q1487" s="250"/>
      <c r="R1487" s="250"/>
      <c r="S1487" s="250"/>
      <c r="T1487" s="251"/>
      <c r="U1487" s="14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T1487" s="252" t="s">
        <v>217</v>
      </c>
      <c r="AU1487" s="252" t="s">
        <v>100</v>
      </c>
      <c r="AV1487" s="14" t="s">
        <v>87</v>
      </c>
      <c r="AW1487" s="14" t="s">
        <v>39</v>
      </c>
      <c r="AX1487" s="14" t="s">
        <v>79</v>
      </c>
      <c r="AY1487" s="252" t="s">
        <v>208</v>
      </c>
    </row>
    <row r="1488" s="14" customFormat="1">
      <c r="A1488" s="14"/>
      <c r="B1488" s="242"/>
      <c r="C1488" s="243"/>
      <c r="D1488" s="233" t="s">
        <v>217</v>
      </c>
      <c r="E1488" s="244" t="s">
        <v>19</v>
      </c>
      <c r="F1488" s="245" t="s">
        <v>974</v>
      </c>
      <c r="G1488" s="243"/>
      <c r="H1488" s="246">
        <v>10.5</v>
      </c>
      <c r="I1488" s="247"/>
      <c r="J1488" s="243"/>
      <c r="K1488" s="243"/>
      <c r="L1488" s="248"/>
      <c r="M1488" s="249"/>
      <c r="N1488" s="250"/>
      <c r="O1488" s="250"/>
      <c r="P1488" s="250"/>
      <c r="Q1488" s="250"/>
      <c r="R1488" s="250"/>
      <c r="S1488" s="250"/>
      <c r="T1488" s="251"/>
      <c r="U1488" s="14"/>
      <c r="V1488" s="14"/>
      <c r="W1488" s="14"/>
      <c r="X1488" s="14"/>
      <c r="Y1488" s="14"/>
      <c r="Z1488" s="14"/>
      <c r="AA1488" s="14"/>
      <c r="AB1488" s="14"/>
      <c r="AC1488" s="14"/>
      <c r="AD1488" s="14"/>
      <c r="AE1488" s="14"/>
      <c r="AT1488" s="252" t="s">
        <v>217</v>
      </c>
      <c r="AU1488" s="252" t="s">
        <v>100</v>
      </c>
      <c r="AV1488" s="14" t="s">
        <v>87</v>
      </c>
      <c r="AW1488" s="14" t="s">
        <v>39</v>
      </c>
      <c r="AX1488" s="14" t="s">
        <v>79</v>
      </c>
      <c r="AY1488" s="252" t="s">
        <v>208</v>
      </c>
    </row>
    <row r="1489" s="2" customFormat="1" ht="37.8" customHeight="1">
      <c r="A1489" s="42"/>
      <c r="B1489" s="43"/>
      <c r="C1489" s="217" t="s">
        <v>1861</v>
      </c>
      <c r="D1489" s="217" t="s">
        <v>212</v>
      </c>
      <c r="E1489" s="218" t="s">
        <v>1862</v>
      </c>
      <c r="F1489" s="219" t="s">
        <v>1863</v>
      </c>
      <c r="G1489" s="220" t="s">
        <v>252</v>
      </c>
      <c r="H1489" s="221">
        <v>4310.1819999999998</v>
      </c>
      <c r="I1489" s="222"/>
      <c r="J1489" s="223">
        <f>ROUND(I1489*H1489,2)</f>
        <v>0</v>
      </c>
      <c r="K1489" s="224"/>
      <c r="L1489" s="48"/>
      <c r="M1489" s="225" t="s">
        <v>19</v>
      </c>
      <c r="N1489" s="226" t="s">
        <v>50</v>
      </c>
      <c r="O1489" s="88"/>
      <c r="P1489" s="227">
        <f>O1489*H1489</f>
        <v>0</v>
      </c>
      <c r="Q1489" s="227">
        <v>0</v>
      </c>
      <c r="R1489" s="227">
        <f>Q1489*H1489</f>
        <v>0</v>
      </c>
      <c r="S1489" s="227">
        <v>0.045999999999999999</v>
      </c>
      <c r="T1489" s="228">
        <f>S1489*H1489</f>
        <v>198.268372</v>
      </c>
      <c r="U1489" s="42"/>
      <c r="V1489" s="42"/>
      <c r="W1489" s="42"/>
      <c r="X1489" s="42"/>
      <c r="Y1489" s="42"/>
      <c r="Z1489" s="42"/>
      <c r="AA1489" s="42"/>
      <c r="AB1489" s="42"/>
      <c r="AC1489" s="42"/>
      <c r="AD1489" s="42"/>
      <c r="AE1489" s="42"/>
      <c r="AR1489" s="229" t="s">
        <v>103</v>
      </c>
      <c r="AT1489" s="229" t="s">
        <v>212</v>
      </c>
      <c r="AU1489" s="229" t="s">
        <v>100</v>
      </c>
      <c r="AY1489" s="20" t="s">
        <v>208</v>
      </c>
      <c r="BE1489" s="230">
        <f>IF(N1489="základní",J1489,0)</f>
        <v>0</v>
      </c>
      <c r="BF1489" s="230">
        <f>IF(N1489="snížená",J1489,0)</f>
        <v>0</v>
      </c>
      <c r="BG1489" s="230">
        <f>IF(N1489="zákl. přenesená",J1489,0)</f>
        <v>0</v>
      </c>
      <c r="BH1489" s="230">
        <f>IF(N1489="sníž. přenesená",J1489,0)</f>
        <v>0</v>
      </c>
      <c r="BI1489" s="230">
        <f>IF(N1489="nulová",J1489,0)</f>
        <v>0</v>
      </c>
      <c r="BJ1489" s="20" t="s">
        <v>21</v>
      </c>
      <c r="BK1489" s="230">
        <f>ROUND(I1489*H1489,2)</f>
        <v>0</v>
      </c>
      <c r="BL1489" s="20" t="s">
        <v>103</v>
      </c>
      <c r="BM1489" s="229" t="s">
        <v>1864</v>
      </c>
    </row>
    <row r="1490" s="13" customFormat="1">
      <c r="A1490" s="13"/>
      <c r="B1490" s="231"/>
      <c r="C1490" s="232"/>
      <c r="D1490" s="233" t="s">
        <v>217</v>
      </c>
      <c r="E1490" s="234" t="s">
        <v>19</v>
      </c>
      <c r="F1490" s="235" t="s">
        <v>1865</v>
      </c>
      <c r="G1490" s="232"/>
      <c r="H1490" s="234" t="s">
        <v>19</v>
      </c>
      <c r="I1490" s="236"/>
      <c r="J1490" s="232"/>
      <c r="K1490" s="232"/>
      <c r="L1490" s="237"/>
      <c r="M1490" s="238"/>
      <c r="N1490" s="239"/>
      <c r="O1490" s="239"/>
      <c r="P1490" s="239"/>
      <c r="Q1490" s="239"/>
      <c r="R1490" s="239"/>
      <c r="S1490" s="239"/>
      <c r="T1490" s="240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1" t="s">
        <v>217</v>
      </c>
      <c r="AU1490" s="241" t="s">
        <v>100</v>
      </c>
      <c r="AV1490" s="13" t="s">
        <v>21</v>
      </c>
      <c r="AW1490" s="13" t="s">
        <v>39</v>
      </c>
      <c r="AX1490" s="13" t="s">
        <v>79</v>
      </c>
      <c r="AY1490" s="241" t="s">
        <v>208</v>
      </c>
    </row>
    <row r="1491" s="14" customFormat="1">
      <c r="A1491" s="14"/>
      <c r="B1491" s="242"/>
      <c r="C1491" s="243"/>
      <c r="D1491" s="233" t="s">
        <v>217</v>
      </c>
      <c r="E1491" s="244" t="s">
        <v>19</v>
      </c>
      <c r="F1491" s="245" t="s">
        <v>1866</v>
      </c>
      <c r="G1491" s="243"/>
      <c r="H1491" s="246">
        <v>163.41499999999999</v>
      </c>
      <c r="I1491" s="247"/>
      <c r="J1491" s="243"/>
      <c r="K1491" s="243"/>
      <c r="L1491" s="248"/>
      <c r="M1491" s="249"/>
      <c r="N1491" s="250"/>
      <c r="O1491" s="250"/>
      <c r="P1491" s="250"/>
      <c r="Q1491" s="250"/>
      <c r="R1491" s="250"/>
      <c r="S1491" s="250"/>
      <c r="T1491" s="251"/>
      <c r="U1491" s="14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T1491" s="252" t="s">
        <v>217</v>
      </c>
      <c r="AU1491" s="252" t="s">
        <v>100</v>
      </c>
      <c r="AV1491" s="14" t="s">
        <v>87</v>
      </c>
      <c r="AW1491" s="14" t="s">
        <v>39</v>
      </c>
      <c r="AX1491" s="14" t="s">
        <v>79</v>
      </c>
      <c r="AY1491" s="252" t="s">
        <v>208</v>
      </c>
    </row>
    <row r="1492" s="13" customFormat="1">
      <c r="A1492" s="13"/>
      <c r="B1492" s="231"/>
      <c r="C1492" s="232"/>
      <c r="D1492" s="233" t="s">
        <v>217</v>
      </c>
      <c r="E1492" s="234" t="s">
        <v>19</v>
      </c>
      <c r="F1492" s="235" t="s">
        <v>858</v>
      </c>
      <c r="G1492" s="232"/>
      <c r="H1492" s="234" t="s">
        <v>19</v>
      </c>
      <c r="I1492" s="236"/>
      <c r="J1492" s="232"/>
      <c r="K1492" s="232"/>
      <c r="L1492" s="237"/>
      <c r="M1492" s="238"/>
      <c r="N1492" s="239"/>
      <c r="O1492" s="239"/>
      <c r="P1492" s="239"/>
      <c r="Q1492" s="239"/>
      <c r="R1492" s="239"/>
      <c r="S1492" s="239"/>
      <c r="T1492" s="240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41" t="s">
        <v>217</v>
      </c>
      <c r="AU1492" s="241" t="s">
        <v>100</v>
      </c>
      <c r="AV1492" s="13" t="s">
        <v>21</v>
      </c>
      <c r="AW1492" s="13" t="s">
        <v>39</v>
      </c>
      <c r="AX1492" s="13" t="s">
        <v>79</v>
      </c>
      <c r="AY1492" s="241" t="s">
        <v>208</v>
      </c>
    </row>
    <row r="1493" s="14" customFormat="1">
      <c r="A1493" s="14"/>
      <c r="B1493" s="242"/>
      <c r="C1493" s="243"/>
      <c r="D1493" s="233" t="s">
        <v>217</v>
      </c>
      <c r="E1493" s="244" t="s">
        <v>19</v>
      </c>
      <c r="F1493" s="245" t="s">
        <v>859</v>
      </c>
      <c r="G1493" s="243"/>
      <c r="H1493" s="246">
        <v>26.334</v>
      </c>
      <c r="I1493" s="247"/>
      <c r="J1493" s="243"/>
      <c r="K1493" s="243"/>
      <c r="L1493" s="248"/>
      <c r="M1493" s="249"/>
      <c r="N1493" s="250"/>
      <c r="O1493" s="250"/>
      <c r="P1493" s="250"/>
      <c r="Q1493" s="250"/>
      <c r="R1493" s="250"/>
      <c r="S1493" s="250"/>
      <c r="T1493" s="251"/>
      <c r="U1493" s="14"/>
      <c r="V1493" s="14"/>
      <c r="W1493" s="14"/>
      <c r="X1493" s="14"/>
      <c r="Y1493" s="14"/>
      <c r="Z1493" s="14"/>
      <c r="AA1493" s="14"/>
      <c r="AB1493" s="14"/>
      <c r="AC1493" s="14"/>
      <c r="AD1493" s="14"/>
      <c r="AE1493" s="14"/>
      <c r="AT1493" s="252" t="s">
        <v>217</v>
      </c>
      <c r="AU1493" s="252" t="s">
        <v>100</v>
      </c>
      <c r="AV1493" s="14" t="s">
        <v>87</v>
      </c>
      <c r="AW1493" s="14" t="s">
        <v>39</v>
      </c>
      <c r="AX1493" s="14" t="s">
        <v>79</v>
      </c>
      <c r="AY1493" s="252" t="s">
        <v>208</v>
      </c>
    </row>
    <row r="1494" s="13" customFormat="1">
      <c r="A1494" s="13"/>
      <c r="B1494" s="231"/>
      <c r="C1494" s="232"/>
      <c r="D1494" s="233" t="s">
        <v>217</v>
      </c>
      <c r="E1494" s="234" t="s">
        <v>19</v>
      </c>
      <c r="F1494" s="235" t="s">
        <v>860</v>
      </c>
      <c r="G1494" s="232"/>
      <c r="H1494" s="234" t="s">
        <v>19</v>
      </c>
      <c r="I1494" s="236"/>
      <c r="J1494" s="232"/>
      <c r="K1494" s="232"/>
      <c r="L1494" s="237"/>
      <c r="M1494" s="238"/>
      <c r="N1494" s="239"/>
      <c r="O1494" s="239"/>
      <c r="P1494" s="239"/>
      <c r="Q1494" s="239"/>
      <c r="R1494" s="239"/>
      <c r="S1494" s="239"/>
      <c r="T1494" s="240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1" t="s">
        <v>217</v>
      </c>
      <c r="AU1494" s="241" t="s">
        <v>100</v>
      </c>
      <c r="AV1494" s="13" t="s">
        <v>21</v>
      </c>
      <c r="AW1494" s="13" t="s">
        <v>39</v>
      </c>
      <c r="AX1494" s="13" t="s">
        <v>79</v>
      </c>
      <c r="AY1494" s="241" t="s">
        <v>208</v>
      </c>
    </row>
    <row r="1495" s="14" customFormat="1">
      <c r="A1495" s="14"/>
      <c r="B1495" s="242"/>
      <c r="C1495" s="243"/>
      <c r="D1495" s="233" t="s">
        <v>217</v>
      </c>
      <c r="E1495" s="244" t="s">
        <v>19</v>
      </c>
      <c r="F1495" s="245" t="s">
        <v>861</v>
      </c>
      <c r="G1495" s="243"/>
      <c r="H1495" s="246">
        <v>65.040999999999997</v>
      </c>
      <c r="I1495" s="247"/>
      <c r="J1495" s="243"/>
      <c r="K1495" s="243"/>
      <c r="L1495" s="248"/>
      <c r="M1495" s="249"/>
      <c r="N1495" s="250"/>
      <c r="O1495" s="250"/>
      <c r="P1495" s="250"/>
      <c r="Q1495" s="250"/>
      <c r="R1495" s="250"/>
      <c r="S1495" s="250"/>
      <c r="T1495" s="251"/>
      <c r="U1495" s="14"/>
      <c r="V1495" s="14"/>
      <c r="W1495" s="14"/>
      <c r="X1495" s="14"/>
      <c r="Y1495" s="14"/>
      <c r="Z1495" s="14"/>
      <c r="AA1495" s="14"/>
      <c r="AB1495" s="14"/>
      <c r="AC1495" s="14"/>
      <c r="AD1495" s="14"/>
      <c r="AE1495" s="14"/>
      <c r="AT1495" s="252" t="s">
        <v>217</v>
      </c>
      <c r="AU1495" s="252" t="s">
        <v>100</v>
      </c>
      <c r="AV1495" s="14" t="s">
        <v>87</v>
      </c>
      <c r="AW1495" s="14" t="s">
        <v>39</v>
      </c>
      <c r="AX1495" s="14" t="s">
        <v>79</v>
      </c>
      <c r="AY1495" s="252" t="s">
        <v>208</v>
      </c>
    </row>
    <row r="1496" s="13" customFormat="1">
      <c r="A1496" s="13"/>
      <c r="B1496" s="231"/>
      <c r="C1496" s="232"/>
      <c r="D1496" s="233" t="s">
        <v>217</v>
      </c>
      <c r="E1496" s="234" t="s">
        <v>19</v>
      </c>
      <c r="F1496" s="235" t="s">
        <v>1867</v>
      </c>
      <c r="G1496" s="232"/>
      <c r="H1496" s="234" t="s">
        <v>19</v>
      </c>
      <c r="I1496" s="236"/>
      <c r="J1496" s="232"/>
      <c r="K1496" s="232"/>
      <c r="L1496" s="237"/>
      <c r="M1496" s="238"/>
      <c r="N1496" s="239"/>
      <c r="O1496" s="239"/>
      <c r="P1496" s="239"/>
      <c r="Q1496" s="239"/>
      <c r="R1496" s="239"/>
      <c r="S1496" s="239"/>
      <c r="T1496" s="240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1" t="s">
        <v>217</v>
      </c>
      <c r="AU1496" s="241" t="s">
        <v>100</v>
      </c>
      <c r="AV1496" s="13" t="s">
        <v>21</v>
      </c>
      <c r="AW1496" s="13" t="s">
        <v>39</v>
      </c>
      <c r="AX1496" s="13" t="s">
        <v>79</v>
      </c>
      <c r="AY1496" s="241" t="s">
        <v>208</v>
      </c>
    </row>
    <row r="1497" s="14" customFormat="1">
      <c r="A1497" s="14"/>
      <c r="B1497" s="242"/>
      <c r="C1497" s="243"/>
      <c r="D1497" s="233" t="s">
        <v>217</v>
      </c>
      <c r="E1497" s="244" t="s">
        <v>19</v>
      </c>
      <c r="F1497" s="245" t="s">
        <v>1868</v>
      </c>
      <c r="G1497" s="243"/>
      <c r="H1497" s="246">
        <v>41.335000000000001</v>
      </c>
      <c r="I1497" s="247"/>
      <c r="J1497" s="243"/>
      <c r="K1497" s="243"/>
      <c r="L1497" s="248"/>
      <c r="M1497" s="249"/>
      <c r="N1497" s="250"/>
      <c r="O1497" s="250"/>
      <c r="P1497" s="250"/>
      <c r="Q1497" s="250"/>
      <c r="R1497" s="250"/>
      <c r="S1497" s="250"/>
      <c r="T1497" s="251"/>
      <c r="U1497" s="14"/>
      <c r="V1497" s="14"/>
      <c r="W1497" s="14"/>
      <c r="X1497" s="14"/>
      <c r="Y1497" s="14"/>
      <c r="Z1497" s="14"/>
      <c r="AA1497" s="14"/>
      <c r="AB1497" s="14"/>
      <c r="AC1497" s="14"/>
      <c r="AD1497" s="14"/>
      <c r="AE1497" s="14"/>
      <c r="AT1497" s="252" t="s">
        <v>217</v>
      </c>
      <c r="AU1497" s="252" t="s">
        <v>100</v>
      </c>
      <c r="AV1497" s="14" t="s">
        <v>87</v>
      </c>
      <c r="AW1497" s="14" t="s">
        <v>39</v>
      </c>
      <c r="AX1497" s="14" t="s">
        <v>79</v>
      </c>
      <c r="AY1497" s="252" t="s">
        <v>208</v>
      </c>
    </row>
    <row r="1498" s="13" customFormat="1">
      <c r="A1498" s="13"/>
      <c r="B1498" s="231"/>
      <c r="C1498" s="232"/>
      <c r="D1498" s="233" t="s">
        <v>217</v>
      </c>
      <c r="E1498" s="234" t="s">
        <v>19</v>
      </c>
      <c r="F1498" s="235" t="s">
        <v>1869</v>
      </c>
      <c r="G1498" s="232"/>
      <c r="H1498" s="234" t="s">
        <v>19</v>
      </c>
      <c r="I1498" s="236"/>
      <c r="J1498" s="232"/>
      <c r="K1498" s="232"/>
      <c r="L1498" s="237"/>
      <c r="M1498" s="238"/>
      <c r="N1498" s="239"/>
      <c r="O1498" s="239"/>
      <c r="P1498" s="239"/>
      <c r="Q1498" s="239"/>
      <c r="R1498" s="239"/>
      <c r="S1498" s="239"/>
      <c r="T1498" s="240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1" t="s">
        <v>217</v>
      </c>
      <c r="AU1498" s="241" t="s">
        <v>100</v>
      </c>
      <c r="AV1498" s="13" t="s">
        <v>21</v>
      </c>
      <c r="AW1498" s="13" t="s">
        <v>39</v>
      </c>
      <c r="AX1498" s="13" t="s">
        <v>79</v>
      </c>
      <c r="AY1498" s="241" t="s">
        <v>208</v>
      </c>
    </row>
    <row r="1499" s="14" customFormat="1">
      <c r="A1499" s="14"/>
      <c r="B1499" s="242"/>
      <c r="C1499" s="243"/>
      <c r="D1499" s="233" t="s">
        <v>217</v>
      </c>
      <c r="E1499" s="244" t="s">
        <v>19</v>
      </c>
      <c r="F1499" s="245" t="s">
        <v>1870</v>
      </c>
      <c r="G1499" s="243"/>
      <c r="H1499" s="246">
        <v>87.486999999999995</v>
      </c>
      <c r="I1499" s="247"/>
      <c r="J1499" s="243"/>
      <c r="K1499" s="243"/>
      <c r="L1499" s="248"/>
      <c r="M1499" s="249"/>
      <c r="N1499" s="250"/>
      <c r="O1499" s="250"/>
      <c r="P1499" s="250"/>
      <c r="Q1499" s="250"/>
      <c r="R1499" s="250"/>
      <c r="S1499" s="250"/>
      <c r="T1499" s="251"/>
      <c r="U1499" s="14"/>
      <c r="V1499" s="14"/>
      <c r="W1499" s="14"/>
      <c r="X1499" s="14"/>
      <c r="Y1499" s="14"/>
      <c r="Z1499" s="14"/>
      <c r="AA1499" s="14"/>
      <c r="AB1499" s="14"/>
      <c r="AC1499" s="14"/>
      <c r="AD1499" s="14"/>
      <c r="AE1499" s="14"/>
      <c r="AT1499" s="252" t="s">
        <v>217</v>
      </c>
      <c r="AU1499" s="252" t="s">
        <v>100</v>
      </c>
      <c r="AV1499" s="14" t="s">
        <v>87</v>
      </c>
      <c r="AW1499" s="14" t="s">
        <v>39</v>
      </c>
      <c r="AX1499" s="14" t="s">
        <v>79</v>
      </c>
      <c r="AY1499" s="252" t="s">
        <v>208</v>
      </c>
    </row>
    <row r="1500" s="13" customFormat="1">
      <c r="A1500" s="13"/>
      <c r="B1500" s="231"/>
      <c r="C1500" s="232"/>
      <c r="D1500" s="233" t="s">
        <v>217</v>
      </c>
      <c r="E1500" s="234" t="s">
        <v>19</v>
      </c>
      <c r="F1500" s="235" t="s">
        <v>1871</v>
      </c>
      <c r="G1500" s="232"/>
      <c r="H1500" s="234" t="s">
        <v>19</v>
      </c>
      <c r="I1500" s="236"/>
      <c r="J1500" s="232"/>
      <c r="K1500" s="232"/>
      <c r="L1500" s="237"/>
      <c r="M1500" s="238"/>
      <c r="N1500" s="239"/>
      <c r="O1500" s="239"/>
      <c r="P1500" s="239"/>
      <c r="Q1500" s="239"/>
      <c r="R1500" s="239"/>
      <c r="S1500" s="239"/>
      <c r="T1500" s="240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1" t="s">
        <v>217</v>
      </c>
      <c r="AU1500" s="241" t="s">
        <v>100</v>
      </c>
      <c r="AV1500" s="13" t="s">
        <v>21</v>
      </c>
      <c r="AW1500" s="13" t="s">
        <v>39</v>
      </c>
      <c r="AX1500" s="13" t="s">
        <v>79</v>
      </c>
      <c r="AY1500" s="241" t="s">
        <v>208</v>
      </c>
    </row>
    <row r="1501" s="14" customFormat="1">
      <c r="A1501" s="14"/>
      <c r="B1501" s="242"/>
      <c r="C1501" s="243"/>
      <c r="D1501" s="233" t="s">
        <v>217</v>
      </c>
      <c r="E1501" s="244" t="s">
        <v>19</v>
      </c>
      <c r="F1501" s="245" t="s">
        <v>1872</v>
      </c>
      <c r="G1501" s="243"/>
      <c r="H1501" s="246">
        <v>89.349999999999994</v>
      </c>
      <c r="I1501" s="247"/>
      <c r="J1501" s="243"/>
      <c r="K1501" s="243"/>
      <c r="L1501" s="248"/>
      <c r="M1501" s="249"/>
      <c r="N1501" s="250"/>
      <c r="O1501" s="250"/>
      <c r="P1501" s="250"/>
      <c r="Q1501" s="250"/>
      <c r="R1501" s="250"/>
      <c r="S1501" s="250"/>
      <c r="T1501" s="251"/>
      <c r="U1501" s="14"/>
      <c r="V1501" s="14"/>
      <c r="W1501" s="14"/>
      <c r="X1501" s="14"/>
      <c r="Y1501" s="14"/>
      <c r="Z1501" s="14"/>
      <c r="AA1501" s="14"/>
      <c r="AB1501" s="14"/>
      <c r="AC1501" s="14"/>
      <c r="AD1501" s="14"/>
      <c r="AE1501" s="14"/>
      <c r="AT1501" s="252" t="s">
        <v>217</v>
      </c>
      <c r="AU1501" s="252" t="s">
        <v>100</v>
      </c>
      <c r="AV1501" s="14" t="s">
        <v>87</v>
      </c>
      <c r="AW1501" s="14" t="s">
        <v>39</v>
      </c>
      <c r="AX1501" s="14" t="s">
        <v>79</v>
      </c>
      <c r="AY1501" s="252" t="s">
        <v>208</v>
      </c>
    </row>
    <row r="1502" s="13" customFormat="1">
      <c r="A1502" s="13"/>
      <c r="B1502" s="231"/>
      <c r="C1502" s="232"/>
      <c r="D1502" s="233" t="s">
        <v>217</v>
      </c>
      <c r="E1502" s="234" t="s">
        <v>19</v>
      </c>
      <c r="F1502" s="235" t="s">
        <v>1873</v>
      </c>
      <c r="G1502" s="232"/>
      <c r="H1502" s="234" t="s">
        <v>19</v>
      </c>
      <c r="I1502" s="236"/>
      <c r="J1502" s="232"/>
      <c r="K1502" s="232"/>
      <c r="L1502" s="237"/>
      <c r="M1502" s="238"/>
      <c r="N1502" s="239"/>
      <c r="O1502" s="239"/>
      <c r="P1502" s="239"/>
      <c r="Q1502" s="239"/>
      <c r="R1502" s="239"/>
      <c r="S1502" s="239"/>
      <c r="T1502" s="240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1" t="s">
        <v>217</v>
      </c>
      <c r="AU1502" s="241" t="s">
        <v>100</v>
      </c>
      <c r="AV1502" s="13" t="s">
        <v>21</v>
      </c>
      <c r="AW1502" s="13" t="s">
        <v>39</v>
      </c>
      <c r="AX1502" s="13" t="s">
        <v>79</v>
      </c>
      <c r="AY1502" s="241" t="s">
        <v>208</v>
      </c>
    </row>
    <row r="1503" s="14" customFormat="1">
      <c r="A1503" s="14"/>
      <c r="B1503" s="242"/>
      <c r="C1503" s="243"/>
      <c r="D1503" s="233" t="s">
        <v>217</v>
      </c>
      <c r="E1503" s="244" t="s">
        <v>19</v>
      </c>
      <c r="F1503" s="245" t="s">
        <v>1874</v>
      </c>
      <c r="G1503" s="243"/>
      <c r="H1503" s="246">
        <v>46.579000000000001</v>
      </c>
      <c r="I1503" s="247"/>
      <c r="J1503" s="243"/>
      <c r="K1503" s="243"/>
      <c r="L1503" s="248"/>
      <c r="M1503" s="249"/>
      <c r="N1503" s="250"/>
      <c r="O1503" s="250"/>
      <c r="P1503" s="250"/>
      <c r="Q1503" s="250"/>
      <c r="R1503" s="250"/>
      <c r="S1503" s="250"/>
      <c r="T1503" s="251"/>
      <c r="U1503" s="14"/>
      <c r="V1503" s="14"/>
      <c r="W1503" s="14"/>
      <c r="X1503" s="14"/>
      <c r="Y1503" s="14"/>
      <c r="Z1503" s="14"/>
      <c r="AA1503" s="14"/>
      <c r="AB1503" s="14"/>
      <c r="AC1503" s="14"/>
      <c r="AD1503" s="14"/>
      <c r="AE1503" s="14"/>
      <c r="AT1503" s="252" t="s">
        <v>217</v>
      </c>
      <c r="AU1503" s="252" t="s">
        <v>100</v>
      </c>
      <c r="AV1503" s="14" t="s">
        <v>87</v>
      </c>
      <c r="AW1503" s="14" t="s">
        <v>39</v>
      </c>
      <c r="AX1503" s="14" t="s">
        <v>79</v>
      </c>
      <c r="AY1503" s="252" t="s">
        <v>208</v>
      </c>
    </row>
    <row r="1504" s="13" customFormat="1">
      <c r="A1504" s="13"/>
      <c r="B1504" s="231"/>
      <c r="C1504" s="232"/>
      <c r="D1504" s="233" t="s">
        <v>217</v>
      </c>
      <c r="E1504" s="234" t="s">
        <v>19</v>
      </c>
      <c r="F1504" s="235" t="s">
        <v>1875</v>
      </c>
      <c r="G1504" s="232"/>
      <c r="H1504" s="234" t="s">
        <v>19</v>
      </c>
      <c r="I1504" s="236"/>
      <c r="J1504" s="232"/>
      <c r="K1504" s="232"/>
      <c r="L1504" s="237"/>
      <c r="M1504" s="238"/>
      <c r="N1504" s="239"/>
      <c r="O1504" s="239"/>
      <c r="P1504" s="239"/>
      <c r="Q1504" s="239"/>
      <c r="R1504" s="239"/>
      <c r="S1504" s="239"/>
      <c r="T1504" s="240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41" t="s">
        <v>217</v>
      </c>
      <c r="AU1504" s="241" t="s">
        <v>100</v>
      </c>
      <c r="AV1504" s="13" t="s">
        <v>21</v>
      </c>
      <c r="AW1504" s="13" t="s">
        <v>39</v>
      </c>
      <c r="AX1504" s="13" t="s">
        <v>79</v>
      </c>
      <c r="AY1504" s="241" t="s">
        <v>208</v>
      </c>
    </row>
    <row r="1505" s="14" customFormat="1">
      <c r="A1505" s="14"/>
      <c r="B1505" s="242"/>
      <c r="C1505" s="243"/>
      <c r="D1505" s="233" t="s">
        <v>217</v>
      </c>
      <c r="E1505" s="244" t="s">
        <v>19</v>
      </c>
      <c r="F1505" s="245" t="s">
        <v>1876</v>
      </c>
      <c r="G1505" s="243"/>
      <c r="H1505" s="246">
        <v>72.596000000000004</v>
      </c>
      <c r="I1505" s="247"/>
      <c r="J1505" s="243"/>
      <c r="K1505" s="243"/>
      <c r="L1505" s="248"/>
      <c r="M1505" s="249"/>
      <c r="N1505" s="250"/>
      <c r="O1505" s="250"/>
      <c r="P1505" s="250"/>
      <c r="Q1505" s="250"/>
      <c r="R1505" s="250"/>
      <c r="S1505" s="250"/>
      <c r="T1505" s="251"/>
      <c r="U1505" s="14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T1505" s="252" t="s">
        <v>217</v>
      </c>
      <c r="AU1505" s="252" t="s">
        <v>100</v>
      </c>
      <c r="AV1505" s="14" t="s">
        <v>87</v>
      </c>
      <c r="AW1505" s="14" t="s">
        <v>39</v>
      </c>
      <c r="AX1505" s="14" t="s">
        <v>79</v>
      </c>
      <c r="AY1505" s="252" t="s">
        <v>208</v>
      </c>
    </row>
    <row r="1506" s="13" customFormat="1">
      <c r="A1506" s="13"/>
      <c r="B1506" s="231"/>
      <c r="C1506" s="232"/>
      <c r="D1506" s="233" t="s">
        <v>217</v>
      </c>
      <c r="E1506" s="234" t="s">
        <v>19</v>
      </c>
      <c r="F1506" s="235" t="s">
        <v>1877</v>
      </c>
      <c r="G1506" s="232"/>
      <c r="H1506" s="234" t="s">
        <v>19</v>
      </c>
      <c r="I1506" s="236"/>
      <c r="J1506" s="232"/>
      <c r="K1506" s="232"/>
      <c r="L1506" s="237"/>
      <c r="M1506" s="238"/>
      <c r="N1506" s="239"/>
      <c r="O1506" s="239"/>
      <c r="P1506" s="239"/>
      <c r="Q1506" s="239"/>
      <c r="R1506" s="239"/>
      <c r="S1506" s="239"/>
      <c r="T1506" s="240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41" t="s">
        <v>217</v>
      </c>
      <c r="AU1506" s="241" t="s">
        <v>100</v>
      </c>
      <c r="AV1506" s="13" t="s">
        <v>21</v>
      </c>
      <c r="AW1506" s="13" t="s">
        <v>39</v>
      </c>
      <c r="AX1506" s="13" t="s">
        <v>79</v>
      </c>
      <c r="AY1506" s="241" t="s">
        <v>208</v>
      </c>
    </row>
    <row r="1507" s="14" customFormat="1">
      <c r="A1507" s="14"/>
      <c r="B1507" s="242"/>
      <c r="C1507" s="243"/>
      <c r="D1507" s="233" t="s">
        <v>217</v>
      </c>
      <c r="E1507" s="244" t="s">
        <v>19</v>
      </c>
      <c r="F1507" s="245" t="s">
        <v>1878</v>
      </c>
      <c r="G1507" s="243"/>
      <c r="H1507" s="246">
        <v>28.681000000000001</v>
      </c>
      <c r="I1507" s="247"/>
      <c r="J1507" s="243"/>
      <c r="K1507" s="243"/>
      <c r="L1507" s="248"/>
      <c r="M1507" s="249"/>
      <c r="N1507" s="250"/>
      <c r="O1507" s="250"/>
      <c r="P1507" s="250"/>
      <c r="Q1507" s="250"/>
      <c r="R1507" s="250"/>
      <c r="S1507" s="250"/>
      <c r="T1507" s="251"/>
      <c r="U1507" s="14"/>
      <c r="V1507" s="14"/>
      <c r="W1507" s="14"/>
      <c r="X1507" s="14"/>
      <c r="Y1507" s="14"/>
      <c r="Z1507" s="14"/>
      <c r="AA1507" s="14"/>
      <c r="AB1507" s="14"/>
      <c r="AC1507" s="14"/>
      <c r="AD1507" s="14"/>
      <c r="AE1507" s="14"/>
      <c r="AT1507" s="252" t="s">
        <v>217</v>
      </c>
      <c r="AU1507" s="252" t="s">
        <v>100</v>
      </c>
      <c r="AV1507" s="14" t="s">
        <v>87</v>
      </c>
      <c r="AW1507" s="14" t="s">
        <v>39</v>
      </c>
      <c r="AX1507" s="14" t="s">
        <v>79</v>
      </c>
      <c r="AY1507" s="252" t="s">
        <v>208</v>
      </c>
    </row>
    <row r="1508" s="13" customFormat="1">
      <c r="A1508" s="13"/>
      <c r="B1508" s="231"/>
      <c r="C1508" s="232"/>
      <c r="D1508" s="233" t="s">
        <v>217</v>
      </c>
      <c r="E1508" s="234" t="s">
        <v>19</v>
      </c>
      <c r="F1508" s="235" t="s">
        <v>1879</v>
      </c>
      <c r="G1508" s="232"/>
      <c r="H1508" s="234" t="s">
        <v>19</v>
      </c>
      <c r="I1508" s="236"/>
      <c r="J1508" s="232"/>
      <c r="K1508" s="232"/>
      <c r="L1508" s="237"/>
      <c r="M1508" s="238"/>
      <c r="N1508" s="239"/>
      <c r="O1508" s="239"/>
      <c r="P1508" s="239"/>
      <c r="Q1508" s="239"/>
      <c r="R1508" s="239"/>
      <c r="S1508" s="239"/>
      <c r="T1508" s="240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1" t="s">
        <v>217</v>
      </c>
      <c r="AU1508" s="241" t="s">
        <v>100</v>
      </c>
      <c r="AV1508" s="13" t="s">
        <v>21</v>
      </c>
      <c r="AW1508" s="13" t="s">
        <v>39</v>
      </c>
      <c r="AX1508" s="13" t="s">
        <v>79</v>
      </c>
      <c r="AY1508" s="241" t="s">
        <v>208</v>
      </c>
    </row>
    <row r="1509" s="14" customFormat="1">
      <c r="A1509" s="14"/>
      <c r="B1509" s="242"/>
      <c r="C1509" s="243"/>
      <c r="D1509" s="233" t="s">
        <v>217</v>
      </c>
      <c r="E1509" s="244" t="s">
        <v>19</v>
      </c>
      <c r="F1509" s="245" t="s">
        <v>1880</v>
      </c>
      <c r="G1509" s="243"/>
      <c r="H1509" s="246">
        <v>22.239000000000001</v>
      </c>
      <c r="I1509" s="247"/>
      <c r="J1509" s="243"/>
      <c r="K1509" s="243"/>
      <c r="L1509" s="248"/>
      <c r="M1509" s="249"/>
      <c r="N1509" s="250"/>
      <c r="O1509" s="250"/>
      <c r="P1509" s="250"/>
      <c r="Q1509" s="250"/>
      <c r="R1509" s="250"/>
      <c r="S1509" s="250"/>
      <c r="T1509" s="251"/>
      <c r="U1509" s="14"/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T1509" s="252" t="s">
        <v>217</v>
      </c>
      <c r="AU1509" s="252" t="s">
        <v>100</v>
      </c>
      <c r="AV1509" s="14" t="s">
        <v>87</v>
      </c>
      <c r="AW1509" s="14" t="s">
        <v>39</v>
      </c>
      <c r="AX1509" s="14" t="s">
        <v>79</v>
      </c>
      <c r="AY1509" s="252" t="s">
        <v>208</v>
      </c>
    </row>
    <row r="1510" s="13" customFormat="1">
      <c r="A1510" s="13"/>
      <c r="B1510" s="231"/>
      <c r="C1510" s="232"/>
      <c r="D1510" s="233" t="s">
        <v>217</v>
      </c>
      <c r="E1510" s="234" t="s">
        <v>19</v>
      </c>
      <c r="F1510" s="235" t="s">
        <v>1881</v>
      </c>
      <c r="G1510" s="232"/>
      <c r="H1510" s="234" t="s">
        <v>19</v>
      </c>
      <c r="I1510" s="236"/>
      <c r="J1510" s="232"/>
      <c r="K1510" s="232"/>
      <c r="L1510" s="237"/>
      <c r="M1510" s="238"/>
      <c r="N1510" s="239"/>
      <c r="O1510" s="239"/>
      <c r="P1510" s="239"/>
      <c r="Q1510" s="239"/>
      <c r="R1510" s="239"/>
      <c r="S1510" s="239"/>
      <c r="T1510" s="240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1" t="s">
        <v>217</v>
      </c>
      <c r="AU1510" s="241" t="s">
        <v>100</v>
      </c>
      <c r="AV1510" s="13" t="s">
        <v>21</v>
      </c>
      <c r="AW1510" s="13" t="s">
        <v>39</v>
      </c>
      <c r="AX1510" s="13" t="s">
        <v>79</v>
      </c>
      <c r="AY1510" s="241" t="s">
        <v>208</v>
      </c>
    </row>
    <row r="1511" s="14" customFormat="1">
      <c r="A1511" s="14"/>
      <c r="B1511" s="242"/>
      <c r="C1511" s="243"/>
      <c r="D1511" s="233" t="s">
        <v>217</v>
      </c>
      <c r="E1511" s="244" t="s">
        <v>19</v>
      </c>
      <c r="F1511" s="245" t="s">
        <v>1882</v>
      </c>
      <c r="G1511" s="243"/>
      <c r="H1511" s="246">
        <v>49.094000000000001</v>
      </c>
      <c r="I1511" s="247"/>
      <c r="J1511" s="243"/>
      <c r="K1511" s="243"/>
      <c r="L1511" s="248"/>
      <c r="M1511" s="249"/>
      <c r="N1511" s="250"/>
      <c r="O1511" s="250"/>
      <c r="P1511" s="250"/>
      <c r="Q1511" s="250"/>
      <c r="R1511" s="250"/>
      <c r="S1511" s="250"/>
      <c r="T1511" s="251"/>
      <c r="U1511" s="14"/>
      <c r="V1511" s="14"/>
      <c r="W1511" s="14"/>
      <c r="X1511" s="14"/>
      <c r="Y1511" s="14"/>
      <c r="Z1511" s="14"/>
      <c r="AA1511" s="14"/>
      <c r="AB1511" s="14"/>
      <c r="AC1511" s="14"/>
      <c r="AD1511" s="14"/>
      <c r="AE1511" s="14"/>
      <c r="AT1511" s="252" t="s">
        <v>217</v>
      </c>
      <c r="AU1511" s="252" t="s">
        <v>100</v>
      </c>
      <c r="AV1511" s="14" t="s">
        <v>87</v>
      </c>
      <c r="AW1511" s="14" t="s">
        <v>39</v>
      </c>
      <c r="AX1511" s="14" t="s">
        <v>79</v>
      </c>
      <c r="AY1511" s="252" t="s">
        <v>208</v>
      </c>
    </row>
    <row r="1512" s="13" customFormat="1">
      <c r="A1512" s="13"/>
      <c r="B1512" s="231"/>
      <c r="C1512" s="232"/>
      <c r="D1512" s="233" t="s">
        <v>217</v>
      </c>
      <c r="E1512" s="234" t="s">
        <v>19</v>
      </c>
      <c r="F1512" s="235" t="s">
        <v>1883</v>
      </c>
      <c r="G1512" s="232"/>
      <c r="H1512" s="234" t="s">
        <v>19</v>
      </c>
      <c r="I1512" s="236"/>
      <c r="J1512" s="232"/>
      <c r="K1512" s="232"/>
      <c r="L1512" s="237"/>
      <c r="M1512" s="238"/>
      <c r="N1512" s="239"/>
      <c r="O1512" s="239"/>
      <c r="P1512" s="239"/>
      <c r="Q1512" s="239"/>
      <c r="R1512" s="239"/>
      <c r="S1512" s="239"/>
      <c r="T1512" s="240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41" t="s">
        <v>217</v>
      </c>
      <c r="AU1512" s="241" t="s">
        <v>100</v>
      </c>
      <c r="AV1512" s="13" t="s">
        <v>21</v>
      </c>
      <c r="AW1512" s="13" t="s">
        <v>39</v>
      </c>
      <c r="AX1512" s="13" t="s">
        <v>79</v>
      </c>
      <c r="AY1512" s="241" t="s">
        <v>208</v>
      </c>
    </row>
    <row r="1513" s="14" customFormat="1">
      <c r="A1513" s="14"/>
      <c r="B1513" s="242"/>
      <c r="C1513" s="243"/>
      <c r="D1513" s="233" t="s">
        <v>217</v>
      </c>
      <c r="E1513" s="244" t="s">
        <v>19</v>
      </c>
      <c r="F1513" s="245" t="s">
        <v>1884</v>
      </c>
      <c r="G1513" s="243"/>
      <c r="H1513" s="246">
        <v>34.082000000000001</v>
      </c>
      <c r="I1513" s="247"/>
      <c r="J1513" s="243"/>
      <c r="K1513" s="243"/>
      <c r="L1513" s="248"/>
      <c r="M1513" s="249"/>
      <c r="N1513" s="250"/>
      <c r="O1513" s="250"/>
      <c r="P1513" s="250"/>
      <c r="Q1513" s="250"/>
      <c r="R1513" s="250"/>
      <c r="S1513" s="250"/>
      <c r="T1513" s="251"/>
      <c r="U1513" s="14"/>
      <c r="V1513" s="14"/>
      <c r="W1513" s="14"/>
      <c r="X1513" s="14"/>
      <c r="Y1513" s="14"/>
      <c r="Z1513" s="14"/>
      <c r="AA1513" s="14"/>
      <c r="AB1513" s="14"/>
      <c r="AC1513" s="14"/>
      <c r="AD1513" s="14"/>
      <c r="AE1513" s="14"/>
      <c r="AT1513" s="252" t="s">
        <v>217</v>
      </c>
      <c r="AU1513" s="252" t="s">
        <v>100</v>
      </c>
      <c r="AV1513" s="14" t="s">
        <v>87</v>
      </c>
      <c r="AW1513" s="14" t="s">
        <v>39</v>
      </c>
      <c r="AX1513" s="14" t="s">
        <v>79</v>
      </c>
      <c r="AY1513" s="252" t="s">
        <v>208</v>
      </c>
    </row>
    <row r="1514" s="14" customFormat="1">
      <c r="A1514" s="14"/>
      <c r="B1514" s="242"/>
      <c r="C1514" s="243"/>
      <c r="D1514" s="233" t="s">
        <v>217</v>
      </c>
      <c r="E1514" s="244" t="s">
        <v>19</v>
      </c>
      <c r="F1514" s="245" t="s">
        <v>1885</v>
      </c>
      <c r="G1514" s="243"/>
      <c r="H1514" s="246">
        <v>42.119999999999997</v>
      </c>
      <c r="I1514" s="247"/>
      <c r="J1514" s="243"/>
      <c r="K1514" s="243"/>
      <c r="L1514" s="248"/>
      <c r="M1514" s="249"/>
      <c r="N1514" s="250"/>
      <c r="O1514" s="250"/>
      <c r="P1514" s="250"/>
      <c r="Q1514" s="250"/>
      <c r="R1514" s="250"/>
      <c r="S1514" s="250"/>
      <c r="T1514" s="251"/>
      <c r="U1514" s="14"/>
      <c r="V1514" s="14"/>
      <c r="W1514" s="14"/>
      <c r="X1514" s="14"/>
      <c r="Y1514" s="14"/>
      <c r="Z1514" s="14"/>
      <c r="AA1514" s="14"/>
      <c r="AB1514" s="14"/>
      <c r="AC1514" s="14"/>
      <c r="AD1514" s="14"/>
      <c r="AE1514" s="14"/>
      <c r="AT1514" s="252" t="s">
        <v>217</v>
      </c>
      <c r="AU1514" s="252" t="s">
        <v>100</v>
      </c>
      <c r="AV1514" s="14" t="s">
        <v>87</v>
      </c>
      <c r="AW1514" s="14" t="s">
        <v>39</v>
      </c>
      <c r="AX1514" s="14" t="s">
        <v>79</v>
      </c>
      <c r="AY1514" s="252" t="s">
        <v>208</v>
      </c>
    </row>
    <row r="1515" s="14" customFormat="1">
      <c r="A1515" s="14"/>
      <c r="B1515" s="242"/>
      <c r="C1515" s="243"/>
      <c r="D1515" s="233" t="s">
        <v>217</v>
      </c>
      <c r="E1515" s="244" t="s">
        <v>19</v>
      </c>
      <c r="F1515" s="245" t="s">
        <v>1886</v>
      </c>
      <c r="G1515" s="243"/>
      <c r="H1515" s="246">
        <v>39.960000000000001</v>
      </c>
      <c r="I1515" s="247"/>
      <c r="J1515" s="243"/>
      <c r="K1515" s="243"/>
      <c r="L1515" s="248"/>
      <c r="M1515" s="249"/>
      <c r="N1515" s="250"/>
      <c r="O1515" s="250"/>
      <c r="P1515" s="250"/>
      <c r="Q1515" s="250"/>
      <c r="R1515" s="250"/>
      <c r="S1515" s="250"/>
      <c r="T1515" s="251"/>
      <c r="U1515" s="14"/>
      <c r="V1515" s="14"/>
      <c r="W1515" s="14"/>
      <c r="X1515" s="14"/>
      <c r="Y1515" s="14"/>
      <c r="Z1515" s="14"/>
      <c r="AA1515" s="14"/>
      <c r="AB1515" s="14"/>
      <c r="AC1515" s="14"/>
      <c r="AD1515" s="14"/>
      <c r="AE1515" s="14"/>
      <c r="AT1515" s="252" t="s">
        <v>217</v>
      </c>
      <c r="AU1515" s="252" t="s">
        <v>100</v>
      </c>
      <c r="AV1515" s="14" t="s">
        <v>87</v>
      </c>
      <c r="AW1515" s="14" t="s">
        <v>39</v>
      </c>
      <c r="AX1515" s="14" t="s">
        <v>79</v>
      </c>
      <c r="AY1515" s="252" t="s">
        <v>208</v>
      </c>
    </row>
    <row r="1516" s="14" customFormat="1">
      <c r="A1516" s="14"/>
      <c r="B1516" s="242"/>
      <c r="C1516" s="243"/>
      <c r="D1516" s="233" t="s">
        <v>217</v>
      </c>
      <c r="E1516" s="244" t="s">
        <v>19</v>
      </c>
      <c r="F1516" s="245" t="s">
        <v>1887</v>
      </c>
      <c r="G1516" s="243"/>
      <c r="H1516" s="246">
        <v>40.770000000000003</v>
      </c>
      <c r="I1516" s="247"/>
      <c r="J1516" s="243"/>
      <c r="K1516" s="243"/>
      <c r="L1516" s="248"/>
      <c r="M1516" s="249"/>
      <c r="N1516" s="250"/>
      <c r="O1516" s="250"/>
      <c r="P1516" s="250"/>
      <c r="Q1516" s="250"/>
      <c r="R1516" s="250"/>
      <c r="S1516" s="250"/>
      <c r="T1516" s="251"/>
      <c r="U1516" s="14"/>
      <c r="V1516" s="14"/>
      <c r="W1516" s="14"/>
      <c r="X1516" s="14"/>
      <c r="Y1516" s="14"/>
      <c r="Z1516" s="14"/>
      <c r="AA1516" s="14"/>
      <c r="AB1516" s="14"/>
      <c r="AC1516" s="14"/>
      <c r="AD1516" s="14"/>
      <c r="AE1516" s="14"/>
      <c r="AT1516" s="252" t="s">
        <v>217</v>
      </c>
      <c r="AU1516" s="252" t="s">
        <v>100</v>
      </c>
      <c r="AV1516" s="14" t="s">
        <v>87</v>
      </c>
      <c r="AW1516" s="14" t="s">
        <v>39</v>
      </c>
      <c r="AX1516" s="14" t="s">
        <v>79</v>
      </c>
      <c r="AY1516" s="252" t="s">
        <v>208</v>
      </c>
    </row>
    <row r="1517" s="14" customFormat="1">
      <c r="A1517" s="14"/>
      <c r="B1517" s="242"/>
      <c r="C1517" s="243"/>
      <c r="D1517" s="233" t="s">
        <v>217</v>
      </c>
      <c r="E1517" s="244" t="s">
        <v>19</v>
      </c>
      <c r="F1517" s="245" t="s">
        <v>1888</v>
      </c>
      <c r="G1517" s="243"/>
      <c r="H1517" s="246">
        <v>6.0199999999999996</v>
      </c>
      <c r="I1517" s="247"/>
      <c r="J1517" s="243"/>
      <c r="K1517" s="243"/>
      <c r="L1517" s="248"/>
      <c r="M1517" s="249"/>
      <c r="N1517" s="250"/>
      <c r="O1517" s="250"/>
      <c r="P1517" s="250"/>
      <c r="Q1517" s="250"/>
      <c r="R1517" s="250"/>
      <c r="S1517" s="250"/>
      <c r="T1517" s="251"/>
      <c r="U1517" s="14"/>
      <c r="V1517" s="14"/>
      <c r="W1517" s="14"/>
      <c r="X1517" s="14"/>
      <c r="Y1517" s="14"/>
      <c r="Z1517" s="14"/>
      <c r="AA1517" s="14"/>
      <c r="AB1517" s="14"/>
      <c r="AC1517" s="14"/>
      <c r="AD1517" s="14"/>
      <c r="AE1517" s="14"/>
      <c r="AT1517" s="252" t="s">
        <v>217</v>
      </c>
      <c r="AU1517" s="252" t="s">
        <v>100</v>
      </c>
      <c r="AV1517" s="14" t="s">
        <v>87</v>
      </c>
      <c r="AW1517" s="14" t="s">
        <v>39</v>
      </c>
      <c r="AX1517" s="14" t="s">
        <v>79</v>
      </c>
      <c r="AY1517" s="252" t="s">
        <v>208</v>
      </c>
    </row>
    <row r="1518" s="13" customFormat="1">
      <c r="A1518" s="13"/>
      <c r="B1518" s="231"/>
      <c r="C1518" s="232"/>
      <c r="D1518" s="233" t="s">
        <v>217</v>
      </c>
      <c r="E1518" s="234" t="s">
        <v>19</v>
      </c>
      <c r="F1518" s="235" t="s">
        <v>1889</v>
      </c>
      <c r="G1518" s="232"/>
      <c r="H1518" s="234" t="s">
        <v>19</v>
      </c>
      <c r="I1518" s="236"/>
      <c r="J1518" s="232"/>
      <c r="K1518" s="232"/>
      <c r="L1518" s="237"/>
      <c r="M1518" s="238"/>
      <c r="N1518" s="239"/>
      <c r="O1518" s="239"/>
      <c r="P1518" s="239"/>
      <c r="Q1518" s="239"/>
      <c r="R1518" s="239"/>
      <c r="S1518" s="239"/>
      <c r="T1518" s="240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1" t="s">
        <v>217</v>
      </c>
      <c r="AU1518" s="241" t="s">
        <v>100</v>
      </c>
      <c r="AV1518" s="13" t="s">
        <v>21</v>
      </c>
      <c r="AW1518" s="13" t="s">
        <v>39</v>
      </c>
      <c r="AX1518" s="13" t="s">
        <v>79</v>
      </c>
      <c r="AY1518" s="241" t="s">
        <v>208</v>
      </c>
    </row>
    <row r="1519" s="14" customFormat="1">
      <c r="A1519" s="14"/>
      <c r="B1519" s="242"/>
      <c r="C1519" s="243"/>
      <c r="D1519" s="233" t="s">
        <v>217</v>
      </c>
      <c r="E1519" s="244" t="s">
        <v>19</v>
      </c>
      <c r="F1519" s="245" t="s">
        <v>1890</v>
      </c>
      <c r="G1519" s="243"/>
      <c r="H1519" s="246">
        <v>100.398</v>
      </c>
      <c r="I1519" s="247"/>
      <c r="J1519" s="243"/>
      <c r="K1519" s="243"/>
      <c r="L1519" s="248"/>
      <c r="M1519" s="249"/>
      <c r="N1519" s="250"/>
      <c r="O1519" s="250"/>
      <c r="P1519" s="250"/>
      <c r="Q1519" s="250"/>
      <c r="R1519" s="250"/>
      <c r="S1519" s="250"/>
      <c r="T1519" s="251"/>
      <c r="U1519" s="14"/>
      <c r="V1519" s="14"/>
      <c r="W1519" s="14"/>
      <c r="X1519" s="14"/>
      <c r="Y1519" s="14"/>
      <c r="Z1519" s="14"/>
      <c r="AA1519" s="14"/>
      <c r="AB1519" s="14"/>
      <c r="AC1519" s="14"/>
      <c r="AD1519" s="14"/>
      <c r="AE1519" s="14"/>
      <c r="AT1519" s="252" t="s">
        <v>217</v>
      </c>
      <c r="AU1519" s="252" t="s">
        <v>100</v>
      </c>
      <c r="AV1519" s="14" t="s">
        <v>87</v>
      </c>
      <c r="AW1519" s="14" t="s">
        <v>39</v>
      </c>
      <c r="AX1519" s="14" t="s">
        <v>79</v>
      </c>
      <c r="AY1519" s="252" t="s">
        <v>208</v>
      </c>
    </row>
    <row r="1520" s="16" customFormat="1">
      <c r="A1520" s="16"/>
      <c r="B1520" s="275"/>
      <c r="C1520" s="276"/>
      <c r="D1520" s="233" t="s">
        <v>217</v>
      </c>
      <c r="E1520" s="277" t="s">
        <v>19</v>
      </c>
      <c r="F1520" s="278" t="s">
        <v>1891</v>
      </c>
      <c r="G1520" s="276"/>
      <c r="H1520" s="279">
        <v>955.50099999999998</v>
      </c>
      <c r="I1520" s="280"/>
      <c r="J1520" s="276"/>
      <c r="K1520" s="276"/>
      <c r="L1520" s="281"/>
      <c r="M1520" s="282"/>
      <c r="N1520" s="283"/>
      <c r="O1520" s="283"/>
      <c r="P1520" s="283"/>
      <c r="Q1520" s="283"/>
      <c r="R1520" s="283"/>
      <c r="S1520" s="283"/>
      <c r="T1520" s="284"/>
      <c r="U1520" s="16"/>
      <c r="V1520" s="16"/>
      <c r="W1520" s="16"/>
      <c r="X1520" s="16"/>
      <c r="Y1520" s="16"/>
      <c r="Z1520" s="16"/>
      <c r="AA1520" s="16"/>
      <c r="AB1520" s="16"/>
      <c r="AC1520" s="16"/>
      <c r="AD1520" s="16"/>
      <c r="AE1520" s="16"/>
      <c r="AT1520" s="285" t="s">
        <v>217</v>
      </c>
      <c r="AU1520" s="285" t="s">
        <v>100</v>
      </c>
      <c r="AV1520" s="16" t="s">
        <v>100</v>
      </c>
      <c r="AW1520" s="16" t="s">
        <v>39</v>
      </c>
      <c r="AX1520" s="16" t="s">
        <v>79</v>
      </c>
      <c r="AY1520" s="285" t="s">
        <v>208</v>
      </c>
    </row>
    <row r="1521" s="13" customFormat="1">
      <c r="A1521" s="13"/>
      <c r="B1521" s="231"/>
      <c r="C1521" s="232"/>
      <c r="D1521" s="233" t="s">
        <v>217</v>
      </c>
      <c r="E1521" s="234" t="s">
        <v>19</v>
      </c>
      <c r="F1521" s="235" t="s">
        <v>1892</v>
      </c>
      <c r="G1521" s="232"/>
      <c r="H1521" s="234" t="s">
        <v>19</v>
      </c>
      <c r="I1521" s="236"/>
      <c r="J1521" s="232"/>
      <c r="K1521" s="232"/>
      <c r="L1521" s="237"/>
      <c r="M1521" s="238"/>
      <c r="N1521" s="239"/>
      <c r="O1521" s="239"/>
      <c r="P1521" s="239"/>
      <c r="Q1521" s="239"/>
      <c r="R1521" s="239"/>
      <c r="S1521" s="239"/>
      <c r="T1521" s="240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41" t="s">
        <v>217</v>
      </c>
      <c r="AU1521" s="241" t="s">
        <v>100</v>
      </c>
      <c r="AV1521" s="13" t="s">
        <v>21</v>
      </c>
      <c r="AW1521" s="13" t="s">
        <v>39</v>
      </c>
      <c r="AX1521" s="13" t="s">
        <v>79</v>
      </c>
      <c r="AY1521" s="241" t="s">
        <v>208</v>
      </c>
    </row>
    <row r="1522" s="14" customFormat="1">
      <c r="A1522" s="14"/>
      <c r="B1522" s="242"/>
      <c r="C1522" s="243"/>
      <c r="D1522" s="233" t="s">
        <v>217</v>
      </c>
      <c r="E1522" s="244" t="s">
        <v>19</v>
      </c>
      <c r="F1522" s="245" t="s">
        <v>1893</v>
      </c>
      <c r="G1522" s="243"/>
      <c r="H1522" s="246">
        <v>446.221</v>
      </c>
      <c r="I1522" s="247"/>
      <c r="J1522" s="243"/>
      <c r="K1522" s="243"/>
      <c r="L1522" s="248"/>
      <c r="M1522" s="249"/>
      <c r="N1522" s="250"/>
      <c r="O1522" s="250"/>
      <c r="P1522" s="250"/>
      <c r="Q1522" s="250"/>
      <c r="R1522" s="250"/>
      <c r="S1522" s="250"/>
      <c r="T1522" s="251"/>
      <c r="U1522" s="14"/>
      <c r="V1522" s="14"/>
      <c r="W1522" s="14"/>
      <c r="X1522" s="14"/>
      <c r="Y1522" s="14"/>
      <c r="Z1522" s="14"/>
      <c r="AA1522" s="14"/>
      <c r="AB1522" s="14"/>
      <c r="AC1522" s="14"/>
      <c r="AD1522" s="14"/>
      <c r="AE1522" s="14"/>
      <c r="AT1522" s="252" t="s">
        <v>217</v>
      </c>
      <c r="AU1522" s="252" t="s">
        <v>100</v>
      </c>
      <c r="AV1522" s="14" t="s">
        <v>87</v>
      </c>
      <c r="AW1522" s="14" t="s">
        <v>39</v>
      </c>
      <c r="AX1522" s="14" t="s">
        <v>79</v>
      </c>
      <c r="AY1522" s="252" t="s">
        <v>208</v>
      </c>
    </row>
    <row r="1523" s="14" customFormat="1">
      <c r="A1523" s="14"/>
      <c r="B1523" s="242"/>
      <c r="C1523" s="243"/>
      <c r="D1523" s="233" t="s">
        <v>217</v>
      </c>
      <c r="E1523" s="244" t="s">
        <v>19</v>
      </c>
      <c r="F1523" s="245" t="s">
        <v>1894</v>
      </c>
      <c r="G1523" s="243"/>
      <c r="H1523" s="246">
        <v>-85.186999999999998</v>
      </c>
      <c r="I1523" s="247"/>
      <c r="J1523" s="243"/>
      <c r="K1523" s="243"/>
      <c r="L1523" s="248"/>
      <c r="M1523" s="249"/>
      <c r="N1523" s="250"/>
      <c r="O1523" s="250"/>
      <c r="P1523" s="250"/>
      <c r="Q1523" s="250"/>
      <c r="R1523" s="250"/>
      <c r="S1523" s="250"/>
      <c r="T1523" s="251"/>
      <c r="U1523" s="14"/>
      <c r="V1523" s="14"/>
      <c r="W1523" s="14"/>
      <c r="X1523" s="14"/>
      <c r="Y1523" s="14"/>
      <c r="Z1523" s="14"/>
      <c r="AA1523" s="14"/>
      <c r="AB1523" s="14"/>
      <c r="AC1523" s="14"/>
      <c r="AD1523" s="14"/>
      <c r="AE1523" s="14"/>
      <c r="AT1523" s="252" t="s">
        <v>217</v>
      </c>
      <c r="AU1523" s="252" t="s">
        <v>100</v>
      </c>
      <c r="AV1523" s="14" t="s">
        <v>87</v>
      </c>
      <c r="AW1523" s="14" t="s">
        <v>39</v>
      </c>
      <c r="AX1523" s="14" t="s">
        <v>79</v>
      </c>
      <c r="AY1523" s="252" t="s">
        <v>208</v>
      </c>
    </row>
    <row r="1524" s="14" customFormat="1">
      <c r="A1524" s="14"/>
      <c r="B1524" s="242"/>
      <c r="C1524" s="243"/>
      <c r="D1524" s="233" t="s">
        <v>217</v>
      </c>
      <c r="E1524" s="244" t="s">
        <v>19</v>
      </c>
      <c r="F1524" s="245" t="s">
        <v>837</v>
      </c>
      <c r="G1524" s="243"/>
      <c r="H1524" s="246">
        <v>72.828000000000003</v>
      </c>
      <c r="I1524" s="247"/>
      <c r="J1524" s="243"/>
      <c r="K1524" s="243"/>
      <c r="L1524" s="248"/>
      <c r="M1524" s="249"/>
      <c r="N1524" s="250"/>
      <c r="O1524" s="250"/>
      <c r="P1524" s="250"/>
      <c r="Q1524" s="250"/>
      <c r="R1524" s="250"/>
      <c r="S1524" s="250"/>
      <c r="T1524" s="251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52" t="s">
        <v>217</v>
      </c>
      <c r="AU1524" s="252" t="s">
        <v>100</v>
      </c>
      <c r="AV1524" s="14" t="s">
        <v>87</v>
      </c>
      <c r="AW1524" s="14" t="s">
        <v>39</v>
      </c>
      <c r="AX1524" s="14" t="s">
        <v>79</v>
      </c>
      <c r="AY1524" s="252" t="s">
        <v>208</v>
      </c>
    </row>
    <row r="1525" s="14" customFormat="1">
      <c r="A1525" s="14"/>
      <c r="B1525" s="242"/>
      <c r="C1525" s="243"/>
      <c r="D1525" s="233" t="s">
        <v>217</v>
      </c>
      <c r="E1525" s="244" t="s">
        <v>19</v>
      </c>
      <c r="F1525" s="245" t="s">
        <v>1895</v>
      </c>
      <c r="G1525" s="243"/>
      <c r="H1525" s="246">
        <v>53.067999999999998</v>
      </c>
      <c r="I1525" s="247"/>
      <c r="J1525" s="243"/>
      <c r="K1525" s="243"/>
      <c r="L1525" s="248"/>
      <c r="M1525" s="249"/>
      <c r="N1525" s="250"/>
      <c r="O1525" s="250"/>
      <c r="P1525" s="250"/>
      <c r="Q1525" s="250"/>
      <c r="R1525" s="250"/>
      <c r="S1525" s="250"/>
      <c r="T1525" s="251"/>
      <c r="U1525" s="14"/>
      <c r="V1525" s="14"/>
      <c r="W1525" s="14"/>
      <c r="X1525" s="14"/>
      <c r="Y1525" s="14"/>
      <c r="Z1525" s="14"/>
      <c r="AA1525" s="14"/>
      <c r="AB1525" s="14"/>
      <c r="AC1525" s="14"/>
      <c r="AD1525" s="14"/>
      <c r="AE1525" s="14"/>
      <c r="AT1525" s="252" t="s">
        <v>217</v>
      </c>
      <c r="AU1525" s="252" t="s">
        <v>100</v>
      </c>
      <c r="AV1525" s="14" t="s">
        <v>87</v>
      </c>
      <c r="AW1525" s="14" t="s">
        <v>39</v>
      </c>
      <c r="AX1525" s="14" t="s">
        <v>79</v>
      </c>
      <c r="AY1525" s="252" t="s">
        <v>208</v>
      </c>
    </row>
    <row r="1526" s="14" customFormat="1">
      <c r="A1526" s="14"/>
      <c r="B1526" s="242"/>
      <c r="C1526" s="243"/>
      <c r="D1526" s="233" t="s">
        <v>217</v>
      </c>
      <c r="E1526" s="244" t="s">
        <v>19</v>
      </c>
      <c r="F1526" s="245" t="s">
        <v>834</v>
      </c>
      <c r="G1526" s="243"/>
      <c r="H1526" s="246">
        <v>2.8100000000000001</v>
      </c>
      <c r="I1526" s="247"/>
      <c r="J1526" s="243"/>
      <c r="K1526" s="243"/>
      <c r="L1526" s="248"/>
      <c r="M1526" s="249"/>
      <c r="N1526" s="250"/>
      <c r="O1526" s="250"/>
      <c r="P1526" s="250"/>
      <c r="Q1526" s="250"/>
      <c r="R1526" s="250"/>
      <c r="S1526" s="250"/>
      <c r="T1526" s="251"/>
      <c r="U1526" s="14"/>
      <c r="V1526" s="14"/>
      <c r="W1526" s="14"/>
      <c r="X1526" s="14"/>
      <c r="Y1526" s="14"/>
      <c r="Z1526" s="14"/>
      <c r="AA1526" s="14"/>
      <c r="AB1526" s="14"/>
      <c r="AC1526" s="14"/>
      <c r="AD1526" s="14"/>
      <c r="AE1526" s="14"/>
      <c r="AT1526" s="252" t="s">
        <v>217</v>
      </c>
      <c r="AU1526" s="252" t="s">
        <v>100</v>
      </c>
      <c r="AV1526" s="14" t="s">
        <v>87</v>
      </c>
      <c r="AW1526" s="14" t="s">
        <v>39</v>
      </c>
      <c r="AX1526" s="14" t="s">
        <v>79</v>
      </c>
      <c r="AY1526" s="252" t="s">
        <v>208</v>
      </c>
    </row>
    <row r="1527" s="14" customFormat="1">
      <c r="A1527" s="14"/>
      <c r="B1527" s="242"/>
      <c r="C1527" s="243"/>
      <c r="D1527" s="233" t="s">
        <v>217</v>
      </c>
      <c r="E1527" s="244" t="s">
        <v>19</v>
      </c>
      <c r="F1527" s="245" t="s">
        <v>1896</v>
      </c>
      <c r="G1527" s="243"/>
      <c r="H1527" s="246">
        <v>93.016000000000005</v>
      </c>
      <c r="I1527" s="247"/>
      <c r="J1527" s="243"/>
      <c r="K1527" s="243"/>
      <c r="L1527" s="248"/>
      <c r="M1527" s="249"/>
      <c r="N1527" s="250"/>
      <c r="O1527" s="250"/>
      <c r="P1527" s="250"/>
      <c r="Q1527" s="250"/>
      <c r="R1527" s="250"/>
      <c r="S1527" s="250"/>
      <c r="T1527" s="251"/>
      <c r="U1527" s="14"/>
      <c r="V1527" s="14"/>
      <c r="W1527" s="14"/>
      <c r="X1527" s="14"/>
      <c r="Y1527" s="14"/>
      <c r="Z1527" s="14"/>
      <c r="AA1527" s="14"/>
      <c r="AB1527" s="14"/>
      <c r="AC1527" s="14"/>
      <c r="AD1527" s="14"/>
      <c r="AE1527" s="14"/>
      <c r="AT1527" s="252" t="s">
        <v>217</v>
      </c>
      <c r="AU1527" s="252" t="s">
        <v>100</v>
      </c>
      <c r="AV1527" s="14" t="s">
        <v>87</v>
      </c>
      <c r="AW1527" s="14" t="s">
        <v>39</v>
      </c>
      <c r="AX1527" s="14" t="s">
        <v>79</v>
      </c>
      <c r="AY1527" s="252" t="s">
        <v>208</v>
      </c>
    </row>
    <row r="1528" s="14" customFormat="1">
      <c r="A1528" s="14"/>
      <c r="B1528" s="242"/>
      <c r="C1528" s="243"/>
      <c r="D1528" s="233" t="s">
        <v>217</v>
      </c>
      <c r="E1528" s="244" t="s">
        <v>19</v>
      </c>
      <c r="F1528" s="245" t="s">
        <v>1897</v>
      </c>
      <c r="G1528" s="243"/>
      <c r="H1528" s="246">
        <v>14.781000000000001</v>
      </c>
      <c r="I1528" s="247"/>
      <c r="J1528" s="243"/>
      <c r="K1528" s="243"/>
      <c r="L1528" s="248"/>
      <c r="M1528" s="249"/>
      <c r="N1528" s="250"/>
      <c r="O1528" s="250"/>
      <c r="P1528" s="250"/>
      <c r="Q1528" s="250"/>
      <c r="R1528" s="250"/>
      <c r="S1528" s="250"/>
      <c r="T1528" s="251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52" t="s">
        <v>217</v>
      </c>
      <c r="AU1528" s="252" t="s">
        <v>100</v>
      </c>
      <c r="AV1528" s="14" t="s">
        <v>87</v>
      </c>
      <c r="AW1528" s="14" t="s">
        <v>39</v>
      </c>
      <c r="AX1528" s="14" t="s">
        <v>79</v>
      </c>
      <c r="AY1528" s="252" t="s">
        <v>208</v>
      </c>
    </row>
    <row r="1529" s="14" customFormat="1">
      <c r="A1529" s="14"/>
      <c r="B1529" s="242"/>
      <c r="C1529" s="243"/>
      <c r="D1529" s="233" t="s">
        <v>217</v>
      </c>
      <c r="E1529" s="244" t="s">
        <v>19</v>
      </c>
      <c r="F1529" s="245" t="s">
        <v>710</v>
      </c>
      <c r="G1529" s="243"/>
      <c r="H1529" s="246">
        <v>20.957000000000001</v>
      </c>
      <c r="I1529" s="247"/>
      <c r="J1529" s="243"/>
      <c r="K1529" s="243"/>
      <c r="L1529" s="248"/>
      <c r="M1529" s="249"/>
      <c r="N1529" s="250"/>
      <c r="O1529" s="250"/>
      <c r="P1529" s="250"/>
      <c r="Q1529" s="250"/>
      <c r="R1529" s="250"/>
      <c r="S1529" s="250"/>
      <c r="T1529" s="251"/>
      <c r="U1529" s="14"/>
      <c r="V1529" s="14"/>
      <c r="W1529" s="14"/>
      <c r="X1529" s="14"/>
      <c r="Y1529" s="14"/>
      <c r="Z1529" s="14"/>
      <c r="AA1529" s="14"/>
      <c r="AB1529" s="14"/>
      <c r="AC1529" s="14"/>
      <c r="AD1529" s="14"/>
      <c r="AE1529" s="14"/>
      <c r="AT1529" s="252" t="s">
        <v>217</v>
      </c>
      <c r="AU1529" s="252" t="s">
        <v>100</v>
      </c>
      <c r="AV1529" s="14" t="s">
        <v>87</v>
      </c>
      <c r="AW1529" s="14" t="s">
        <v>39</v>
      </c>
      <c r="AX1529" s="14" t="s">
        <v>79</v>
      </c>
      <c r="AY1529" s="252" t="s">
        <v>208</v>
      </c>
    </row>
    <row r="1530" s="14" customFormat="1">
      <c r="A1530" s="14"/>
      <c r="B1530" s="242"/>
      <c r="C1530" s="243"/>
      <c r="D1530" s="233" t="s">
        <v>217</v>
      </c>
      <c r="E1530" s="244" t="s">
        <v>19</v>
      </c>
      <c r="F1530" s="245" t="s">
        <v>1898</v>
      </c>
      <c r="G1530" s="243"/>
      <c r="H1530" s="246">
        <v>104.822</v>
      </c>
      <c r="I1530" s="247"/>
      <c r="J1530" s="243"/>
      <c r="K1530" s="243"/>
      <c r="L1530" s="248"/>
      <c r="M1530" s="249"/>
      <c r="N1530" s="250"/>
      <c r="O1530" s="250"/>
      <c r="P1530" s="250"/>
      <c r="Q1530" s="250"/>
      <c r="R1530" s="250"/>
      <c r="S1530" s="250"/>
      <c r="T1530" s="251"/>
      <c r="U1530" s="14"/>
      <c r="V1530" s="14"/>
      <c r="W1530" s="14"/>
      <c r="X1530" s="14"/>
      <c r="Y1530" s="14"/>
      <c r="Z1530" s="14"/>
      <c r="AA1530" s="14"/>
      <c r="AB1530" s="14"/>
      <c r="AC1530" s="14"/>
      <c r="AD1530" s="14"/>
      <c r="AE1530" s="14"/>
      <c r="AT1530" s="252" t="s">
        <v>217</v>
      </c>
      <c r="AU1530" s="252" t="s">
        <v>100</v>
      </c>
      <c r="AV1530" s="14" t="s">
        <v>87</v>
      </c>
      <c r="AW1530" s="14" t="s">
        <v>39</v>
      </c>
      <c r="AX1530" s="14" t="s">
        <v>79</v>
      </c>
      <c r="AY1530" s="252" t="s">
        <v>208</v>
      </c>
    </row>
    <row r="1531" s="14" customFormat="1">
      <c r="A1531" s="14"/>
      <c r="B1531" s="242"/>
      <c r="C1531" s="243"/>
      <c r="D1531" s="233" t="s">
        <v>217</v>
      </c>
      <c r="E1531" s="244" t="s">
        <v>19</v>
      </c>
      <c r="F1531" s="245" t="s">
        <v>1899</v>
      </c>
      <c r="G1531" s="243"/>
      <c r="H1531" s="246">
        <v>139.40199999999999</v>
      </c>
      <c r="I1531" s="247"/>
      <c r="J1531" s="243"/>
      <c r="K1531" s="243"/>
      <c r="L1531" s="248"/>
      <c r="M1531" s="249"/>
      <c r="N1531" s="250"/>
      <c r="O1531" s="250"/>
      <c r="P1531" s="250"/>
      <c r="Q1531" s="250"/>
      <c r="R1531" s="250"/>
      <c r="S1531" s="250"/>
      <c r="T1531" s="251"/>
      <c r="U1531" s="14"/>
      <c r="V1531" s="14"/>
      <c r="W1531" s="14"/>
      <c r="X1531" s="14"/>
      <c r="Y1531" s="14"/>
      <c r="Z1531" s="14"/>
      <c r="AA1531" s="14"/>
      <c r="AB1531" s="14"/>
      <c r="AC1531" s="14"/>
      <c r="AD1531" s="14"/>
      <c r="AE1531" s="14"/>
      <c r="AT1531" s="252" t="s">
        <v>217</v>
      </c>
      <c r="AU1531" s="252" t="s">
        <v>100</v>
      </c>
      <c r="AV1531" s="14" t="s">
        <v>87</v>
      </c>
      <c r="AW1531" s="14" t="s">
        <v>39</v>
      </c>
      <c r="AX1531" s="14" t="s">
        <v>79</v>
      </c>
      <c r="AY1531" s="252" t="s">
        <v>208</v>
      </c>
    </row>
    <row r="1532" s="14" customFormat="1">
      <c r="A1532" s="14"/>
      <c r="B1532" s="242"/>
      <c r="C1532" s="243"/>
      <c r="D1532" s="233" t="s">
        <v>217</v>
      </c>
      <c r="E1532" s="244" t="s">
        <v>19</v>
      </c>
      <c r="F1532" s="245" t="s">
        <v>1900</v>
      </c>
      <c r="G1532" s="243"/>
      <c r="H1532" s="246">
        <v>40.360999999999997</v>
      </c>
      <c r="I1532" s="247"/>
      <c r="J1532" s="243"/>
      <c r="K1532" s="243"/>
      <c r="L1532" s="248"/>
      <c r="M1532" s="249"/>
      <c r="N1532" s="250"/>
      <c r="O1532" s="250"/>
      <c r="P1532" s="250"/>
      <c r="Q1532" s="250"/>
      <c r="R1532" s="250"/>
      <c r="S1532" s="250"/>
      <c r="T1532" s="251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52" t="s">
        <v>217</v>
      </c>
      <c r="AU1532" s="252" t="s">
        <v>100</v>
      </c>
      <c r="AV1532" s="14" t="s">
        <v>87</v>
      </c>
      <c r="AW1532" s="14" t="s">
        <v>39</v>
      </c>
      <c r="AX1532" s="14" t="s">
        <v>79</v>
      </c>
      <c r="AY1532" s="252" t="s">
        <v>208</v>
      </c>
    </row>
    <row r="1533" s="14" customFormat="1">
      <c r="A1533" s="14"/>
      <c r="B1533" s="242"/>
      <c r="C1533" s="243"/>
      <c r="D1533" s="233" t="s">
        <v>217</v>
      </c>
      <c r="E1533" s="244" t="s">
        <v>19</v>
      </c>
      <c r="F1533" s="245" t="s">
        <v>1901</v>
      </c>
      <c r="G1533" s="243"/>
      <c r="H1533" s="246">
        <v>53.591000000000001</v>
      </c>
      <c r="I1533" s="247"/>
      <c r="J1533" s="243"/>
      <c r="K1533" s="243"/>
      <c r="L1533" s="248"/>
      <c r="M1533" s="249"/>
      <c r="N1533" s="250"/>
      <c r="O1533" s="250"/>
      <c r="P1533" s="250"/>
      <c r="Q1533" s="250"/>
      <c r="R1533" s="250"/>
      <c r="S1533" s="250"/>
      <c r="T1533" s="251"/>
      <c r="U1533" s="14"/>
      <c r="V1533" s="14"/>
      <c r="W1533" s="14"/>
      <c r="X1533" s="14"/>
      <c r="Y1533" s="14"/>
      <c r="Z1533" s="14"/>
      <c r="AA1533" s="14"/>
      <c r="AB1533" s="14"/>
      <c r="AC1533" s="14"/>
      <c r="AD1533" s="14"/>
      <c r="AE1533" s="14"/>
      <c r="AT1533" s="252" t="s">
        <v>217</v>
      </c>
      <c r="AU1533" s="252" t="s">
        <v>100</v>
      </c>
      <c r="AV1533" s="14" t="s">
        <v>87</v>
      </c>
      <c r="AW1533" s="14" t="s">
        <v>39</v>
      </c>
      <c r="AX1533" s="14" t="s">
        <v>79</v>
      </c>
      <c r="AY1533" s="252" t="s">
        <v>208</v>
      </c>
    </row>
    <row r="1534" s="14" customFormat="1">
      <c r="A1534" s="14"/>
      <c r="B1534" s="242"/>
      <c r="C1534" s="243"/>
      <c r="D1534" s="233" t="s">
        <v>217</v>
      </c>
      <c r="E1534" s="244" t="s">
        <v>19</v>
      </c>
      <c r="F1534" s="245" t="s">
        <v>1902</v>
      </c>
      <c r="G1534" s="243"/>
      <c r="H1534" s="246">
        <v>11.074</v>
      </c>
      <c r="I1534" s="247"/>
      <c r="J1534" s="243"/>
      <c r="K1534" s="243"/>
      <c r="L1534" s="248"/>
      <c r="M1534" s="249"/>
      <c r="N1534" s="250"/>
      <c r="O1534" s="250"/>
      <c r="P1534" s="250"/>
      <c r="Q1534" s="250"/>
      <c r="R1534" s="250"/>
      <c r="S1534" s="250"/>
      <c r="T1534" s="251"/>
      <c r="U1534" s="14"/>
      <c r="V1534" s="14"/>
      <c r="W1534" s="14"/>
      <c r="X1534" s="14"/>
      <c r="Y1534" s="14"/>
      <c r="Z1534" s="14"/>
      <c r="AA1534" s="14"/>
      <c r="AB1534" s="14"/>
      <c r="AC1534" s="14"/>
      <c r="AD1534" s="14"/>
      <c r="AE1534" s="14"/>
      <c r="AT1534" s="252" t="s">
        <v>217</v>
      </c>
      <c r="AU1534" s="252" t="s">
        <v>100</v>
      </c>
      <c r="AV1534" s="14" t="s">
        <v>87</v>
      </c>
      <c r="AW1534" s="14" t="s">
        <v>39</v>
      </c>
      <c r="AX1534" s="14" t="s">
        <v>79</v>
      </c>
      <c r="AY1534" s="252" t="s">
        <v>208</v>
      </c>
    </row>
    <row r="1535" s="14" customFormat="1">
      <c r="A1535" s="14"/>
      <c r="B1535" s="242"/>
      <c r="C1535" s="243"/>
      <c r="D1535" s="233" t="s">
        <v>217</v>
      </c>
      <c r="E1535" s="244" t="s">
        <v>19</v>
      </c>
      <c r="F1535" s="245" t="s">
        <v>1903</v>
      </c>
      <c r="G1535" s="243"/>
      <c r="H1535" s="246">
        <v>80.609999999999999</v>
      </c>
      <c r="I1535" s="247"/>
      <c r="J1535" s="243"/>
      <c r="K1535" s="243"/>
      <c r="L1535" s="248"/>
      <c r="M1535" s="249"/>
      <c r="N1535" s="250"/>
      <c r="O1535" s="250"/>
      <c r="P1535" s="250"/>
      <c r="Q1535" s="250"/>
      <c r="R1535" s="250"/>
      <c r="S1535" s="250"/>
      <c r="T1535" s="251"/>
      <c r="U1535" s="14"/>
      <c r="V1535" s="14"/>
      <c r="W1535" s="14"/>
      <c r="X1535" s="14"/>
      <c r="Y1535" s="14"/>
      <c r="Z1535" s="14"/>
      <c r="AA1535" s="14"/>
      <c r="AB1535" s="14"/>
      <c r="AC1535" s="14"/>
      <c r="AD1535" s="14"/>
      <c r="AE1535" s="14"/>
      <c r="AT1535" s="252" t="s">
        <v>217</v>
      </c>
      <c r="AU1535" s="252" t="s">
        <v>100</v>
      </c>
      <c r="AV1535" s="14" t="s">
        <v>87</v>
      </c>
      <c r="AW1535" s="14" t="s">
        <v>39</v>
      </c>
      <c r="AX1535" s="14" t="s">
        <v>79</v>
      </c>
      <c r="AY1535" s="252" t="s">
        <v>208</v>
      </c>
    </row>
    <row r="1536" s="16" customFormat="1">
      <c r="A1536" s="16"/>
      <c r="B1536" s="275"/>
      <c r="C1536" s="276"/>
      <c r="D1536" s="233" t="s">
        <v>217</v>
      </c>
      <c r="E1536" s="277" t="s">
        <v>19</v>
      </c>
      <c r="F1536" s="278" t="s">
        <v>1891</v>
      </c>
      <c r="G1536" s="276"/>
      <c r="H1536" s="279">
        <v>1048.354</v>
      </c>
      <c r="I1536" s="280"/>
      <c r="J1536" s="276"/>
      <c r="K1536" s="276"/>
      <c r="L1536" s="281"/>
      <c r="M1536" s="282"/>
      <c r="N1536" s="283"/>
      <c r="O1536" s="283"/>
      <c r="P1536" s="283"/>
      <c r="Q1536" s="283"/>
      <c r="R1536" s="283"/>
      <c r="S1536" s="283"/>
      <c r="T1536" s="284"/>
      <c r="U1536" s="16"/>
      <c r="V1536" s="16"/>
      <c r="W1536" s="16"/>
      <c r="X1536" s="16"/>
      <c r="Y1536" s="16"/>
      <c r="Z1536" s="16"/>
      <c r="AA1536" s="16"/>
      <c r="AB1536" s="16"/>
      <c r="AC1536" s="16"/>
      <c r="AD1536" s="16"/>
      <c r="AE1536" s="16"/>
      <c r="AT1536" s="285" t="s">
        <v>217</v>
      </c>
      <c r="AU1536" s="285" t="s">
        <v>100</v>
      </c>
      <c r="AV1536" s="16" t="s">
        <v>100</v>
      </c>
      <c r="AW1536" s="16" t="s">
        <v>39</v>
      </c>
      <c r="AX1536" s="16" t="s">
        <v>79</v>
      </c>
      <c r="AY1536" s="285" t="s">
        <v>208</v>
      </c>
    </row>
    <row r="1537" s="13" customFormat="1">
      <c r="A1537" s="13"/>
      <c r="B1537" s="231"/>
      <c r="C1537" s="232"/>
      <c r="D1537" s="233" t="s">
        <v>217</v>
      </c>
      <c r="E1537" s="234" t="s">
        <v>19</v>
      </c>
      <c r="F1537" s="235" t="s">
        <v>333</v>
      </c>
      <c r="G1537" s="232"/>
      <c r="H1537" s="234" t="s">
        <v>19</v>
      </c>
      <c r="I1537" s="236"/>
      <c r="J1537" s="232"/>
      <c r="K1537" s="232"/>
      <c r="L1537" s="237"/>
      <c r="M1537" s="238"/>
      <c r="N1537" s="239"/>
      <c r="O1537" s="239"/>
      <c r="P1537" s="239"/>
      <c r="Q1537" s="239"/>
      <c r="R1537" s="239"/>
      <c r="S1537" s="239"/>
      <c r="T1537" s="240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41" t="s">
        <v>217</v>
      </c>
      <c r="AU1537" s="241" t="s">
        <v>100</v>
      </c>
      <c r="AV1537" s="13" t="s">
        <v>21</v>
      </c>
      <c r="AW1537" s="13" t="s">
        <v>39</v>
      </c>
      <c r="AX1537" s="13" t="s">
        <v>79</v>
      </c>
      <c r="AY1537" s="241" t="s">
        <v>208</v>
      </c>
    </row>
    <row r="1538" s="14" customFormat="1">
      <c r="A1538" s="14"/>
      <c r="B1538" s="242"/>
      <c r="C1538" s="243"/>
      <c r="D1538" s="233" t="s">
        <v>217</v>
      </c>
      <c r="E1538" s="244" t="s">
        <v>19</v>
      </c>
      <c r="F1538" s="245" t="s">
        <v>1904</v>
      </c>
      <c r="G1538" s="243"/>
      <c r="H1538" s="246">
        <v>172.89099999999999</v>
      </c>
      <c r="I1538" s="247"/>
      <c r="J1538" s="243"/>
      <c r="K1538" s="243"/>
      <c r="L1538" s="248"/>
      <c r="M1538" s="249"/>
      <c r="N1538" s="250"/>
      <c r="O1538" s="250"/>
      <c r="P1538" s="250"/>
      <c r="Q1538" s="250"/>
      <c r="R1538" s="250"/>
      <c r="S1538" s="250"/>
      <c r="T1538" s="251"/>
      <c r="U1538" s="14"/>
      <c r="V1538" s="14"/>
      <c r="W1538" s="14"/>
      <c r="X1538" s="14"/>
      <c r="Y1538" s="14"/>
      <c r="Z1538" s="14"/>
      <c r="AA1538" s="14"/>
      <c r="AB1538" s="14"/>
      <c r="AC1538" s="14"/>
      <c r="AD1538" s="14"/>
      <c r="AE1538" s="14"/>
      <c r="AT1538" s="252" t="s">
        <v>217</v>
      </c>
      <c r="AU1538" s="252" t="s">
        <v>100</v>
      </c>
      <c r="AV1538" s="14" t="s">
        <v>87</v>
      </c>
      <c r="AW1538" s="14" t="s">
        <v>39</v>
      </c>
      <c r="AX1538" s="14" t="s">
        <v>79</v>
      </c>
      <c r="AY1538" s="252" t="s">
        <v>208</v>
      </c>
    </row>
    <row r="1539" s="14" customFormat="1">
      <c r="A1539" s="14"/>
      <c r="B1539" s="242"/>
      <c r="C1539" s="243"/>
      <c r="D1539" s="233" t="s">
        <v>217</v>
      </c>
      <c r="E1539" s="244" t="s">
        <v>19</v>
      </c>
      <c r="F1539" s="245" t="s">
        <v>1905</v>
      </c>
      <c r="G1539" s="243"/>
      <c r="H1539" s="246">
        <v>13.978999999999999</v>
      </c>
      <c r="I1539" s="247"/>
      <c r="J1539" s="243"/>
      <c r="K1539" s="243"/>
      <c r="L1539" s="248"/>
      <c r="M1539" s="249"/>
      <c r="N1539" s="250"/>
      <c r="O1539" s="250"/>
      <c r="P1539" s="250"/>
      <c r="Q1539" s="250"/>
      <c r="R1539" s="250"/>
      <c r="S1539" s="250"/>
      <c r="T1539" s="251"/>
      <c r="U1539" s="14"/>
      <c r="V1539" s="14"/>
      <c r="W1539" s="14"/>
      <c r="X1539" s="14"/>
      <c r="Y1539" s="14"/>
      <c r="Z1539" s="14"/>
      <c r="AA1539" s="14"/>
      <c r="AB1539" s="14"/>
      <c r="AC1539" s="14"/>
      <c r="AD1539" s="14"/>
      <c r="AE1539" s="14"/>
      <c r="AT1539" s="252" t="s">
        <v>217</v>
      </c>
      <c r="AU1539" s="252" t="s">
        <v>100</v>
      </c>
      <c r="AV1539" s="14" t="s">
        <v>87</v>
      </c>
      <c r="AW1539" s="14" t="s">
        <v>39</v>
      </c>
      <c r="AX1539" s="14" t="s">
        <v>79</v>
      </c>
      <c r="AY1539" s="252" t="s">
        <v>208</v>
      </c>
    </row>
    <row r="1540" s="14" customFormat="1">
      <c r="A1540" s="14"/>
      <c r="B1540" s="242"/>
      <c r="C1540" s="243"/>
      <c r="D1540" s="233" t="s">
        <v>217</v>
      </c>
      <c r="E1540" s="244" t="s">
        <v>19</v>
      </c>
      <c r="F1540" s="245" t="s">
        <v>1906</v>
      </c>
      <c r="G1540" s="243"/>
      <c r="H1540" s="246">
        <v>58.514000000000003</v>
      </c>
      <c r="I1540" s="247"/>
      <c r="J1540" s="243"/>
      <c r="K1540" s="243"/>
      <c r="L1540" s="248"/>
      <c r="M1540" s="249"/>
      <c r="N1540" s="250"/>
      <c r="O1540" s="250"/>
      <c r="P1540" s="250"/>
      <c r="Q1540" s="250"/>
      <c r="R1540" s="250"/>
      <c r="S1540" s="250"/>
      <c r="T1540" s="251"/>
      <c r="U1540" s="14"/>
      <c r="V1540" s="14"/>
      <c r="W1540" s="14"/>
      <c r="X1540" s="14"/>
      <c r="Y1540" s="14"/>
      <c r="Z1540" s="14"/>
      <c r="AA1540" s="14"/>
      <c r="AB1540" s="14"/>
      <c r="AC1540" s="14"/>
      <c r="AD1540" s="14"/>
      <c r="AE1540" s="14"/>
      <c r="AT1540" s="252" t="s">
        <v>217</v>
      </c>
      <c r="AU1540" s="252" t="s">
        <v>100</v>
      </c>
      <c r="AV1540" s="14" t="s">
        <v>87</v>
      </c>
      <c r="AW1540" s="14" t="s">
        <v>39</v>
      </c>
      <c r="AX1540" s="14" t="s">
        <v>79</v>
      </c>
      <c r="AY1540" s="252" t="s">
        <v>208</v>
      </c>
    </row>
    <row r="1541" s="14" customFormat="1">
      <c r="A1541" s="14"/>
      <c r="B1541" s="242"/>
      <c r="C1541" s="243"/>
      <c r="D1541" s="233" t="s">
        <v>217</v>
      </c>
      <c r="E1541" s="244" t="s">
        <v>19</v>
      </c>
      <c r="F1541" s="245" t="s">
        <v>1907</v>
      </c>
      <c r="G1541" s="243"/>
      <c r="H1541" s="246">
        <v>312.637</v>
      </c>
      <c r="I1541" s="247"/>
      <c r="J1541" s="243"/>
      <c r="K1541" s="243"/>
      <c r="L1541" s="248"/>
      <c r="M1541" s="249"/>
      <c r="N1541" s="250"/>
      <c r="O1541" s="250"/>
      <c r="P1541" s="250"/>
      <c r="Q1541" s="250"/>
      <c r="R1541" s="250"/>
      <c r="S1541" s="250"/>
      <c r="T1541" s="251"/>
      <c r="U1541" s="14"/>
      <c r="V1541" s="14"/>
      <c r="W1541" s="14"/>
      <c r="X1541" s="14"/>
      <c r="Y1541" s="14"/>
      <c r="Z1541" s="14"/>
      <c r="AA1541" s="14"/>
      <c r="AB1541" s="14"/>
      <c r="AC1541" s="14"/>
      <c r="AD1541" s="14"/>
      <c r="AE1541" s="14"/>
      <c r="AT1541" s="252" t="s">
        <v>217</v>
      </c>
      <c r="AU1541" s="252" t="s">
        <v>100</v>
      </c>
      <c r="AV1541" s="14" t="s">
        <v>87</v>
      </c>
      <c r="AW1541" s="14" t="s">
        <v>39</v>
      </c>
      <c r="AX1541" s="14" t="s">
        <v>79</v>
      </c>
      <c r="AY1541" s="252" t="s">
        <v>208</v>
      </c>
    </row>
    <row r="1542" s="14" customFormat="1">
      <c r="A1542" s="14"/>
      <c r="B1542" s="242"/>
      <c r="C1542" s="243"/>
      <c r="D1542" s="233" t="s">
        <v>217</v>
      </c>
      <c r="E1542" s="244" t="s">
        <v>19</v>
      </c>
      <c r="F1542" s="245" t="s">
        <v>1908</v>
      </c>
      <c r="G1542" s="243"/>
      <c r="H1542" s="246">
        <v>27.885000000000002</v>
      </c>
      <c r="I1542" s="247"/>
      <c r="J1542" s="243"/>
      <c r="K1542" s="243"/>
      <c r="L1542" s="248"/>
      <c r="M1542" s="249"/>
      <c r="N1542" s="250"/>
      <c r="O1542" s="250"/>
      <c r="P1542" s="250"/>
      <c r="Q1542" s="250"/>
      <c r="R1542" s="250"/>
      <c r="S1542" s="250"/>
      <c r="T1542" s="251"/>
      <c r="U1542" s="14"/>
      <c r="V1542" s="14"/>
      <c r="W1542" s="14"/>
      <c r="X1542" s="14"/>
      <c r="Y1542" s="14"/>
      <c r="Z1542" s="14"/>
      <c r="AA1542" s="14"/>
      <c r="AB1542" s="14"/>
      <c r="AC1542" s="14"/>
      <c r="AD1542" s="14"/>
      <c r="AE1542" s="14"/>
      <c r="AT1542" s="252" t="s">
        <v>217</v>
      </c>
      <c r="AU1542" s="252" t="s">
        <v>100</v>
      </c>
      <c r="AV1542" s="14" t="s">
        <v>87</v>
      </c>
      <c r="AW1542" s="14" t="s">
        <v>39</v>
      </c>
      <c r="AX1542" s="14" t="s">
        <v>79</v>
      </c>
      <c r="AY1542" s="252" t="s">
        <v>208</v>
      </c>
    </row>
    <row r="1543" s="14" customFormat="1">
      <c r="A1543" s="14"/>
      <c r="B1543" s="242"/>
      <c r="C1543" s="243"/>
      <c r="D1543" s="233" t="s">
        <v>217</v>
      </c>
      <c r="E1543" s="244" t="s">
        <v>19</v>
      </c>
      <c r="F1543" s="245" t="s">
        <v>1909</v>
      </c>
      <c r="G1543" s="243"/>
      <c r="H1543" s="246">
        <v>182.59</v>
      </c>
      <c r="I1543" s="247"/>
      <c r="J1543" s="243"/>
      <c r="K1543" s="243"/>
      <c r="L1543" s="248"/>
      <c r="M1543" s="249"/>
      <c r="N1543" s="250"/>
      <c r="O1543" s="250"/>
      <c r="P1543" s="250"/>
      <c r="Q1543" s="250"/>
      <c r="R1543" s="250"/>
      <c r="S1543" s="250"/>
      <c r="T1543" s="251"/>
      <c r="U1543" s="14"/>
      <c r="V1543" s="14"/>
      <c r="W1543" s="14"/>
      <c r="X1543" s="14"/>
      <c r="Y1543" s="14"/>
      <c r="Z1543" s="14"/>
      <c r="AA1543" s="14"/>
      <c r="AB1543" s="14"/>
      <c r="AC1543" s="14"/>
      <c r="AD1543" s="14"/>
      <c r="AE1543" s="14"/>
      <c r="AT1543" s="252" t="s">
        <v>217</v>
      </c>
      <c r="AU1543" s="252" t="s">
        <v>100</v>
      </c>
      <c r="AV1543" s="14" t="s">
        <v>87</v>
      </c>
      <c r="AW1543" s="14" t="s">
        <v>39</v>
      </c>
      <c r="AX1543" s="14" t="s">
        <v>79</v>
      </c>
      <c r="AY1543" s="252" t="s">
        <v>208</v>
      </c>
    </row>
    <row r="1544" s="14" customFormat="1">
      <c r="A1544" s="14"/>
      <c r="B1544" s="242"/>
      <c r="C1544" s="243"/>
      <c r="D1544" s="233" t="s">
        <v>217</v>
      </c>
      <c r="E1544" s="244" t="s">
        <v>19</v>
      </c>
      <c r="F1544" s="245" t="s">
        <v>1910</v>
      </c>
      <c r="G1544" s="243"/>
      <c r="H1544" s="246">
        <v>42.659999999999997</v>
      </c>
      <c r="I1544" s="247"/>
      <c r="J1544" s="243"/>
      <c r="K1544" s="243"/>
      <c r="L1544" s="248"/>
      <c r="M1544" s="249"/>
      <c r="N1544" s="250"/>
      <c r="O1544" s="250"/>
      <c r="P1544" s="250"/>
      <c r="Q1544" s="250"/>
      <c r="R1544" s="250"/>
      <c r="S1544" s="250"/>
      <c r="T1544" s="251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T1544" s="252" t="s">
        <v>217</v>
      </c>
      <c r="AU1544" s="252" t="s">
        <v>100</v>
      </c>
      <c r="AV1544" s="14" t="s">
        <v>87</v>
      </c>
      <c r="AW1544" s="14" t="s">
        <v>39</v>
      </c>
      <c r="AX1544" s="14" t="s">
        <v>79</v>
      </c>
      <c r="AY1544" s="252" t="s">
        <v>208</v>
      </c>
    </row>
    <row r="1545" s="14" customFormat="1">
      <c r="A1545" s="14"/>
      <c r="B1545" s="242"/>
      <c r="C1545" s="243"/>
      <c r="D1545" s="233" t="s">
        <v>217</v>
      </c>
      <c r="E1545" s="244" t="s">
        <v>19</v>
      </c>
      <c r="F1545" s="245" t="s">
        <v>712</v>
      </c>
      <c r="G1545" s="243"/>
      <c r="H1545" s="246">
        <v>20.957000000000001</v>
      </c>
      <c r="I1545" s="247"/>
      <c r="J1545" s="243"/>
      <c r="K1545" s="243"/>
      <c r="L1545" s="248"/>
      <c r="M1545" s="249"/>
      <c r="N1545" s="250"/>
      <c r="O1545" s="250"/>
      <c r="P1545" s="250"/>
      <c r="Q1545" s="250"/>
      <c r="R1545" s="250"/>
      <c r="S1545" s="250"/>
      <c r="T1545" s="251"/>
      <c r="U1545" s="14"/>
      <c r="V1545" s="14"/>
      <c r="W1545" s="14"/>
      <c r="X1545" s="14"/>
      <c r="Y1545" s="14"/>
      <c r="Z1545" s="14"/>
      <c r="AA1545" s="14"/>
      <c r="AB1545" s="14"/>
      <c r="AC1545" s="14"/>
      <c r="AD1545" s="14"/>
      <c r="AE1545" s="14"/>
      <c r="AT1545" s="252" t="s">
        <v>217</v>
      </c>
      <c r="AU1545" s="252" t="s">
        <v>100</v>
      </c>
      <c r="AV1545" s="14" t="s">
        <v>87</v>
      </c>
      <c r="AW1545" s="14" t="s">
        <v>39</v>
      </c>
      <c r="AX1545" s="14" t="s">
        <v>79</v>
      </c>
      <c r="AY1545" s="252" t="s">
        <v>208</v>
      </c>
    </row>
    <row r="1546" s="14" customFormat="1">
      <c r="A1546" s="14"/>
      <c r="B1546" s="242"/>
      <c r="C1546" s="243"/>
      <c r="D1546" s="233" t="s">
        <v>217</v>
      </c>
      <c r="E1546" s="244" t="s">
        <v>19</v>
      </c>
      <c r="F1546" s="245" t="s">
        <v>1911</v>
      </c>
      <c r="G1546" s="243"/>
      <c r="H1546" s="246">
        <v>98.480000000000004</v>
      </c>
      <c r="I1546" s="247"/>
      <c r="J1546" s="243"/>
      <c r="K1546" s="243"/>
      <c r="L1546" s="248"/>
      <c r="M1546" s="249"/>
      <c r="N1546" s="250"/>
      <c r="O1546" s="250"/>
      <c r="P1546" s="250"/>
      <c r="Q1546" s="250"/>
      <c r="R1546" s="250"/>
      <c r="S1546" s="250"/>
      <c r="T1546" s="251"/>
      <c r="U1546" s="14"/>
      <c r="V1546" s="14"/>
      <c r="W1546" s="14"/>
      <c r="X1546" s="14"/>
      <c r="Y1546" s="14"/>
      <c r="Z1546" s="14"/>
      <c r="AA1546" s="14"/>
      <c r="AB1546" s="14"/>
      <c r="AC1546" s="14"/>
      <c r="AD1546" s="14"/>
      <c r="AE1546" s="14"/>
      <c r="AT1546" s="252" t="s">
        <v>217</v>
      </c>
      <c r="AU1546" s="252" t="s">
        <v>100</v>
      </c>
      <c r="AV1546" s="14" t="s">
        <v>87</v>
      </c>
      <c r="AW1546" s="14" t="s">
        <v>39</v>
      </c>
      <c r="AX1546" s="14" t="s">
        <v>79</v>
      </c>
      <c r="AY1546" s="252" t="s">
        <v>208</v>
      </c>
    </row>
    <row r="1547" s="14" customFormat="1">
      <c r="A1547" s="14"/>
      <c r="B1547" s="242"/>
      <c r="C1547" s="243"/>
      <c r="D1547" s="233" t="s">
        <v>217</v>
      </c>
      <c r="E1547" s="244" t="s">
        <v>19</v>
      </c>
      <c r="F1547" s="245" t="s">
        <v>1912</v>
      </c>
      <c r="G1547" s="243"/>
      <c r="H1547" s="246">
        <v>57.393999999999998</v>
      </c>
      <c r="I1547" s="247"/>
      <c r="J1547" s="243"/>
      <c r="K1547" s="243"/>
      <c r="L1547" s="248"/>
      <c r="M1547" s="249"/>
      <c r="N1547" s="250"/>
      <c r="O1547" s="250"/>
      <c r="P1547" s="250"/>
      <c r="Q1547" s="250"/>
      <c r="R1547" s="250"/>
      <c r="S1547" s="250"/>
      <c r="T1547" s="251"/>
      <c r="U1547" s="14"/>
      <c r="V1547" s="14"/>
      <c r="W1547" s="14"/>
      <c r="X1547" s="14"/>
      <c r="Y1547" s="14"/>
      <c r="Z1547" s="14"/>
      <c r="AA1547" s="14"/>
      <c r="AB1547" s="14"/>
      <c r="AC1547" s="14"/>
      <c r="AD1547" s="14"/>
      <c r="AE1547" s="14"/>
      <c r="AT1547" s="252" t="s">
        <v>217</v>
      </c>
      <c r="AU1547" s="252" t="s">
        <v>100</v>
      </c>
      <c r="AV1547" s="14" t="s">
        <v>87</v>
      </c>
      <c r="AW1547" s="14" t="s">
        <v>39</v>
      </c>
      <c r="AX1547" s="14" t="s">
        <v>79</v>
      </c>
      <c r="AY1547" s="252" t="s">
        <v>208</v>
      </c>
    </row>
    <row r="1548" s="14" customFormat="1">
      <c r="A1548" s="14"/>
      <c r="B1548" s="242"/>
      <c r="C1548" s="243"/>
      <c r="D1548" s="233" t="s">
        <v>217</v>
      </c>
      <c r="E1548" s="244" t="s">
        <v>19</v>
      </c>
      <c r="F1548" s="245" t="s">
        <v>1913</v>
      </c>
      <c r="G1548" s="243"/>
      <c r="H1548" s="246">
        <v>3.3210000000000002</v>
      </c>
      <c r="I1548" s="247"/>
      <c r="J1548" s="243"/>
      <c r="K1548" s="243"/>
      <c r="L1548" s="248"/>
      <c r="M1548" s="249"/>
      <c r="N1548" s="250"/>
      <c r="O1548" s="250"/>
      <c r="P1548" s="250"/>
      <c r="Q1548" s="250"/>
      <c r="R1548" s="250"/>
      <c r="S1548" s="250"/>
      <c r="T1548" s="251"/>
      <c r="U1548" s="14"/>
      <c r="V1548" s="14"/>
      <c r="W1548" s="14"/>
      <c r="X1548" s="14"/>
      <c r="Y1548" s="14"/>
      <c r="Z1548" s="14"/>
      <c r="AA1548" s="14"/>
      <c r="AB1548" s="14"/>
      <c r="AC1548" s="14"/>
      <c r="AD1548" s="14"/>
      <c r="AE1548" s="14"/>
      <c r="AT1548" s="252" t="s">
        <v>217</v>
      </c>
      <c r="AU1548" s="252" t="s">
        <v>100</v>
      </c>
      <c r="AV1548" s="14" t="s">
        <v>87</v>
      </c>
      <c r="AW1548" s="14" t="s">
        <v>39</v>
      </c>
      <c r="AX1548" s="14" t="s">
        <v>79</v>
      </c>
      <c r="AY1548" s="252" t="s">
        <v>208</v>
      </c>
    </row>
    <row r="1549" s="14" customFormat="1">
      <c r="A1549" s="14"/>
      <c r="B1549" s="242"/>
      <c r="C1549" s="243"/>
      <c r="D1549" s="233" t="s">
        <v>217</v>
      </c>
      <c r="E1549" s="244" t="s">
        <v>19</v>
      </c>
      <c r="F1549" s="245" t="s">
        <v>1914</v>
      </c>
      <c r="G1549" s="243"/>
      <c r="H1549" s="246">
        <v>87.509</v>
      </c>
      <c r="I1549" s="247"/>
      <c r="J1549" s="243"/>
      <c r="K1549" s="243"/>
      <c r="L1549" s="248"/>
      <c r="M1549" s="249"/>
      <c r="N1549" s="250"/>
      <c r="O1549" s="250"/>
      <c r="P1549" s="250"/>
      <c r="Q1549" s="250"/>
      <c r="R1549" s="250"/>
      <c r="S1549" s="250"/>
      <c r="T1549" s="251"/>
      <c r="U1549" s="14"/>
      <c r="V1549" s="14"/>
      <c r="W1549" s="14"/>
      <c r="X1549" s="14"/>
      <c r="Y1549" s="14"/>
      <c r="Z1549" s="14"/>
      <c r="AA1549" s="14"/>
      <c r="AB1549" s="14"/>
      <c r="AC1549" s="14"/>
      <c r="AD1549" s="14"/>
      <c r="AE1549" s="14"/>
      <c r="AT1549" s="252" t="s">
        <v>217</v>
      </c>
      <c r="AU1549" s="252" t="s">
        <v>100</v>
      </c>
      <c r="AV1549" s="14" t="s">
        <v>87</v>
      </c>
      <c r="AW1549" s="14" t="s">
        <v>39</v>
      </c>
      <c r="AX1549" s="14" t="s">
        <v>79</v>
      </c>
      <c r="AY1549" s="252" t="s">
        <v>208</v>
      </c>
    </row>
    <row r="1550" s="16" customFormat="1">
      <c r="A1550" s="16"/>
      <c r="B1550" s="275"/>
      <c r="C1550" s="276"/>
      <c r="D1550" s="233" t="s">
        <v>217</v>
      </c>
      <c r="E1550" s="277" t="s">
        <v>19</v>
      </c>
      <c r="F1550" s="278" t="s">
        <v>1891</v>
      </c>
      <c r="G1550" s="276"/>
      <c r="H1550" s="279">
        <v>1078.817</v>
      </c>
      <c r="I1550" s="280"/>
      <c r="J1550" s="276"/>
      <c r="K1550" s="276"/>
      <c r="L1550" s="281"/>
      <c r="M1550" s="282"/>
      <c r="N1550" s="283"/>
      <c r="O1550" s="283"/>
      <c r="P1550" s="283"/>
      <c r="Q1550" s="283"/>
      <c r="R1550" s="283"/>
      <c r="S1550" s="283"/>
      <c r="T1550" s="284"/>
      <c r="U1550" s="16"/>
      <c r="V1550" s="16"/>
      <c r="W1550" s="16"/>
      <c r="X1550" s="16"/>
      <c r="Y1550" s="16"/>
      <c r="Z1550" s="16"/>
      <c r="AA1550" s="16"/>
      <c r="AB1550" s="16"/>
      <c r="AC1550" s="16"/>
      <c r="AD1550" s="16"/>
      <c r="AE1550" s="16"/>
      <c r="AT1550" s="285" t="s">
        <v>217</v>
      </c>
      <c r="AU1550" s="285" t="s">
        <v>100</v>
      </c>
      <c r="AV1550" s="16" t="s">
        <v>100</v>
      </c>
      <c r="AW1550" s="16" t="s">
        <v>39</v>
      </c>
      <c r="AX1550" s="16" t="s">
        <v>79</v>
      </c>
      <c r="AY1550" s="285" t="s">
        <v>208</v>
      </c>
    </row>
    <row r="1551" s="13" customFormat="1">
      <c r="A1551" s="13"/>
      <c r="B1551" s="231"/>
      <c r="C1551" s="232"/>
      <c r="D1551" s="233" t="s">
        <v>217</v>
      </c>
      <c r="E1551" s="234" t="s">
        <v>19</v>
      </c>
      <c r="F1551" s="235" t="s">
        <v>338</v>
      </c>
      <c r="G1551" s="232"/>
      <c r="H1551" s="234" t="s">
        <v>19</v>
      </c>
      <c r="I1551" s="236"/>
      <c r="J1551" s="232"/>
      <c r="K1551" s="232"/>
      <c r="L1551" s="237"/>
      <c r="M1551" s="238"/>
      <c r="N1551" s="239"/>
      <c r="O1551" s="239"/>
      <c r="P1551" s="239"/>
      <c r="Q1551" s="239"/>
      <c r="R1551" s="239"/>
      <c r="S1551" s="239"/>
      <c r="T1551" s="240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1" t="s">
        <v>217</v>
      </c>
      <c r="AU1551" s="241" t="s">
        <v>100</v>
      </c>
      <c r="AV1551" s="13" t="s">
        <v>21</v>
      </c>
      <c r="AW1551" s="13" t="s">
        <v>39</v>
      </c>
      <c r="AX1551" s="13" t="s">
        <v>79</v>
      </c>
      <c r="AY1551" s="241" t="s">
        <v>208</v>
      </c>
    </row>
    <row r="1552" s="14" customFormat="1">
      <c r="A1552" s="14"/>
      <c r="B1552" s="242"/>
      <c r="C1552" s="243"/>
      <c r="D1552" s="233" t="s">
        <v>217</v>
      </c>
      <c r="E1552" s="244" t="s">
        <v>19</v>
      </c>
      <c r="F1552" s="245" t="s">
        <v>1915</v>
      </c>
      <c r="G1552" s="243"/>
      <c r="H1552" s="246">
        <v>47.942999999999998</v>
      </c>
      <c r="I1552" s="247"/>
      <c r="J1552" s="243"/>
      <c r="K1552" s="243"/>
      <c r="L1552" s="248"/>
      <c r="M1552" s="249"/>
      <c r="N1552" s="250"/>
      <c r="O1552" s="250"/>
      <c r="P1552" s="250"/>
      <c r="Q1552" s="250"/>
      <c r="R1552" s="250"/>
      <c r="S1552" s="250"/>
      <c r="T1552" s="251"/>
      <c r="U1552" s="14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T1552" s="252" t="s">
        <v>217</v>
      </c>
      <c r="AU1552" s="252" t="s">
        <v>100</v>
      </c>
      <c r="AV1552" s="14" t="s">
        <v>87</v>
      </c>
      <c r="AW1552" s="14" t="s">
        <v>39</v>
      </c>
      <c r="AX1552" s="14" t="s">
        <v>79</v>
      </c>
      <c r="AY1552" s="252" t="s">
        <v>208</v>
      </c>
    </row>
    <row r="1553" s="14" customFormat="1">
      <c r="A1553" s="14"/>
      <c r="B1553" s="242"/>
      <c r="C1553" s="243"/>
      <c r="D1553" s="233" t="s">
        <v>217</v>
      </c>
      <c r="E1553" s="244" t="s">
        <v>19</v>
      </c>
      <c r="F1553" s="245" t="s">
        <v>1916</v>
      </c>
      <c r="G1553" s="243"/>
      <c r="H1553" s="246">
        <v>53.598999999999997</v>
      </c>
      <c r="I1553" s="247"/>
      <c r="J1553" s="243"/>
      <c r="K1553" s="243"/>
      <c r="L1553" s="248"/>
      <c r="M1553" s="249"/>
      <c r="N1553" s="250"/>
      <c r="O1553" s="250"/>
      <c r="P1553" s="250"/>
      <c r="Q1553" s="250"/>
      <c r="R1553" s="250"/>
      <c r="S1553" s="250"/>
      <c r="T1553" s="251"/>
      <c r="U1553" s="14"/>
      <c r="V1553" s="14"/>
      <c r="W1553" s="14"/>
      <c r="X1553" s="14"/>
      <c r="Y1553" s="14"/>
      <c r="Z1553" s="14"/>
      <c r="AA1553" s="14"/>
      <c r="AB1553" s="14"/>
      <c r="AC1553" s="14"/>
      <c r="AD1553" s="14"/>
      <c r="AE1553" s="14"/>
      <c r="AT1553" s="252" t="s">
        <v>217</v>
      </c>
      <c r="AU1553" s="252" t="s">
        <v>100</v>
      </c>
      <c r="AV1553" s="14" t="s">
        <v>87</v>
      </c>
      <c r="AW1553" s="14" t="s">
        <v>39</v>
      </c>
      <c r="AX1553" s="14" t="s">
        <v>79</v>
      </c>
      <c r="AY1553" s="252" t="s">
        <v>208</v>
      </c>
    </row>
    <row r="1554" s="14" customFormat="1">
      <c r="A1554" s="14"/>
      <c r="B1554" s="242"/>
      <c r="C1554" s="243"/>
      <c r="D1554" s="233" t="s">
        <v>217</v>
      </c>
      <c r="E1554" s="244" t="s">
        <v>19</v>
      </c>
      <c r="F1554" s="245" t="s">
        <v>1917</v>
      </c>
      <c r="G1554" s="243"/>
      <c r="H1554" s="246">
        <v>274.29500000000002</v>
      </c>
      <c r="I1554" s="247"/>
      <c r="J1554" s="243"/>
      <c r="K1554" s="243"/>
      <c r="L1554" s="248"/>
      <c r="M1554" s="249"/>
      <c r="N1554" s="250"/>
      <c r="O1554" s="250"/>
      <c r="P1554" s="250"/>
      <c r="Q1554" s="250"/>
      <c r="R1554" s="250"/>
      <c r="S1554" s="250"/>
      <c r="T1554" s="251"/>
      <c r="U1554" s="14"/>
      <c r="V1554" s="14"/>
      <c r="W1554" s="14"/>
      <c r="X1554" s="14"/>
      <c r="Y1554" s="14"/>
      <c r="Z1554" s="14"/>
      <c r="AA1554" s="14"/>
      <c r="AB1554" s="14"/>
      <c r="AC1554" s="14"/>
      <c r="AD1554" s="14"/>
      <c r="AE1554" s="14"/>
      <c r="AT1554" s="252" t="s">
        <v>217</v>
      </c>
      <c r="AU1554" s="252" t="s">
        <v>100</v>
      </c>
      <c r="AV1554" s="14" t="s">
        <v>87</v>
      </c>
      <c r="AW1554" s="14" t="s">
        <v>39</v>
      </c>
      <c r="AX1554" s="14" t="s">
        <v>79</v>
      </c>
      <c r="AY1554" s="252" t="s">
        <v>208</v>
      </c>
    </row>
    <row r="1555" s="14" customFormat="1">
      <c r="A1555" s="14"/>
      <c r="B1555" s="242"/>
      <c r="C1555" s="243"/>
      <c r="D1555" s="233" t="s">
        <v>217</v>
      </c>
      <c r="E1555" s="244" t="s">
        <v>19</v>
      </c>
      <c r="F1555" s="245" t="s">
        <v>1918</v>
      </c>
      <c r="G1555" s="243"/>
      <c r="H1555" s="246">
        <v>20.105</v>
      </c>
      <c r="I1555" s="247"/>
      <c r="J1555" s="243"/>
      <c r="K1555" s="243"/>
      <c r="L1555" s="248"/>
      <c r="M1555" s="249"/>
      <c r="N1555" s="250"/>
      <c r="O1555" s="250"/>
      <c r="P1555" s="250"/>
      <c r="Q1555" s="250"/>
      <c r="R1555" s="250"/>
      <c r="S1555" s="250"/>
      <c r="T1555" s="251"/>
      <c r="U1555" s="14"/>
      <c r="V1555" s="14"/>
      <c r="W1555" s="14"/>
      <c r="X1555" s="14"/>
      <c r="Y1555" s="14"/>
      <c r="Z1555" s="14"/>
      <c r="AA1555" s="14"/>
      <c r="AB1555" s="14"/>
      <c r="AC1555" s="14"/>
      <c r="AD1555" s="14"/>
      <c r="AE1555" s="14"/>
      <c r="AT1555" s="252" t="s">
        <v>217</v>
      </c>
      <c r="AU1555" s="252" t="s">
        <v>100</v>
      </c>
      <c r="AV1555" s="14" t="s">
        <v>87</v>
      </c>
      <c r="AW1555" s="14" t="s">
        <v>39</v>
      </c>
      <c r="AX1555" s="14" t="s">
        <v>79</v>
      </c>
      <c r="AY1555" s="252" t="s">
        <v>208</v>
      </c>
    </row>
    <row r="1556" s="14" customFormat="1">
      <c r="A1556" s="14"/>
      <c r="B1556" s="242"/>
      <c r="C1556" s="243"/>
      <c r="D1556" s="233" t="s">
        <v>217</v>
      </c>
      <c r="E1556" s="244" t="s">
        <v>19</v>
      </c>
      <c r="F1556" s="245" t="s">
        <v>1919</v>
      </c>
      <c r="G1556" s="243"/>
      <c r="H1556" s="246">
        <v>169.714</v>
      </c>
      <c r="I1556" s="247"/>
      <c r="J1556" s="243"/>
      <c r="K1556" s="243"/>
      <c r="L1556" s="248"/>
      <c r="M1556" s="249"/>
      <c r="N1556" s="250"/>
      <c r="O1556" s="250"/>
      <c r="P1556" s="250"/>
      <c r="Q1556" s="250"/>
      <c r="R1556" s="250"/>
      <c r="S1556" s="250"/>
      <c r="T1556" s="251"/>
      <c r="U1556" s="14"/>
      <c r="V1556" s="14"/>
      <c r="W1556" s="14"/>
      <c r="X1556" s="14"/>
      <c r="Y1556" s="14"/>
      <c r="Z1556" s="14"/>
      <c r="AA1556" s="14"/>
      <c r="AB1556" s="14"/>
      <c r="AC1556" s="14"/>
      <c r="AD1556" s="14"/>
      <c r="AE1556" s="14"/>
      <c r="AT1556" s="252" t="s">
        <v>217</v>
      </c>
      <c r="AU1556" s="252" t="s">
        <v>100</v>
      </c>
      <c r="AV1556" s="14" t="s">
        <v>87</v>
      </c>
      <c r="AW1556" s="14" t="s">
        <v>39</v>
      </c>
      <c r="AX1556" s="14" t="s">
        <v>79</v>
      </c>
      <c r="AY1556" s="252" t="s">
        <v>208</v>
      </c>
    </row>
    <row r="1557" s="14" customFormat="1">
      <c r="A1557" s="14"/>
      <c r="B1557" s="242"/>
      <c r="C1557" s="243"/>
      <c r="D1557" s="233" t="s">
        <v>217</v>
      </c>
      <c r="E1557" s="244" t="s">
        <v>19</v>
      </c>
      <c r="F1557" s="245" t="s">
        <v>1920</v>
      </c>
      <c r="G1557" s="243"/>
      <c r="H1557" s="246">
        <v>10.275</v>
      </c>
      <c r="I1557" s="247"/>
      <c r="J1557" s="243"/>
      <c r="K1557" s="243"/>
      <c r="L1557" s="248"/>
      <c r="M1557" s="249"/>
      <c r="N1557" s="250"/>
      <c r="O1557" s="250"/>
      <c r="P1557" s="250"/>
      <c r="Q1557" s="250"/>
      <c r="R1557" s="250"/>
      <c r="S1557" s="250"/>
      <c r="T1557" s="251"/>
      <c r="U1557" s="14"/>
      <c r="V1557" s="14"/>
      <c r="W1557" s="14"/>
      <c r="X1557" s="14"/>
      <c r="Y1557" s="14"/>
      <c r="Z1557" s="14"/>
      <c r="AA1557" s="14"/>
      <c r="AB1557" s="14"/>
      <c r="AC1557" s="14"/>
      <c r="AD1557" s="14"/>
      <c r="AE1557" s="14"/>
      <c r="AT1557" s="252" t="s">
        <v>217</v>
      </c>
      <c r="AU1557" s="252" t="s">
        <v>100</v>
      </c>
      <c r="AV1557" s="14" t="s">
        <v>87</v>
      </c>
      <c r="AW1557" s="14" t="s">
        <v>39</v>
      </c>
      <c r="AX1557" s="14" t="s">
        <v>79</v>
      </c>
      <c r="AY1557" s="252" t="s">
        <v>208</v>
      </c>
    </row>
    <row r="1558" s="14" customFormat="1">
      <c r="A1558" s="14"/>
      <c r="B1558" s="242"/>
      <c r="C1558" s="243"/>
      <c r="D1558" s="233" t="s">
        <v>217</v>
      </c>
      <c r="E1558" s="244" t="s">
        <v>19</v>
      </c>
      <c r="F1558" s="245" t="s">
        <v>712</v>
      </c>
      <c r="G1558" s="243"/>
      <c r="H1558" s="246">
        <v>20.957000000000001</v>
      </c>
      <c r="I1558" s="247"/>
      <c r="J1558" s="243"/>
      <c r="K1558" s="243"/>
      <c r="L1558" s="248"/>
      <c r="M1558" s="249"/>
      <c r="N1558" s="250"/>
      <c r="O1558" s="250"/>
      <c r="P1558" s="250"/>
      <c r="Q1558" s="250"/>
      <c r="R1558" s="250"/>
      <c r="S1558" s="250"/>
      <c r="T1558" s="251"/>
      <c r="U1558" s="14"/>
      <c r="V1558" s="14"/>
      <c r="W1558" s="14"/>
      <c r="X1558" s="14"/>
      <c r="Y1558" s="14"/>
      <c r="Z1558" s="14"/>
      <c r="AA1558" s="14"/>
      <c r="AB1558" s="14"/>
      <c r="AC1558" s="14"/>
      <c r="AD1558" s="14"/>
      <c r="AE1558" s="14"/>
      <c r="AT1558" s="252" t="s">
        <v>217</v>
      </c>
      <c r="AU1558" s="252" t="s">
        <v>100</v>
      </c>
      <c r="AV1558" s="14" t="s">
        <v>87</v>
      </c>
      <c r="AW1558" s="14" t="s">
        <v>39</v>
      </c>
      <c r="AX1558" s="14" t="s">
        <v>79</v>
      </c>
      <c r="AY1558" s="252" t="s">
        <v>208</v>
      </c>
    </row>
    <row r="1559" s="14" customFormat="1">
      <c r="A1559" s="14"/>
      <c r="B1559" s="242"/>
      <c r="C1559" s="243"/>
      <c r="D1559" s="233" t="s">
        <v>217</v>
      </c>
      <c r="E1559" s="244" t="s">
        <v>19</v>
      </c>
      <c r="F1559" s="245" t="s">
        <v>1921</v>
      </c>
      <c r="G1559" s="243"/>
      <c r="H1559" s="246">
        <v>92.968000000000004</v>
      </c>
      <c r="I1559" s="247"/>
      <c r="J1559" s="243"/>
      <c r="K1559" s="243"/>
      <c r="L1559" s="248"/>
      <c r="M1559" s="249"/>
      <c r="N1559" s="250"/>
      <c r="O1559" s="250"/>
      <c r="P1559" s="250"/>
      <c r="Q1559" s="250"/>
      <c r="R1559" s="250"/>
      <c r="S1559" s="250"/>
      <c r="T1559" s="251"/>
      <c r="U1559" s="14"/>
      <c r="V1559" s="14"/>
      <c r="W1559" s="14"/>
      <c r="X1559" s="14"/>
      <c r="Y1559" s="14"/>
      <c r="Z1559" s="14"/>
      <c r="AA1559" s="14"/>
      <c r="AB1559" s="14"/>
      <c r="AC1559" s="14"/>
      <c r="AD1559" s="14"/>
      <c r="AE1559" s="14"/>
      <c r="AT1559" s="252" t="s">
        <v>217</v>
      </c>
      <c r="AU1559" s="252" t="s">
        <v>100</v>
      </c>
      <c r="AV1559" s="14" t="s">
        <v>87</v>
      </c>
      <c r="AW1559" s="14" t="s">
        <v>39</v>
      </c>
      <c r="AX1559" s="14" t="s">
        <v>79</v>
      </c>
      <c r="AY1559" s="252" t="s">
        <v>208</v>
      </c>
    </row>
    <row r="1560" s="14" customFormat="1">
      <c r="A1560" s="14"/>
      <c r="B1560" s="242"/>
      <c r="C1560" s="243"/>
      <c r="D1560" s="233" t="s">
        <v>217</v>
      </c>
      <c r="E1560" s="244" t="s">
        <v>19</v>
      </c>
      <c r="F1560" s="245" t="s">
        <v>1922</v>
      </c>
      <c r="G1560" s="243"/>
      <c r="H1560" s="246">
        <v>5.4009999999999998</v>
      </c>
      <c r="I1560" s="247"/>
      <c r="J1560" s="243"/>
      <c r="K1560" s="243"/>
      <c r="L1560" s="248"/>
      <c r="M1560" s="249"/>
      <c r="N1560" s="250"/>
      <c r="O1560" s="250"/>
      <c r="P1560" s="250"/>
      <c r="Q1560" s="250"/>
      <c r="R1560" s="250"/>
      <c r="S1560" s="250"/>
      <c r="T1560" s="251"/>
      <c r="U1560" s="14"/>
      <c r="V1560" s="14"/>
      <c r="W1560" s="14"/>
      <c r="X1560" s="14"/>
      <c r="Y1560" s="14"/>
      <c r="Z1560" s="14"/>
      <c r="AA1560" s="14"/>
      <c r="AB1560" s="14"/>
      <c r="AC1560" s="14"/>
      <c r="AD1560" s="14"/>
      <c r="AE1560" s="14"/>
      <c r="AT1560" s="252" t="s">
        <v>217</v>
      </c>
      <c r="AU1560" s="252" t="s">
        <v>100</v>
      </c>
      <c r="AV1560" s="14" t="s">
        <v>87</v>
      </c>
      <c r="AW1560" s="14" t="s">
        <v>39</v>
      </c>
      <c r="AX1560" s="14" t="s">
        <v>79</v>
      </c>
      <c r="AY1560" s="252" t="s">
        <v>208</v>
      </c>
    </row>
    <row r="1561" s="14" customFormat="1">
      <c r="A1561" s="14"/>
      <c r="B1561" s="242"/>
      <c r="C1561" s="243"/>
      <c r="D1561" s="233" t="s">
        <v>217</v>
      </c>
      <c r="E1561" s="244" t="s">
        <v>19</v>
      </c>
      <c r="F1561" s="245" t="s">
        <v>1923</v>
      </c>
      <c r="G1561" s="243"/>
      <c r="H1561" s="246">
        <v>183.45099999999999</v>
      </c>
      <c r="I1561" s="247"/>
      <c r="J1561" s="243"/>
      <c r="K1561" s="243"/>
      <c r="L1561" s="248"/>
      <c r="M1561" s="249"/>
      <c r="N1561" s="250"/>
      <c r="O1561" s="250"/>
      <c r="P1561" s="250"/>
      <c r="Q1561" s="250"/>
      <c r="R1561" s="250"/>
      <c r="S1561" s="250"/>
      <c r="T1561" s="251"/>
      <c r="U1561" s="14"/>
      <c r="V1561" s="14"/>
      <c r="W1561" s="14"/>
      <c r="X1561" s="14"/>
      <c r="Y1561" s="14"/>
      <c r="Z1561" s="14"/>
      <c r="AA1561" s="14"/>
      <c r="AB1561" s="14"/>
      <c r="AC1561" s="14"/>
      <c r="AD1561" s="14"/>
      <c r="AE1561" s="14"/>
      <c r="AT1561" s="252" t="s">
        <v>217</v>
      </c>
      <c r="AU1561" s="252" t="s">
        <v>100</v>
      </c>
      <c r="AV1561" s="14" t="s">
        <v>87</v>
      </c>
      <c r="AW1561" s="14" t="s">
        <v>39</v>
      </c>
      <c r="AX1561" s="14" t="s">
        <v>79</v>
      </c>
      <c r="AY1561" s="252" t="s">
        <v>208</v>
      </c>
    </row>
    <row r="1562" s="14" customFormat="1">
      <c r="A1562" s="14"/>
      <c r="B1562" s="242"/>
      <c r="C1562" s="243"/>
      <c r="D1562" s="233" t="s">
        <v>217</v>
      </c>
      <c r="E1562" s="244" t="s">
        <v>19</v>
      </c>
      <c r="F1562" s="245" t="s">
        <v>1924</v>
      </c>
      <c r="G1562" s="243"/>
      <c r="H1562" s="246">
        <v>6.5819999999999999</v>
      </c>
      <c r="I1562" s="247"/>
      <c r="J1562" s="243"/>
      <c r="K1562" s="243"/>
      <c r="L1562" s="248"/>
      <c r="M1562" s="249"/>
      <c r="N1562" s="250"/>
      <c r="O1562" s="250"/>
      <c r="P1562" s="250"/>
      <c r="Q1562" s="250"/>
      <c r="R1562" s="250"/>
      <c r="S1562" s="250"/>
      <c r="T1562" s="251"/>
      <c r="U1562" s="14"/>
      <c r="V1562" s="14"/>
      <c r="W1562" s="14"/>
      <c r="X1562" s="14"/>
      <c r="Y1562" s="14"/>
      <c r="Z1562" s="14"/>
      <c r="AA1562" s="14"/>
      <c r="AB1562" s="14"/>
      <c r="AC1562" s="14"/>
      <c r="AD1562" s="14"/>
      <c r="AE1562" s="14"/>
      <c r="AT1562" s="252" t="s">
        <v>217</v>
      </c>
      <c r="AU1562" s="252" t="s">
        <v>100</v>
      </c>
      <c r="AV1562" s="14" t="s">
        <v>87</v>
      </c>
      <c r="AW1562" s="14" t="s">
        <v>39</v>
      </c>
      <c r="AX1562" s="14" t="s">
        <v>79</v>
      </c>
      <c r="AY1562" s="252" t="s">
        <v>208</v>
      </c>
    </row>
    <row r="1563" s="14" customFormat="1">
      <c r="A1563" s="14"/>
      <c r="B1563" s="242"/>
      <c r="C1563" s="243"/>
      <c r="D1563" s="233" t="s">
        <v>217</v>
      </c>
      <c r="E1563" s="244" t="s">
        <v>19</v>
      </c>
      <c r="F1563" s="245" t="s">
        <v>1925</v>
      </c>
      <c r="G1563" s="243"/>
      <c r="H1563" s="246">
        <v>59.783999999999999</v>
      </c>
      <c r="I1563" s="247"/>
      <c r="J1563" s="243"/>
      <c r="K1563" s="243"/>
      <c r="L1563" s="248"/>
      <c r="M1563" s="249"/>
      <c r="N1563" s="250"/>
      <c r="O1563" s="250"/>
      <c r="P1563" s="250"/>
      <c r="Q1563" s="250"/>
      <c r="R1563" s="250"/>
      <c r="S1563" s="250"/>
      <c r="T1563" s="251"/>
      <c r="U1563" s="14"/>
      <c r="V1563" s="14"/>
      <c r="W1563" s="14"/>
      <c r="X1563" s="14"/>
      <c r="Y1563" s="14"/>
      <c r="Z1563" s="14"/>
      <c r="AA1563" s="14"/>
      <c r="AB1563" s="14"/>
      <c r="AC1563" s="14"/>
      <c r="AD1563" s="14"/>
      <c r="AE1563" s="14"/>
      <c r="AT1563" s="252" t="s">
        <v>217</v>
      </c>
      <c r="AU1563" s="252" t="s">
        <v>100</v>
      </c>
      <c r="AV1563" s="14" t="s">
        <v>87</v>
      </c>
      <c r="AW1563" s="14" t="s">
        <v>39</v>
      </c>
      <c r="AX1563" s="14" t="s">
        <v>79</v>
      </c>
      <c r="AY1563" s="252" t="s">
        <v>208</v>
      </c>
    </row>
    <row r="1564" s="14" customFormat="1">
      <c r="A1564" s="14"/>
      <c r="B1564" s="242"/>
      <c r="C1564" s="243"/>
      <c r="D1564" s="233" t="s">
        <v>217</v>
      </c>
      <c r="E1564" s="244" t="s">
        <v>19</v>
      </c>
      <c r="F1564" s="245" t="s">
        <v>1926</v>
      </c>
      <c r="G1564" s="243"/>
      <c r="H1564" s="246">
        <v>103.096</v>
      </c>
      <c r="I1564" s="247"/>
      <c r="J1564" s="243"/>
      <c r="K1564" s="243"/>
      <c r="L1564" s="248"/>
      <c r="M1564" s="249"/>
      <c r="N1564" s="250"/>
      <c r="O1564" s="250"/>
      <c r="P1564" s="250"/>
      <c r="Q1564" s="250"/>
      <c r="R1564" s="250"/>
      <c r="S1564" s="250"/>
      <c r="T1564" s="251"/>
      <c r="U1564" s="14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T1564" s="252" t="s">
        <v>217</v>
      </c>
      <c r="AU1564" s="252" t="s">
        <v>100</v>
      </c>
      <c r="AV1564" s="14" t="s">
        <v>87</v>
      </c>
      <c r="AW1564" s="14" t="s">
        <v>39</v>
      </c>
      <c r="AX1564" s="14" t="s">
        <v>79</v>
      </c>
      <c r="AY1564" s="252" t="s">
        <v>208</v>
      </c>
    </row>
    <row r="1565" s="14" customFormat="1">
      <c r="A1565" s="14"/>
      <c r="B1565" s="242"/>
      <c r="C1565" s="243"/>
      <c r="D1565" s="233" t="s">
        <v>217</v>
      </c>
      <c r="E1565" s="244" t="s">
        <v>19</v>
      </c>
      <c r="F1565" s="245" t="s">
        <v>848</v>
      </c>
      <c r="G1565" s="243"/>
      <c r="H1565" s="246">
        <v>2.2749999999999999</v>
      </c>
      <c r="I1565" s="247"/>
      <c r="J1565" s="243"/>
      <c r="K1565" s="243"/>
      <c r="L1565" s="248"/>
      <c r="M1565" s="249"/>
      <c r="N1565" s="250"/>
      <c r="O1565" s="250"/>
      <c r="P1565" s="250"/>
      <c r="Q1565" s="250"/>
      <c r="R1565" s="250"/>
      <c r="S1565" s="250"/>
      <c r="T1565" s="251"/>
      <c r="U1565" s="14"/>
      <c r="V1565" s="14"/>
      <c r="W1565" s="14"/>
      <c r="X1565" s="14"/>
      <c r="Y1565" s="14"/>
      <c r="Z1565" s="14"/>
      <c r="AA1565" s="14"/>
      <c r="AB1565" s="14"/>
      <c r="AC1565" s="14"/>
      <c r="AD1565" s="14"/>
      <c r="AE1565" s="14"/>
      <c r="AT1565" s="252" t="s">
        <v>217</v>
      </c>
      <c r="AU1565" s="252" t="s">
        <v>100</v>
      </c>
      <c r="AV1565" s="14" t="s">
        <v>87</v>
      </c>
      <c r="AW1565" s="14" t="s">
        <v>39</v>
      </c>
      <c r="AX1565" s="14" t="s">
        <v>79</v>
      </c>
      <c r="AY1565" s="252" t="s">
        <v>208</v>
      </c>
    </row>
    <row r="1566" s="16" customFormat="1">
      <c r="A1566" s="16"/>
      <c r="B1566" s="275"/>
      <c r="C1566" s="276"/>
      <c r="D1566" s="233" t="s">
        <v>217</v>
      </c>
      <c r="E1566" s="277" t="s">
        <v>19</v>
      </c>
      <c r="F1566" s="278" t="s">
        <v>1891</v>
      </c>
      <c r="G1566" s="276"/>
      <c r="H1566" s="279">
        <v>1050.4449999999999</v>
      </c>
      <c r="I1566" s="280"/>
      <c r="J1566" s="276"/>
      <c r="K1566" s="276"/>
      <c r="L1566" s="281"/>
      <c r="M1566" s="282"/>
      <c r="N1566" s="283"/>
      <c r="O1566" s="283"/>
      <c r="P1566" s="283"/>
      <c r="Q1566" s="283"/>
      <c r="R1566" s="283"/>
      <c r="S1566" s="283"/>
      <c r="T1566" s="284"/>
      <c r="U1566" s="16"/>
      <c r="V1566" s="16"/>
      <c r="W1566" s="16"/>
      <c r="X1566" s="16"/>
      <c r="Y1566" s="16"/>
      <c r="Z1566" s="16"/>
      <c r="AA1566" s="16"/>
      <c r="AB1566" s="16"/>
      <c r="AC1566" s="16"/>
      <c r="AD1566" s="16"/>
      <c r="AE1566" s="16"/>
      <c r="AT1566" s="285" t="s">
        <v>217</v>
      </c>
      <c r="AU1566" s="285" t="s">
        <v>100</v>
      </c>
      <c r="AV1566" s="16" t="s">
        <v>100</v>
      </c>
      <c r="AW1566" s="16" t="s">
        <v>39</v>
      </c>
      <c r="AX1566" s="16" t="s">
        <v>79</v>
      </c>
      <c r="AY1566" s="285" t="s">
        <v>208</v>
      </c>
    </row>
    <row r="1567" s="13" customFormat="1">
      <c r="A1567" s="13"/>
      <c r="B1567" s="231"/>
      <c r="C1567" s="232"/>
      <c r="D1567" s="233" t="s">
        <v>217</v>
      </c>
      <c r="E1567" s="234" t="s">
        <v>19</v>
      </c>
      <c r="F1567" s="235" t="s">
        <v>344</v>
      </c>
      <c r="G1567" s="232"/>
      <c r="H1567" s="234" t="s">
        <v>19</v>
      </c>
      <c r="I1567" s="236"/>
      <c r="J1567" s="232"/>
      <c r="K1567" s="232"/>
      <c r="L1567" s="237"/>
      <c r="M1567" s="238"/>
      <c r="N1567" s="239"/>
      <c r="O1567" s="239"/>
      <c r="P1567" s="239"/>
      <c r="Q1567" s="239"/>
      <c r="R1567" s="239"/>
      <c r="S1567" s="239"/>
      <c r="T1567" s="240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41" t="s">
        <v>217</v>
      </c>
      <c r="AU1567" s="241" t="s">
        <v>100</v>
      </c>
      <c r="AV1567" s="13" t="s">
        <v>21</v>
      </c>
      <c r="AW1567" s="13" t="s">
        <v>39</v>
      </c>
      <c r="AX1567" s="13" t="s">
        <v>79</v>
      </c>
      <c r="AY1567" s="241" t="s">
        <v>208</v>
      </c>
    </row>
    <row r="1568" s="14" customFormat="1">
      <c r="A1568" s="14"/>
      <c r="B1568" s="242"/>
      <c r="C1568" s="243"/>
      <c r="D1568" s="233" t="s">
        <v>217</v>
      </c>
      <c r="E1568" s="244" t="s">
        <v>19</v>
      </c>
      <c r="F1568" s="245" t="s">
        <v>1927</v>
      </c>
      <c r="G1568" s="243"/>
      <c r="H1568" s="246">
        <v>91.689999999999998</v>
      </c>
      <c r="I1568" s="247"/>
      <c r="J1568" s="243"/>
      <c r="K1568" s="243"/>
      <c r="L1568" s="248"/>
      <c r="M1568" s="249"/>
      <c r="N1568" s="250"/>
      <c r="O1568" s="250"/>
      <c r="P1568" s="250"/>
      <c r="Q1568" s="250"/>
      <c r="R1568" s="250"/>
      <c r="S1568" s="250"/>
      <c r="T1568" s="251"/>
      <c r="U1568" s="14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T1568" s="252" t="s">
        <v>217</v>
      </c>
      <c r="AU1568" s="252" t="s">
        <v>100</v>
      </c>
      <c r="AV1568" s="14" t="s">
        <v>87</v>
      </c>
      <c r="AW1568" s="14" t="s">
        <v>39</v>
      </c>
      <c r="AX1568" s="14" t="s">
        <v>79</v>
      </c>
      <c r="AY1568" s="252" t="s">
        <v>208</v>
      </c>
    </row>
    <row r="1569" s="14" customFormat="1">
      <c r="A1569" s="14"/>
      <c r="B1569" s="242"/>
      <c r="C1569" s="243"/>
      <c r="D1569" s="233" t="s">
        <v>217</v>
      </c>
      <c r="E1569" s="244" t="s">
        <v>19</v>
      </c>
      <c r="F1569" s="245" t="s">
        <v>1928</v>
      </c>
      <c r="G1569" s="243"/>
      <c r="H1569" s="246">
        <v>17.099</v>
      </c>
      <c r="I1569" s="247"/>
      <c r="J1569" s="243"/>
      <c r="K1569" s="243"/>
      <c r="L1569" s="248"/>
      <c r="M1569" s="249"/>
      <c r="N1569" s="250"/>
      <c r="O1569" s="250"/>
      <c r="P1569" s="250"/>
      <c r="Q1569" s="250"/>
      <c r="R1569" s="250"/>
      <c r="S1569" s="250"/>
      <c r="T1569" s="251"/>
      <c r="U1569" s="14"/>
      <c r="V1569" s="14"/>
      <c r="W1569" s="14"/>
      <c r="X1569" s="14"/>
      <c r="Y1569" s="14"/>
      <c r="Z1569" s="14"/>
      <c r="AA1569" s="14"/>
      <c r="AB1569" s="14"/>
      <c r="AC1569" s="14"/>
      <c r="AD1569" s="14"/>
      <c r="AE1569" s="14"/>
      <c r="AT1569" s="252" t="s">
        <v>217</v>
      </c>
      <c r="AU1569" s="252" t="s">
        <v>100</v>
      </c>
      <c r="AV1569" s="14" t="s">
        <v>87</v>
      </c>
      <c r="AW1569" s="14" t="s">
        <v>39</v>
      </c>
      <c r="AX1569" s="14" t="s">
        <v>79</v>
      </c>
      <c r="AY1569" s="252" t="s">
        <v>208</v>
      </c>
    </row>
    <row r="1570" s="14" customFormat="1">
      <c r="A1570" s="14"/>
      <c r="B1570" s="242"/>
      <c r="C1570" s="243"/>
      <c r="D1570" s="233" t="s">
        <v>217</v>
      </c>
      <c r="E1570" s="244" t="s">
        <v>19</v>
      </c>
      <c r="F1570" s="245" t="s">
        <v>1929</v>
      </c>
      <c r="G1570" s="243"/>
      <c r="H1570" s="246">
        <v>37.283999999999999</v>
      </c>
      <c r="I1570" s="247"/>
      <c r="J1570" s="243"/>
      <c r="K1570" s="243"/>
      <c r="L1570" s="248"/>
      <c r="M1570" s="249"/>
      <c r="N1570" s="250"/>
      <c r="O1570" s="250"/>
      <c r="P1570" s="250"/>
      <c r="Q1570" s="250"/>
      <c r="R1570" s="250"/>
      <c r="S1570" s="250"/>
      <c r="T1570" s="251"/>
      <c r="U1570" s="14"/>
      <c r="V1570" s="14"/>
      <c r="W1570" s="14"/>
      <c r="X1570" s="14"/>
      <c r="Y1570" s="14"/>
      <c r="Z1570" s="14"/>
      <c r="AA1570" s="14"/>
      <c r="AB1570" s="14"/>
      <c r="AC1570" s="14"/>
      <c r="AD1570" s="14"/>
      <c r="AE1570" s="14"/>
      <c r="AT1570" s="252" t="s">
        <v>217</v>
      </c>
      <c r="AU1570" s="252" t="s">
        <v>100</v>
      </c>
      <c r="AV1570" s="14" t="s">
        <v>87</v>
      </c>
      <c r="AW1570" s="14" t="s">
        <v>39</v>
      </c>
      <c r="AX1570" s="14" t="s">
        <v>79</v>
      </c>
      <c r="AY1570" s="252" t="s">
        <v>208</v>
      </c>
    </row>
    <row r="1571" s="14" customFormat="1">
      <c r="A1571" s="14"/>
      <c r="B1571" s="242"/>
      <c r="C1571" s="243"/>
      <c r="D1571" s="233" t="s">
        <v>217</v>
      </c>
      <c r="E1571" s="244" t="s">
        <v>19</v>
      </c>
      <c r="F1571" s="245" t="s">
        <v>1930</v>
      </c>
      <c r="G1571" s="243"/>
      <c r="H1571" s="246">
        <v>30.992000000000001</v>
      </c>
      <c r="I1571" s="247"/>
      <c r="J1571" s="243"/>
      <c r="K1571" s="243"/>
      <c r="L1571" s="248"/>
      <c r="M1571" s="249"/>
      <c r="N1571" s="250"/>
      <c r="O1571" s="250"/>
      <c r="P1571" s="250"/>
      <c r="Q1571" s="250"/>
      <c r="R1571" s="250"/>
      <c r="S1571" s="250"/>
      <c r="T1571" s="251"/>
      <c r="U1571" s="14"/>
      <c r="V1571" s="14"/>
      <c r="W1571" s="14"/>
      <c r="X1571" s="14"/>
      <c r="Y1571" s="14"/>
      <c r="Z1571" s="14"/>
      <c r="AA1571" s="14"/>
      <c r="AB1571" s="14"/>
      <c r="AC1571" s="14"/>
      <c r="AD1571" s="14"/>
      <c r="AE1571" s="14"/>
      <c r="AT1571" s="252" t="s">
        <v>217</v>
      </c>
      <c r="AU1571" s="252" t="s">
        <v>100</v>
      </c>
      <c r="AV1571" s="14" t="s">
        <v>87</v>
      </c>
      <c r="AW1571" s="14" t="s">
        <v>39</v>
      </c>
      <c r="AX1571" s="14" t="s">
        <v>79</v>
      </c>
      <c r="AY1571" s="252" t="s">
        <v>208</v>
      </c>
    </row>
    <row r="1572" s="16" customFormat="1">
      <c r="A1572" s="16"/>
      <c r="B1572" s="275"/>
      <c r="C1572" s="276"/>
      <c r="D1572" s="233" t="s">
        <v>217</v>
      </c>
      <c r="E1572" s="277" t="s">
        <v>19</v>
      </c>
      <c r="F1572" s="278" t="s">
        <v>1891</v>
      </c>
      <c r="G1572" s="276"/>
      <c r="H1572" s="279">
        <v>177.065</v>
      </c>
      <c r="I1572" s="280"/>
      <c r="J1572" s="276"/>
      <c r="K1572" s="276"/>
      <c r="L1572" s="281"/>
      <c r="M1572" s="282"/>
      <c r="N1572" s="283"/>
      <c r="O1572" s="283"/>
      <c r="P1572" s="283"/>
      <c r="Q1572" s="283"/>
      <c r="R1572" s="283"/>
      <c r="S1572" s="283"/>
      <c r="T1572" s="284"/>
      <c r="U1572" s="16"/>
      <c r="V1572" s="16"/>
      <c r="W1572" s="16"/>
      <c r="X1572" s="16"/>
      <c r="Y1572" s="16"/>
      <c r="Z1572" s="16"/>
      <c r="AA1572" s="16"/>
      <c r="AB1572" s="16"/>
      <c r="AC1572" s="16"/>
      <c r="AD1572" s="16"/>
      <c r="AE1572" s="16"/>
      <c r="AT1572" s="285" t="s">
        <v>217</v>
      </c>
      <c r="AU1572" s="285" t="s">
        <v>100</v>
      </c>
      <c r="AV1572" s="16" t="s">
        <v>100</v>
      </c>
      <c r="AW1572" s="16" t="s">
        <v>39</v>
      </c>
      <c r="AX1572" s="16" t="s">
        <v>79</v>
      </c>
      <c r="AY1572" s="285" t="s">
        <v>208</v>
      </c>
    </row>
    <row r="1573" s="15" customFormat="1">
      <c r="A1573" s="15"/>
      <c r="B1573" s="264"/>
      <c r="C1573" s="265"/>
      <c r="D1573" s="233" t="s">
        <v>217</v>
      </c>
      <c r="E1573" s="266" t="s">
        <v>19</v>
      </c>
      <c r="F1573" s="267" t="s">
        <v>1523</v>
      </c>
      <c r="G1573" s="265"/>
      <c r="H1573" s="268">
        <v>4310.1819999999998</v>
      </c>
      <c r="I1573" s="269"/>
      <c r="J1573" s="265"/>
      <c r="K1573" s="265"/>
      <c r="L1573" s="270"/>
      <c r="M1573" s="271"/>
      <c r="N1573" s="272"/>
      <c r="O1573" s="272"/>
      <c r="P1573" s="272"/>
      <c r="Q1573" s="272"/>
      <c r="R1573" s="272"/>
      <c r="S1573" s="272"/>
      <c r="T1573" s="273"/>
      <c r="U1573" s="15"/>
      <c r="V1573" s="15"/>
      <c r="W1573" s="15"/>
      <c r="X1573" s="15"/>
      <c r="Y1573" s="15"/>
      <c r="Z1573" s="15"/>
      <c r="AA1573" s="15"/>
      <c r="AB1573" s="15"/>
      <c r="AC1573" s="15"/>
      <c r="AD1573" s="15"/>
      <c r="AE1573" s="15"/>
      <c r="AT1573" s="274" t="s">
        <v>217</v>
      </c>
      <c r="AU1573" s="274" t="s">
        <v>100</v>
      </c>
      <c r="AV1573" s="15" t="s">
        <v>103</v>
      </c>
      <c r="AW1573" s="15" t="s">
        <v>39</v>
      </c>
      <c r="AX1573" s="15" t="s">
        <v>21</v>
      </c>
      <c r="AY1573" s="274" t="s">
        <v>208</v>
      </c>
    </row>
    <row r="1574" s="2" customFormat="1" ht="37.8" customHeight="1">
      <c r="A1574" s="42"/>
      <c r="B1574" s="43"/>
      <c r="C1574" s="217" t="s">
        <v>1931</v>
      </c>
      <c r="D1574" s="217" t="s">
        <v>212</v>
      </c>
      <c r="E1574" s="218" t="s">
        <v>1932</v>
      </c>
      <c r="F1574" s="219" t="s">
        <v>1933</v>
      </c>
      <c r="G1574" s="220" t="s">
        <v>252</v>
      </c>
      <c r="H1574" s="221">
        <v>999.10400000000004</v>
      </c>
      <c r="I1574" s="222"/>
      <c r="J1574" s="223">
        <f>ROUND(I1574*H1574,2)</f>
        <v>0</v>
      </c>
      <c r="K1574" s="224"/>
      <c r="L1574" s="48"/>
      <c r="M1574" s="225" t="s">
        <v>19</v>
      </c>
      <c r="N1574" s="226" t="s">
        <v>50</v>
      </c>
      <c r="O1574" s="88"/>
      <c r="P1574" s="227">
        <f>O1574*H1574</f>
        <v>0</v>
      </c>
      <c r="Q1574" s="227">
        <v>0</v>
      </c>
      <c r="R1574" s="227">
        <f>Q1574*H1574</f>
        <v>0</v>
      </c>
      <c r="S1574" s="227">
        <v>0.036999999999999998</v>
      </c>
      <c r="T1574" s="228">
        <f>S1574*H1574</f>
        <v>36.966847999999999</v>
      </c>
      <c r="U1574" s="42"/>
      <c r="V1574" s="42"/>
      <c r="W1574" s="42"/>
      <c r="X1574" s="42"/>
      <c r="Y1574" s="42"/>
      <c r="Z1574" s="42"/>
      <c r="AA1574" s="42"/>
      <c r="AB1574" s="42"/>
      <c r="AC1574" s="42"/>
      <c r="AD1574" s="42"/>
      <c r="AE1574" s="42"/>
      <c r="AR1574" s="229" t="s">
        <v>103</v>
      </c>
      <c r="AT1574" s="229" t="s">
        <v>212</v>
      </c>
      <c r="AU1574" s="229" t="s">
        <v>100</v>
      </c>
      <c r="AY1574" s="20" t="s">
        <v>208</v>
      </c>
      <c r="BE1574" s="230">
        <f>IF(N1574="základní",J1574,0)</f>
        <v>0</v>
      </c>
      <c r="BF1574" s="230">
        <f>IF(N1574="snížená",J1574,0)</f>
        <v>0</v>
      </c>
      <c r="BG1574" s="230">
        <f>IF(N1574="zákl. přenesená",J1574,0)</f>
        <v>0</v>
      </c>
      <c r="BH1574" s="230">
        <f>IF(N1574="sníž. přenesená",J1574,0)</f>
        <v>0</v>
      </c>
      <c r="BI1574" s="230">
        <f>IF(N1574="nulová",J1574,0)</f>
        <v>0</v>
      </c>
      <c r="BJ1574" s="20" t="s">
        <v>21</v>
      </c>
      <c r="BK1574" s="230">
        <f>ROUND(I1574*H1574,2)</f>
        <v>0</v>
      </c>
      <c r="BL1574" s="20" t="s">
        <v>103</v>
      </c>
      <c r="BM1574" s="229" t="s">
        <v>1934</v>
      </c>
    </row>
    <row r="1575" s="13" customFormat="1">
      <c r="A1575" s="13"/>
      <c r="B1575" s="231"/>
      <c r="C1575" s="232"/>
      <c r="D1575" s="233" t="s">
        <v>217</v>
      </c>
      <c r="E1575" s="234" t="s">
        <v>19</v>
      </c>
      <c r="F1575" s="235" t="s">
        <v>950</v>
      </c>
      <c r="G1575" s="232"/>
      <c r="H1575" s="234" t="s">
        <v>19</v>
      </c>
      <c r="I1575" s="236"/>
      <c r="J1575" s="232"/>
      <c r="K1575" s="232"/>
      <c r="L1575" s="237"/>
      <c r="M1575" s="238"/>
      <c r="N1575" s="239"/>
      <c r="O1575" s="239"/>
      <c r="P1575" s="239"/>
      <c r="Q1575" s="239"/>
      <c r="R1575" s="239"/>
      <c r="S1575" s="239"/>
      <c r="T1575" s="240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41" t="s">
        <v>217</v>
      </c>
      <c r="AU1575" s="241" t="s">
        <v>100</v>
      </c>
      <c r="AV1575" s="13" t="s">
        <v>21</v>
      </c>
      <c r="AW1575" s="13" t="s">
        <v>39</v>
      </c>
      <c r="AX1575" s="13" t="s">
        <v>79</v>
      </c>
      <c r="AY1575" s="241" t="s">
        <v>208</v>
      </c>
    </row>
    <row r="1576" s="14" customFormat="1">
      <c r="A1576" s="14"/>
      <c r="B1576" s="242"/>
      <c r="C1576" s="243"/>
      <c r="D1576" s="233" t="s">
        <v>217</v>
      </c>
      <c r="E1576" s="244" t="s">
        <v>19</v>
      </c>
      <c r="F1576" s="245" t="s">
        <v>951</v>
      </c>
      <c r="G1576" s="243"/>
      <c r="H1576" s="246">
        <v>7.7359999999999998</v>
      </c>
      <c r="I1576" s="247"/>
      <c r="J1576" s="243"/>
      <c r="K1576" s="243"/>
      <c r="L1576" s="248"/>
      <c r="M1576" s="249"/>
      <c r="N1576" s="250"/>
      <c r="O1576" s="250"/>
      <c r="P1576" s="250"/>
      <c r="Q1576" s="250"/>
      <c r="R1576" s="250"/>
      <c r="S1576" s="250"/>
      <c r="T1576" s="251"/>
      <c r="U1576" s="14"/>
      <c r="V1576" s="14"/>
      <c r="W1576" s="14"/>
      <c r="X1576" s="14"/>
      <c r="Y1576" s="14"/>
      <c r="Z1576" s="14"/>
      <c r="AA1576" s="14"/>
      <c r="AB1576" s="14"/>
      <c r="AC1576" s="14"/>
      <c r="AD1576" s="14"/>
      <c r="AE1576" s="14"/>
      <c r="AT1576" s="252" t="s">
        <v>217</v>
      </c>
      <c r="AU1576" s="252" t="s">
        <v>100</v>
      </c>
      <c r="AV1576" s="14" t="s">
        <v>87</v>
      </c>
      <c r="AW1576" s="14" t="s">
        <v>39</v>
      </c>
      <c r="AX1576" s="14" t="s">
        <v>79</v>
      </c>
      <c r="AY1576" s="252" t="s">
        <v>208</v>
      </c>
    </row>
    <row r="1577" s="14" customFormat="1">
      <c r="A1577" s="14"/>
      <c r="B1577" s="242"/>
      <c r="C1577" s="243"/>
      <c r="D1577" s="233" t="s">
        <v>217</v>
      </c>
      <c r="E1577" s="244" t="s">
        <v>19</v>
      </c>
      <c r="F1577" s="245" t="s">
        <v>952</v>
      </c>
      <c r="G1577" s="243"/>
      <c r="H1577" s="246">
        <v>14.880000000000001</v>
      </c>
      <c r="I1577" s="247"/>
      <c r="J1577" s="243"/>
      <c r="K1577" s="243"/>
      <c r="L1577" s="248"/>
      <c r="M1577" s="249"/>
      <c r="N1577" s="250"/>
      <c r="O1577" s="250"/>
      <c r="P1577" s="250"/>
      <c r="Q1577" s="250"/>
      <c r="R1577" s="250"/>
      <c r="S1577" s="250"/>
      <c r="T1577" s="251"/>
      <c r="U1577" s="14"/>
      <c r="V1577" s="14"/>
      <c r="W1577" s="14"/>
      <c r="X1577" s="14"/>
      <c r="Y1577" s="14"/>
      <c r="Z1577" s="14"/>
      <c r="AA1577" s="14"/>
      <c r="AB1577" s="14"/>
      <c r="AC1577" s="14"/>
      <c r="AD1577" s="14"/>
      <c r="AE1577" s="14"/>
      <c r="AT1577" s="252" t="s">
        <v>217</v>
      </c>
      <c r="AU1577" s="252" t="s">
        <v>100</v>
      </c>
      <c r="AV1577" s="14" t="s">
        <v>87</v>
      </c>
      <c r="AW1577" s="14" t="s">
        <v>39</v>
      </c>
      <c r="AX1577" s="14" t="s">
        <v>79</v>
      </c>
      <c r="AY1577" s="252" t="s">
        <v>208</v>
      </c>
    </row>
    <row r="1578" s="14" customFormat="1">
      <c r="A1578" s="14"/>
      <c r="B1578" s="242"/>
      <c r="C1578" s="243"/>
      <c r="D1578" s="233" t="s">
        <v>217</v>
      </c>
      <c r="E1578" s="244" t="s">
        <v>19</v>
      </c>
      <c r="F1578" s="245" t="s">
        <v>953</v>
      </c>
      <c r="G1578" s="243"/>
      <c r="H1578" s="246">
        <v>1.944</v>
      </c>
      <c r="I1578" s="247"/>
      <c r="J1578" s="243"/>
      <c r="K1578" s="243"/>
      <c r="L1578" s="248"/>
      <c r="M1578" s="249"/>
      <c r="N1578" s="250"/>
      <c r="O1578" s="250"/>
      <c r="P1578" s="250"/>
      <c r="Q1578" s="250"/>
      <c r="R1578" s="250"/>
      <c r="S1578" s="250"/>
      <c r="T1578" s="251"/>
      <c r="U1578" s="14"/>
      <c r="V1578" s="14"/>
      <c r="W1578" s="14"/>
      <c r="X1578" s="14"/>
      <c r="Y1578" s="14"/>
      <c r="Z1578" s="14"/>
      <c r="AA1578" s="14"/>
      <c r="AB1578" s="14"/>
      <c r="AC1578" s="14"/>
      <c r="AD1578" s="14"/>
      <c r="AE1578" s="14"/>
      <c r="AT1578" s="252" t="s">
        <v>217</v>
      </c>
      <c r="AU1578" s="252" t="s">
        <v>100</v>
      </c>
      <c r="AV1578" s="14" t="s">
        <v>87</v>
      </c>
      <c r="AW1578" s="14" t="s">
        <v>39</v>
      </c>
      <c r="AX1578" s="14" t="s">
        <v>79</v>
      </c>
      <c r="AY1578" s="252" t="s">
        <v>208</v>
      </c>
    </row>
    <row r="1579" s="13" customFormat="1">
      <c r="A1579" s="13"/>
      <c r="B1579" s="231"/>
      <c r="C1579" s="232"/>
      <c r="D1579" s="233" t="s">
        <v>217</v>
      </c>
      <c r="E1579" s="234" t="s">
        <v>19</v>
      </c>
      <c r="F1579" s="235" t="s">
        <v>999</v>
      </c>
      <c r="G1579" s="232"/>
      <c r="H1579" s="234" t="s">
        <v>19</v>
      </c>
      <c r="I1579" s="236"/>
      <c r="J1579" s="232"/>
      <c r="K1579" s="232"/>
      <c r="L1579" s="237"/>
      <c r="M1579" s="238"/>
      <c r="N1579" s="239"/>
      <c r="O1579" s="239"/>
      <c r="P1579" s="239"/>
      <c r="Q1579" s="239"/>
      <c r="R1579" s="239"/>
      <c r="S1579" s="239"/>
      <c r="T1579" s="240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41" t="s">
        <v>217</v>
      </c>
      <c r="AU1579" s="241" t="s">
        <v>100</v>
      </c>
      <c r="AV1579" s="13" t="s">
        <v>21</v>
      </c>
      <c r="AW1579" s="13" t="s">
        <v>39</v>
      </c>
      <c r="AX1579" s="13" t="s">
        <v>79</v>
      </c>
      <c r="AY1579" s="241" t="s">
        <v>208</v>
      </c>
    </row>
    <row r="1580" s="14" customFormat="1">
      <c r="A1580" s="14"/>
      <c r="B1580" s="242"/>
      <c r="C1580" s="243"/>
      <c r="D1580" s="233" t="s">
        <v>217</v>
      </c>
      <c r="E1580" s="244" t="s">
        <v>19</v>
      </c>
      <c r="F1580" s="245" t="s">
        <v>959</v>
      </c>
      <c r="G1580" s="243"/>
      <c r="H1580" s="246">
        <v>6.8849999999999998</v>
      </c>
      <c r="I1580" s="247"/>
      <c r="J1580" s="243"/>
      <c r="K1580" s="243"/>
      <c r="L1580" s="248"/>
      <c r="M1580" s="249"/>
      <c r="N1580" s="250"/>
      <c r="O1580" s="250"/>
      <c r="P1580" s="250"/>
      <c r="Q1580" s="250"/>
      <c r="R1580" s="250"/>
      <c r="S1580" s="250"/>
      <c r="T1580" s="251"/>
      <c r="U1580" s="14"/>
      <c r="V1580" s="14"/>
      <c r="W1580" s="14"/>
      <c r="X1580" s="14"/>
      <c r="Y1580" s="14"/>
      <c r="Z1580" s="14"/>
      <c r="AA1580" s="14"/>
      <c r="AB1580" s="14"/>
      <c r="AC1580" s="14"/>
      <c r="AD1580" s="14"/>
      <c r="AE1580" s="14"/>
      <c r="AT1580" s="252" t="s">
        <v>217</v>
      </c>
      <c r="AU1580" s="252" t="s">
        <v>100</v>
      </c>
      <c r="AV1580" s="14" t="s">
        <v>87</v>
      </c>
      <c r="AW1580" s="14" t="s">
        <v>39</v>
      </c>
      <c r="AX1580" s="14" t="s">
        <v>79</v>
      </c>
      <c r="AY1580" s="252" t="s">
        <v>208</v>
      </c>
    </row>
    <row r="1581" s="13" customFormat="1">
      <c r="A1581" s="13"/>
      <c r="B1581" s="231"/>
      <c r="C1581" s="232"/>
      <c r="D1581" s="233" t="s">
        <v>217</v>
      </c>
      <c r="E1581" s="234" t="s">
        <v>19</v>
      </c>
      <c r="F1581" s="235" t="s">
        <v>1004</v>
      </c>
      <c r="G1581" s="232"/>
      <c r="H1581" s="234" t="s">
        <v>19</v>
      </c>
      <c r="I1581" s="236"/>
      <c r="J1581" s="232"/>
      <c r="K1581" s="232"/>
      <c r="L1581" s="237"/>
      <c r="M1581" s="238"/>
      <c r="N1581" s="239"/>
      <c r="O1581" s="239"/>
      <c r="P1581" s="239"/>
      <c r="Q1581" s="239"/>
      <c r="R1581" s="239"/>
      <c r="S1581" s="239"/>
      <c r="T1581" s="240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41" t="s">
        <v>217</v>
      </c>
      <c r="AU1581" s="241" t="s">
        <v>100</v>
      </c>
      <c r="AV1581" s="13" t="s">
        <v>21</v>
      </c>
      <c r="AW1581" s="13" t="s">
        <v>39</v>
      </c>
      <c r="AX1581" s="13" t="s">
        <v>79</v>
      </c>
      <c r="AY1581" s="241" t="s">
        <v>208</v>
      </c>
    </row>
    <row r="1582" s="14" customFormat="1">
      <c r="A1582" s="14"/>
      <c r="B1582" s="242"/>
      <c r="C1582" s="243"/>
      <c r="D1582" s="233" t="s">
        <v>217</v>
      </c>
      <c r="E1582" s="244" t="s">
        <v>19</v>
      </c>
      <c r="F1582" s="245" t="s">
        <v>972</v>
      </c>
      <c r="G1582" s="243"/>
      <c r="H1582" s="246">
        <v>12</v>
      </c>
      <c r="I1582" s="247"/>
      <c r="J1582" s="243"/>
      <c r="K1582" s="243"/>
      <c r="L1582" s="248"/>
      <c r="M1582" s="249"/>
      <c r="N1582" s="250"/>
      <c r="O1582" s="250"/>
      <c r="P1582" s="250"/>
      <c r="Q1582" s="250"/>
      <c r="R1582" s="250"/>
      <c r="S1582" s="250"/>
      <c r="T1582" s="251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T1582" s="252" t="s">
        <v>217</v>
      </c>
      <c r="AU1582" s="252" t="s">
        <v>100</v>
      </c>
      <c r="AV1582" s="14" t="s">
        <v>87</v>
      </c>
      <c r="AW1582" s="14" t="s">
        <v>39</v>
      </c>
      <c r="AX1582" s="14" t="s">
        <v>79</v>
      </c>
      <c r="AY1582" s="252" t="s">
        <v>208</v>
      </c>
    </row>
    <row r="1583" s="14" customFormat="1">
      <c r="A1583" s="14"/>
      <c r="B1583" s="242"/>
      <c r="C1583" s="243"/>
      <c r="D1583" s="233" t="s">
        <v>217</v>
      </c>
      <c r="E1583" s="244" t="s">
        <v>19</v>
      </c>
      <c r="F1583" s="245" t="s">
        <v>973</v>
      </c>
      <c r="G1583" s="243"/>
      <c r="H1583" s="246">
        <v>5</v>
      </c>
      <c r="I1583" s="247"/>
      <c r="J1583" s="243"/>
      <c r="K1583" s="243"/>
      <c r="L1583" s="248"/>
      <c r="M1583" s="249"/>
      <c r="N1583" s="250"/>
      <c r="O1583" s="250"/>
      <c r="P1583" s="250"/>
      <c r="Q1583" s="250"/>
      <c r="R1583" s="250"/>
      <c r="S1583" s="250"/>
      <c r="T1583" s="251"/>
      <c r="U1583" s="14"/>
      <c r="V1583" s="14"/>
      <c r="W1583" s="14"/>
      <c r="X1583" s="14"/>
      <c r="Y1583" s="14"/>
      <c r="Z1583" s="14"/>
      <c r="AA1583" s="14"/>
      <c r="AB1583" s="14"/>
      <c r="AC1583" s="14"/>
      <c r="AD1583" s="14"/>
      <c r="AE1583" s="14"/>
      <c r="AT1583" s="252" t="s">
        <v>217</v>
      </c>
      <c r="AU1583" s="252" t="s">
        <v>100</v>
      </c>
      <c r="AV1583" s="14" t="s">
        <v>87</v>
      </c>
      <c r="AW1583" s="14" t="s">
        <v>39</v>
      </c>
      <c r="AX1583" s="14" t="s">
        <v>79</v>
      </c>
      <c r="AY1583" s="252" t="s">
        <v>208</v>
      </c>
    </row>
    <row r="1584" s="14" customFormat="1">
      <c r="A1584" s="14"/>
      <c r="B1584" s="242"/>
      <c r="C1584" s="243"/>
      <c r="D1584" s="233" t="s">
        <v>217</v>
      </c>
      <c r="E1584" s="244" t="s">
        <v>19</v>
      </c>
      <c r="F1584" s="245" t="s">
        <v>974</v>
      </c>
      <c r="G1584" s="243"/>
      <c r="H1584" s="246">
        <v>10.5</v>
      </c>
      <c r="I1584" s="247"/>
      <c r="J1584" s="243"/>
      <c r="K1584" s="243"/>
      <c r="L1584" s="248"/>
      <c r="M1584" s="249"/>
      <c r="N1584" s="250"/>
      <c r="O1584" s="250"/>
      <c r="P1584" s="250"/>
      <c r="Q1584" s="250"/>
      <c r="R1584" s="250"/>
      <c r="S1584" s="250"/>
      <c r="T1584" s="251"/>
      <c r="U1584" s="14"/>
      <c r="V1584" s="14"/>
      <c r="W1584" s="14"/>
      <c r="X1584" s="14"/>
      <c r="Y1584" s="14"/>
      <c r="Z1584" s="14"/>
      <c r="AA1584" s="14"/>
      <c r="AB1584" s="14"/>
      <c r="AC1584" s="14"/>
      <c r="AD1584" s="14"/>
      <c r="AE1584" s="14"/>
      <c r="AT1584" s="252" t="s">
        <v>217</v>
      </c>
      <c r="AU1584" s="252" t="s">
        <v>100</v>
      </c>
      <c r="AV1584" s="14" t="s">
        <v>87</v>
      </c>
      <c r="AW1584" s="14" t="s">
        <v>39</v>
      </c>
      <c r="AX1584" s="14" t="s">
        <v>79</v>
      </c>
      <c r="AY1584" s="252" t="s">
        <v>208</v>
      </c>
    </row>
    <row r="1585" s="13" customFormat="1">
      <c r="A1585" s="13"/>
      <c r="B1585" s="231"/>
      <c r="C1585" s="232"/>
      <c r="D1585" s="233" t="s">
        <v>217</v>
      </c>
      <c r="E1585" s="234" t="s">
        <v>19</v>
      </c>
      <c r="F1585" s="235" t="s">
        <v>1935</v>
      </c>
      <c r="G1585" s="232"/>
      <c r="H1585" s="234" t="s">
        <v>19</v>
      </c>
      <c r="I1585" s="236"/>
      <c r="J1585" s="232"/>
      <c r="K1585" s="232"/>
      <c r="L1585" s="237"/>
      <c r="M1585" s="238"/>
      <c r="N1585" s="239"/>
      <c r="O1585" s="239"/>
      <c r="P1585" s="239"/>
      <c r="Q1585" s="239"/>
      <c r="R1585" s="239"/>
      <c r="S1585" s="239"/>
      <c r="T1585" s="240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1" t="s">
        <v>217</v>
      </c>
      <c r="AU1585" s="241" t="s">
        <v>100</v>
      </c>
      <c r="AV1585" s="13" t="s">
        <v>21</v>
      </c>
      <c r="AW1585" s="13" t="s">
        <v>39</v>
      </c>
      <c r="AX1585" s="13" t="s">
        <v>79</v>
      </c>
      <c r="AY1585" s="241" t="s">
        <v>208</v>
      </c>
    </row>
    <row r="1586" s="14" customFormat="1">
      <c r="A1586" s="14"/>
      <c r="B1586" s="242"/>
      <c r="C1586" s="243"/>
      <c r="D1586" s="233" t="s">
        <v>217</v>
      </c>
      <c r="E1586" s="244" t="s">
        <v>19</v>
      </c>
      <c r="F1586" s="245" t="s">
        <v>1077</v>
      </c>
      <c r="G1586" s="243"/>
      <c r="H1586" s="246">
        <v>940.15899999999999</v>
      </c>
      <c r="I1586" s="247"/>
      <c r="J1586" s="243"/>
      <c r="K1586" s="243"/>
      <c r="L1586" s="248"/>
      <c r="M1586" s="249"/>
      <c r="N1586" s="250"/>
      <c r="O1586" s="250"/>
      <c r="P1586" s="250"/>
      <c r="Q1586" s="250"/>
      <c r="R1586" s="250"/>
      <c r="S1586" s="250"/>
      <c r="T1586" s="251"/>
      <c r="U1586" s="14"/>
      <c r="V1586" s="14"/>
      <c r="W1586" s="14"/>
      <c r="X1586" s="14"/>
      <c r="Y1586" s="14"/>
      <c r="Z1586" s="14"/>
      <c r="AA1586" s="14"/>
      <c r="AB1586" s="14"/>
      <c r="AC1586" s="14"/>
      <c r="AD1586" s="14"/>
      <c r="AE1586" s="14"/>
      <c r="AT1586" s="252" t="s">
        <v>217</v>
      </c>
      <c r="AU1586" s="252" t="s">
        <v>100</v>
      </c>
      <c r="AV1586" s="14" t="s">
        <v>87</v>
      </c>
      <c r="AW1586" s="14" t="s">
        <v>39</v>
      </c>
      <c r="AX1586" s="14" t="s">
        <v>79</v>
      </c>
      <c r="AY1586" s="252" t="s">
        <v>208</v>
      </c>
    </row>
    <row r="1587" s="2" customFormat="1" ht="37.8" customHeight="1">
      <c r="A1587" s="42"/>
      <c r="B1587" s="43"/>
      <c r="C1587" s="217" t="s">
        <v>1936</v>
      </c>
      <c r="D1587" s="217" t="s">
        <v>212</v>
      </c>
      <c r="E1587" s="218" t="s">
        <v>1937</v>
      </c>
      <c r="F1587" s="219" t="s">
        <v>1938</v>
      </c>
      <c r="G1587" s="220" t="s">
        <v>252</v>
      </c>
      <c r="H1587" s="221">
        <v>473.73899999999998</v>
      </c>
      <c r="I1587" s="222"/>
      <c r="J1587" s="223">
        <f>ROUND(I1587*H1587,2)</f>
        <v>0</v>
      </c>
      <c r="K1587" s="224"/>
      <c r="L1587" s="48"/>
      <c r="M1587" s="225" t="s">
        <v>19</v>
      </c>
      <c r="N1587" s="226" t="s">
        <v>50</v>
      </c>
      <c r="O1587" s="88"/>
      <c r="P1587" s="227">
        <f>O1587*H1587</f>
        <v>0</v>
      </c>
      <c r="Q1587" s="227">
        <v>0</v>
      </c>
      <c r="R1587" s="227">
        <f>Q1587*H1587</f>
        <v>0</v>
      </c>
      <c r="S1587" s="227">
        <v>0.057000000000000002</v>
      </c>
      <c r="T1587" s="228">
        <f>S1587*H1587</f>
        <v>27.003122999999999</v>
      </c>
      <c r="U1587" s="42"/>
      <c r="V1587" s="42"/>
      <c r="W1587" s="42"/>
      <c r="X1587" s="42"/>
      <c r="Y1587" s="42"/>
      <c r="Z1587" s="42"/>
      <c r="AA1587" s="42"/>
      <c r="AB1587" s="42"/>
      <c r="AC1587" s="42"/>
      <c r="AD1587" s="42"/>
      <c r="AE1587" s="42"/>
      <c r="AR1587" s="229" t="s">
        <v>103</v>
      </c>
      <c r="AT1587" s="229" t="s">
        <v>212</v>
      </c>
      <c r="AU1587" s="229" t="s">
        <v>100</v>
      </c>
      <c r="AY1587" s="20" t="s">
        <v>208</v>
      </c>
      <c r="BE1587" s="230">
        <f>IF(N1587="základní",J1587,0)</f>
        <v>0</v>
      </c>
      <c r="BF1587" s="230">
        <f>IF(N1587="snížená",J1587,0)</f>
        <v>0</v>
      </c>
      <c r="BG1587" s="230">
        <f>IF(N1587="zákl. přenesená",J1587,0)</f>
        <v>0</v>
      </c>
      <c r="BH1587" s="230">
        <f>IF(N1587="sníž. přenesená",J1587,0)</f>
        <v>0</v>
      </c>
      <c r="BI1587" s="230">
        <f>IF(N1587="nulová",J1587,0)</f>
        <v>0</v>
      </c>
      <c r="BJ1587" s="20" t="s">
        <v>21</v>
      </c>
      <c r="BK1587" s="230">
        <f>ROUND(I1587*H1587,2)</f>
        <v>0</v>
      </c>
      <c r="BL1587" s="20" t="s">
        <v>103</v>
      </c>
      <c r="BM1587" s="229" t="s">
        <v>1939</v>
      </c>
    </row>
    <row r="1588" s="13" customFormat="1">
      <c r="A1588" s="13"/>
      <c r="B1588" s="231"/>
      <c r="C1588" s="232"/>
      <c r="D1588" s="233" t="s">
        <v>217</v>
      </c>
      <c r="E1588" s="234" t="s">
        <v>19</v>
      </c>
      <c r="F1588" s="235" t="s">
        <v>1935</v>
      </c>
      <c r="G1588" s="232"/>
      <c r="H1588" s="234" t="s">
        <v>19</v>
      </c>
      <c r="I1588" s="236"/>
      <c r="J1588" s="232"/>
      <c r="K1588" s="232"/>
      <c r="L1588" s="237"/>
      <c r="M1588" s="238"/>
      <c r="N1588" s="239"/>
      <c r="O1588" s="239"/>
      <c r="P1588" s="239"/>
      <c r="Q1588" s="239"/>
      <c r="R1588" s="239"/>
      <c r="S1588" s="239"/>
      <c r="T1588" s="240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41" t="s">
        <v>217</v>
      </c>
      <c r="AU1588" s="241" t="s">
        <v>100</v>
      </c>
      <c r="AV1588" s="13" t="s">
        <v>21</v>
      </c>
      <c r="AW1588" s="13" t="s">
        <v>39</v>
      </c>
      <c r="AX1588" s="13" t="s">
        <v>79</v>
      </c>
      <c r="AY1588" s="241" t="s">
        <v>208</v>
      </c>
    </row>
    <row r="1589" s="14" customFormat="1">
      <c r="A1589" s="14"/>
      <c r="B1589" s="242"/>
      <c r="C1589" s="243"/>
      <c r="D1589" s="233" t="s">
        <v>217</v>
      </c>
      <c r="E1589" s="244" t="s">
        <v>19</v>
      </c>
      <c r="F1589" s="245" t="s">
        <v>1078</v>
      </c>
      <c r="G1589" s="243"/>
      <c r="H1589" s="246">
        <v>248.953</v>
      </c>
      <c r="I1589" s="247"/>
      <c r="J1589" s="243"/>
      <c r="K1589" s="243"/>
      <c r="L1589" s="248"/>
      <c r="M1589" s="249"/>
      <c r="N1589" s="250"/>
      <c r="O1589" s="250"/>
      <c r="P1589" s="250"/>
      <c r="Q1589" s="250"/>
      <c r="R1589" s="250"/>
      <c r="S1589" s="250"/>
      <c r="T1589" s="251"/>
      <c r="U1589" s="14"/>
      <c r="V1589" s="14"/>
      <c r="W1589" s="14"/>
      <c r="X1589" s="14"/>
      <c r="Y1589" s="14"/>
      <c r="Z1589" s="14"/>
      <c r="AA1589" s="14"/>
      <c r="AB1589" s="14"/>
      <c r="AC1589" s="14"/>
      <c r="AD1589" s="14"/>
      <c r="AE1589" s="14"/>
      <c r="AT1589" s="252" t="s">
        <v>217</v>
      </c>
      <c r="AU1589" s="252" t="s">
        <v>100</v>
      </c>
      <c r="AV1589" s="14" t="s">
        <v>87</v>
      </c>
      <c r="AW1589" s="14" t="s">
        <v>39</v>
      </c>
      <c r="AX1589" s="14" t="s">
        <v>79</v>
      </c>
      <c r="AY1589" s="252" t="s">
        <v>208</v>
      </c>
    </row>
    <row r="1590" s="14" customFormat="1">
      <c r="A1590" s="14"/>
      <c r="B1590" s="242"/>
      <c r="C1590" s="243"/>
      <c r="D1590" s="233" t="s">
        <v>217</v>
      </c>
      <c r="E1590" s="244" t="s">
        <v>19</v>
      </c>
      <c r="F1590" s="245" t="s">
        <v>1079</v>
      </c>
      <c r="G1590" s="243"/>
      <c r="H1590" s="246">
        <v>224.786</v>
      </c>
      <c r="I1590" s="247"/>
      <c r="J1590" s="243"/>
      <c r="K1590" s="243"/>
      <c r="L1590" s="248"/>
      <c r="M1590" s="249"/>
      <c r="N1590" s="250"/>
      <c r="O1590" s="250"/>
      <c r="P1590" s="250"/>
      <c r="Q1590" s="250"/>
      <c r="R1590" s="250"/>
      <c r="S1590" s="250"/>
      <c r="T1590" s="251"/>
      <c r="U1590" s="14"/>
      <c r="V1590" s="14"/>
      <c r="W1590" s="14"/>
      <c r="X1590" s="14"/>
      <c r="Y1590" s="14"/>
      <c r="Z1590" s="14"/>
      <c r="AA1590" s="14"/>
      <c r="AB1590" s="14"/>
      <c r="AC1590" s="14"/>
      <c r="AD1590" s="14"/>
      <c r="AE1590" s="14"/>
      <c r="AT1590" s="252" t="s">
        <v>217</v>
      </c>
      <c r="AU1590" s="252" t="s">
        <v>100</v>
      </c>
      <c r="AV1590" s="14" t="s">
        <v>87</v>
      </c>
      <c r="AW1590" s="14" t="s">
        <v>39</v>
      </c>
      <c r="AX1590" s="14" t="s">
        <v>79</v>
      </c>
      <c r="AY1590" s="252" t="s">
        <v>208</v>
      </c>
    </row>
    <row r="1591" s="2" customFormat="1" ht="37.8" customHeight="1">
      <c r="A1591" s="42"/>
      <c r="B1591" s="43"/>
      <c r="C1591" s="217" t="s">
        <v>1940</v>
      </c>
      <c r="D1591" s="217" t="s">
        <v>212</v>
      </c>
      <c r="E1591" s="218" t="s">
        <v>1941</v>
      </c>
      <c r="F1591" s="219" t="s">
        <v>1942</v>
      </c>
      <c r="G1591" s="220" t="s">
        <v>252</v>
      </c>
      <c r="H1591" s="221">
        <v>93.894999999999996</v>
      </c>
      <c r="I1591" s="222"/>
      <c r="J1591" s="223">
        <f>ROUND(I1591*H1591,2)</f>
        <v>0</v>
      </c>
      <c r="K1591" s="224"/>
      <c r="L1591" s="48"/>
      <c r="M1591" s="225" t="s">
        <v>19</v>
      </c>
      <c r="N1591" s="226" t="s">
        <v>50</v>
      </c>
      <c r="O1591" s="88"/>
      <c r="P1591" s="227">
        <f>O1591*H1591</f>
        <v>0</v>
      </c>
      <c r="Q1591" s="227">
        <v>0</v>
      </c>
      <c r="R1591" s="227">
        <f>Q1591*H1591</f>
        <v>0</v>
      </c>
      <c r="S1591" s="227">
        <v>0.071999999999999995</v>
      </c>
      <c r="T1591" s="228">
        <f>S1591*H1591</f>
        <v>6.7604399999999991</v>
      </c>
      <c r="U1591" s="42"/>
      <c r="V1591" s="42"/>
      <c r="W1591" s="42"/>
      <c r="X1591" s="42"/>
      <c r="Y1591" s="42"/>
      <c r="Z1591" s="42"/>
      <c r="AA1591" s="42"/>
      <c r="AB1591" s="42"/>
      <c r="AC1591" s="42"/>
      <c r="AD1591" s="42"/>
      <c r="AE1591" s="42"/>
      <c r="AR1591" s="229" t="s">
        <v>103</v>
      </c>
      <c r="AT1591" s="229" t="s">
        <v>212</v>
      </c>
      <c r="AU1591" s="229" t="s">
        <v>100</v>
      </c>
      <c r="AY1591" s="20" t="s">
        <v>208</v>
      </c>
      <c r="BE1591" s="230">
        <f>IF(N1591="základní",J1591,0)</f>
        <v>0</v>
      </c>
      <c r="BF1591" s="230">
        <f>IF(N1591="snížená",J1591,0)</f>
        <v>0</v>
      </c>
      <c r="BG1591" s="230">
        <f>IF(N1591="zákl. přenesená",J1591,0)</f>
        <v>0</v>
      </c>
      <c r="BH1591" s="230">
        <f>IF(N1591="sníž. přenesená",J1591,0)</f>
        <v>0</v>
      </c>
      <c r="BI1591" s="230">
        <f>IF(N1591="nulová",J1591,0)</f>
        <v>0</v>
      </c>
      <c r="BJ1591" s="20" t="s">
        <v>21</v>
      </c>
      <c r="BK1591" s="230">
        <f>ROUND(I1591*H1591,2)</f>
        <v>0</v>
      </c>
      <c r="BL1591" s="20" t="s">
        <v>103</v>
      </c>
      <c r="BM1591" s="229" t="s">
        <v>1943</v>
      </c>
    </row>
    <row r="1592" s="13" customFormat="1">
      <c r="A1592" s="13"/>
      <c r="B1592" s="231"/>
      <c r="C1592" s="232"/>
      <c r="D1592" s="233" t="s">
        <v>217</v>
      </c>
      <c r="E1592" s="234" t="s">
        <v>19</v>
      </c>
      <c r="F1592" s="235" t="s">
        <v>1944</v>
      </c>
      <c r="G1592" s="232"/>
      <c r="H1592" s="234" t="s">
        <v>19</v>
      </c>
      <c r="I1592" s="236"/>
      <c r="J1592" s="232"/>
      <c r="K1592" s="232"/>
      <c r="L1592" s="237"/>
      <c r="M1592" s="238"/>
      <c r="N1592" s="239"/>
      <c r="O1592" s="239"/>
      <c r="P1592" s="239"/>
      <c r="Q1592" s="239"/>
      <c r="R1592" s="239"/>
      <c r="S1592" s="239"/>
      <c r="T1592" s="240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1" t="s">
        <v>217</v>
      </c>
      <c r="AU1592" s="241" t="s">
        <v>100</v>
      </c>
      <c r="AV1592" s="13" t="s">
        <v>21</v>
      </c>
      <c r="AW1592" s="13" t="s">
        <v>39</v>
      </c>
      <c r="AX1592" s="13" t="s">
        <v>79</v>
      </c>
      <c r="AY1592" s="241" t="s">
        <v>208</v>
      </c>
    </row>
    <row r="1593" s="14" customFormat="1">
      <c r="A1593" s="14"/>
      <c r="B1593" s="242"/>
      <c r="C1593" s="243"/>
      <c r="D1593" s="233" t="s">
        <v>217</v>
      </c>
      <c r="E1593" s="244" t="s">
        <v>19</v>
      </c>
      <c r="F1593" s="245" t="s">
        <v>1945</v>
      </c>
      <c r="G1593" s="243"/>
      <c r="H1593" s="246">
        <v>93.894999999999996</v>
      </c>
      <c r="I1593" s="247"/>
      <c r="J1593" s="243"/>
      <c r="K1593" s="243"/>
      <c r="L1593" s="248"/>
      <c r="M1593" s="249"/>
      <c r="N1593" s="250"/>
      <c r="O1593" s="250"/>
      <c r="P1593" s="250"/>
      <c r="Q1593" s="250"/>
      <c r="R1593" s="250"/>
      <c r="S1593" s="250"/>
      <c r="T1593" s="251"/>
      <c r="U1593" s="14"/>
      <c r="V1593" s="14"/>
      <c r="W1593" s="14"/>
      <c r="X1593" s="14"/>
      <c r="Y1593" s="14"/>
      <c r="Z1593" s="14"/>
      <c r="AA1593" s="14"/>
      <c r="AB1593" s="14"/>
      <c r="AC1593" s="14"/>
      <c r="AD1593" s="14"/>
      <c r="AE1593" s="14"/>
      <c r="AT1593" s="252" t="s">
        <v>217</v>
      </c>
      <c r="AU1593" s="252" t="s">
        <v>100</v>
      </c>
      <c r="AV1593" s="14" t="s">
        <v>87</v>
      </c>
      <c r="AW1593" s="14" t="s">
        <v>39</v>
      </c>
      <c r="AX1593" s="14" t="s">
        <v>79</v>
      </c>
      <c r="AY1593" s="252" t="s">
        <v>208</v>
      </c>
    </row>
    <row r="1594" s="2" customFormat="1" ht="37.8" customHeight="1">
      <c r="A1594" s="42"/>
      <c r="B1594" s="43"/>
      <c r="C1594" s="217" t="s">
        <v>1946</v>
      </c>
      <c r="D1594" s="217" t="s">
        <v>212</v>
      </c>
      <c r="E1594" s="218" t="s">
        <v>1947</v>
      </c>
      <c r="F1594" s="219" t="s">
        <v>1948</v>
      </c>
      <c r="G1594" s="220" t="s">
        <v>252</v>
      </c>
      <c r="H1594" s="221">
        <v>126.596</v>
      </c>
      <c r="I1594" s="222"/>
      <c r="J1594" s="223">
        <f>ROUND(I1594*H1594,2)</f>
        <v>0</v>
      </c>
      <c r="K1594" s="224"/>
      <c r="L1594" s="48"/>
      <c r="M1594" s="225" t="s">
        <v>19</v>
      </c>
      <c r="N1594" s="226" t="s">
        <v>50</v>
      </c>
      <c r="O1594" s="88"/>
      <c r="P1594" s="227">
        <f>O1594*H1594</f>
        <v>0</v>
      </c>
      <c r="Q1594" s="227">
        <v>0</v>
      </c>
      <c r="R1594" s="227">
        <f>Q1594*H1594</f>
        <v>0</v>
      </c>
      <c r="S1594" s="227">
        <v>0.068000000000000005</v>
      </c>
      <c r="T1594" s="228">
        <f>S1594*H1594</f>
        <v>8.6085280000000015</v>
      </c>
      <c r="U1594" s="42"/>
      <c r="V1594" s="42"/>
      <c r="W1594" s="42"/>
      <c r="X1594" s="42"/>
      <c r="Y1594" s="42"/>
      <c r="Z1594" s="42"/>
      <c r="AA1594" s="42"/>
      <c r="AB1594" s="42"/>
      <c r="AC1594" s="42"/>
      <c r="AD1594" s="42"/>
      <c r="AE1594" s="42"/>
      <c r="AR1594" s="229" t="s">
        <v>103</v>
      </c>
      <c r="AT1594" s="229" t="s">
        <v>212</v>
      </c>
      <c r="AU1594" s="229" t="s">
        <v>100</v>
      </c>
      <c r="AY1594" s="20" t="s">
        <v>208</v>
      </c>
      <c r="BE1594" s="230">
        <f>IF(N1594="základní",J1594,0)</f>
        <v>0</v>
      </c>
      <c r="BF1594" s="230">
        <f>IF(N1594="snížená",J1594,0)</f>
        <v>0</v>
      </c>
      <c r="BG1594" s="230">
        <f>IF(N1594="zákl. přenesená",J1594,0)</f>
        <v>0</v>
      </c>
      <c r="BH1594" s="230">
        <f>IF(N1594="sníž. přenesená",J1594,0)</f>
        <v>0</v>
      </c>
      <c r="BI1594" s="230">
        <f>IF(N1594="nulová",J1594,0)</f>
        <v>0</v>
      </c>
      <c r="BJ1594" s="20" t="s">
        <v>21</v>
      </c>
      <c r="BK1594" s="230">
        <f>ROUND(I1594*H1594,2)</f>
        <v>0</v>
      </c>
      <c r="BL1594" s="20" t="s">
        <v>103</v>
      </c>
      <c r="BM1594" s="229" t="s">
        <v>1949</v>
      </c>
    </row>
    <row r="1595" s="13" customFormat="1">
      <c r="A1595" s="13"/>
      <c r="B1595" s="231"/>
      <c r="C1595" s="232"/>
      <c r="D1595" s="233" t="s">
        <v>217</v>
      </c>
      <c r="E1595" s="234" t="s">
        <v>19</v>
      </c>
      <c r="F1595" s="235" t="s">
        <v>322</v>
      </c>
      <c r="G1595" s="232"/>
      <c r="H1595" s="234" t="s">
        <v>19</v>
      </c>
      <c r="I1595" s="236"/>
      <c r="J1595" s="232"/>
      <c r="K1595" s="232"/>
      <c r="L1595" s="237"/>
      <c r="M1595" s="238"/>
      <c r="N1595" s="239"/>
      <c r="O1595" s="239"/>
      <c r="P1595" s="239"/>
      <c r="Q1595" s="239"/>
      <c r="R1595" s="239"/>
      <c r="S1595" s="239"/>
      <c r="T1595" s="240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41" t="s">
        <v>217</v>
      </c>
      <c r="AU1595" s="241" t="s">
        <v>100</v>
      </c>
      <c r="AV1595" s="13" t="s">
        <v>21</v>
      </c>
      <c r="AW1595" s="13" t="s">
        <v>39</v>
      </c>
      <c r="AX1595" s="13" t="s">
        <v>79</v>
      </c>
      <c r="AY1595" s="241" t="s">
        <v>208</v>
      </c>
    </row>
    <row r="1596" s="14" customFormat="1">
      <c r="A1596" s="14"/>
      <c r="B1596" s="242"/>
      <c r="C1596" s="243"/>
      <c r="D1596" s="233" t="s">
        <v>217</v>
      </c>
      <c r="E1596" s="244" t="s">
        <v>19</v>
      </c>
      <c r="F1596" s="245" t="s">
        <v>1950</v>
      </c>
      <c r="G1596" s="243"/>
      <c r="H1596" s="246">
        <v>8.4800000000000004</v>
      </c>
      <c r="I1596" s="247"/>
      <c r="J1596" s="243"/>
      <c r="K1596" s="243"/>
      <c r="L1596" s="248"/>
      <c r="M1596" s="249"/>
      <c r="N1596" s="250"/>
      <c r="O1596" s="250"/>
      <c r="P1596" s="250"/>
      <c r="Q1596" s="250"/>
      <c r="R1596" s="250"/>
      <c r="S1596" s="250"/>
      <c r="T1596" s="251"/>
      <c r="U1596" s="14"/>
      <c r="V1596" s="14"/>
      <c r="W1596" s="14"/>
      <c r="X1596" s="14"/>
      <c r="Y1596" s="14"/>
      <c r="Z1596" s="14"/>
      <c r="AA1596" s="14"/>
      <c r="AB1596" s="14"/>
      <c r="AC1596" s="14"/>
      <c r="AD1596" s="14"/>
      <c r="AE1596" s="14"/>
      <c r="AT1596" s="252" t="s">
        <v>217</v>
      </c>
      <c r="AU1596" s="252" t="s">
        <v>100</v>
      </c>
      <c r="AV1596" s="14" t="s">
        <v>87</v>
      </c>
      <c r="AW1596" s="14" t="s">
        <v>39</v>
      </c>
      <c r="AX1596" s="14" t="s">
        <v>79</v>
      </c>
      <c r="AY1596" s="252" t="s">
        <v>208</v>
      </c>
    </row>
    <row r="1597" s="14" customFormat="1">
      <c r="A1597" s="14"/>
      <c r="B1597" s="242"/>
      <c r="C1597" s="243"/>
      <c r="D1597" s="233" t="s">
        <v>217</v>
      </c>
      <c r="E1597" s="244" t="s">
        <v>19</v>
      </c>
      <c r="F1597" s="245" t="s">
        <v>1951</v>
      </c>
      <c r="G1597" s="243"/>
      <c r="H1597" s="246">
        <v>8.5199999999999996</v>
      </c>
      <c r="I1597" s="247"/>
      <c r="J1597" s="243"/>
      <c r="K1597" s="243"/>
      <c r="L1597" s="248"/>
      <c r="M1597" s="249"/>
      <c r="N1597" s="250"/>
      <c r="O1597" s="250"/>
      <c r="P1597" s="250"/>
      <c r="Q1597" s="250"/>
      <c r="R1597" s="250"/>
      <c r="S1597" s="250"/>
      <c r="T1597" s="251"/>
      <c r="U1597" s="14"/>
      <c r="V1597" s="14"/>
      <c r="W1597" s="14"/>
      <c r="X1597" s="14"/>
      <c r="Y1597" s="14"/>
      <c r="Z1597" s="14"/>
      <c r="AA1597" s="14"/>
      <c r="AB1597" s="14"/>
      <c r="AC1597" s="14"/>
      <c r="AD1597" s="14"/>
      <c r="AE1597" s="14"/>
      <c r="AT1597" s="252" t="s">
        <v>217</v>
      </c>
      <c r="AU1597" s="252" t="s">
        <v>100</v>
      </c>
      <c r="AV1597" s="14" t="s">
        <v>87</v>
      </c>
      <c r="AW1597" s="14" t="s">
        <v>39</v>
      </c>
      <c r="AX1597" s="14" t="s">
        <v>79</v>
      </c>
      <c r="AY1597" s="252" t="s">
        <v>208</v>
      </c>
    </row>
    <row r="1598" s="14" customFormat="1">
      <c r="A1598" s="14"/>
      <c r="B1598" s="242"/>
      <c r="C1598" s="243"/>
      <c r="D1598" s="233" t="s">
        <v>217</v>
      </c>
      <c r="E1598" s="244" t="s">
        <v>19</v>
      </c>
      <c r="F1598" s="245" t="s">
        <v>1952</v>
      </c>
      <c r="G1598" s="243"/>
      <c r="H1598" s="246">
        <v>6.1600000000000001</v>
      </c>
      <c r="I1598" s="247"/>
      <c r="J1598" s="243"/>
      <c r="K1598" s="243"/>
      <c r="L1598" s="248"/>
      <c r="M1598" s="249"/>
      <c r="N1598" s="250"/>
      <c r="O1598" s="250"/>
      <c r="P1598" s="250"/>
      <c r="Q1598" s="250"/>
      <c r="R1598" s="250"/>
      <c r="S1598" s="250"/>
      <c r="T1598" s="251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52" t="s">
        <v>217</v>
      </c>
      <c r="AU1598" s="252" t="s">
        <v>100</v>
      </c>
      <c r="AV1598" s="14" t="s">
        <v>87</v>
      </c>
      <c r="AW1598" s="14" t="s">
        <v>39</v>
      </c>
      <c r="AX1598" s="14" t="s">
        <v>79</v>
      </c>
      <c r="AY1598" s="252" t="s">
        <v>208</v>
      </c>
    </row>
    <row r="1599" s="13" customFormat="1">
      <c r="A1599" s="13"/>
      <c r="B1599" s="231"/>
      <c r="C1599" s="232"/>
      <c r="D1599" s="233" t="s">
        <v>217</v>
      </c>
      <c r="E1599" s="234" t="s">
        <v>19</v>
      </c>
      <c r="F1599" s="235" t="s">
        <v>333</v>
      </c>
      <c r="G1599" s="232"/>
      <c r="H1599" s="234" t="s">
        <v>19</v>
      </c>
      <c r="I1599" s="236"/>
      <c r="J1599" s="232"/>
      <c r="K1599" s="232"/>
      <c r="L1599" s="237"/>
      <c r="M1599" s="238"/>
      <c r="N1599" s="239"/>
      <c r="O1599" s="239"/>
      <c r="P1599" s="239"/>
      <c r="Q1599" s="239"/>
      <c r="R1599" s="239"/>
      <c r="S1599" s="239"/>
      <c r="T1599" s="240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41" t="s">
        <v>217</v>
      </c>
      <c r="AU1599" s="241" t="s">
        <v>100</v>
      </c>
      <c r="AV1599" s="13" t="s">
        <v>21</v>
      </c>
      <c r="AW1599" s="13" t="s">
        <v>39</v>
      </c>
      <c r="AX1599" s="13" t="s">
        <v>79</v>
      </c>
      <c r="AY1599" s="241" t="s">
        <v>208</v>
      </c>
    </row>
    <row r="1600" s="14" customFormat="1">
      <c r="A1600" s="14"/>
      <c r="B1600" s="242"/>
      <c r="C1600" s="243"/>
      <c r="D1600" s="233" t="s">
        <v>217</v>
      </c>
      <c r="E1600" s="244" t="s">
        <v>19</v>
      </c>
      <c r="F1600" s="245" t="s">
        <v>1953</v>
      </c>
      <c r="G1600" s="243"/>
      <c r="H1600" s="246">
        <v>19.879999999999999</v>
      </c>
      <c r="I1600" s="247"/>
      <c r="J1600" s="243"/>
      <c r="K1600" s="243"/>
      <c r="L1600" s="248"/>
      <c r="M1600" s="249"/>
      <c r="N1600" s="250"/>
      <c r="O1600" s="250"/>
      <c r="P1600" s="250"/>
      <c r="Q1600" s="250"/>
      <c r="R1600" s="250"/>
      <c r="S1600" s="250"/>
      <c r="T1600" s="251"/>
      <c r="U1600" s="14"/>
      <c r="V1600" s="14"/>
      <c r="W1600" s="14"/>
      <c r="X1600" s="14"/>
      <c r="Y1600" s="14"/>
      <c r="Z1600" s="14"/>
      <c r="AA1600" s="14"/>
      <c r="AB1600" s="14"/>
      <c r="AC1600" s="14"/>
      <c r="AD1600" s="14"/>
      <c r="AE1600" s="14"/>
      <c r="AT1600" s="252" t="s">
        <v>217</v>
      </c>
      <c r="AU1600" s="252" t="s">
        <v>100</v>
      </c>
      <c r="AV1600" s="14" t="s">
        <v>87</v>
      </c>
      <c r="AW1600" s="14" t="s">
        <v>39</v>
      </c>
      <c r="AX1600" s="14" t="s">
        <v>79</v>
      </c>
      <c r="AY1600" s="252" t="s">
        <v>208</v>
      </c>
    </row>
    <row r="1601" s="14" customFormat="1">
      <c r="A1601" s="14"/>
      <c r="B1601" s="242"/>
      <c r="C1601" s="243"/>
      <c r="D1601" s="233" t="s">
        <v>217</v>
      </c>
      <c r="E1601" s="244" t="s">
        <v>19</v>
      </c>
      <c r="F1601" s="245" t="s">
        <v>1954</v>
      </c>
      <c r="G1601" s="243"/>
      <c r="H1601" s="246">
        <v>15.151999999999999</v>
      </c>
      <c r="I1601" s="247"/>
      <c r="J1601" s="243"/>
      <c r="K1601" s="243"/>
      <c r="L1601" s="248"/>
      <c r="M1601" s="249"/>
      <c r="N1601" s="250"/>
      <c r="O1601" s="250"/>
      <c r="P1601" s="250"/>
      <c r="Q1601" s="250"/>
      <c r="R1601" s="250"/>
      <c r="S1601" s="250"/>
      <c r="T1601" s="251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52" t="s">
        <v>217</v>
      </c>
      <c r="AU1601" s="252" t="s">
        <v>100</v>
      </c>
      <c r="AV1601" s="14" t="s">
        <v>87</v>
      </c>
      <c r="AW1601" s="14" t="s">
        <v>39</v>
      </c>
      <c r="AX1601" s="14" t="s">
        <v>79</v>
      </c>
      <c r="AY1601" s="252" t="s">
        <v>208</v>
      </c>
    </row>
    <row r="1602" s="14" customFormat="1">
      <c r="A1602" s="14"/>
      <c r="B1602" s="242"/>
      <c r="C1602" s="243"/>
      <c r="D1602" s="233" t="s">
        <v>217</v>
      </c>
      <c r="E1602" s="244" t="s">
        <v>19</v>
      </c>
      <c r="F1602" s="245" t="s">
        <v>1955</v>
      </c>
      <c r="G1602" s="243"/>
      <c r="H1602" s="246">
        <v>12.311999999999999</v>
      </c>
      <c r="I1602" s="247"/>
      <c r="J1602" s="243"/>
      <c r="K1602" s="243"/>
      <c r="L1602" s="248"/>
      <c r="M1602" s="249"/>
      <c r="N1602" s="250"/>
      <c r="O1602" s="250"/>
      <c r="P1602" s="250"/>
      <c r="Q1602" s="250"/>
      <c r="R1602" s="250"/>
      <c r="S1602" s="250"/>
      <c r="T1602" s="251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52" t="s">
        <v>217</v>
      </c>
      <c r="AU1602" s="252" t="s">
        <v>100</v>
      </c>
      <c r="AV1602" s="14" t="s">
        <v>87</v>
      </c>
      <c r="AW1602" s="14" t="s">
        <v>39</v>
      </c>
      <c r="AX1602" s="14" t="s">
        <v>79</v>
      </c>
      <c r="AY1602" s="252" t="s">
        <v>208</v>
      </c>
    </row>
    <row r="1603" s="14" customFormat="1">
      <c r="A1603" s="14"/>
      <c r="B1603" s="242"/>
      <c r="C1603" s="243"/>
      <c r="D1603" s="233" t="s">
        <v>217</v>
      </c>
      <c r="E1603" s="244" t="s">
        <v>19</v>
      </c>
      <c r="F1603" s="245" t="s">
        <v>1956</v>
      </c>
      <c r="G1603" s="243"/>
      <c r="H1603" s="246">
        <v>10.24</v>
      </c>
      <c r="I1603" s="247"/>
      <c r="J1603" s="243"/>
      <c r="K1603" s="243"/>
      <c r="L1603" s="248"/>
      <c r="M1603" s="249"/>
      <c r="N1603" s="250"/>
      <c r="O1603" s="250"/>
      <c r="P1603" s="250"/>
      <c r="Q1603" s="250"/>
      <c r="R1603" s="250"/>
      <c r="S1603" s="250"/>
      <c r="T1603" s="251"/>
      <c r="U1603" s="14"/>
      <c r="V1603" s="14"/>
      <c r="W1603" s="14"/>
      <c r="X1603" s="14"/>
      <c r="Y1603" s="14"/>
      <c r="Z1603" s="14"/>
      <c r="AA1603" s="14"/>
      <c r="AB1603" s="14"/>
      <c r="AC1603" s="14"/>
      <c r="AD1603" s="14"/>
      <c r="AE1603" s="14"/>
      <c r="AT1603" s="252" t="s">
        <v>217</v>
      </c>
      <c r="AU1603" s="252" t="s">
        <v>100</v>
      </c>
      <c r="AV1603" s="14" t="s">
        <v>87</v>
      </c>
      <c r="AW1603" s="14" t="s">
        <v>39</v>
      </c>
      <c r="AX1603" s="14" t="s">
        <v>79</v>
      </c>
      <c r="AY1603" s="252" t="s">
        <v>208</v>
      </c>
    </row>
    <row r="1604" s="14" customFormat="1">
      <c r="A1604" s="14"/>
      <c r="B1604" s="242"/>
      <c r="C1604" s="243"/>
      <c r="D1604" s="233" t="s">
        <v>217</v>
      </c>
      <c r="E1604" s="244" t="s">
        <v>19</v>
      </c>
      <c r="F1604" s="245" t="s">
        <v>1957</v>
      </c>
      <c r="G1604" s="243"/>
      <c r="H1604" s="246">
        <v>9.5719999999999992</v>
      </c>
      <c r="I1604" s="247"/>
      <c r="J1604" s="243"/>
      <c r="K1604" s="243"/>
      <c r="L1604" s="248"/>
      <c r="M1604" s="249"/>
      <c r="N1604" s="250"/>
      <c r="O1604" s="250"/>
      <c r="P1604" s="250"/>
      <c r="Q1604" s="250"/>
      <c r="R1604" s="250"/>
      <c r="S1604" s="250"/>
      <c r="T1604" s="251"/>
      <c r="U1604" s="14"/>
      <c r="V1604" s="14"/>
      <c r="W1604" s="14"/>
      <c r="X1604" s="14"/>
      <c r="Y1604" s="14"/>
      <c r="Z1604" s="14"/>
      <c r="AA1604" s="14"/>
      <c r="AB1604" s="14"/>
      <c r="AC1604" s="14"/>
      <c r="AD1604" s="14"/>
      <c r="AE1604" s="14"/>
      <c r="AT1604" s="252" t="s">
        <v>217</v>
      </c>
      <c r="AU1604" s="252" t="s">
        <v>100</v>
      </c>
      <c r="AV1604" s="14" t="s">
        <v>87</v>
      </c>
      <c r="AW1604" s="14" t="s">
        <v>39</v>
      </c>
      <c r="AX1604" s="14" t="s">
        <v>79</v>
      </c>
      <c r="AY1604" s="252" t="s">
        <v>208</v>
      </c>
    </row>
    <row r="1605" s="14" customFormat="1">
      <c r="A1605" s="14"/>
      <c r="B1605" s="242"/>
      <c r="C1605" s="243"/>
      <c r="D1605" s="233" t="s">
        <v>217</v>
      </c>
      <c r="E1605" s="244" t="s">
        <v>19</v>
      </c>
      <c r="F1605" s="245" t="s">
        <v>1958</v>
      </c>
      <c r="G1605" s="243"/>
      <c r="H1605" s="246">
        <v>25.280000000000001</v>
      </c>
      <c r="I1605" s="247"/>
      <c r="J1605" s="243"/>
      <c r="K1605" s="243"/>
      <c r="L1605" s="248"/>
      <c r="M1605" s="249"/>
      <c r="N1605" s="250"/>
      <c r="O1605" s="250"/>
      <c r="P1605" s="250"/>
      <c r="Q1605" s="250"/>
      <c r="R1605" s="250"/>
      <c r="S1605" s="250"/>
      <c r="T1605" s="251"/>
      <c r="U1605" s="14"/>
      <c r="V1605" s="14"/>
      <c r="W1605" s="14"/>
      <c r="X1605" s="14"/>
      <c r="Y1605" s="14"/>
      <c r="Z1605" s="14"/>
      <c r="AA1605" s="14"/>
      <c r="AB1605" s="14"/>
      <c r="AC1605" s="14"/>
      <c r="AD1605" s="14"/>
      <c r="AE1605" s="14"/>
      <c r="AT1605" s="252" t="s">
        <v>217</v>
      </c>
      <c r="AU1605" s="252" t="s">
        <v>100</v>
      </c>
      <c r="AV1605" s="14" t="s">
        <v>87</v>
      </c>
      <c r="AW1605" s="14" t="s">
        <v>39</v>
      </c>
      <c r="AX1605" s="14" t="s">
        <v>79</v>
      </c>
      <c r="AY1605" s="252" t="s">
        <v>208</v>
      </c>
    </row>
    <row r="1606" s="14" customFormat="1">
      <c r="A1606" s="14"/>
      <c r="B1606" s="242"/>
      <c r="C1606" s="243"/>
      <c r="D1606" s="233" t="s">
        <v>217</v>
      </c>
      <c r="E1606" s="244" t="s">
        <v>19</v>
      </c>
      <c r="F1606" s="245" t="s">
        <v>1959</v>
      </c>
      <c r="G1606" s="243"/>
      <c r="H1606" s="246">
        <v>11</v>
      </c>
      <c r="I1606" s="247"/>
      <c r="J1606" s="243"/>
      <c r="K1606" s="243"/>
      <c r="L1606" s="248"/>
      <c r="M1606" s="249"/>
      <c r="N1606" s="250"/>
      <c r="O1606" s="250"/>
      <c r="P1606" s="250"/>
      <c r="Q1606" s="250"/>
      <c r="R1606" s="250"/>
      <c r="S1606" s="250"/>
      <c r="T1606" s="251"/>
      <c r="U1606" s="14"/>
      <c r="V1606" s="14"/>
      <c r="W1606" s="14"/>
      <c r="X1606" s="14"/>
      <c r="Y1606" s="14"/>
      <c r="Z1606" s="14"/>
      <c r="AA1606" s="14"/>
      <c r="AB1606" s="14"/>
      <c r="AC1606" s="14"/>
      <c r="AD1606" s="14"/>
      <c r="AE1606" s="14"/>
      <c r="AT1606" s="252" t="s">
        <v>217</v>
      </c>
      <c r="AU1606" s="252" t="s">
        <v>100</v>
      </c>
      <c r="AV1606" s="14" t="s">
        <v>87</v>
      </c>
      <c r="AW1606" s="14" t="s">
        <v>39</v>
      </c>
      <c r="AX1606" s="14" t="s">
        <v>79</v>
      </c>
      <c r="AY1606" s="252" t="s">
        <v>208</v>
      </c>
    </row>
    <row r="1607" s="2" customFormat="1" ht="49.05" customHeight="1">
      <c r="A1607" s="42"/>
      <c r="B1607" s="43"/>
      <c r="C1607" s="217" t="s">
        <v>1960</v>
      </c>
      <c r="D1607" s="217" t="s">
        <v>212</v>
      </c>
      <c r="E1607" s="218" t="s">
        <v>1961</v>
      </c>
      <c r="F1607" s="219" t="s">
        <v>1962</v>
      </c>
      <c r="G1607" s="220" t="s">
        <v>252</v>
      </c>
      <c r="H1607" s="221">
        <v>453.08999999999998</v>
      </c>
      <c r="I1607" s="222"/>
      <c r="J1607" s="223">
        <f>ROUND(I1607*H1607,2)</f>
        <v>0</v>
      </c>
      <c r="K1607" s="224"/>
      <c r="L1607" s="48"/>
      <c r="M1607" s="225" t="s">
        <v>19</v>
      </c>
      <c r="N1607" s="226" t="s">
        <v>50</v>
      </c>
      <c r="O1607" s="88"/>
      <c r="P1607" s="227">
        <f>O1607*H1607</f>
        <v>0</v>
      </c>
      <c r="Q1607" s="227">
        <v>0</v>
      </c>
      <c r="R1607" s="227">
        <f>Q1607*H1607</f>
        <v>0</v>
      </c>
      <c r="S1607" s="227">
        <v>0.10199999999999999</v>
      </c>
      <c r="T1607" s="228">
        <f>S1607*H1607</f>
        <v>46.215179999999997</v>
      </c>
      <c r="U1607" s="42"/>
      <c r="V1607" s="42"/>
      <c r="W1607" s="42"/>
      <c r="X1607" s="42"/>
      <c r="Y1607" s="42"/>
      <c r="Z1607" s="42"/>
      <c r="AA1607" s="42"/>
      <c r="AB1607" s="42"/>
      <c r="AC1607" s="42"/>
      <c r="AD1607" s="42"/>
      <c r="AE1607" s="42"/>
      <c r="AR1607" s="229" t="s">
        <v>103</v>
      </c>
      <c r="AT1607" s="229" t="s">
        <v>212</v>
      </c>
      <c r="AU1607" s="229" t="s">
        <v>100</v>
      </c>
      <c r="AY1607" s="20" t="s">
        <v>208</v>
      </c>
      <c r="BE1607" s="230">
        <f>IF(N1607="základní",J1607,0)</f>
        <v>0</v>
      </c>
      <c r="BF1607" s="230">
        <f>IF(N1607="snížená",J1607,0)</f>
        <v>0</v>
      </c>
      <c r="BG1607" s="230">
        <f>IF(N1607="zákl. přenesená",J1607,0)</f>
        <v>0</v>
      </c>
      <c r="BH1607" s="230">
        <f>IF(N1607="sníž. přenesená",J1607,0)</f>
        <v>0</v>
      </c>
      <c r="BI1607" s="230">
        <f>IF(N1607="nulová",J1607,0)</f>
        <v>0</v>
      </c>
      <c r="BJ1607" s="20" t="s">
        <v>21</v>
      </c>
      <c r="BK1607" s="230">
        <f>ROUND(I1607*H1607,2)</f>
        <v>0</v>
      </c>
      <c r="BL1607" s="20" t="s">
        <v>103</v>
      </c>
      <c r="BM1607" s="229" t="s">
        <v>1963</v>
      </c>
    </row>
    <row r="1608" s="13" customFormat="1">
      <c r="A1608" s="13"/>
      <c r="B1608" s="231"/>
      <c r="C1608" s="232"/>
      <c r="D1608" s="233" t="s">
        <v>217</v>
      </c>
      <c r="E1608" s="234" t="s">
        <v>19</v>
      </c>
      <c r="F1608" s="235" t="s">
        <v>1964</v>
      </c>
      <c r="G1608" s="232"/>
      <c r="H1608" s="234" t="s">
        <v>19</v>
      </c>
      <c r="I1608" s="236"/>
      <c r="J1608" s="232"/>
      <c r="K1608" s="232"/>
      <c r="L1608" s="237"/>
      <c r="M1608" s="238"/>
      <c r="N1608" s="239"/>
      <c r="O1608" s="239"/>
      <c r="P1608" s="239"/>
      <c r="Q1608" s="239"/>
      <c r="R1608" s="239"/>
      <c r="S1608" s="239"/>
      <c r="T1608" s="240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1" t="s">
        <v>217</v>
      </c>
      <c r="AU1608" s="241" t="s">
        <v>100</v>
      </c>
      <c r="AV1608" s="13" t="s">
        <v>21</v>
      </c>
      <c r="AW1608" s="13" t="s">
        <v>39</v>
      </c>
      <c r="AX1608" s="13" t="s">
        <v>79</v>
      </c>
      <c r="AY1608" s="241" t="s">
        <v>208</v>
      </c>
    </row>
    <row r="1609" s="14" customFormat="1">
      <c r="A1609" s="14"/>
      <c r="B1609" s="242"/>
      <c r="C1609" s="243"/>
      <c r="D1609" s="233" t="s">
        <v>217</v>
      </c>
      <c r="E1609" s="244" t="s">
        <v>19</v>
      </c>
      <c r="F1609" s="245" t="s">
        <v>1965</v>
      </c>
      <c r="G1609" s="243"/>
      <c r="H1609" s="246">
        <v>47.700000000000003</v>
      </c>
      <c r="I1609" s="247"/>
      <c r="J1609" s="243"/>
      <c r="K1609" s="243"/>
      <c r="L1609" s="248"/>
      <c r="M1609" s="249"/>
      <c r="N1609" s="250"/>
      <c r="O1609" s="250"/>
      <c r="P1609" s="250"/>
      <c r="Q1609" s="250"/>
      <c r="R1609" s="250"/>
      <c r="S1609" s="250"/>
      <c r="T1609" s="251"/>
      <c r="U1609" s="14"/>
      <c r="V1609" s="14"/>
      <c r="W1609" s="14"/>
      <c r="X1609" s="14"/>
      <c r="Y1609" s="14"/>
      <c r="Z1609" s="14"/>
      <c r="AA1609" s="14"/>
      <c r="AB1609" s="14"/>
      <c r="AC1609" s="14"/>
      <c r="AD1609" s="14"/>
      <c r="AE1609" s="14"/>
      <c r="AT1609" s="252" t="s">
        <v>217</v>
      </c>
      <c r="AU1609" s="252" t="s">
        <v>100</v>
      </c>
      <c r="AV1609" s="14" t="s">
        <v>87</v>
      </c>
      <c r="AW1609" s="14" t="s">
        <v>39</v>
      </c>
      <c r="AX1609" s="14" t="s">
        <v>79</v>
      </c>
      <c r="AY1609" s="252" t="s">
        <v>208</v>
      </c>
    </row>
    <row r="1610" s="14" customFormat="1">
      <c r="A1610" s="14"/>
      <c r="B1610" s="242"/>
      <c r="C1610" s="243"/>
      <c r="D1610" s="233" t="s">
        <v>217</v>
      </c>
      <c r="E1610" s="244" t="s">
        <v>19</v>
      </c>
      <c r="F1610" s="245" t="s">
        <v>1966</v>
      </c>
      <c r="G1610" s="243"/>
      <c r="H1610" s="246">
        <v>61.075000000000003</v>
      </c>
      <c r="I1610" s="247"/>
      <c r="J1610" s="243"/>
      <c r="K1610" s="243"/>
      <c r="L1610" s="248"/>
      <c r="M1610" s="249"/>
      <c r="N1610" s="250"/>
      <c r="O1610" s="250"/>
      <c r="P1610" s="250"/>
      <c r="Q1610" s="250"/>
      <c r="R1610" s="250"/>
      <c r="S1610" s="250"/>
      <c r="T1610" s="251"/>
      <c r="U1610" s="14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T1610" s="252" t="s">
        <v>217</v>
      </c>
      <c r="AU1610" s="252" t="s">
        <v>100</v>
      </c>
      <c r="AV1610" s="14" t="s">
        <v>87</v>
      </c>
      <c r="AW1610" s="14" t="s">
        <v>39</v>
      </c>
      <c r="AX1610" s="14" t="s">
        <v>79</v>
      </c>
      <c r="AY1610" s="252" t="s">
        <v>208</v>
      </c>
    </row>
    <row r="1611" s="14" customFormat="1">
      <c r="A1611" s="14"/>
      <c r="B1611" s="242"/>
      <c r="C1611" s="243"/>
      <c r="D1611" s="233" t="s">
        <v>217</v>
      </c>
      <c r="E1611" s="244" t="s">
        <v>19</v>
      </c>
      <c r="F1611" s="245" t="s">
        <v>1967</v>
      </c>
      <c r="G1611" s="243"/>
      <c r="H1611" s="246">
        <v>29.565000000000001</v>
      </c>
      <c r="I1611" s="247"/>
      <c r="J1611" s="243"/>
      <c r="K1611" s="243"/>
      <c r="L1611" s="248"/>
      <c r="M1611" s="249"/>
      <c r="N1611" s="250"/>
      <c r="O1611" s="250"/>
      <c r="P1611" s="250"/>
      <c r="Q1611" s="250"/>
      <c r="R1611" s="250"/>
      <c r="S1611" s="250"/>
      <c r="T1611" s="251"/>
      <c r="U1611" s="14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T1611" s="252" t="s">
        <v>217</v>
      </c>
      <c r="AU1611" s="252" t="s">
        <v>100</v>
      </c>
      <c r="AV1611" s="14" t="s">
        <v>87</v>
      </c>
      <c r="AW1611" s="14" t="s">
        <v>39</v>
      </c>
      <c r="AX1611" s="14" t="s">
        <v>79</v>
      </c>
      <c r="AY1611" s="252" t="s">
        <v>208</v>
      </c>
    </row>
    <row r="1612" s="14" customFormat="1">
      <c r="A1612" s="14"/>
      <c r="B1612" s="242"/>
      <c r="C1612" s="243"/>
      <c r="D1612" s="233" t="s">
        <v>217</v>
      </c>
      <c r="E1612" s="244" t="s">
        <v>19</v>
      </c>
      <c r="F1612" s="245" t="s">
        <v>1968</v>
      </c>
      <c r="G1612" s="243"/>
      <c r="H1612" s="246">
        <v>24.600000000000001</v>
      </c>
      <c r="I1612" s="247"/>
      <c r="J1612" s="243"/>
      <c r="K1612" s="243"/>
      <c r="L1612" s="248"/>
      <c r="M1612" s="249"/>
      <c r="N1612" s="250"/>
      <c r="O1612" s="250"/>
      <c r="P1612" s="250"/>
      <c r="Q1612" s="250"/>
      <c r="R1612" s="250"/>
      <c r="S1612" s="250"/>
      <c r="T1612" s="251"/>
      <c r="U1612" s="14"/>
      <c r="V1612" s="14"/>
      <c r="W1612" s="14"/>
      <c r="X1612" s="14"/>
      <c r="Y1612" s="14"/>
      <c r="Z1612" s="14"/>
      <c r="AA1612" s="14"/>
      <c r="AB1612" s="14"/>
      <c r="AC1612" s="14"/>
      <c r="AD1612" s="14"/>
      <c r="AE1612" s="14"/>
      <c r="AT1612" s="252" t="s">
        <v>217</v>
      </c>
      <c r="AU1612" s="252" t="s">
        <v>100</v>
      </c>
      <c r="AV1612" s="14" t="s">
        <v>87</v>
      </c>
      <c r="AW1612" s="14" t="s">
        <v>39</v>
      </c>
      <c r="AX1612" s="14" t="s">
        <v>79</v>
      </c>
      <c r="AY1612" s="252" t="s">
        <v>208</v>
      </c>
    </row>
    <row r="1613" s="14" customFormat="1">
      <c r="A1613" s="14"/>
      <c r="B1613" s="242"/>
      <c r="C1613" s="243"/>
      <c r="D1613" s="233" t="s">
        <v>217</v>
      </c>
      <c r="E1613" s="244" t="s">
        <v>19</v>
      </c>
      <c r="F1613" s="245" t="s">
        <v>1969</v>
      </c>
      <c r="G1613" s="243"/>
      <c r="H1613" s="246">
        <v>51.899999999999999</v>
      </c>
      <c r="I1613" s="247"/>
      <c r="J1613" s="243"/>
      <c r="K1613" s="243"/>
      <c r="L1613" s="248"/>
      <c r="M1613" s="249"/>
      <c r="N1613" s="250"/>
      <c r="O1613" s="250"/>
      <c r="P1613" s="250"/>
      <c r="Q1613" s="250"/>
      <c r="R1613" s="250"/>
      <c r="S1613" s="250"/>
      <c r="T1613" s="251"/>
      <c r="U1613" s="14"/>
      <c r="V1613" s="14"/>
      <c r="W1613" s="14"/>
      <c r="X1613" s="14"/>
      <c r="Y1613" s="14"/>
      <c r="Z1613" s="14"/>
      <c r="AA1613" s="14"/>
      <c r="AB1613" s="14"/>
      <c r="AC1613" s="14"/>
      <c r="AD1613" s="14"/>
      <c r="AE1613" s="14"/>
      <c r="AT1613" s="252" t="s">
        <v>217</v>
      </c>
      <c r="AU1613" s="252" t="s">
        <v>100</v>
      </c>
      <c r="AV1613" s="14" t="s">
        <v>87</v>
      </c>
      <c r="AW1613" s="14" t="s">
        <v>39</v>
      </c>
      <c r="AX1613" s="14" t="s">
        <v>79</v>
      </c>
      <c r="AY1613" s="252" t="s">
        <v>208</v>
      </c>
    </row>
    <row r="1614" s="14" customFormat="1">
      <c r="A1614" s="14"/>
      <c r="B1614" s="242"/>
      <c r="C1614" s="243"/>
      <c r="D1614" s="233" t="s">
        <v>217</v>
      </c>
      <c r="E1614" s="244" t="s">
        <v>19</v>
      </c>
      <c r="F1614" s="245" t="s">
        <v>1970</v>
      </c>
      <c r="G1614" s="243"/>
      <c r="H1614" s="246">
        <v>35.700000000000003</v>
      </c>
      <c r="I1614" s="247"/>
      <c r="J1614" s="243"/>
      <c r="K1614" s="243"/>
      <c r="L1614" s="248"/>
      <c r="M1614" s="249"/>
      <c r="N1614" s="250"/>
      <c r="O1614" s="250"/>
      <c r="P1614" s="250"/>
      <c r="Q1614" s="250"/>
      <c r="R1614" s="250"/>
      <c r="S1614" s="250"/>
      <c r="T1614" s="251"/>
      <c r="U1614" s="14"/>
      <c r="V1614" s="14"/>
      <c r="W1614" s="14"/>
      <c r="X1614" s="14"/>
      <c r="Y1614" s="14"/>
      <c r="Z1614" s="14"/>
      <c r="AA1614" s="14"/>
      <c r="AB1614" s="14"/>
      <c r="AC1614" s="14"/>
      <c r="AD1614" s="14"/>
      <c r="AE1614" s="14"/>
      <c r="AT1614" s="252" t="s">
        <v>217</v>
      </c>
      <c r="AU1614" s="252" t="s">
        <v>100</v>
      </c>
      <c r="AV1614" s="14" t="s">
        <v>87</v>
      </c>
      <c r="AW1614" s="14" t="s">
        <v>39</v>
      </c>
      <c r="AX1614" s="14" t="s">
        <v>79</v>
      </c>
      <c r="AY1614" s="252" t="s">
        <v>208</v>
      </c>
    </row>
    <row r="1615" s="14" customFormat="1">
      <c r="A1615" s="14"/>
      <c r="B1615" s="242"/>
      <c r="C1615" s="243"/>
      <c r="D1615" s="233" t="s">
        <v>217</v>
      </c>
      <c r="E1615" s="244" t="s">
        <v>19</v>
      </c>
      <c r="F1615" s="245" t="s">
        <v>1971</v>
      </c>
      <c r="G1615" s="243"/>
      <c r="H1615" s="246">
        <v>23.324000000000002</v>
      </c>
      <c r="I1615" s="247"/>
      <c r="J1615" s="243"/>
      <c r="K1615" s="243"/>
      <c r="L1615" s="248"/>
      <c r="M1615" s="249"/>
      <c r="N1615" s="250"/>
      <c r="O1615" s="250"/>
      <c r="P1615" s="250"/>
      <c r="Q1615" s="250"/>
      <c r="R1615" s="250"/>
      <c r="S1615" s="250"/>
      <c r="T1615" s="251"/>
      <c r="U1615" s="14"/>
      <c r="V1615" s="14"/>
      <c r="W1615" s="14"/>
      <c r="X1615" s="14"/>
      <c r="Y1615" s="14"/>
      <c r="Z1615" s="14"/>
      <c r="AA1615" s="14"/>
      <c r="AB1615" s="14"/>
      <c r="AC1615" s="14"/>
      <c r="AD1615" s="14"/>
      <c r="AE1615" s="14"/>
      <c r="AT1615" s="252" t="s">
        <v>217</v>
      </c>
      <c r="AU1615" s="252" t="s">
        <v>100</v>
      </c>
      <c r="AV1615" s="14" t="s">
        <v>87</v>
      </c>
      <c r="AW1615" s="14" t="s">
        <v>39</v>
      </c>
      <c r="AX1615" s="14" t="s">
        <v>79</v>
      </c>
      <c r="AY1615" s="252" t="s">
        <v>208</v>
      </c>
    </row>
    <row r="1616" s="13" customFormat="1">
      <c r="A1616" s="13"/>
      <c r="B1616" s="231"/>
      <c r="C1616" s="232"/>
      <c r="D1616" s="233" t="s">
        <v>217</v>
      </c>
      <c r="E1616" s="234" t="s">
        <v>19</v>
      </c>
      <c r="F1616" s="235" t="s">
        <v>1972</v>
      </c>
      <c r="G1616" s="232"/>
      <c r="H1616" s="234" t="s">
        <v>19</v>
      </c>
      <c r="I1616" s="236"/>
      <c r="J1616" s="232"/>
      <c r="K1616" s="232"/>
      <c r="L1616" s="237"/>
      <c r="M1616" s="238"/>
      <c r="N1616" s="239"/>
      <c r="O1616" s="239"/>
      <c r="P1616" s="239"/>
      <c r="Q1616" s="239"/>
      <c r="R1616" s="239"/>
      <c r="S1616" s="239"/>
      <c r="T1616" s="240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41" t="s">
        <v>217</v>
      </c>
      <c r="AU1616" s="241" t="s">
        <v>100</v>
      </c>
      <c r="AV1616" s="13" t="s">
        <v>21</v>
      </c>
      <c r="AW1616" s="13" t="s">
        <v>39</v>
      </c>
      <c r="AX1616" s="13" t="s">
        <v>79</v>
      </c>
      <c r="AY1616" s="241" t="s">
        <v>208</v>
      </c>
    </row>
    <row r="1617" s="14" customFormat="1">
      <c r="A1617" s="14"/>
      <c r="B1617" s="242"/>
      <c r="C1617" s="243"/>
      <c r="D1617" s="233" t="s">
        <v>217</v>
      </c>
      <c r="E1617" s="244" t="s">
        <v>19</v>
      </c>
      <c r="F1617" s="245" t="s">
        <v>1973</v>
      </c>
      <c r="G1617" s="243"/>
      <c r="H1617" s="246">
        <v>23.919</v>
      </c>
      <c r="I1617" s="247"/>
      <c r="J1617" s="243"/>
      <c r="K1617" s="243"/>
      <c r="L1617" s="248"/>
      <c r="M1617" s="249"/>
      <c r="N1617" s="250"/>
      <c r="O1617" s="250"/>
      <c r="P1617" s="250"/>
      <c r="Q1617" s="250"/>
      <c r="R1617" s="250"/>
      <c r="S1617" s="250"/>
      <c r="T1617" s="251"/>
      <c r="U1617" s="14"/>
      <c r="V1617" s="14"/>
      <c r="W1617" s="14"/>
      <c r="X1617" s="14"/>
      <c r="Y1617" s="14"/>
      <c r="Z1617" s="14"/>
      <c r="AA1617" s="14"/>
      <c r="AB1617" s="14"/>
      <c r="AC1617" s="14"/>
      <c r="AD1617" s="14"/>
      <c r="AE1617" s="14"/>
      <c r="AT1617" s="252" t="s">
        <v>217</v>
      </c>
      <c r="AU1617" s="252" t="s">
        <v>100</v>
      </c>
      <c r="AV1617" s="14" t="s">
        <v>87</v>
      </c>
      <c r="AW1617" s="14" t="s">
        <v>39</v>
      </c>
      <c r="AX1617" s="14" t="s">
        <v>79</v>
      </c>
      <c r="AY1617" s="252" t="s">
        <v>208</v>
      </c>
    </row>
    <row r="1618" s="14" customFormat="1">
      <c r="A1618" s="14"/>
      <c r="B1618" s="242"/>
      <c r="C1618" s="243"/>
      <c r="D1618" s="233" t="s">
        <v>217</v>
      </c>
      <c r="E1618" s="244" t="s">
        <v>19</v>
      </c>
      <c r="F1618" s="245" t="s">
        <v>1974</v>
      </c>
      <c r="G1618" s="243"/>
      <c r="H1618" s="246">
        <v>22.599</v>
      </c>
      <c r="I1618" s="247"/>
      <c r="J1618" s="243"/>
      <c r="K1618" s="243"/>
      <c r="L1618" s="248"/>
      <c r="M1618" s="249"/>
      <c r="N1618" s="250"/>
      <c r="O1618" s="250"/>
      <c r="P1618" s="250"/>
      <c r="Q1618" s="250"/>
      <c r="R1618" s="250"/>
      <c r="S1618" s="250"/>
      <c r="T1618" s="251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T1618" s="252" t="s">
        <v>217</v>
      </c>
      <c r="AU1618" s="252" t="s">
        <v>100</v>
      </c>
      <c r="AV1618" s="14" t="s">
        <v>87</v>
      </c>
      <c r="AW1618" s="14" t="s">
        <v>39</v>
      </c>
      <c r="AX1618" s="14" t="s">
        <v>79</v>
      </c>
      <c r="AY1618" s="252" t="s">
        <v>208</v>
      </c>
    </row>
    <row r="1619" s="14" customFormat="1">
      <c r="A1619" s="14"/>
      <c r="B1619" s="242"/>
      <c r="C1619" s="243"/>
      <c r="D1619" s="233" t="s">
        <v>217</v>
      </c>
      <c r="E1619" s="244" t="s">
        <v>19</v>
      </c>
      <c r="F1619" s="245" t="s">
        <v>1975</v>
      </c>
      <c r="G1619" s="243"/>
      <c r="H1619" s="246">
        <v>71.757000000000005</v>
      </c>
      <c r="I1619" s="247"/>
      <c r="J1619" s="243"/>
      <c r="K1619" s="243"/>
      <c r="L1619" s="248"/>
      <c r="M1619" s="249"/>
      <c r="N1619" s="250"/>
      <c r="O1619" s="250"/>
      <c r="P1619" s="250"/>
      <c r="Q1619" s="250"/>
      <c r="R1619" s="250"/>
      <c r="S1619" s="250"/>
      <c r="T1619" s="251"/>
      <c r="U1619" s="14"/>
      <c r="V1619" s="14"/>
      <c r="W1619" s="14"/>
      <c r="X1619" s="14"/>
      <c r="Y1619" s="14"/>
      <c r="Z1619" s="14"/>
      <c r="AA1619" s="14"/>
      <c r="AB1619" s="14"/>
      <c r="AC1619" s="14"/>
      <c r="AD1619" s="14"/>
      <c r="AE1619" s="14"/>
      <c r="AT1619" s="252" t="s">
        <v>217</v>
      </c>
      <c r="AU1619" s="252" t="s">
        <v>100</v>
      </c>
      <c r="AV1619" s="14" t="s">
        <v>87</v>
      </c>
      <c r="AW1619" s="14" t="s">
        <v>39</v>
      </c>
      <c r="AX1619" s="14" t="s">
        <v>79</v>
      </c>
      <c r="AY1619" s="252" t="s">
        <v>208</v>
      </c>
    </row>
    <row r="1620" s="14" customFormat="1">
      <c r="A1620" s="14"/>
      <c r="B1620" s="242"/>
      <c r="C1620" s="243"/>
      <c r="D1620" s="233" t="s">
        <v>217</v>
      </c>
      <c r="E1620" s="244" t="s">
        <v>19</v>
      </c>
      <c r="F1620" s="245" t="s">
        <v>1976</v>
      </c>
      <c r="G1620" s="243"/>
      <c r="H1620" s="246">
        <v>43.801000000000002</v>
      </c>
      <c r="I1620" s="247"/>
      <c r="J1620" s="243"/>
      <c r="K1620" s="243"/>
      <c r="L1620" s="248"/>
      <c r="M1620" s="249"/>
      <c r="N1620" s="250"/>
      <c r="O1620" s="250"/>
      <c r="P1620" s="250"/>
      <c r="Q1620" s="250"/>
      <c r="R1620" s="250"/>
      <c r="S1620" s="250"/>
      <c r="T1620" s="251"/>
      <c r="U1620" s="14"/>
      <c r="V1620" s="14"/>
      <c r="W1620" s="14"/>
      <c r="X1620" s="14"/>
      <c r="Y1620" s="14"/>
      <c r="Z1620" s="14"/>
      <c r="AA1620" s="14"/>
      <c r="AB1620" s="14"/>
      <c r="AC1620" s="14"/>
      <c r="AD1620" s="14"/>
      <c r="AE1620" s="14"/>
      <c r="AT1620" s="252" t="s">
        <v>217</v>
      </c>
      <c r="AU1620" s="252" t="s">
        <v>100</v>
      </c>
      <c r="AV1620" s="14" t="s">
        <v>87</v>
      </c>
      <c r="AW1620" s="14" t="s">
        <v>39</v>
      </c>
      <c r="AX1620" s="14" t="s">
        <v>79</v>
      </c>
      <c r="AY1620" s="252" t="s">
        <v>208</v>
      </c>
    </row>
    <row r="1621" s="14" customFormat="1">
      <c r="A1621" s="14"/>
      <c r="B1621" s="242"/>
      <c r="C1621" s="243"/>
      <c r="D1621" s="233" t="s">
        <v>217</v>
      </c>
      <c r="E1621" s="244" t="s">
        <v>19</v>
      </c>
      <c r="F1621" s="245" t="s">
        <v>1977</v>
      </c>
      <c r="G1621" s="243"/>
      <c r="H1621" s="246">
        <v>17.149999999999999</v>
      </c>
      <c r="I1621" s="247"/>
      <c r="J1621" s="243"/>
      <c r="K1621" s="243"/>
      <c r="L1621" s="248"/>
      <c r="M1621" s="249"/>
      <c r="N1621" s="250"/>
      <c r="O1621" s="250"/>
      <c r="P1621" s="250"/>
      <c r="Q1621" s="250"/>
      <c r="R1621" s="250"/>
      <c r="S1621" s="250"/>
      <c r="T1621" s="251"/>
      <c r="U1621" s="14"/>
      <c r="V1621" s="14"/>
      <c r="W1621" s="14"/>
      <c r="X1621" s="14"/>
      <c r="Y1621" s="14"/>
      <c r="Z1621" s="14"/>
      <c r="AA1621" s="14"/>
      <c r="AB1621" s="14"/>
      <c r="AC1621" s="14"/>
      <c r="AD1621" s="14"/>
      <c r="AE1621" s="14"/>
      <c r="AT1621" s="252" t="s">
        <v>217</v>
      </c>
      <c r="AU1621" s="252" t="s">
        <v>100</v>
      </c>
      <c r="AV1621" s="14" t="s">
        <v>87</v>
      </c>
      <c r="AW1621" s="14" t="s">
        <v>39</v>
      </c>
      <c r="AX1621" s="14" t="s">
        <v>79</v>
      </c>
      <c r="AY1621" s="252" t="s">
        <v>208</v>
      </c>
    </row>
    <row r="1622" s="2" customFormat="1" ht="14.4" customHeight="1">
      <c r="A1622" s="42"/>
      <c r="B1622" s="43"/>
      <c r="C1622" s="217" t="s">
        <v>1978</v>
      </c>
      <c r="D1622" s="217" t="s">
        <v>212</v>
      </c>
      <c r="E1622" s="218" t="s">
        <v>1979</v>
      </c>
      <c r="F1622" s="219" t="s">
        <v>1980</v>
      </c>
      <c r="G1622" s="220" t="s">
        <v>215</v>
      </c>
      <c r="H1622" s="221">
        <v>1.1060000000000001</v>
      </c>
      <c r="I1622" s="222"/>
      <c r="J1622" s="223">
        <f>ROUND(I1622*H1622,2)</f>
        <v>0</v>
      </c>
      <c r="K1622" s="224"/>
      <c r="L1622" s="48"/>
      <c r="M1622" s="225" t="s">
        <v>19</v>
      </c>
      <c r="N1622" s="226" t="s">
        <v>50</v>
      </c>
      <c r="O1622" s="88"/>
      <c r="P1622" s="227">
        <f>O1622*H1622</f>
        <v>0</v>
      </c>
      <c r="Q1622" s="227">
        <v>0</v>
      </c>
      <c r="R1622" s="227">
        <f>Q1622*H1622</f>
        <v>0</v>
      </c>
      <c r="S1622" s="227">
        <v>0.49399999999999999</v>
      </c>
      <c r="T1622" s="228">
        <f>S1622*H1622</f>
        <v>0.54636400000000007</v>
      </c>
      <c r="U1622" s="42"/>
      <c r="V1622" s="42"/>
      <c r="W1622" s="42"/>
      <c r="X1622" s="42"/>
      <c r="Y1622" s="42"/>
      <c r="Z1622" s="42"/>
      <c r="AA1622" s="42"/>
      <c r="AB1622" s="42"/>
      <c r="AC1622" s="42"/>
      <c r="AD1622" s="42"/>
      <c r="AE1622" s="42"/>
      <c r="AR1622" s="229" t="s">
        <v>103</v>
      </c>
      <c r="AT1622" s="229" t="s">
        <v>212</v>
      </c>
      <c r="AU1622" s="229" t="s">
        <v>100</v>
      </c>
      <c r="AY1622" s="20" t="s">
        <v>208</v>
      </c>
      <c r="BE1622" s="230">
        <f>IF(N1622="základní",J1622,0)</f>
        <v>0</v>
      </c>
      <c r="BF1622" s="230">
        <f>IF(N1622="snížená",J1622,0)</f>
        <v>0</v>
      </c>
      <c r="BG1622" s="230">
        <f>IF(N1622="zákl. přenesená",J1622,0)</f>
        <v>0</v>
      </c>
      <c r="BH1622" s="230">
        <f>IF(N1622="sníž. přenesená",J1622,0)</f>
        <v>0</v>
      </c>
      <c r="BI1622" s="230">
        <f>IF(N1622="nulová",J1622,0)</f>
        <v>0</v>
      </c>
      <c r="BJ1622" s="20" t="s">
        <v>21</v>
      </c>
      <c r="BK1622" s="230">
        <f>ROUND(I1622*H1622,2)</f>
        <v>0</v>
      </c>
      <c r="BL1622" s="20" t="s">
        <v>103</v>
      </c>
      <c r="BM1622" s="229" t="s">
        <v>1981</v>
      </c>
    </row>
    <row r="1623" s="13" customFormat="1">
      <c r="A1623" s="13"/>
      <c r="B1623" s="231"/>
      <c r="C1623" s="232"/>
      <c r="D1623" s="233" t="s">
        <v>217</v>
      </c>
      <c r="E1623" s="234" t="s">
        <v>19</v>
      </c>
      <c r="F1623" s="235" t="s">
        <v>1982</v>
      </c>
      <c r="G1623" s="232"/>
      <c r="H1623" s="234" t="s">
        <v>19</v>
      </c>
      <c r="I1623" s="236"/>
      <c r="J1623" s="232"/>
      <c r="K1623" s="232"/>
      <c r="L1623" s="237"/>
      <c r="M1623" s="238"/>
      <c r="N1623" s="239"/>
      <c r="O1623" s="239"/>
      <c r="P1623" s="239"/>
      <c r="Q1623" s="239"/>
      <c r="R1623" s="239"/>
      <c r="S1623" s="239"/>
      <c r="T1623" s="240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1" t="s">
        <v>217</v>
      </c>
      <c r="AU1623" s="241" t="s">
        <v>100</v>
      </c>
      <c r="AV1623" s="13" t="s">
        <v>21</v>
      </c>
      <c r="AW1623" s="13" t="s">
        <v>39</v>
      </c>
      <c r="AX1623" s="13" t="s">
        <v>79</v>
      </c>
      <c r="AY1623" s="241" t="s">
        <v>208</v>
      </c>
    </row>
    <row r="1624" s="14" customFormat="1">
      <c r="A1624" s="14"/>
      <c r="B1624" s="242"/>
      <c r="C1624" s="243"/>
      <c r="D1624" s="233" t="s">
        <v>217</v>
      </c>
      <c r="E1624" s="244" t="s">
        <v>19</v>
      </c>
      <c r="F1624" s="245" t="s">
        <v>1983</v>
      </c>
      <c r="G1624" s="243"/>
      <c r="H1624" s="246">
        <v>1.1060000000000001</v>
      </c>
      <c r="I1624" s="247"/>
      <c r="J1624" s="243"/>
      <c r="K1624" s="243"/>
      <c r="L1624" s="248"/>
      <c r="M1624" s="249"/>
      <c r="N1624" s="250"/>
      <c r="O1624" s="250"/>
      <c r="P1624" s="250"/>
      <c r="Q1624" s="250"/>
      <c r="R1624" s="250"/>
      <c r="S1624" s="250"/>
      <c r="T1624" s="251"/>
      <c r="U1624" s="14"/>
      <c r="V1624" s="14"/>
      <c r="W1624" s="14"/>
      <c r="X1624" s="14"/>
      <c r="Y1624" s="14"/>
      <c r="Z1624" s="14"/>
      <c r="AA1624" s="14"/>
      <c r="AB1624" s="14"/>
      <c r="AC1624" s="14"/>
      <c r="AD1624" s="14"/>
      <c r="AE1624" s="14"/>
      <c r="AT1624" s="252" t="s">
        <v>217</v>
      </c>
      <c r="AU1624" s="252" t="s">
        <v>100</v>
      </c>
      <c r="AV1624" s="14" t="s">
        <v>87</v>
      </c>
      <c r="AW1624" s="14" t="s">
        <v>39</v>
      </c>
      <c r="AX1624" s="14" t="s">
        <v>79</v>
      </c>
      <c r="AY1624" s="252" t="s">
        <v>208</v>
      </c>
    </row>
    <row r="1625" s="12" customFormat="1" ht="20.88" customHeight="1">
      <c r="A1625" s="12"/>
      <c r="B1625" s="201"/>
      <c r="C1625" s="202"/>
      <c r="D1625" s="203" t="s">
        <v>78</v>
      </c>
      <c r="E1625" s="215" t="s">
        <v>349</v>
      </c>
      <c r="F1625" s="215" t="s">
        <v>1984</v>
      </c>
      <c r="G1625" s="202"/>
      <c r="H1625" s="202"/>
      <c r="I1625" s="205"/>
      <c r="J1625" s="216">
        <f>BK1625</f>
        <v>0</v>
      </c>
      <c r="K1625" s="202"/>
      <c r="L1625" s="207"/>
      <c r="M1625" s="208"/>
      <c r="N1625" s="209"/>
      <c r="O1625" s="209"/>
      <c r="P1625" s="210">
        <f>SUM(P1626:P1634)</f>
        <v>0</v>
      </c>
      <c r="Q1625" s="209"/>
      <c r="R1625" s="210">
        <f>SUM(R1626:R1634)</f>
        <v>0.52390720000000002</v>
      </c>
      <c r="S1625" s="209"/>
      <c r="T1625" s="211">
        <f>SUM(T1626:T1634)</f>
        <v>0</v>
      </c>
      <c r="U1625" s="12"/>
      <c r="V1625" s="12"/>
      <c r="W1625" s="12"/>
      <c r="X1625" s="12"/>
      <c r="Y1625" s="12"/>
      <c r="Z1625" s="12"/>
      <c r="AA1625" s="12"/>
      <c r="AB1625" s="12"/>
      <c r="AC1625" s="12"/>
      <c r="AD1625" s="12"/>
      <c r="AE1625" s="12"/>
      <c r="AR1625" s="212" t="s">
        <v>21</v>
      </c>
      <c r="AT1625" s="213" t="s">
        <v>78</v>
      </c>
      <c r="AU1625" s="213" t="s">
        <v>87</v>
      </c>
      <c r="AY1625" s="212" t="s">
        <v>208</v>
      </c>
      <c r="BK1625" s="214">
        <f>SUM(BK1626:BK1634)</f>
        <v>0</v>
      </c>
    </row>
    <row r="1626" s="2" customFormat="1" ht="24.15" customHeight="1">
      <c r="A1626" s="42"/>
      <c r="B1626" s="43"/>
      <c r="C1626" s="217" t="s">
        <v>1985</v>
      </c>
      <c r="D1626" s="217" t="s">
        <v>212</v>
      </c>
      <c r="E1626" s="218" t="s">
        <v>1986</v>
      </c>
      <c r="F1626" s="219" t="s">
        <v>1987</v>
      </c>
      <c r="G1626" s="220" t="s">
        <v>252</v>
      </c>
      <c r="H1626" s="221">
        <v>73.700000000000003</v>
      </c>
      <c r="I1626" s="222"/>
      <c r="J1626" s="223">
        <f>ROUND(I1626*H1626,2)</f>
        <v>0</v>
      </c>
      <c r="K1626" s="224"/>
      <c r="L1626" s="48"/>
      <c r="M1626" s="225" t="s">
        <v>19</v>
      </c>
      <c r="N1626" s="226" t="s">
        <v>50</v>
      </c>
      <c r="O1626" s="88"/>
      <c r="P1626" s="227">
        <f>O1626*H1626</f>
        <v>0</v>
      </c>
      <c r="Q1626" s="227">
        <v>0</v>
      </c>
      <c r="R1626" s="227">
        <f>Q1626*H1626</f>
        <v>0</v>
      </c>
      <c r="S1626" s="227">
        <v>0</v>
      </c>
      <c r="T1626" s="228">
        <f>S1626*H1626</f>
        <v>0</v>
      </c>
      <c r="U1626" s="42"/>
      <c r="V1626" s="42"/>
      <c r="W1626" s="42"/>
      <c r="X1626" s="42"/>
      <c r="Y1626" s="42"/>
      <c r="Z1626" s="42"/>
      <c r="AA1626" s="42"/>
      <c r="AB1626" s="42"/>
      <c r="AC1626" s="42"/>
      <c r="AD1626" s="42"/>
      <c r="AE1626" s="42"/>
      <c r="AR1626" s="229" t="s">
        <v>103</v>
      </c>
      <c r="AT1626" s="229" t="s">
        <v>212</v>
      </c>
      <c r="AU1626" s="229" t="s">
        <v>100</v>
      </c>
      <c r="AY1626" s="20" t="s">
        <v>208</v>
      </c>
      <c r="BE1626" s="230">
        <f>IF(N1626="základní",J1626,0)</f>
        <v>0</v>
      </c>
      <c r="BF1626" s="230">
        <f>IF(N1626="snížená",J1626,0)</f>
        <v>0</v>
      </c>
      <c r="BG1626" s="230">
        <f>IF(N1626="zákl. přenesená",J1626,0)</f>
        <v>0</v>
      </c>
      <c r="BH1626" s="230">
        <f>IF(N1626="sníž. přenesená",J1626,0)</f>
        <v>0</v>
      </c>
      <c r="BI1626" s="230">
        <f>IF(N1626="nulová",J1626,0)</f>
        <v>0</v>
      </c>
      <c r="BJ1626" s="20" t="s">
        <v>21</v>
      </c>
      <c r="BK1626" s="230">
        <f>ROUND(I1626*H1626,2)</f>
        <v>0</v>
      </c>
      <c r="BL1626" s="20" t="s">
        <v>103</v>
      </c>
      <c r="BM1626" s="229" t="s">
        <v>1988</v>
      </c>
    </row>
    <row r="1627" s="13" customFormat="1">
      <c r="A1627" s="13"/>
      <c r="B1627" s="231"/>
      <c r="C1627" s="232"/>
      <c r="D1627" s="233" t="s">
        <v>217</v>
      </c>
      <c r="E1627" s="234" t="s">
        <v>19</v>
      </c>
      <c r="F1627" s="235" t="s">
        <v>1982</v>
      </c>
      <c r="G1627" s="232"/>
      <c r="H1627" s="234" t="s">
        <v>19</v>
      </c>
      <c r="I1627" s="236"/>
      <c r="J1627" s="232"/>
      <c r="K1627" s="232"/>
      <c r="L1627" s="237"/>
      <c r="M1627" s="238"/>
      <c r="N1627" s="239"/>
      <c r="O1627" s="239"/>
      <c r="P1627" s="239"/>
      <c r="Q1627" s="239"/>
      <c r="R1627" s="239"/>
      <c r="S1627" s="239"/>
      <c r="T1627" s="240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41" t="s">
        <v>217</v>
      </c>
      <c r="AU1627" s="241" t="s">
        <v>100</v>
      </c>
      <c r="AV1627" s="13" t="s">
        <v>21</v>
      </c>
      <c r="AW1627" s="13" t="s">
        <v>39</v>
      </c>
      <c r="AX1627" s="13" t="s">
        <v>79</v>
      </c>
      <c r="AY1627" s="241" t="s">
        <v>208</v>
      </c>
    </row>
    <row r="1628" s="14" customFormat="1">
      <c r="A1628" s="14"/>
      <c r="B1628" s="242"/>
      <c r="C1628" s="243"/>
      <c r="D1628" s="233" t="s">
        <v>217</v>
      </c>
      <c r="E1628" s="244" t="s">
        <v>19</v>
      </c>
      <c r="F1628" s="245" t="s">
        <v>1989</v>
      </c>
      <c r="G1628" s="243"/>
      <c r="H1628" s="246">
        <v>73.700000000000003</v>
      </c>
      <c r="I1628" s="247"/>
      <c r="J1628" s="243"/>
      <c r="K1628" s="243"/>
      <c r="L1628" s="248"/>
      <c r="M1628" s="249"/>
      <c r="N1628" s="250"/>
      <c r="O1628" s="250"/>
      <c r="P1628" s="250"/>
      <c r="Q1628" s="250"/>
      <c r="R1628" s="250"/>
      <c r="S1628" s="250"/>
      <c r="T1628" s="251"/>
      <c r="U1628" s="14"/>
      <c r="V1628" s="14"/>
      <c r="W1628" s="14"/>
      <c r="X1628" s="14"/>
      <c r="Y1628" s="14"/>
      <c r="Z1628" s="14"/>
      <c r="AA1628" s="14"/>
      <c r="AB1628" s="14"/>
      <c r="AC1628" s="14"/>
      <c r="AD1628" s="14"/>
      <c r="AE1628" s="14"/>
      <c r="AT1628" s="252" t="s">
        <v>217</v>
      </c>
      <c r="AU1628" s="252" t="s">
        <v>100</v>
      </c>
      <c r="AV1628" s="14" t="s">
        <v>87</v>
      </c>
      <c r="AW1628" s="14" t="s">
        <v>39</v>
      </c>
      <c r="AX1628" s="14" t="s">
        <v>79</v>
      </c>
      <c r="AY1628" s="252" t="s">
        <v>208</v>
      </c>
    </row>
    <row r="1629" s="2" customFormat="1" ht="24.15" customHeight="1">
      <c r="A1629" s="42"/>
      <c r="B1629" s="43"/>
      <c r="C1629" s="217" t="s">
        <v>1990</v>
      </c>
      <c r="D1629" s="217" t="s">
        <v>212</v>
      </c>
      <c r="E1629" s="218" t="s">
        <v>1991</v>
      </c>
      <c r="F1629" s="219" t="s">
        <v>1992</v>
      </c>
      <c r="G1629" s="220" t="s">
        <v>215</v>
      </c>
      <c r="H1629" s="221">
        <v>1.1060000000000001</v>
      </c>
      <c r="I1629" s="222"/>
      <c r="J1629" s="223">
        <f>ROUND(I1629*H1629,2)</f>
        <v>0</v>
      </c>
      <c r="K1629" s="224"/>
      <c r="L1629" s="48"/>
      <c r="M1629" s="225" t="s">
        <v>19</v>
      </c>
      <c r="N1629" s="226" t="s">
        <v>50</v>
      </c>
      <c r="O1629" s="88"/>
      <c r="P1629" s="227">
        <f>O1629*H1629</f>
        <v>0</v>
      </c>
      <c r="Q1629" s="227">
        <v>0</v>
      </c>
      <c r="R1629" s="227">
        <f>Q1629*H1629</f>
        <v>0</v>
      </c>
      <c r="S1629" s="227">
        <v>0</v>
      </c>
      <c r="T1629" s="228">
        <f>S1629*H1629</f>
        <v>0</v>
      </c>
      <c r="U1629" s="42"/>
      <c r="V1629" s="42"/>
      <c r="W1629" s="42"/>
      <c r="X1629" s="42"/>
      <c r="Y1629" s="42"/>
      <c r="Z1629" s="42"/>
      <c r="AA1629" s="42"/>
      <c r="AB1629" s="42"/>
      <c r="AC1629" s="42"/>
      <c r="AD1629" s="42"/>
      <c r="AE1629" s="42"/>
      <c r="AR1629" s="229" t="s">
        <v>103</v>
      </c>
      <c r="AT1629" s="229" t="s">
        <v>212</v>
      </c>
      <c r="AU1629" s="229" t="s">
        <v>100</v>
      </c>
      <c r="AY1629" s="20" t="s">
        <v>208</v>
      </c>
      <c r="BE1629" s="230">
        <f>IF(N1629="základní",J1629,0)</f>
        <v>0</v>
      </c>
      <c r="BF1629" s="230">
        <f>IF(N1629="snížená",J1629,0)</f>
        <v>0</v>
      </c>
      <c r="BG1629" s="230">
        <f>IF(N1629="zákl. přenesená",J1629,0)</f>
        <v>0</v>
      </c>
      <c r="BH1629" s="230">
        <f>IF(N1629="sníž. přenesená",J1629,0)</f>
        <v>0</v>
      </c>
      <c r="BI1629" s="230">
        <f>IF(N1629="nulová",J1629,0)</f>
        <v>0</v>
      </c>
      <c r="BJ1629" s="20" t="s">
        <v>21</v>
      </c>
      <c r="BK1629" s="230">
        <f>ROUND(I1629*H1629,2)</f>
        <v>0</v>
      </c>
      <c r="BL1629" s="20" t="s">
        <v>103</v>
      </c>
      <c r="BM1629" s="229" t="s">
        <v>1993</v>
      </c>
    </row>
    <row r="1630" s="13" customFormat="1">
      <c r="A1630" s="13"/>
      <c r="B1630" s="231"/>
      <c r="C1630" s="232"/>
      <c r="D1630" s="233" t="s">
        <v>217</v>
      </c>
      <c r="E1630" s="234" t="s">
        <v>19</v>
      </c>
      <c r="F1630" s="235" t="s">
        <v>1982</v>
      </c>
      <c r="G1630" s="232"/>
      <c r="H1630" s="234" t="s">
        <v>19</v>
      </c>
      <c r="I1630" s="236"/>
      <c r="J1630" s="232"/>
      <c r="K1630" s="232"/>
      <c r="L1630" s="237"/>
      <c r="M1630" s="238"/>
      <c r="N1630" s="239"/>
      <c r="O1630" s="239"/>
      <c r="P1630" s="239"/>
      <c r="Q1630" s="239"/>
      <c r="R1630" s="239"/>
      <c r="S1630" s="239"/>
      <c r="T1630" s="240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41" t="s">
        <v>217</v>
      </c>
      <c r="AU1630" s="241" t="s">
        <v>100</v>
      </c>
      <c r="AV1630" s="13" t="s">
        <v>21</v>
      </c>
      <c r="AW1630" s="13" t="s">
        <v>39</v>
      </c>
      <c r="AX1630" s="13" t="s">
        <v>79</v>
      </c>
      <c r="AY1630" s="241" t="s">
        <v>208</v>
      </c>
    </row>
    <row r="1631" s="14" customFormat="1">
      <c r="A1631" s="14"/>
      <c r="B1631" s="242"/>
      <c r="C1631" s="243"/>
      <c r="D1631" s="233" t="s">
        <v>217</v>
      </c>
      <c r="E1631" s="244" t="s">
        <v>19</v>
      </c>
      <c r="F1631" s="245" t="s">
        <v>1983</v>
      </c>
      <c r="G1631" s="243"/>
      <c r="H1631" s="246">
        <v>1.1060000000000001</v>
      </c>
      <c r="I1631" s="247"/>
      <c r="J1631" s="243"/>
      <c r="K1631" s="243"/>
      <c r="L1631" s="248"/>
      <c r="M1631" s="249"/>
      <c r="N1631" s="250"/>
      <c r="O1631" s="250"/>
      <c r="P1631" s="250"/>
      <c r="Q1631" s="250"/>
      <c r="R1631" s="250"/>
      <c r="S1631" s="250"/>
      <c r="T1631" s="251"/>
      <c r="U1631" s="14"/>
      <c r="V1631" s="14"/>
      <c r="W1631" s="14"/>
      <c r="X1631" s="14"/>
      <c r="Y1631" s="14"/>
      <c r="Z1631" s="14"/>
      <c r="AA1631" s="14"/>
      <c r="AB1631" s="14"/>
      <c r="AC1631" s="14"/>
      <c r="AD1631" s="14"/>
      <c r="AE1631" s="14"/>
      <c r="AT1631" s="252" t="s">
        <v>217</v>
      </c>
      <c r="AU1631" s="252" t="s">
        <v>100</v>
      </c>
      <c r="AV1631" s="14" t="s">
        <v>87</v>
      </c>
      <c r="AW1631" s="14" t="s">
        <v>39</v>
      </c>
      <c r="AX1631" s="14" t="s">
        <v>79</v>
      </c>
      <c r="AY1631" s="252" t="s">
        <v>208</v>
      </c>
    </row>
    <row r="1632" s="2" customFormat="1" ht="14.4" customHeight="1">
      <c r="A1632" s="42"/>
      <c r="B1632" s="43"/>
      <c r="C1632" s="217" t="s">
        <v>1994</v>
      </c>
      <c r="D1632" s="217" t="s">
        <v>212</v>
      </c>
      <c r="E1632" s="218" t="s">
        <v>1995</v>
      </c>
      <c r="F1632" s="219" t="s">
        <v>1996</v>
      </c>
      <c r="G1632" s="220" t="s">
        <v>215</v>
      </c>
      <c r="H1632" s="221">
        <v>0.32000000000000001</v>
      </c>
      <c r="I1632" s="222"/>
      <c r="J1632" s="223">
        <f>ROUND(I1632*H1632,2)</f>
        <v>0</v>
      </c>
      <c r="K1632" s="224"/>
      <c r="L1632" s="48"/>
      <c r="M1632" s="225" t="s">
        <v>19</v>
      </c>
      <c r="N1632" s="226" t="s">
        <v>50</v>
      </c>
      <c r="O1632" s="88"/>
      <c r="P1632" s="227">
        <f>O1632*H1632</f>
        <v>0</v>
      </c>
      <c r="Q1632" s="227">
        <v>1.6372100000000001</v>
      </c>
      <c r="R1632" s="227">
        <f>Q1632*H1632</f>
        <v>0.52390720000000002</v>
      </c>
      <c r="S1632" s="227">
        <v>0</v>
      </c>
      <c r="T1632" s="228">
        <f>S1632*H1632</f>
        <v>0</v>
      </c>
      <c r="U1632" s="42"/>
      <c r="V1632" s="42"/>
      <c r="W1632" s="42"/>
      <c r="X1632" s="42"/>
      <c r="Y1632" s="42"/>
      <c r="Z1632" s="42"/>
      <c r="AA1632" s="42"/>
      <c r="AB1632" s="42"/>
      <c r="AC1632" s="42"/>
      <c r="AD1632" s="42"/>
      <c r="AE1632" s="42"/>
      <c r="AR1632" s="229" t="s">
        <v>103</v>
      </c>
      <c r="AT1632" s="229" t="s">
        <v>212</v>
      </c>
      <c r="AU1632" s="229" t="s">
        <v>100</v>
      </c>
      <c r="AY1632" s="20" t="s">
        <v>208</v>
      </c>
      <c r="BE1632" s="230">
        <f>IF(N1632="základní",J1632,0)</f>
        <v>0</v>
      </c>
      <c r="BF1632" s="230">
        <f>IF(N1632="snížená",J1632,0)</f>
        <v>0</v>
      </c>
      <c r="BG1632" s="230">
        <f>IF(N1632="zákl. přenesená",J1632,0)</f>
        <v>0</v>
      </c>
      <c r="BH1632" s="230">
        <f>IF(N1632="sníž. přenesená",J1632,0)</f>
        <v>0</v>
      </c>
      <c r="BI1632" s="230">
        <f>IF(N1632="nulová",J1632,0)</f>
        <v>0</v>
      </c>
      <c r="BJ1632" s="20" t="s">
        <v>21</v>
      </c>
      <c r="BK1632" s="230">
        <f>ROUND(I1632*H1632,2)</f>
        <v>0</v>
      </c>
      <c r="BL1632" s="20" t="s">
        <v>103</v>
      </c>
      <c r="BM1632" s="229" t="s">
        <v>1997</v>
      </c>
    </row>
    <row r="1633" s="13" customFormat="1">
      <c r="A1633" s="13"/>
      <c r="B1633" s="231"/>
      <c r="C1633" s="232"/>
      <c r="D1633" s="233" t="s">
        <v>217</v>
      </c>
      <c r="E1633" s="234" t="s">
        <v>19</v>
      </c>
      <c r="F1633" s="235" t="s">
        <v>1998</v>
      </c>
      <c r="G1633" s="232"/>
      <c r="H1633" s="234" t="s">
        <v>19</v>
      </c>
      <c r="I1633" s="236"/>
      <c r="J1633" s="232"/>
      <c r="K1633" s="232"/>
      <c r="L1633" s="237"/>
      <c r="M1633" s="238"/>
      <c r="N1633" s="239"/>
      <c r="O1633" s="239"/>
      <c r="P1633" s="239"/>
      <c r="Q1633" s="239"/>
      <c r="R1633" s="239"/>
      <c r="S1633" s="239"/>
      <c r="T1633" s="240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41" t="s">
        <v>217</v>
      </c>
      <c r="AU1633" s="241" t="s">
        <v>100</v>
      </c>
      <c r="AV1633" s="13" t="s">
        <v>21</v>
      </c>
      <c r="AW1633" s="13" t="s">
        <v>39</v>
      </c>
      <c r="AX1633" s="13" t="s">
        <v>79</v>
      </c>
      <c r="AY1633" s="241" t="s">
        <v>208</v>
      </c>
    </row>
    <row r="1634" s="14" customFormat="1">
      <c r="A1634" s="14"/>
      <c r="B1634" s="242"/>
      <c r="C1634" s="243"/>
      <c r="D1634" s="233" t="s">
        <v>217</v>
      </c>
      <c r="E1634" s="244" t="s">
        <v>19</v>
      </c>
      <c r="F1634" s="245" t="s">
        <v>1999</v>
      </c>
      <c r="G1634" s="243"/>
      <c r="H1634" s="246">
        <v>0.32000000000000001</v>
      </c>
      <c r="I1634" s="247"/>
      <c r="J1634" s="243"/>
      <c r="K1634" s="243"/>
      <c r="L1634" s="248"/>
      <c r="M1634" s="249"/>
      <c r="N1634" s="250"/>
      <c r="O1634" s="250"/>
      <c r="P1634" s="250"/>
      <c r="Q1634" s="250"/>
      <c r="R1634" s="250"/>
      <c r="S1634" s="250"/>
      <c r="T1634" s="251"/>
      <c r="U1634" s="14"/>
      <c r="V1634" s="14"/>
      <c r="W1634" s="14"/>
      <c r="X1634" s="14"/>
      <c r="Y1634" s="14"/>
      <c r="Z1634" s="14"/>
      <c r="AA1634" s="14"/>
      <c r="AB1634" s="14"/>
      <c r="AC1634" s="14"/>
      <c r="AD1634" s="14"/>
      <c r="AE1634" s="14"/>
      <c r="AT1634" s="252" t="s">
        <v>217</v>
      </c>
      <c r="AU1634" s="252" t="s">
        <v>100</v>
      </c>
      <c r="AV1634" s="14" t="s">
        <v>87</v>
      </c>
      <c r="AW1634" s="14" t="s">
        <v>39</v>
      </c>
      <c r="AX1634" s="14" t="s">
        <v>79</v>
      </c>
      <c r="AY1634" s="252" t="s">
        <v>208</v>
      </c>
    </row>
    <row r="1635" s="12" customFormat="1" ht="20.88" customHeight="1">
      <c r="A1635" s="12"/>
      <c r="B1635" s="201"/>
      <c r="C1635" s="202"/>
      <c r="D1635" s="203" t="s">
        <v>78</v>
      </c>
      <c r="E1635" s="215" t="s">
        <v>2000</v>
      </c>
      <c r="F1635" s="215" t="s">
        <v>2001</v>
      </c>
      <c r="G1635" s="202"/>
      <c r="H1635" s="202"/>
      <c r="I1635" s="205"/>
      <c r="J1635" s="216">
        <f>BK1635</f>
        <v>0</v>
      </c>
      <c r="K1635" s="202"/>
      <c r="L1635" s="207"/>
      <c r="M1635" s="208"/>
      <c r="N1635" s="209"/>
      <c r="O1635" s="209"/>
      <c r="P1635" s="210">
        <f>SUM(P1636:P1655)</f>
        <v>0</v>
      </c>
      <c r="Q1635" s="209"/>
      <c r="R1635" s="210">
        <f>SUM(R1636:R1655)</f>
        <v>0</v>
      </c>
      <c r="S1635" s="209"/>
      <c r="T1635" s="211">
        <f>SUM(T1636:T1655)</f>
        <v>18</v>
      </c>
      <c r="U1635" s="12"/>
      <c r="V1635" s="12"/>
      <c r="W1635" s="12"/>
      <c r="X1635" s="12"/>
      <c r="Y1635" s="12"/>
      <c r="Z1635" s="12"/>
      <c r="AA1635" s="12"/>
      <c r="AB1635" s="12"/>
      <c r="AC1635" s="12"/>
      <c r="AD1635" s="12"/>
      <c r="AE1635" s="12"/>
      <c r="AR1635" s="212" t="s">
        <v>21</v>
      </c>
      <c r="AT1635" s="213" t="s">
        <v>78</v>
      </c>
      <c r="AU1635" s="213" t="s">
        <v>87</v>
      </c>
      <c r="AY1635" s="212" t="s">
        <v>208</v>
      </c>
      <c r="BK1635" s="214">
        <f>SUM(BK1636:BK1655)</f>
        <v>0</v>
      </c>
    </row>
    <row r="1636" s="2" customFormat="1" ht="49.05" customHeight="1">
      <c r="A1636" s="42"/>
      <c r="B1636" s="43"/>
      <c r="C1636" s="217" t="s">
        <v>2002</v>
      </c>
      <c r="D1636" s="217" t="s">
        <v>212</v>
      </c>
      <c r="E1636" s="218" t="s">
        <v>2003</v>
      </c>
      <c r="F1636" s="219" t="s">
        <v>2004</v>
      </c>
      <c r="G1636" s="220" t="s">
        <v>215</v>
      </c>
      <c r="H1636" s="221">
        <v>12</v>
      </c>
      <c r="I1636" s="222"/>
      <c r="J1636" s="223">
        <f>ROUND(I1636*H1636,2)</f>
        <v>0</v>
      </c>
      <c r="K1636" s="224"/>
      <c r="L1636" s="48"/>
      <c r="M1636" s="225" t="s">
        <v>19</v>
      </c>
      <c r="N1636" s="226" t="s">
        <v>50</v>
      </c>
      <c r="O1636" s="88"/>
      <c r="P1636" s="227">
        <f>O1636*H1636</f>
        <v>0</v>
      </c>
      <c r="Q1636" s="227">
        <v>0</v>
      </c>
      <c r="R1636" s="227">
        <f>Q1636*H1636</f>
        <v>0</v>
      </c>
      <c r="S1636" s="227">
        <v>1.5</v>
      </c>
      <c r="T1636" s="228">
        <f>S1636*H1636</f>
        <v>18</v>
      </c>
      <c r="U1636" s="42"/>
      <c r="V1636" s="42"/>
      <c r="W1636" s="42"/>
      <c r="X1636" s="42"/>
      <c r="Y1636" s="42"/>
      <c r="Z1636" s="42"/>
      <c r="AA1636" s="42"/>
      <c r="AB1636" s="42"/>
      <c r="AC1636" s="42"/>
      <c r="AD1636" s="42"/>
      <c r="AE1636" s="42"/>
      <c r="AR1636" s="229" t="s">
        <v>103</v>
      </c>
      <c r="AT1636" s="229" t="s">
        <v>212</v>
      </c>
      <c r="AU1636" s="229" t="s">
        <v>100</v>
      </c>
      <c r="AY1636" s="20" t="s">
        <v>208</v>
      </c>
      <c r="BE1636" s="230">
        <f>IF(N1636="základní",J1636,0)</f>
        <v>0</v>
      </c>
      <c r="BF1636" s="230">
        <f>IF(N1636="snížená",J1636,0)</f>
        <v>0</v>
      </c>
      <c r="BG1636" s="230">
        <f>IF(N1636="zákl. přenesená",J1636,0)</f>
        <v>0</v>
      </c>
      <c r="BH1636" s="230">
        <f>IF(N1636="sníž. přenesená",J1636,0)</f>
        <v>0</v>
      </c>
      <c r="BI1636" s="230">
        <f>IF(N1636="nulová",J1636,0)</f>
        <v>0</v>
      </c>
      <c r="BJ1636" s="20" t="s">
        <v>21</v>
      </c>
      <c r="BK1636" s="230">
        <f>ROUND(I1636*H1636,2)</f>
        <v>0</v>
      </c>
      <c r="BL1636" s="20" t="s">
        <v>103</v>
      </c>
      <c r="BM1636" s="229" t="s">
        <v>2005</v>
      </c>
    </row>
    <row r="1637" s="13" customFormat="1">
      <c r="A1637" s="13"/>
      <c r="B1637" s="231"/>
      <c r="C1637" s="232"/>
      <c r="D1637" s="233" t="s">
        <v>217</v>
      </c>
      <c r="E1637" s="234" t="s">
        <v>19</v>
      </c>
      <c r="F1637" s="235" t="s">
        <v>2006</v>
      </c>
      <c r="G1637" s="232"/>
      <c r="H1637" s="234" t="s">
        <v>19</v>
      </c>
      <c r="I1637" s="236"/>
      <c r="J1637" s="232"/>
      <c r="K1637" s="232"/>
      <c r="L1637" s="237"/>
      <c r="M1637" s="238"/>
      <c r="N1637" s="239"/>
      <c r="O1637" s="239"/>
      <c r="P1637" s="239"/>
      <c r="Q1637" s="239"/>
      <c r="R1637" s="239"/>
      <c r="S1637" s="239"/>
      <c r="T1637" s="240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41" t="s">
        <v>217</v>
      </c>
      <c r="AU1637" s="241" t="s">
        <v>100</v>
      </c>
      <c r="AV1637" s="13" t="s">
        <v>21</v>
      </c>
      <c r="AW1637" s="13" t="s">
        <v>39</v>
      </c>
      <c r="AX1637" s="13" t="s">
        <v>79</v>
      </c>
      <c r="AY1637" s="241" t="s">
        <v>208</v>
      </c>
    </row>
    <row r="1638" s="14" customFormat="1">
      <c r="A1638" s="14"/>
      <c r="B1638" s="242"/>
      <c r="C1638" s="243"/>
      <c r="D1638" s="233" t="s">
        <v>217</v>
      </c>
      <c r="E1638" s="244" t="s">
        <v>19</v>
      </c>
      <c r="F1638" s="245" t="s">
        <v>272</v>
      </c>
      <c r="G1638" s="243"/>
      <c r="H1638" s="246">
        <v>12</v>
      </c>
      <c r="I1638" s="247"/>
      <c r="J1638" s="243"/>
      <c r="K1638" s="243"/>
      <c r="L1638" s="248"/>
      <c r="M1638" s="249"/>
      <c r="N1638" s="250"/>
      <c r="O1638" s="250"/>
      <c r="P1638" s="250"/>
      <c r="Q1638" s="250"/>
      <c r="R1638" s="250"/>
      <c r="S1638" s="250"/>
      <c r="T1638" s="251"/>
      <c r="U1638" s="14"/>
      <c r="V1638" s="14"/>
      <c r="W1638" s="14"/>
      <c r="X1638" s="14"/>
      <c r="Y1638" s="14"/>
      <c r="Z1638" s="14"/>
      <c r="AA1638" s="14"/>
      <c r="AB1638" s="14"/>
      <c r="AC1638" s="14"/>
      <c r="AD1638" s="14"/>
      <c r="AE1638" s="14"/>
      <c r="AT1638" s="252" t="s">
        <v>217</v>
      </c>
      <c r="AU1638" s="252" t="s">
        <v>100</v>
      </c>
      <c r="AV1638" s="14" t="s">
        <v>87</v>
      </c>
      <c r="AW1638" s="14" t="s">
        <v>39</v>
      </c>
      <c r="AX1638" s="14" t="s">
        <v>79</v>
      </c>
      <c r="AY1638" s="252" t="s">
        <v>208</v>
      </c>
    </row>
    <row r="1639" s="2" customFormat="1" ht="37.8" customHeight="1">
      <c r="A1639" s="42"/>
      <c r="B1639" s="43"/>
      <c r="C1639" s="217" t="s">
        <v>2007</v>
      </c>
      <c r="D1639" s="217" t="s">
        <v>212</v>
      </c>
      <c r="E1639" s="218" t="s">
        <v>2008</v>
      </c>
      <c r="F1639" s="219" t="s">
        <v>2009</v>
      </c>
      <c r="G1639" s="220" t="s">
        <v>263</v>
      </c>
      <c r="H1639" s="221">
        <v>1134.4690000000001</v>
      </c>
      <c r="I1639" s="222"/>
      <c r="J1639" s="223">
        <f>ROUND(I1639*H1639,2)</f>
        <v>0</v>
      </c>
      <c r="K1639" s="224"/>
      <c r="L1639" s="48"/>
      <c r="M1639" s="225" t="s">
        <v>19</v>
      </c>
      <c r="N1639" s="226" t="s">
        <v>50</v>
      </c>
      <c r="O1639" s="88"/>
      <c r="P1639" s="227">
        <f>O1639*H1639</f>
        <v>0</v>
      </c>
      <c r="Q1639" s="227">
        <v>0</v>
      </c>
      <c r="R1639" s="227">
        <f>Q1639*H1639</f>
        <v>0</v>
      </c>
      <c r="S1639" s="227">
        <v>0</v>
      </c>
      <c r="T1639" s="228">
        <f>S1639*H1639</f>
        <v>0</v>
      </c>
      <c r="U1639" s="42"/>
      <c r="V1639" s="42"/>
      <c r="W1639" s="42"/>
      <c r="X1639" s="42"/>
      <c r="Y1639" s="42"/>
      <c r="Z1639" s="42"/>
      <c r="AA1639" s="42"/>
      <c r="AB1639" s="42"/>
      <c r="AC1639" s="42"/>
      <c r="AD1639" s="42"/>
      <c r="AE1639" s="42"/>
      <c r="AR1639" s="229" t="s">
        <v>103</v>
      </c>
      <c r="AT1639" s="229" t="s">
        <v>212</v>
      </c>
      <c r="AU1639" s="229" t="s">
        <v>100</v>
      </c>
      <c r="AY1639" s="20" t="s">
        <v>208</v>
      </c>
      <c r="BE1639" s="230">
        <f>IF(N1639="základní",J1639,0)</f>
        <v>0</v>
      </c>
      <c r="BF1639" s="230">
        <f>IF(N1639="snížená",J1639,0)</f>
        <v>0</v>
      </c>
      <c r="BG1639" s="230">
        <f>IF(N1639="zákl. přenesená",J1639,0)</f>
        <v>0</v>
      </c>
      <c r="BH1639" s="230">
        <f>IF(N1639="sníž. přenesená",J1639,0)</f>
        <v>0</v>
      </c>
      <c r="BI1639" s="230">
        <f>IF(N1639="nulová",J1639,0)</f>
        <v>0</v>
      </c>
      <c r="BJ1639" s="20" t="s">
        <v>21</v>
      </c>
      <c r="BK1639" s="230">
        <f>ROUND(I1639*H1639,2)</f>
        <v>0</v>
      </c>
      <c r="BL1639" s="20" t="s">
        <v>103</v>
      </c>
      <c r="BM1639" s="229" t="s">
        <v>2010</v>
      </c>
    </row>
    <row r="1640" s="2" customFormat="1" ht="62.7" customHeight="1">
      <c r="A1640" s="42"/>
      <c r="B1640" s="43"/>
      <c r="C1640" s="217" t="s">
        <v>2011</v>
      </c>
      <c r="D1640" s="217" t="s">
        <v>212</v>
      </c>
      <c r="E1640" s="218" t="s">
        <v>2012</v>
      </c>
      <c r="F1640" s="219" t="s">
        <v>2013</v>
      </c>
      <c r="G1640" s="220" t="s">
        <v>263</v>
      </c>
      <c r="H1640" s="221">
        <v>2268.9380000000001</v>
      </c>
      <c r="I1640" s="222"/>
      <c r="J1640" s="223">
        <f>ROUND(I1640*H1640,2)</f>
        <v>0</v>
      </c>
      <c r="K1640" s="224"/>
      <c r="L1640" s="48"/>
      <c r="M1640" s="225" t="s">
        <v>19</v>
      </c>
      <c r="N1640" s="226" t="s">
        <v>50</v>
      </c>
      <c r="O1640" s="88"/>
      <c r="P1640" s="227">
        <f>O1640*H1640</f>
        <v>0</v>
      </c>
      <c r="Q1640" s="227">
        <v>0</v>
      </c>
      <c r="R1640" s="227">
        <f>Q1640*H1640</f>
        <v>0</v>
      </c>
      <c r="S1640" s="227">
        <v>0</v>
      </c>
      <c r="T1640" s="228">
        <f>S1640*H1640</f>
        <v>0</v>
      </c>
      <c r="U1640" s="42"/>
      <c r="V1640" s="42"/>
      <c r="W1640" s="42"/>
      <c r="X1640" s="42"/>
      <c r="Y1640" s="42"/>
      <c r="Z1640" s="42"/>
      <c r="AA1640" s="42"/>
      <c r="AB1640" s="42"/>
      <c r="AC1640" s="42"/>
      <c r="AD1640" s="42"/>
      <c r="AE1640" s="42"/>
      <c r="AR1640" s="229" t="s">
        <v>103</v>
      </c>
      <c r="AT1640" s="229" t="s">
        <v>212</v>
      </c>
      <c r="AU1640" s="229" t="s">
        <v>100</v>
      </c>
      <c r="AY1640" s="20" t="s">
        <v>208</v>
      </c>
      <c r="BE1640" s="230">
        <f>IF(N1640="základní",J1640,0)</f>
        <v>0</v>
      </c>
      <c r="BF1640" s="230">
        <f>IF(N1640="snížená",J1640,0)</f>
        <v>0</v>
      </c>
      <c r="BG1640" s="230">
        <f>IF(N1640="zákl. přenesená",J1640,0)</f>
        <v>0</v>
      </c>
      <c r="BH1640" s="230">
        <f>IF(N1640="sníž. přenesená",J1640,0)</f>
        <v>0</v>
      </c>
      <c r="BI1640" s="230">
        <f>IF(N1640="nulová",J1640,0)</f>
        <v>0</v>
      </c>
      <c r="BJ1640" s="20" t="s">
        <v>21</v>
      </c>
      <c r="BK1640" s="230">
        <f>ROUND(I1640*H1640,2)</f>
        <v>0</v>
      </c>
      <c r="BL1640" s="20" t="s">
        <v>103</v>
      </c>
      <c r="BM1640" s="229" t="s">
        <v>2014</v>
      </c>
    </row>
    <row r="1641" s="14" customFormat="1">
      <c r="A1641" s="14"/>
      <c r="B1641" s="242"/>
      <c r="C1641" s="243"/>
      <c r="D1641" s="233" t="s">
        <v>217</v>
      </c>
      <c r="E1641" s="243"/>
      <c r="F1641" s="245" t="s">
        <v>2015</v>
      </c>
      <c r="G1641" s="243"/>
      <c r="H1641" s="246">
        <v>2268.9380000000001</v>
      </c>
      <c r="I1641" s="247"/>
      <c r="J1641" s="243"/>
      <c r="K1641" s="243"/>
      <c r="L1641" s="248"/>
      <c r="M1641" s="249"/>
      <c r="N1641" s="250"/>
      <c r="O1641" s="250"/>
      <c r="P1641" s="250"/>
      <c r="Q1641" s="250"/>
      <c r="R1641" s="250"/>
      <c r="S1641" s="250"/>
      <c r="T1641" s="251"/>
      <c r="U1641" s="14"/>
      <c r="V1641" s="14"/>
      <c r="W1641" s="14"/>
      <c r="X1641" s="14"/>
      <c r="Y1641" s="14"/>
      <c r="Z1641" s="14"/>
      <c r="AA1641" s="14"/>
      <c r="AB1641" s="14"/>
      <c r="AC1641" s="14"/>
      <c r="AD1641" s="14"/>
      <c r="AE1641" s="14"/>
      <c r="AT1641" s="252" t="s">
        <v>217</v>
      </c>
      <c r="AU1641" s="252" t="s">
        <v>100</v>
      </c>
      <c r="AV1641" s="14" t="s">
        <v>87</v>
      </c>
      <c r="AW1641" s="14" t="s">
        <v>4</v>
      </c>
      <c r="AX1641" s="14" t="s">
        <v>21</v>
      </c>
      <c r="AY1641" s="252" t="s">
        <v>208</v>
      </c>
    </row>
    <row r="1642" s="2" customFormat="1" ht="24.15" customHeight="1">
      <c r="A1642" s="42"/>
      <c r="B1642" s="43"/>
      <c r="C1642" s="217" t="s">
        <v>2016</v>
      </c>
      <c r="D1642" s="217" t="s">
        <v>212</v>
      </c>
      <c r="E1642" s="218" t="s">
        <v>2017</v>
      </c>
      <c r="F1642" s="219" t="s">
        <v>2018</v>
      </c>
      <c r="G1642" s="220" t="s">
        <v>276</v>
      </c>
      <c r="H1642" s="221">
        <v>16</v>
      </c>
      <c r="I1642" s="222"/>
      <c r="J1642" s="223">
        <f>ROUND(I1642*H1642,2)</f>
        <v>0</v>
      </c>
      <c r="K1642" s="224"/>
      <c r="L1642" s="48"/>
      <c r="M1642" s="225" t="s">
        <v>19</v>
      </c>
      <c r="N1642" s="226" t="s">
        <v>50</v>
      </c>
      <c r="O1642" s="88"/>
      <c r="P1642" s="227">
        <f>O1642*H1642</f>
        <v>0</v>
      </c>
      <c r="Q1642" s="227">
        <v>0</v>
      </c>
      <c r="R1642" s="227">
        <f>Q1642*H1642</f>
        <v>0</v>
      </c>
      <c r="S1642" s="227">
        <v>0</v>
      </c>
      <c r="T1642" s="228">
        <f>S1642*H1642</f>
        <v>0</v>
      </c>
      <c r="U1642" s="42"/>
      <c r="V1642" s="42"/>
      <c r="W1642" s="42"/>
      <c r="X1642" s="42"/>
      <c r="Y1642" s="42"/>
      <c r="Z1642" s="42"/>
      <c r="AA1642" s="42"/>
      <c r="AB1642" s="42"/>
      <c r="AC1642" s="42"/>
      <c r="AD1642" s="42"/>
      <c r="AE1642" s="42"/>
      <c r="AR1642" s="229" t="s">
        <v>103</v>
      </c>
      <c r="AT1642" s="229" t="s">
        <v>212</v>
      </c>
      <c r="AU1642" s="229" t="s">
        <v>100</v>
      </c>
      <c r="AY1642" s="20" t="s">
        <v>208</v>
      </c>
      <c r="BE1642" s="230">
        <f>IF(N1642="základní",J1642,0)</f>
        <v>0</v>
      </c>
      <c r="BF1642" s="230">
        <f>IF(N1642="snížená",J1642,0)</f>
        <v>0</v>
      </c>
      <c r="BG1642" s="230">
        <f>IF(N1642="zákl. přenesená",J1642,0)</f>
        <v>0</v>
      </c>
      <c r="BH1642" s="230">
        <f>IF(N1642="sníž. přenesená",J1642,0)</f>
        <v>0</v>
      </c>
      <c r="BI1642" s="230">
        <f>IF(N1642="nulová",J1642,0)</f>
        <v>0</v>
      </c>
      <c r="BJ1642" s="20" t="s">
        <v>21</v>
      </c>
      <c r="BK1642" s="230">
        <f>ROUND(I1642*H1642,2)</f>
        <v>0</v>
      </c>
      <c r="BL1642" s="20" t="s">
        <v>103</v>
      </c>
      <c r="BM1642" s="229" t="s">
        <v>2019</v>
      </c>
    </row>
    <row r="1643" s="14" customFormat="1">
      <c r="A1643" s="14"/>
      <c r="B1643" s="242"/>
      <c r="C1643" s="243"/>
      <c r="D1643" s="233" t="s">
        <v>217</v>
      </c>
      <c r="E1643" s="244" t="s">
        <v>19</v>
      </c>
      <c r="F1643" s="245" t="s">
        <v>220</v>
      </c>
      <c r="G1643" s="243"/>
      <c r="H1643" s="246">
        <v>16</v>
      </c>
      <c r="I1643" s="247"/>
      <c r="J1643" s="243"/>
      <c r="K1643" s="243"/>
      <c r="L1643" s="248"/>
      <c r="M1643" s="249"/>
      <c r="N1643" s="250"/>
      <c r="O1643" s="250"/>
      <c r="P1643" s="250"/>
      <c r="Q1643" s="250"/>
      <c r="R1643" s="250"/>
      <c r="S1643" s="250"/>
      <c r="T1643" s="251"/>
      <c r="U1643" s="14"/>
      <c r="V1643" s="14"/>
      <c r="W1643" s="14"/>
      <c r="X1643" s="14"/>
      <c r="Y1643" s="14"/>
      <c r="Z1643" s="14"/>
      <c r="AA1643" s="14"/>
      <c r="AB1643" s="14"/>
      <c r="AC1643" s="14"/>
      <c r="AD1643" s="14"/>
      <c r="AE1643" s="14"/>
      <c r="AT1643" s="252" t="s">
        <v>217</v>
      </c>
      <c r="AU1643" s="252" t="s">
        <v>100</v>
      </c>
      <c r="AV1643" s="14" t="s">
        <v>87</v>
      </c>
      <c r="AW1643" s="14" t="s">
        <v>39</v>
      </c>
      <c r="AX1643" s="14" t="s">
        <v>79</v>
      </c>
      <c r="AY1643" s="252" t="s">
        <v>208</v>
      </c>
    </row>
    <row r="1644" s="2" customFormat="1" ht="37.8" customHeight="1">
      <c r="A1644" s="42"/>
      <c r="B1644" s="43"/>
      <c r="C1644" s="217" t="s">
        <v>2020</v>
      </c>
      <c r="D1644" s="217" t="s">
        <v>212</v>
      </c>
      <c r="E1644" s="218" t="s">
        <v>2021</v>
      </c>
      <c r="F1644" s="219" t="s">
        <v>2022</v>
      </c>
      <c r="G1644" s="220" t="s">
        <v>276</v>
      </c>
      <c r="H1644" s="221">
        <v>1020</v>
      </c>
      <c r="I1644" s="222"/>
      <c r="J1644" s="223">
        <f>ROUND(I1644*H1644,2)</f>
        <v>0</v>
      </c>
      <c r="K1644" s="224"/>
      <c r="L1644" s="48"/>
      <c r="M1644" s="225" t="s">
        <v>19</v>
      </c>
      <c r="N1644" s="226" t="s">
        <v>50</v>
      </c>
      <c r="O1644" s="88"/>
      <c r="P1644" s="227">
        <f>O1644*H1644</f>
        <v>0</v>
      </c>
      <c r="Q1644" s="227">
        <v>0</v>
      </c>
      <c r="R1644" s="227">
        <f>Q1644*H1644</f>
        <v>0</v>
      </c>
      <c r="S1644" s="227">
        <v>0</v>
      </c>
      <c r="T1644" s="228">
        <f>S1644*H1644</f>
        <v>0</v>
      </c>
      <c r="U1644" s="42"/>
      <c r="V1644" s="42"/>
      <c r="W1644" s="42"/>
      <c r="X1644" s="42"/>
      <c r="Y1644" s="42"/>
      <c r="Z1644" s="42"/>
      <c r="AA1644" s="42"/>
      <c r="AB1644" s="42"/>
      <c r="AC1644" s="42"/>
      <c r="AD1644" s="42"/>
      <c r="AE1644" s="42"/>
      <c r="AR1644" s="229" t="s">
        <v>103</v>
      </c>
      <c r="AT1644" s="229" t="s">
        <v>212</v>
      </c>
      <c r="AU1644" s="229" t="s">
        <v>100</v>
      </c>
      <c r="AY1644" s="20" t="s">
        <v>208</v>
      </c>
      <c r="BE1644" s="230">
        <f>IF(N1644="základní",J1644,0)</f>
        <v>0</v>
      </c>
      <c r="BF1644" s="230">
        <f>IF(N1644="snížená",J1644,0)</f>
        <v>0</v>
      </c>
      <c r="BG1644" s="230">
        <f>IF(N1644="zákl. přenesená",J1644,0)</f>
        <v>0</v>
      </c>
      <c r="BH1644" s="230">
        <f>IF(N1644="sníž. přenesená",J1644,0)</f>
        <v>0</v>
      </c>
      <c r="BI1644" s="230">
        <f>IF(N1644="nulová",J1644,0)</f>
        <v>0</v>
      </c>
      <c r="BJ1644" s="20" t="s">
        <v>21</v>
      </c>
      <c r="BK1644" s="230">
        <f>ROUND(I1644*H1644,2)</f>
        <v>0</v>
      </c>
      <c r="BL1644" s="20" t="s">
        <v>103</v>
      </c>
      <c r="BM1644" s="229" t="s">
        <v>2023</v>
      </c>
    </row>
    <row r="1645" s="14" customFormat="1">
      <c r="A1645" s="14"/>
      <c r="B1645" s="242"/>
      <c r="C1645" s="243"/>
      <c r="D1645" s="233" t="s">
        <v>217</v>
      </c>
      <c r="E1645" s="244" t="s">
        <v>19</v>
      </c>
      <c r="F1645" s="245" t="s">
        <v>2024</v>
      </c>
      <c r="G1645" s="243"/>
      <c r="H1645" s="246">
        <v>1020</v>
      </c>
      <c r="I1645" s="247"/>
      <c r="J1645" s="243"/>
      <c r="K1645" s="243"/>
      <c r="L1645" s="248"/>
      <c r="M1645" s="249"/>
      <c r="N1645" s="250"/>
      <c r="O1645" s="250"/>
      <c r="P1645" s="250"/>
      <c r="Q1645" s="250"/>
      <c r="R1645" s="250"/>
      <c r="S1645" s="250"/>
      <c r="T1645" s="251"/>
      <c r="U1645" s="14"/>
      <c r="V1645" s="14"/>
      <c r="W1645" s="14"/>
      <c r="X1645" s="14"/>
      <c r="Y1645" s="14"/>
      <c r="Z1645" s="14"/>
      <c r="AA1645" s="14"/>
      <c r="AB1645" s="14"/>
      <c r="AC1645" s="14"/>
      <c r="AD1645" s="14"/>
      <c r="AE1645" s="14"/>
      <c r="AT1645" s="252" t="s">
        <v>217</v>
      </c>
      <c r="AU1645" s="252" t="s">
        <v>100</v>
      </c>
      <c r="AV1645" s="14" t="s">
        <v>87</v>
      </c>
      <c r="AW1645" s="14" t="s">
        <v>39</v>
      </c>
      <c r="AX1645" s="14" t="s">
        <v>79</v>
      </c>
      <c r="AY1645" s="252" t="s">
        <v>208</v>
      </c>
    </row>
    <row r="1646" s="2" customFormat="1" ht="24.15" customHeight="1">
      <c r="A1646" s="42"/>
      <c r="B1646" s="43"/>
      <c r="C1646" s="217" t="s">
        <v>2025</v>
      </c>
      <c r="D1646" s="217" t="s">
        <v>212</v>
      </c>
      <c r="E1646" s="218" t="s">
        <v>2026</v>
      </c>
      <c r="F1646" s="219" t="s">
        <v>2027</v>
      </c>
      <c r="G1646" s="220" t="s">
        <v>263</v>
      </c>
      <c r="H1646" s="221">
        <v>1134.4690000000001</v>
      </c>
      <c r="I1646" s="222"/>
      <c r="J1646" s="223">
        <f>ROUND(I1646*H1646,2)</f>
        <v>0</v>
      </c>
      <c r="K1646" s="224"/>
      <c r="L1646" s="48"/>
      <c r="M1646" s="225" t="s">
        <v>19</v>
      </c>
      <c r="N1646" s="226" t="s">
        <v>50</v>
      </c>
      <c r="O1646" s="88"/>
      <c r="P1646" s="227">
        <f>O1646*H1646</f>
        <v>0</v>
      </c>
      <c r="Q1646" s="227">
        <v>0</v>
      </c>
      <c r="R1646" s="227">
        <f>Q1646*H1646</f>
        <v>0</v>
      </c>
      <c r="S1646" s="227">
        <v>0</v>
      </c>
      <c r="T1646" s="228">
        <f>S1646*H1646</f>
        <v>0</v>
      </c>
      <c r="U1646" s="42"/>
      <c r="V1646" s="42"/>
      <c r="W1646" s="42"/>
      <c r="X1646" s="42"/>
      <c r="Y1646" s="42"/>
      <c r="Z1646" s="42"/>
      <c r="AA1646" s="42"/>
      <c r="AB1646" s="42"/>
      <c r="AC1646" s="42"/>
      <c r="AD1646" s="42"/>
      <c r="AE1646" s="42"/>
      <c r="AR1646" s="229" t="s">
        <v>103</v>
      </c>
      <c r="AT1646" s="229" t="s">
        <v>212</v>
      </c>
      <c r="AU1646" s="229" t="s">
        <v>100</v>
      </c>
      <c r="AY1646" s="20" t="s">
        <v>208</v>
      </c>
      <c r="BE1646" s="230">
        <f>IF(N1646="základní",J1646,0)</f>
        <v>0</v>
      </c>
      <c r="BF1646" s="230">
        <f>IF(N1646="snížená",J1646,0)</f>
        <v>0</v>
      </c>
      <c r="BG1646" s="230">
        <f>IF(N1646="zákl. přenesená",J1646,0)</f>
        <v>0</v>
      </c>
      <c r="BH1646" s="230">
        <f>IF(N1646="sníž. přenesená",J1646,0)</f>
        <v>0</v>
      </c>
      <c r="BI1646" s="230">
        <f>IF(N1646="nulová",J1646,0)</f>
        <v>0</v>
      </c>
      <c r="BJ1646" s="20" t="s">
        <v>21</v>
      </c>
      <c r="BK1646" s="230">
        <f>ROUND(I1646*H1646,2)</f>
        <v>0</v>
      </c>
      <c r="BL1646" s="20" t="s">
        <v>103</v>
      </c>
      <c r="BM1646" s="229" t="s">
        <v>2028</v>
      </c>
    </row>
    <row r="1647" s="2" customFormat="1" ht="37.8" customHeight="1">
      <c r="A1647" s="42"/>
      <c r="B1647" s="43"/>
      <c r="C1647" s="217" t="s">
        <v>2029</v>
      </c>
      <c r="D1647" s="217" t="s">
        <v>212</v>
      </c>
      <c r="E1647" s="218" t="s">
        <v>2030</v>
      </c>
      <c r="F1647" s="219" t="s">
        <v>2031</v>
      </c>
      <c r="G1647" s="220" t="s">
        <v>263</v>
      </c>
      <c r="H1647" s="221">
        <v>17017.035</v>
      </c>
      <c r="I1647" s="222"/>
      <c r="J1647" s="223">
        <f>ROUND(I1647*H1647,2)</f>
        <v>0</v>
      </c>
      <c r="K1647" s="224"/>
      <c r="L1647" s="48"/>
      <c r="M1647" s="225" t="s">
        <v>19</v>
      </c>
      <c r="N1647" s="226" t="s">
        <v>50</v>
      </c>
      <c r="O1647" s="88"/>
      <c r="P1647" s="227">
        <f>O1647*H1647</f>
        <v>0</v>
      </c>
      <c r="Q1647" s="227">
        <v>0</v>
      </c>
      <c r="R1647" s="227">
        <f>Q1647*H1647</f>
        <v>0</v>
      </c>
      <c r="S1647" s="227">
        <v>0</v>
      </c>
      <c r="T1647" s="228">
        <f>S1647*H1647</f>
        <v>0</v>
      </c>
      <c r="U1647" s="42"/>
      <c r="V1647" s="42"/>
      <c r="W1647" s="42"/>
      <c r="X1647" s="42"/>
      <c r="Y1647" s="42"/>
      <c r="Z1647" s="42"/>
      <c r="AA1647" s="42"/>
      <c r="AB1647" s="42"/>
      <c r="AC1647" s="42"/>
      <c r="AD1647" s="42"/>
      <c r="AE1647" s="42"/>
      <c r="AR1647" s="229" t="s">
        <v>103</v>
      </c>
      <c r="AT1647" s="229" t="s">
        <v>212</v>
      </c>
      <c r="AU1647" s="229" t="s">
        <v>100</v>
      </c>
      <c r="AY1647" s="20" t="s">
        <v>208</v>
      </c>
      <c r="BE1647" s="230">
        <f>IF(N1647="základní",J1647,0)</f>
        <v>0</v>
      </c>
      <c r="BF1647" s="230">
        <f>IF(N1647="snížená",J1647,0)</f>
        <v>0</v>
      </c>
      <c r="BG1647" s="230">
        <f>IF(N1647="zákl. přenesená",J1647,0)</f>
        <v>0</v>
      </c>
      <c r="BH1647" s="230">
        <f>IF(N1647="sníž. přenesená",J1647,0)</f>
        <v>0</v>
      </c>
      <c r="BI1647" s="230">
        <f>IF(N1647="nulová",J1647,0)</f>
        <v>0</v>
      </c>
      <c r="BJ1647" s="20" t="s">
        <v>21</v>
      </c>
      <c r="BK1647" s="230">
        <f>ROUND(I1647*H1647,2)</f>
        <v>0</v>
      </c>
      <c r="BL1647" s="20" t="s">
        <v>103</v>
      </c>
      <c r="BM1647" s="229" t="s">
        <v>2032</v>
      </c>
    </row>
    <row r="1648" s="14" customFormat="1">
      <c r="A1648" s="14"/>
      <c r="B1648" s="242"/>
      <c r="C1648" s="243"/>
      <c r="D1648" s="233" t="s">
        <v>217</v>
      </c>
      <c r="E1648" s="243"/>
      <c r="F1648" s="245" t="s">
        <v>2033</v>
      </c>
      <c r="G1648" s="243"/>
      <c r="H1648" s="246">
        <v>17017.035</v>
      </c>
      <c r="I1648" s="247"/>
      <c r="J1648" s="243"/>
      <c r="K1648" s="243"/>
      <c r="L1648" s="248"/>
      <c r="M1648" s="249"/>
      <c r="N1648" s="250"/>
      <c r="O1648" s="250"/>
      <c r="P1648" s="250"/>
      <c r="Q1648" s="250"/>
      <c r="R1648" s="250"/>
      <c r="S1648" s="250"/>
      <c r="T1648" s="251"/>
      <c r="U1648" s="14"/>
      <c r="V1648" s="14"/>
      <c r="W1648" s="14"/>
      <c r="X1648" s="14"/>
      <c r="Y1648" s="14"/>
      <c r="Z1648" s="14"/>
      <c r="AA1648" s="14"/>
      <c r="AB1648" s="14"/>
      <c r="AC1648" s="14"/>
      <c r="AD1648" s="14"/>
      <c r="AE1648" s="14"/>
      <c r="AT1648" s="252" t="s">
        <v>217</v>
      </c>
      <c r="AU1648" s="252" t="s">
        <v>100</v>
      </c>
      <c r="AV1648" s="14" t="s">
        <v>87</v>
      </c>
      <c r="AW1648" s="14" t="s">
        <v>4</v>
      </c>
      <c r="AX1648" s="14" t="s">
        <v>21</v>
      </c>
      <c r="AY1648" s="252" t="s">
        <v>208</v>
      </c>
    </row>
    <row r="1649" s="2" customFormat="1" ht="49.05" customHeight="1">
      <c r="A1649" s="42"/>
      <c r="B1649" s="43"/>
      <c r="C1649" s="217" t="s">
        <v>2034</v>
      </c>
      <c r="D1649" s="217" t="s">
        <v>212</v>
      </c>
      <c r="E1649" s="218" t="s">
        <v>2035</v>
      </c>
      <c r="F1649" s="219" t="s">
        <v>2036</v>
      </c>
      <c r="G1649" s="220" t="s">
        <v>263</v>
      </c>
      <c r="H1649" s="221">
        <v>1134.4690000000001</v>
      </c>
      <c r="I1649" s="222"/>
      <c r="J1649" s="223">
        <f>ROUND(I1649*H1649,2)</f>
        <v>0</v>
      </c>
      <c r="K1649" s="224"/>
      <c r="L1649" s="48"/>
      <c r="M1649" s="225" t="s">
        <v>19</v>
      </c>
      <c r="N1649" s="226" t="s">
        <v>50</v>
      </c>
      <c r="O1649" s="88"/>
      <c r="P1649" s="227">
        <f>O1649*H1649</f>
        <v>0</v>
      </c>
      <c r="Q1649" s="227">
        <v>0</v>
      </c>
      <c r="R1649" s="227">
        <f>Q1649*H1649</f>
        <v>0</v>
      </c>
      <c r="S1649" s="227">
        <v>0</v>
      </c>
      <c r="T1649" s="228">
        <f>S1649*H1649</f>
        <v>0</v>
      </c>
      <c r="U1649" s="42"/>
      <c r="V1649" s="42"/>
      <c r="W1649" s="42"/>
      <c r="X1649" s="42"/>
      <c r="Y1649" s="42"/>
      <c r="Z1649" s="42"/>
      <c r="AA1649" s="42"/>
      <c r="AB1649" s="42"/>
      <c r="AC1649" s="42"/>
      <c r="AD1649" s="42"/>
      <c r="AE1649" s="42"/>
      <c r="AR1649" s="229" t="s">
        <v>103</v>
      </c>
      <c r="AT1649" s="229" t="s">
        <v>212</v>
      </c>
      <c r="AU1649" s="229" t="s">
        <v>100</v>
      </c>
      <c r="AY1649" s="20" t="s">
        <v>208</v>
      </c>
      <c r="BE1649" s="230">
        <f>IF(N1649="základní",J1649,0)</f>
        <v>0</v>
      </c>
      <c r="BF1649" s="230">
        <f>IF(N1649="snížená",J1649,0)</f>
        <v>0</v>
      </c>
      <c r="BG1649" s="230">
        <f>IF(N1649="zákl. přenesená",J1649,0)</f>
        <v>0</v>
      </c>
      <c r="BH1649" s="230">
        <f>IF(N1649="sníž. přenesená",J1649,0)</f>
        <v>0</v>
      </c>
      <c r="BI1649" s="230">
        <f>IF(N1649="nulová",J1649,0)</f>
        <v>0</v>
      </c>
      <c r="BJ1649" s="20" t="s">
        <v>21</v>
      </c>
      <c r="BK1649" s="230">
        <f>ROUND(I1649*H1649,2)</f>
        <v>0</v>
      </c>
      <c r="BL1649" s="20" t="s">
        <v>103</v>
      </c>
      <c r="BM1649" s="229" t="s">
        <v>2037</v>
      </c>
    </row>
    <row r="1650" s="2" customFormat="1" ht="37.8" customHeight="1">
      <c r="A1650" s="42"/>
      <c r="B1650" s="43"/>
      <c r="C1650" s="217" t="s">
        <v>2038</v>
      </c>
      <c r="D1650" s="217" t="s">
        <v>212</v>
      </c>
      <c r="E1650" s="218" t="s">
        <v>2039</v>
      </c>
      <c r="F1650" s="219" t="s">
        <v>2040</v>
      </c>
      <c r="G1650" s="220" t="s">
        <v>263</v>
      </c>
      <c r="H1650" s="221">
        <v>20.527999999999999</v>
      </c>
      <c r="I1650" s="222"/>
      <c r="J1650" s="223">
        <f>ROUND(I1650*H1650,2)</f>
        <v>0</v>
      </c>
      <c r="K1650" s="224"/>
      <c r="L1650" s="48"/>
      <c r="M1650" s="225" t="s">
        <v>19</v>
      </c>
      <c r="N1650" s="226" t="s">
        <v>50</v>
      </c>
      <c r="O1650" s="88"/>
      <c r="P1650" s="227">
        <f>O1650*H1650</f>
        <v>0</v>
      </c>
      <c r="Q1650" s="227">
        <v>0</v>
      </c>
      <c r="R1650" s="227">
        <f>Q1650*H1650</f>
        <v>0</v>
      </c>
      <c r="S1650" s="227">
        <v>0</v>
      </c>
      <c r="T1650" s="228">
        <f>S1650*H1650</f>
        <v>0</v>
      </c>
      <c r="U1650" s="42"/>
      <c r="V1650" s="42"/>
      <c r="W1650" s="42"/>
      <c r="X1650" s="42"/>
      <c r="Y1650" s="42"/>
      <c r="Z1650" s="42"/>
      <c r="AA1650" s="42"/>
      <c r="AB1650" s="42"/>
      <c r="AC1650" s="42"/>
      <c r="AD1650" s="42"/>
      <c r="AE1650" s="42"/>
      <c r="AR1650" s="229" t="s">
        <v>103</v>
      </c>
      <c r="AT1650" s="229" t="s">
        <v>212</v>
      </c>
      <c r="AU1650" s="229" t="s">
        <v>100</v>
      </c>
      <c r="AY1650" s="20" t="s">
        <v>208</v>
      </c>
      <c r="BE1650" s="230">
        <f>IF(N1650="základní",J1650,0)</f>
        <v>0</v>
      </c>
      <c r="BF1650" s="230">
        <f>IF(N1650="snížená",J1650,0)</f>
        <v>0</v>
      </c>
      <c r="BG1650" s="230">
        <f>IF(N1650="zákl. přenesená",J1650,0)</f>
        <v>0</v>
      </c>
      <c r="BH1650" s="230">
        <f>IF(N1650="sníž. přenesená",J1650,0)</f>
        <v>0</v>
      </c>
      <c r="BI1650" s="230">
        <f>IF(N1650="nulová",J1650,0)</f>
        <v>0</v>
      </c>
      <c r="BJ1650" s="20" t="s">
        <v>21</v>
      </c>
      <c r="BK1650" s="230">
        <f>ROUND(I1650*H1650,2)</f>
        <v>0</v>
      </c>
      <c r="BL1650" s="20" t="s">
        <v>103</v>
      </c>
      <c r="BM1650" s="229" t="s">
        <v>2041</v>
      </c>
    </row>
    <row r="1651" s="14" customFormat="1">
      <c r="A1651" s="14"/>
      <c r="B1651" s="242"/>
      <c r="C1651" s="243"/>
      <c r="D1651" s="233" t="s">
        <v>217</v>
      </c>
      <c r="E1651" s="244" t="s">
        <v>19</v>
      </c>
      <c r="F1651" s="245" t="s">
        <v>2042</v>
      </c>
      <c r="G1651" s="243"/>
      <c r="H1651" s="246">
        <v>20.527999999999999</v>
      </c>
      <c r="I1651" s="247"/>
      <c r="J1651" s="243"/>
      <c r="K1651" s="243"/>
      <c r="L1651" s="248"/>
      <c r="M1651" s="249"/>
      <c r="N1651" s="250"/>
      <c r="O1651" s="250"/>
      <c r="P1651" s="250"/>
      <c r="Q1651" s="250"/>
      <c r="R1651" s="250"/>
      <c r="S1651" s="250"/>
      <c r="T1651" s="251"/>
      <c r="U1651" s="14"/>
      <c r="V1651" s="14"/>
      <c r="W1651" s="14"/>
      <c r="X1651" s="14"/>
      <c r="Y1651" s="14"/>
      <c r="Z1651" s="14"/>
      <c r="AA1651" s="14"/>
      <c r="AB1651" s="14"/>
      <c r="AC1651" s="14"/>
      <c r="AD1651" s="14"/>
      <c r="AE1651" s="14"/>
      <c r="AT1651" s="252" t="s">
        <v>217</v>
      </c>
      <c r="AU1651" s="252" t="s">
        <v>100</v>
      </c>
      <c r="AV1651" s="14" t="s">
        <v>87</v>
      </c>
      <c r="AW1651" s="14" t="s">
        <v>39</v>
      </c>
      <c r="AX1651" s="14" t="s">
        <v>79</v>
      </c>
      <c r="AY1651" s="252" t="s">
        <v>208</v>
      </c>
    </row>
    <row r="1652" s="2" customFormat="1" ht="37.8" customHeight="1">
      <c r="A1652" s="42"/>
      <c r="B1652" s="43"/>
      <c r="C1652" s="217" t="s">
        <v>995</v>
      </c>
      <c r="D1652" s="217" t="s">
        <v>212</v>
      </c>
      <c r="E1652" s="218" t="s">
        <v>2043</v>
      </c>
      <c r="F1652" s="219" t="s">
        <v>2044</v>
      </c>
      <c r="G1652" s="220" t="s">
        <v>263</v>
      </c>
      <c r="H1652" s="221">
        <v>22.800000000000001</v>
      </c>
      <c r="I1652" s="222"/>
      <c r="J1652" s="223">
        <f>ROUND(I1652*H1652,2)</f>
        <v>0</v>
      </c>
      <c r="K1652" s="224"/>
      <c r="L1652" s="48"/>
      <c r="M1652" s="225" t="s">
        <v>19</v>
      </c>
      <c r="N1652" s="226" t="s">
        <v>50</v>
      </c>
      <c r="O1652" s="88"/>
      <c r="P1652" s="227">
        <f>O1652*H1652</f>
        <v>0</v>
      </c>
      <c r="Q1652" s="227">
        <v>0</v>
      </c>
      <c r="R1652" s="227">
        <f>Q1652*H1652</f>
        <v>0</v>
      </c>
      <c r="S1652" s="227">
        <v>0</v>
      </c>
      <c r="T1652" s="228">
        <f>S1652*H1652</f>
        <v>0</v>
      </c>
      <c r="U1652" s="42"/>
      <c r="V1652" s="42"/>
      <c r="W1652" s="42"/>
      <c r="X1652" s="42"/>
      <c r="Y1652" s="42"/>
      <c r="Z1652" s="42"/>
      <c r="AA1652" s="42"/>
      <c r="AB1652" s="42"/>
      <c r="AC1652" s="42"/>
      <c r="AD1652" s="42"/>
      <c r="AE1652" s="42"/>
      <c r="AR1652" s="229" t="s">
        <v>103</v>
      </c>
      <c r="AT1652" s="229" t="s">
        <v>212</v>
      </c>
      <c r="AU1652" s="229" t="s">
        <v>100</v>
      </c>
      <c r="AY1652" s="20" t="s">
        <v>208</v>
      </c>
      <c r="BE1652" s="230">
        <f>IF(N1652="základní",J1652,0)</f>
        <v>0</v>
      </c>
      <c r="BF1652" s="230">
        <f>IF(N1652="snížená",J1652,0)</f>
        <v>0</v>
      </c>
      <c r="BG1652" s="230">
        <f>IF(N1652="zákl. přenesená",J1652,0)</f>
        <v>0</v>
      </c>
      <c r="BH1652" s="230">
        <f>IF(N1652="sníž. přenesená",J1652,0)</f>
        <v>0</v>
      </c>
      <c r="BI1652" s="230">
        <f>IF(N1652="nulová",J1652,0)</f>
        <v>0</v>
      </c>
      <c r="BJ1652" s="20" t="s">
        <v>21</v>
      </c>
      <c r="BK1652" s="230">
        <f>ROUND(I1652*H1652,2)</f>
        <v>0</v>
      </c>
      <c r="BL1652" s="20" t="s">
        <v>103</v>
      </c>
      <c r="BM1652" s="229" t="s">
        <v>2045</v>
      </c>
    </row>
    <row r="1653" s="14" customFormat="1">
      <c r="A1653" s="14"/>
      <c r="B1653" s="242"/>
      <c r="C1653" s="243"/>
      <c r="D1653" s="233" t="s">
        <v>217</v>
      </c>
      <c r="E1653" s="244" t="s">
        <v>19</v>
      </c>
      <c r="F1653" s="245" t="s">
        <v>2046</v>
      </c>
      <c r="G1653" s="243"/>
      <c r="H1653" s="246">
        <v>22.800000000000001</v>
      </c>
      <c r="I1653" s="247"/>
      <c r="J1653" s="243"/>
      <c r="K1653" s="243"/>
      <c r="L1653" s="248"/>
      <c r="M1653" s="249"/>
      <c r="N1653" s="250"/>
      <c r="O1653" s="250"/>
      <c r="P1653" s="250"/>
      <c r="Q1653" s="250"/>
      <c r="R1653" s="250"/>
      <c r="S1653" s="250"/>
      <c r="T1653" s="251"/>
      <c r="U1653" s="14"/>
      <c r="V1653" s="14"/>
      <c r="W1653" s="14"/>
      <c r="X1653" s="14"/>
      <c r="Y1653" s="14"/>
      <c r="Z1653" s="14"/>
      <c r="AA1653" s="14"/>
      <c r="AB1653" s="14"/>
      <c r="AC1653" s="14"/>
      <c r="AD1653" s="14"/>
      <c r="AE1653" s="14"/>
      <c r="AT1653" s="252" t="s">
        <v>217</v>
      </c>
      <c r="AU1653" s="252" t="s">
        <v>100</v>
      </c>
      <c r="AV1653" s="14" t="s">
        <v>87</v>
      </c>
      <c r="AW1653" s="14" t="s">
        <v>39</v>
      </c>
      <c r="AX1653" s="14" t="s">
        <v>79</v>
      </c>
      <c r="AY1653" s="252" t="s">
        <v>208</v>
      </c>
    </row>
    <row r="1654" s="2" customFormat="1" ht="37.8" customHeight="1">
      <c r="A1654" s="42"/>
      <c r="B1654" s="43"/>
      <c r="C1654" s="217" t="s">
        <v>2047</v>
      </c>
      <c r="D1654" s="217" t="s">
        <v>212</v>
      </c>
      <c r="E1654" s="218" t="s">
        <v>2048</v>
      </c>
      <c r="F1654" s="219" t="s">
        <v>2049</v>
      </c>
      <c r="G1654" s="220" t="s">
        <v>263</v>
      </c>
      <c r="H1654" s="221">
        <v>0.56000000000000005</v>
      </c>
      <c r="I1654" s="222"/>
      <c r="J1654" s="223">
        <f>ROUND(I1654*H1654,2)</f>
        <v>0</v>
      </c>
      <c r="K1654" s="224"/>
      <c r="L1654" s="48"/>
      <c r="M1654" s="225" t="s">
        <v>19</v>
      </c>
      <c r="N1654" s="226" t="s">
        <v>50</v>
      </c>
      <c r="O1654" s="88"/>
      <c r="P1654" s="227">
        <f>O1654*H1654</f>
        <v>0</v>
      </c>
      <c r="Q1654" s="227">
        <v>0</v>
      </c>
      <c r="R1654" s="227">
        <f>Q1654*H1654</f>
        <v>0</v>
      </c>
      <c r="S1654" s="227">
        <v>0</v>
      </c>
      <c r="T1654" s="228">
        <f>S1654*H1654</f>
        <v>0</v>
      </c>
      <c r="U1654" s="42"/>
      <c r="V1654" s="42"/>
      <c r="W1654" s="42"/>
      <c r="X1654" s="42"/>
      <c r="Y1654" s="42"/>
      <c r="Z1654" s="42"/>
      <c r="AA1654" s="42"/>
      <c r="AB1654" s="42"/>
      <c r="AC1654" s="42"/>
      <c r="AD1654" s="42"/>
      <c r="AE1654" s="42"/>
      <c r="AR1654" s="229" t="s">
        <v>103</v>
      </c>
      <c r="AT1654" s="229" t="s">
        <v>212</v>
      </c>
      <c r="AU1654" s="229" t="s">
        <v>100</v>
      </c>
      <c r="AY1654" s="20" t="s">
        <v>208</v>
      </c>
      <c r="BE1654" s="230">
        <f>IF(N1654="základní",J1654,0)</f>
        <v>0</v>
      </c>
      <c r="BF1654" s="230">
        <f>IF(N1654="snížená",J1654,0)</f>
        <v>0</v>
      </c>
      <c r="BG1654" s="230">
        <f>IF(N1654="zákl. přenesená",J1654,0)</f>
        <v>0</v>
      </c>
      <c r="BH1654" s="230">
        <f>IF(N1654="sníž. přenesená",J1654,0)</f>
        <v>0</v>
      </c>
      <c r="BI1654" s="230">
        <f>IF(N1654="nulová",J1654,0)</f>
        <v>0</v>
      </c>
      <c r="BJ1654" s="20" t="s">
        <v>21</v>
      </c>
      <c r="BK1654" s="230">
        <f>ROUND(I1654*H1654,2)</f>
        <v>0</v>
      </c>
      <c r="BL1654" s="20" t="s">
        <v>103</v>
      </c>
      <c r="BM1654" s="229" t="s">
        <v>2050</v>
      </c>
    </row>
    <row r="1655" s="14" customFormat="1">
      <c r="A1655" s="14"/>
      <c r="B1655" s="242"/>
      <c r="C1655" s="243"/>
      <c r="D1655" s="233" t="s">
        <v>217</v>
      </c>
      <c r="E1655" s="244" t="s">
        <v>19</v>
      </c>
      <c r="F1655" s="245" t="s">
        <v>2051</v>
      </c>
      <c r="G1655" s="243"/>
      <c r="H1655" s="246">
        <v>0.56000000000000005</v>
      </c>
      <c r="I1655" s="247"/>
      <c r="J1655" s="243"/>
      <c r="K1655" s="243"/>
      <c r="L1655" s="248"/>
      <c r="M1655" s="249"/>
      <c r="N1655" s="250"/>
      <c r="O1655" s="250"/>
      <c r="P1655" s="250"/>
      <c r="Q1655" s="250"/>
      <c r="R1655" s="250"/>
      <c r="S1655" s="250"/>
      <c r="T1655" s="251"/>
      <c r="U1655" s="14"/>
      <c r="V1655" s="14"/>
      <c r="W1655" s="14"/>
      <c r="X1655" s="14"/>
      <c r="Y1655" s="14"/>
      <c r="Z1655" s="14"/>
      <c r="AA1655" s="14"/>
      <c r="AB1655" s="14"/>
      <c r="AC1655" s="14"/>
      <c r="AD1655" s="14"/>
      <c r="AE1655" s="14"/>
      <c r="AT1655" s="252" t="s">
        <v>217</v>
      </c>
      <c r="AU1655" s="252" t="s">
        <v>100</v>
      </c>
      <c r="AV1655" s="14" t="s">
        <v>87</v>
      </c>
      <c r="AW1655" s="14" t="s">
        <v>39</v>
      </c>
      <c r="AX1655" s="14" t="s">
        <v>79</v>
      </c>
      <c r="AY1655" s="252" t="s">
        <v>208</v>
      </c>
    </row>
    <row r="1656" s="12" customFormat="1" ht="20.88" customHeight="1">
      <c r="A1656" s="12"/>
      <c r="B1656" s="201"/>
      <c r="C1656" s="202"/>
      <c r="D1656" s="203" t="s">
        <v>78</v>
      </c>
      <c r="E1656" s="215" t="s">
        <v>992</v>
      </c>
      <c r="F1656" s="215" t="s">
        <v>2052</v>
      </c>
      <c r="G1656" s="202"/>
      <c r="H1656" s="202"/>
      <c r="I1656" s="205"/>
      <c r="J1656" s="216">
        <f>BK1656</f>
        <v>0</v>
      </c>
      <c r="K1656" s="202"/>
      <c r="L1656" s="207"/>
      <c r="M1656" s="208"/>
      <c r="N1656" s="209"/>
      <c r="O1656" s="209"/>
      <c r="P1656" s="210">
        <f>P1657</f>
        <v>0</v>
      </c>
      <c r="Q1656" s="209"/>
      <c r="R1656" s="210">
        <f>R1657</f>
        <v>0</v>
      </c>
      <c r="S1656" s="209"/>
      <c r="T1656" s="211">
        <f>T1657</f>
        <v>0</v>
      </c>
      <c r="U1656" s="12"/>
      <c r="V1656" s="12"/>
      <c r="W1656" s="12"/>
      <c r="X1656" s="12"/>
      <c r="Y1656" s="12"/>
      <c r="Z1656" s="12"/>
      <c r="AA1656" s="12"/>
      <c r="AB1656" s="12"/>
      <c r="AC1656" s="12"/>
      <c r="AD1656" s="12"/>
      <c r="AE1656" s="12"/>
      <c r="AR1656" s="212" t="s">
        <v>21</v>
      </c>
      <c r="AT1656" s="213" t="s">
        <v>78</v>
      </c>
      <c r="AU1656" s="213" t="s">
        <v>87</v>
      </c>
      <c r="AY1656" s="212" t="s">
        <v>208</v>
      </c>
      <c r="BK1656" s="214">
        <f>BK1657</f>
        <v>0</v>
      </c>
    </row>
    <row r="1657" s="2" customFormat="1" ht="49.05" customHeight="1">
      <c r="A1657" s="42"/>
      <c r="B1657" s="43"/>
      <c r="C1657" s="217" t="s">
        <v>963</v>
      </c>
      <c r="D1657" s="217" t="s">
        <v>212</v>
      </c>
      <c r="E1657" s="218" t="s">
        <v>2053</v>
      </c>
      <c r="F1657" s="219" t="s">
        <v>2054</v>
      </c>
      <c r="G1657" s="220" t="s">
        <v>263</v>
      </c>
      <c r="H1657" s="221">
        <v>527.53399999999999</v>
      </c>
      <c r="I1657" s="222"/>
      <c r="J1657" s="223">
        <f>ROUND(I1657*H1657,2)</f>
        <v>0</v>
      </c>
      <c r="K1657" s="224"/>
      <c r="L1657" s="48"/>
      <c r="M1657" s="225" t="s">
        <v>19</v>
      </c>
      <c r="N1657" s="226" t="s">
        <v>50</v>
      </c>
      <c r="O1657" s="88"/>
      <c r="P1657" s="227">
        <f>O1657*H1657</f>
        <v>0</v>
      </c>
      <c r="Q1657" s="227">
        <v>0</v>
      </c>
      <c r="R1657" s="227">
        <f>Q1657*H1657</f>
        <v>0</v>
      </c>
      <c r="S1657" s="227">
        <v>0</v>
      </c>
      <c r="T1657" s="228">
        <f>S1657*H1657</f>
        <v>0</v>
      </c>
      <c r="U1657" s="42"/>
      <c r="V1657" s="42"/>
      <c r="W1657" s="42"/>
      <c r="X1657" s="42"/>
      <c r="Y1657" s="42"/>
      <c r="Z1657" s="42"/>
      <c r="AA1657" s="42"/>
      <c r="AB1657" s="42"/>
      <c r="AC1657" s="42"/>
      <c r="AD1657" s="42"/>
      <c r="AE1657" s="42"/>
      <c r="AR1657" s="229" t="s">
        <v>103</v>
      </c>
      <c r="AT1657" s="229" t="s">
        <v>212</v>
      </c>
      <c r="AU1657" s="229" t="s">
        <v>100</v>
      </c>
      <c r="AY1657" s="20" t="s">
        <v>208</v>
      </c>
      <c r="BE1657" s="230">
        <f>IF(N1657="základní",J1657,0)</f>
        <v>0</v>
      </c>
      <c r="BF1657" s="230">
        <f>IF(N1657="snížená",J1657,0)</f>
        <v>0</v>
      </c>
      <c r="BG1657" s="230">
        <f>IF(N1657="zákl. přenesená",J1657,0)</f>
        <v>0</v>
      </c>
      <c r="BH1657" s="230">
        <f>IF(N1657="sníž. přenesená",J1657,0)</f>
        <v>0</v>
      </c>
      <c r="BI1657" s="230">
        <f>IF(N1657="nulová",J1657,0)</f>
        <v>0</v>
      </c>
      <c r="BJ1657" s="20" t="s">
        <v>21</v>
      </c>
      <c r="BK1657" s="230">
        <f>ROUND(I1657*H1657,2)</f>
        <v>0</v>
      </c>
      <c r="BL1657" s="20" t="s">
        <v>103</v>
      </c>
      <c r="BM1657" s="229" t="s">
        <v>2055</v>
      </c>
    </row>
    <row r="1658" s="12" customFormat="1" ht="25.92" customHeight="1">
      <c r="A1658" s="12"/>
      <c r="B1658" s="201"/>
      <c r="C1658" s="202"/>
      <c r="D1658" s="203" t="s">
        <v>78</v>
      </c>
      <c r="E1658" s="204" t="s">
        <v>2056</v>
      </c>
      <c r="F1658" s="204" t="s">
        <v>2057</v>
      </c>
      <c r="G1658" s="202"/>
      <c r="H1658" s="202"/>
      <c r="I1658" s="205"/>
      <c r="J1658" s="206">
        <f>BK1658</f>
        <v>0</v>
      </c>
      <c r="K1658" s="202"/>
      <c r="L1658" s="207"/>
      <c r="M1658" s="208"/>
      <c r="N1658" s="209"/>
      <c r="O1658" s="209"/>
      <c r="P1658" s="210">
        <f>P1659+P1721+P1730+P1758+P1764+P1768+P1802+P1830+P1834+P1860+P2149+P2318+P3021+P3143+P3341+P3411+P3426+P3601+P3694+P3835+P3926+P3977</f>
        <v>0</v>
      </c>
      <c r="Q1658" s="209"/>
      <c r="R1658" s="210">
        <f>R1659+R1721+R1730+R1758+R1764+R1768+R1802+R1830+R1834+R1860+R2149+R2318+R3021+R3143+R3341+R3411+R3426+R3601+R3694+R3835+R3926+R3977</f>
        <v>151.27045281000002</v>
      </c>
      <c r="S1658" s="209"/>
      <c r="T1658" s="211">
        <f>T1659+T1721+T1730+T1758+T1764+T1768+T1802+T1830+T1834+T1860+T2149+T2318+T3021+T3143+T3341+T3411+T3426+T3601+T3694+T3835+T3926+T3977</f>
        <v>24.400218979999998</v>
      </c>
      <c r="U1658" s="12"/>
      <c r="V1658" s="12"/>
      <c r="W1658" s="12"/>
      <c r="X1658" s="12"/>
      <c r="Y1658" s="12"/>
      <c r="Z1658" s="12"/>
      <c r="AA1658" s="12"/>
      <c r="AB1658" s="12"/>
      <c r="AC1658" s="12"/>
      <c r="AD1658" s="12"/>
      <c r="AE1658" s="12"/>
      <c r="AR1658" s="212" t="s">
        <v>87</v>
      </c>
      <c r="AT1658" s="213" t="s">
        <v>78</v>
      </c>
      <c r="AU1658" s="213" t="s">
        <v>79</v>
      </c>
      <c r="AY1658" s="212" t="s">
        <v>208</v>
      </c>
      <c r="BK1658" s="214">
        <f>BK1659+BK1721+BK1730+BK1758+BK1764+BK1768+BK1802+BK1830+BK1834+BK1860+BK2149+BK2318+BK3021+BK3143+BK3341+BK3411+BK3426+BK3601+BK3694+BK3835+BK3926+BK3977</f>
        <v>0</v>
      </c>
    </row>
    <row r="1659" s="12" customFormat="1" ht="22.8" customHeight="1">
      <c r="A1659" s="12"/>
      <c r="B1659" s="201"/>
      <c r="C1659" s="202"/>
      <c r="D1659" s="203" t="s">
        <v>78</v>
      </c>
      <c r="E1659" s="215" t="s">
        <v>2058</v>
      </c>
      <c r="F1659" s="215" t="s">
        <v>2059</v>
      </c>
      <c r="G1659" s="202"/>
      <c r="H1659" s="202"/>
      <c r="I1659" s="205"/>
      <c r="J1659" s="216">
        <f>BK1659</f>
        <v>0</v>
      </c>
      <c r="K1659" s="202"/>
      <c r="L1659" s="207"/>
      <c r="M1659" s="208"/>
      <c r="N1659" s="209"/>
      <c r="O1659" s="209"/>
      <c r="P1659" s="210">
        <f>SUM(P1660:P1720)</f>
        <v>0</v>
      </c>
      <c r="Q1659" s="209"/>
      <c r="R1659" s="210">
        <f>SUM(R1660:R1720)</f>
        <v>0.47111018999999998</v>
      </c>
      <c r="S1659" s="209"/>
      <c r="T1659" s="211">
        <f>SUM(T1660:T1720)</f>
        <v>0</v>
      </c>
      <c r="U1659" s="12"/>
      <c r="V1659" s="12"/>
      <c r="W1659" s="12"/>
      <c r="X1659" s="12"/>
      <c r="Y1659" s="12"/>
      <c r="Z1659" s="12"/>
      <c r="AA1659" s="12"/>
      <c r="AB1659" s="12"/>
      <c r="AC1659" s="12"/>
      <c r="AD1659" s="12"/>
      <c r="AE1659" s="12"/>
      <c r="AR1659" s="212" t="s">
        <v>87</v>
      </c>
      <c r="AT1659" s="213" t="s">
        <v>78</v>
      </c>
      <c r="AU1659" s="213" t="s">
        <v>21</v>
      </c>
      <c r="AY1659" s="212" t="s">
        <v>208</v>
      </c>
      <c r="BK1659" s="214">
        <f>SUM(BK1660:BK1720)</f>
        <v>0</v>
      </c>
    </row>
    <row r="1660" s="2" customFormat="1" ht="24.15" customHeight="1">
      <c r="A1660" s="42"/>
      <c r="B1660" s="43"/>
      <c r="C1660" s="217" t="s">
        <v>2060</v>
      </c>
      <c r="D1660" s="217" t="s">
        <v>212</v>
      </c>
      <c r="E1660" s="218" t="s">
        <v>2061</v>
      </c>
      <c r="F1660" s="219" t="s">
        <v>2062</v>
      </c>
      <c r="G1660" s="220" t="s">
        <v>252</v>
      </c>
      <c r="H1660" s="221">
        <v>53.048000000000002</v>
      </c>
      <c r="I1660" s="222"/>
      <c r="J1660" s="223">
        <f>ROUND(I1660*H1660,2)</f>
        <v>0</v>
      </c>
      <c r="K1660" s="224"/>
      <c r="L1660" s="48"/>
      <c r="M1660" s="225" t="s">
        <v>19</v>
      </c>
      <c r="N1660" s="226" t="s">
        <v>50</v>
      </c>
      <c r="O1660" s="88"/>
      <c r="P1660" s="227">
        <f>O1660*H1660</f>
        <v>0</v>
      </c>
      <c r="Q1660" s="227">
        <v>0</v>
      </c>
      <c r="R1660" s="227">
        <f>Q1660*H1660</f>
        <v>0</v>
      </c>
      <c r="S1660" s="227">
        <v>0</v>
      </c>
      <c r="T1660" s="228">
        <f>S1660*H1660</f>
        <v>0</v>
      </c>
      <c r="U1660" s="42"/>
      <c r="V1660" s="42"/>
      <c r="W1660" s="42"/>
      <c r="X1660" s="42"/>
      <c r="Y1660" s="42"/>
      <c r="Z1660" s="42"/>
      <c r="AA1660" s="42"/>
      <c r="AB1660" s="42"/>
      <c r="AC1660" s="42"/>
      <c r="AD1660" s="42"/>
      <c r="AE1660" s="42"/>
      <c r="AR1660" s="229" t="s">
        <v>220</v>
      </c>
      <c r="AT1660" s="229" t="s">
        <v>212</v>
      </c>
      <c r="AU1660" s="229" t="s">
        <v>87</v>
      </c>
      <c r="AY1660" s="20" t="s">
        <v>208</v>
      </c>
      <c r="BE1660" s="230">
        <f>IF(N1660="základní",J1660,0)</f>
        <v>0</v>
      </c>
      <c r="BF1660" s="230">
        <f>IF(N1660="snížená",J1660,0)</f>
        <v>0</v>
      </c>
      <c r="BG1660" s="230">
        <f>IF(N1660="zákl. přenesená",J1660,0)</f>
        <v>0</v>
      </c>
      <c r="BH1660" s="230">
        <f>IF(N1660="sníž. přenesená",J1660,0)</f>
        <v>0</v>
      </c>
      <c r="BI1660" s="230">
        <f>IF(N1660="nulová",J1660,0)</f>
        <v>0</v>
      </c>
      <c r="BJ1660" s="20" t="s">
        <v>21</v>
      </c>
      <c r="BK1660" s="230">
        <f>ROUND(I1660*H1660,2)</f>
        <v>0</v>
      </c>
      <c r="BL1660" s="20" t="s">
        <v>220</v>
      </c>
      <c r="BM1660" s="229" t="s">
        <v>2063</v>
      </c>
    </row>
    <row r="1661" s="13" customFormat="1">
      <c r="A1661" s="13"/>
      <c r="B1661" s="231"/>
      <c r="C1661" s="232"/>
      <c r="D1661" s="233" t="s">
        <v>217</v>
      </c>
      <c r="E1661" s="234" t="s">
        <v>19</v>
      </c>
      <c r="F1661" s="235" t="s">
        <v>218</v>
      </c>
      <c r="G1661" s="232"/>
      <c r="H1661" s="234" t="s">
        <v>19</v>
      </c>
      <c r="I1661" s="236"/>
      <c r="J1661" s="232"/>
      <c r="K1661" s="232"/>
      <c r="L1661" s="237"/>
      <c r="M1661" s="238"/>
      <c r="N1661" s="239"/>
      <c r="O1661" s="239"/>
      <c r="P1661" s="239"/>
      <c r="Q1661" s="239"/>
      <c r="R1661" s="239"/>
      <c r="S1661" s="239"/>
      <c r="T1661" s="240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1" t="s">
        <v>217</v>
      </c>
      <c r="AU1661" s="241" t="s">
        <v>87</v>
      </c>
      <c r="AV1661" s="13" t="s">
        <v>21</v>
      </c>
      <c r="AW1661" s="13" t="s">
        <v>39</v>
      </c>
      <c r="AX1661" s="13" t="s">
        <v>79</v>
      </c>
      <c r="AY1661" s="241" t="s">
        <v>208</v>
      </c>
    </row>
    <row r="1662" s="14" customFormat="1">
      <c r="A1662" s="14"/>
      <c r="B1662" s="242"/>
      <c r="C1662" s="243"/>
      <c r="D1662" s="233" t="s">
        <v>217</v>
      </c>
      <c r="E1662" s="244" t="s">
        <v>19</v>
      </c>
      <c r="F1662" s="245" t="s">
        <v>2064</v>
      </c>
      <c r="G1662" s="243"/>
      <c r="H1662" s="246">
        <v>6.8780000000000001</v>
      </c>
      <c r="I1662" s="247"/>
      <c r="J1662" s="243"/>
      <c r="K1662" s="243"/>
      <c r="L1662" s="248"/>
      <c r="M1662" s="249"/>
      <c r="N1662" s="250"/>
      <c r="O1662" s="250"/>
      <c r="P1662" s="250"/>
      <c r="Q1662" s="250"/>
      <c r="R1662" s="250"/>
      <c r="S1662" s="250"/>
      <c r="T1662" s="251"/>
      <c r="U1662" s="14"/>
      <c r="V1662" s="14"/>
      <c r="W1662" s="14"/>
      <c r="X1662" s="14"/>
      <c r="Y1662" s="14"/>
      <c r="Z1662" s="14"/>
      <c r="AA1662" s="14"/>
      <c r="AB1662" s="14"/>
      <c r="AC1662" s="14"/>
      <c r="AD1662" s="14"/>
      <c r="AE1662" s="14"/>
      <c r="AT1662" s="252" t="s">
        <v>217</v>
      </c>
      <c r="AU1662" s="252" t="s">
        <v>87</v>
      </c>
      <c r="AV1662" s="14" t="s">
        <v>87</v>
      </c>
      <c r="AW1662" s="14" t="s">
        <v>39</v>
      </c>
      <c r="AX1662" s="14" t="s">
        <v>79</v>
      </c>
      <c r="AY1662" s="252" t="s">
        <v>208</v>
      </c>
    </row>
    <row r="1663" s="13" customFormat="1">
      <c r="A1663" s="13"/>
      <c r="B1663" s="231"/>
      <c r="C1663" s="232"/>
      <c r="D1663" s="233" t="s">
        <v>217</v>
      </c>
      <c r="E1663" s="234" t="s">
        <v>19</v>
      </c>
      <c r="F1663" s="235" t="s">
        <v>2065</v>
      </c>
      <c r="G1663" s="232"/>
      <c r="H1663" s="234" t="s">
        <v>19</v>
      </c>
      <c r="I1663" s="236"/>
      <c r="J1663" s="232"/>
      <c r="K1663" s="232"/>
      <c r="L1663" s="237"/>
      <c r="M1663" s="238"/>
      <c r="N1663" s="239"/>
      <c r="O1663" s="239"/>
      <c r="P1663" s="239"/>
      <c r="Q1663" s="239"/>
      <c r="R1663" s="239"/>
      <c r="S1663" s="239"/>
      <c r="T1663" s="240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41" t="s">
        <v>217</v>
      </c>
      <c r="AU1663" s="241" t="s">
        <v>87</v>
      </c>
      <c r="AV1663" s="13" t="s">
        <v>21</v>
      </c>
      <c r="AW1663" s="13" t="s">
        <v>39</v>
      </c>
      <c r="AX1663" s="13" t="s">
        <v>79</v>
      </c>
      <c r="AY1663" s="241" t="s">
        <v>208</v>
      </c>
    </row>
    <row r="1664" s="14" customFormat="1">
      <c r="A1664" s="14"/>
      <c r="B1664" s="242"/>
      <c r="C1664" s="243"/>
      <c r="D1664" s="233" t="s">
        <v>217</v>
      </c>
      <c r="E1664" s="244" t="s">
        <v>19</v>
      </c>
      <c r="F1664" s="245" t="s">
        <v>1242</v>
      </c>
      <c r="G1664" s="243"/>
      <c r="H1664" s="246">
        <v>46.170000000000002</v>
      </c>
      <c r="I1664" s="247"/>
      <c r="J1664" s="243"/>
      <c r="K1664" s="243"/>
      <c r="L1664" s="248"/>
      <c r="M1664" s="249"/>
      <c r="N1664" s="250"/>
      <c r="O1664" s="250"/>
      <c r="P1664" s="250"/>
      <c r="Q1664" s="250"/>
      <c r="R1664" s="250"/>
      <c r="S1664" s="250"/>
      <c r="T1664" s="251"/>
      <c r="U1664" s="14"/>
      <c r="V1664" s="14"/>
      <c r="W1664" s="14"/>
      <c r="X1664" s="14"/>
      <c r="Y1664" s="14"/>
      <c r="Z1664" s="14"/>
      <c r="AA1664" s="14"/>
      <c r="AB1664" s="14"/>
      <c r="AC1664" s="14"/>
      <c r="AD1664" s="14"/>
      <c r="AE1664" s="14"/>
      <c r="AT1664" s="252" t="s">
        <v>217</v>
      </c>
      <c r="AU1664" s="252" t="s">
        <v>87</v>
      </c>
      <c r="AV1664" s="14" t="s">
        <v>87</v>
      </c>
      <c r="AW1664" s="14" t="s">
        <v>39</v>
      </c>
      <c r="AX1664" s="14" t="s">
        <v>79</v>
      </c>
      <c r="AY1664" s="252" t="s">
        <v>208</v>
      </c>
    </row>
    <row r="1665" s="2" customFormat="1" ht="24.15" customHeight="1">
      <c r="A1665" s="42"/>
      <c r="B1665" s="43"/>
      <c r="C1665" s="217" t="s">
        <v>2066</v>
      </c>
      <c r="D1665" s="217" t="s">
        <v>212</v>
      </c>
      <c r="E1665" s="218" t="s">
        <v>2067</v>
      </c>
      <c r="F1665" s="219" t="s">
        <v>2068</v>
      </c>
      <c r="G1665" s="220" t="s">
        <v>252</v>
      </c>
      <c r="H1665" s="221">
        <v>27.803999999999998</v>
      </c>
      <c r="I1665" s="222"/>
      <c r="J1665" s="223">
        <f>ROUND(I1665*H1665,2)</f>
        <v>0</v>
      </c>
      <c r="K1665" s="224"/>
      <c r="L1665" s="48"/>
      <c r="M1665" s="225" t="s">
        <v>19</v>
      </c>
      <c r="N1665" s="226" t="s">
        <v>50</v>
      </c>
      <c r="O1665" s="88"/>
      <c r="P1665" s="227">
        <f>O1665*H1665</f>
        <v>0</v>
      </c>
      <c r="Q1665" s="227">
        <v>0</v>
      </c>
      <c r="R1665" s="227">
        <f>Q1665*H1665</f>
        <v>0</v>
      </c>
      <c r="S1665" s="227">
        <v>0</v>
      </c>
      <c r="T1665" s="228">
        <f>S1665*H1665</f>
        <v>0</v>
      </c>
      <c r="U1665" s="42"/>
      <c r="V1665" s="42"/>
      <c r="W1665" s="42"/>
      <c r="X1665" s="42"/>
      <c r="Y1665" s="42"/>
      <c r="Z1665" s="42"/>
      <c r="AA1665" s="42"/>
      <c r="AB1665" s="42"/>
      <c r="AC1665" s="42"/>
      <c r="AD1665" s="42"/>
      <c r="AE1665" s="42"/>
      <c r="AR1665" s="229" t="s">
        <v>220</v>
      </c>
      <c r="AT1665" s="229" t="s">
        <v>212</v>
      </c>
      <c r="AU1665" s="229" t="s">
        <v>87</v>
      </c>
      <c r="AY1665" s="20" t="s">
        <v>208</v>
      </c>
      <c r="BE1665" s="230">
        <f>IF(N1665="základní",J1665,0)</f>
        <v>0</v>
      </c>
      <c r="BF1665" s="230">
        <f>IF(N1665="snížená",J1665,0)</f>
        <v>0</v>
      </c>
      <c r="BG1665" s="230">
        <f>IF(N1665="zákl. přenesená",J1665,0)</f>
        <v>0</v>
      </c>
      <c r="BH1665" s="230">
        <f>IF(N1665="sníž. přenesená",J1665,0)</f>
        <v>0</v>
      </c>
      <c r="BI1665" s="230">
        <f>IF(N1665="nulová",J1665,0)</f>
        <v>0</v>
      </c>
      <c r="BJ1665" s="20" t="s">
        <v>21</v>
      </c>
      <c r="BK1665" s="230">
        <f>ROUND(I1665*H1665,2)</f>
        <v>0</v>
      </c>
      <c r="BL1665" s="20" t="s">
        <v>220</v>
      </c>
      <c r="BM1665" s="229" t="s">
        <v>2069</v>
      </c>
    </row>
    <row r="1666" s="13" customFormat="1">
      <c r="A1666" s="13"/>
      <c r="B1666" s="231"/>
      <c r="C1666" s="232"/>
      <c r="D1666" s="233" t="s">
        <v>217</v>
      </c>
      <c r="E1666" s="234" t="s">
        <v>19</v>
      </c>
      <c r="F1666" s="235" t="s">
        <v>218</v>
      </c>
      <c r="G1666" s="232"/>
      <c r="H1666" s="234" t="s">
        <v>19</v>
      </c>
      <c r="I1666" s="236"/>
      <c r="J1666" s="232"/>
      <c r="K1666" s="232"/>
      <c r="L1666" s="237"/>
      <c r="M1666" s="238"/>
      <c r="N1666" s="239"/>
      <c r="O1666" s="239"/>
      <c r="P1666" s="239"/>
      <c r="Q1666" s="239"/>
      <c r="R1666" s="239"/>
      <c r="S1666" s="239"/>
      <c r="T1666" s="240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1" t="s">
        <v>217</v>
      </c>
      <c r="AU1666" s="241" t="s">
        <v>87</v>
      </c>
      <c r="AV1666" s="13" t="s">
        <v>21</v>
      </c>
      <c r="AW1666" s="13" t="s">
        <v>39</v>
      </c>
      <c r="AX1666" s="13" t="s">
        <v>79</v>
      </c>
      <c r="AY1666" s="241" t="s">
        <v>208</v>
      </c>
    </row>
    <row r="1667" s="14" customFormat="1">
      <c r="A1667" s="14"/>
      <c r="B1667" s="242"/>
      <c r="C1667" s="243"/>
      <c r="D1667" s="233" t="s">
        <v>217</v>
      </c>
      <c r="E1667" s="244" t="s">
        <v>19</v>
      </c>
      <c r="F1667" s="245" t="s">
        <v>2070</v>
      </c>
      <c r="G1667" s="243"/>
      <c r="H1667" s="246">
        <v>11.824999999999999</v>
      </c>
      <c r="I1667" s="247"/>
      <c r="J1667" s="243"/>
      <c r="K1667" s="243"/>
      <c r="L1667" s="248"/>
      <c r="M1667" s="249"/>
      <c r="N1667" s="250"/>
      <c r="O1667" s="250"/>
      <c r="P1667" s="250"/>
      <c r="Q1667" s="250"/>
      <c r="R1667" s="250"/>
      <c r="S1667" s="250"/>
      <c r="T1667" s="251"/>
      <c r="U1667" s="14"/>
      <c r="V1667" s="14"/>
      <c r="W1667" s="14"/>
      <c r="X1667" s="14"/>
      <c r="Y1667" s="14"/>
      <c r="Z1667" s="14"/>
      <c r="AA1667" s="14"/>
      <c r="AB1667" s="14"/>
      <c r="AC1667" s="14"/>
      <c r="AD1667" s="14"/>
      <c r="AE1667" s="14"/>
      <c r="AT1667" s="252" t="s">
        <v>217</v>
      </c>
      <c r="AU1667" s="252" t="s">
        <v>87</v>
      </c>
      <c r="AV1667" s="14" t="s">
        <v>87</v>
      </c>
      <c r="AW1667" s="14" t="s">
        <v>39</v>
      </c>
      <c r="AX1667" s="14" t="s">
        <v>79</v>
      </c>
      <c r="AY1667" s="252" t="s">
        <v>208</v>
      </c>
    </row>
    <row r="1668" s="14" customFormat="1">
      <c r="A1668" s="14"/>
      <c r="B1668" s="242"/>
      <c r="C1668" s="243"/>
      <c r="D1668" s="233" t="s">
        <v>217</v>
      </c>
      <c r="E1668" s="244" t="s">
        <v>19</v>
      </c>
      <c r="F1668" s="245" t="s">
        <v>2071</v>
      </c>
      <c r="G1668" s="243"/>
      <c r="H1668" s="246">
        <v>11.75</v>
      </c>
      <c r="I1668" s="247"/>
      <c r="J1668" s="243"/>
      <c r="K1668" s="243"/>
      <c r="L1668" s="248"/>
      <c r="M1668" s="249"/>
      <c r="N1668" s="250"/>
      <c r="O1668" s="250"/>
      <c r="P1668" s="250"/>
      <c r="Q1668" s="250"/>
      <c r="R1668" s="250"/>
      <c r="S1668" s="250"/>
      <c r="T1668" s="251"/>
      <c r="U1668" s="14"/>
      <c r="V1668" s="14"/>
      <c r="W1668" s="14"/>
      <c r="X1668" s="14"/>
      <c r="Y1668" s="14"/>
      <c r="Z1668" s="14"/>
      <c r="AA1668" s="14"/>
      <c r="AB1668" s="14"/>
      <c r="AC1668" s="14"/>
      <c r="AD1668" s="14"/>
      <c r="AE1668" s="14"/>
      <c r="AT1668" s="252" t="s">
        <v>217</v>
      </c>
      <c r="AU1668" s="252" t="s">
        <v>87</v>
      </c>
      <c r="AV1668" s="14" t="s">
        <v>87</v>
      </c>
      <c r="AW1668" s="14" t="s">
        <v>39</v>
      </c>
      <c r="AX1668" s="14" t="s">
        <v>79</v>
      </c>
      <c r="AY1668" s="252" t="s">
        <v>208</v>
      </c>
    </row>
    <row r="1669" s="13" customFormat="1">
      <c r="A1669" s="13"/>
      <c r="B1669" s="231"/>
      <c r="C1669" s="232"/>
      <c r="D1669" s="233" t="s">
        <v>217</v>
      </c>
      <c r="E1669" s="234" t="s">
        <v>19</v>
      </c>
      <c r="F1669" s="235" t="s">
        <v>863</v>
      </c>
      <c r="G1669" s="232"/>
      <c r="H1669" s="234" t="s">
        <v>19</v>
      </c>
      <c r="I1669" s="236"/>
      <c r="J1669" s="232"/>
      <c r="K1669" s="232"/>
      <c r="L1669" s="237"/>
      <c r="M1669" s="238"/>
      <c r="N1669" s="239"/>
      <c r="O1669" s="239"/>
      <c r="P1669" s="239"/>
      <c r="Q1669" s="239"/>
      <c r="R1669" s="239"/>
      <c r="S1669" s="239"/>
      <c r="T1669" s="240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41" t="s">
        <v>217</v>
      </c>
      <c r="AU1669" s="241" t="s">
        <v>87</v>
      </c>
      <c r="AV1669" s="13" t="s">
        <v>21</v>
      </c>
      <c r="AW1669" s="13" t="s">
        <v>39</v>
      </c>
      <c r="AX1669" s="13" t="s">
        <v>79</v>
      </c>
      <c r="AY1669" s="241" t="s">
        <v>208</v>
      </c>
    </row>
    <row r="1670" s="14" customFormat="1">
      <c r="A1670" s="14"/>
      <c r="B1670" s="242"/>
      <c r="C1670" s="243"/>
      <c r="D1670" s="233" t="s">
        <v>217</v>
      </c>
      <c r="E1670" s="244" t="s">
        <v>19</v>
      </c>
      <c r="F1670" s="245" t="s">
        <v>2072</v>
      </c>
      <c r="G1670" s="243"/>
      <c r="H1670" s="246">
        <v>4.2290000000000001</v>
      </c>
      <c r="I1670" s="247"/>
      <c r="J1670" s="243"/>
      <c r="K1670" s="243"/>
      <c r="L1670" s="248"/>
      <c r="M1670" s="249"/>
      <c r="N1670" s="250"/>
      <c r="O1670" s="250"/>
      <c r="P1670" s="250"/>
      <c r="Q1670" s="250"/>
      <c r="R1670" s="250"/>
      <c r="S1670" s="250"/>
      <c r="T1670" s="251"/>
      <c r="U1670" s="14"/>
      <c r="V1670" s="14"/>
      <c r="W1670" s="14"/>
      <c r="X1670" s="14"/>
      <c r="Y1670" s="14"/>
      <c r="Z1670" s="14"/>
      <c r="AA1670" s="14"/>
      <c r="AB1670" s="14"/>
      <c r="AC1670" s="14"/>
      <c r="AD1670" s="14"/>
      <c r="AE1670" s="14"/>
      <c r="AT1670" s="252" t="s">
        <v>217</v>
      </c>
      <c r="AU1670" s="252" t="s">
        <v>87</v>
      </c>
      <c r="AV1670" s="14" t="s">
        <v>87</v>
      </c>
      <c r="AW1670" s="14" t="s">
        <v>39</v>
      </c>
      <c r="AX1670" s="14" t="s">
        <v>79</v>
      </c>
      <c r="AY1670" s="252" t="s">
        <v>208</v>
      </c>
    </row>
    <row r="1671" s="2" customFormat="1" ht="14.4" customHeight="1">
      <c r="A1671" s="42"/>
      <c r="B1671" s="43"/>
      <c r="C1671" s="253" t="s">
        <v>2073</v>
      </c>
      <c r="D1671" s="253" t="s">
        <v>273</v>
      </c>
      <c r="E1671" s="254" t="s">
        <v>2074</v>
      </c>
      <c r="F1671" s="255" t="s">
        <v>2075</v>
      </c>
      <c r="G1671" s="256" t="s">
        <v>263</v>
      </c>
      <c r="H1671" s="257">
        <v>0.021999999999999999</v>
      </c>
      <c r="I1671" s="258"/>
      <c r="J1671" s="259">
        <f>ROUND(I1671*H1671,2)</f>
        <v>0</v>
      </c>
      <c r="K1671" s="260"/>
      <c r="L1671" s="261"/>
      <c r="M1671" s="262" t="s">
        <v>19</v>
      </c>
      <c r="N1671" s="263" t="s">
        <v>50</v>
      </c>
      <c r="O1671" s="88"/>
      <c r="P1671" s="227">
        <f>O1671*H1671</f>
        <v>0</v>
      </c>
      <c r="Q1671" s="227">
        <v>1</v>
      </c>
      <c r="R1671" s="227">
        <f>Q1671*H1671</f>
        <v>0.021999999999999999</v>
      </c>
      <c r="S1671" s="227">
        <v>0</v>
      </c>
      <c r="T1671" s="228">
        <f>S1671*H1671</f>
        <v>0</v>
      </c>
      <c r="U1671" s="42"/>
      <c r="V1671" s="42"/>
      <c r="W1671" s="42"/>
      <c r="X1671" s="42"/>
      <c r="Y1671" s="42"/>
      <c r="Z1671" s="42"/>
      <c r="AA1671" s="42"/>
      <c r="AB1671" s="42"/>
      <c r="AC1671" s="42"/>
      <c r="AD1671" s="42"/>
      <c r="AE1671" s="42"/>
      <c r="AR1671" s="229" t="s">
        <v>438</v>
      </c>
      <c r="AT1671" s="229" t="s">
        <v>273</v>
      </c>
      <c r="AU1671" s="229" t="s">
        <v>87</v>
      </c>
      <c r="AY1671" s="20" t="s">
        <v>208</v>
      </c>
      <c r="BE1671" s="230">
        <f>IF(N1671="základní",J1671,0)</f>
        <v>0</v>
      </c>
      <c r="BF1671" s="230">
        <f>IF(N1671="snížená",J1671,0)</f>
        <v>0</v>
      </c>
      <c r="BG1671" s="230">
        <f>IF(N1671="zákl. přenesená",J1671,0)</f>
        <v>0</v>
      </c>
      <c r="BH1671" s="230">
        <f>IF(N1671="sníž. přenesená",J1671,0)</f>
        <v>0</v>
      </c>
      <c r="BI1671" s="230">
        <f>IF(N1671="nulová",J1671,0)</f>
        <v>0</v>
      </c>
      <c r="BJ1671" s="20" t="s">
        <v>21</v>
      </c>
      <c r="BK1671" s="230">
        <f>ROUND(I1671*H1671,2)</f>
        <v>0</v>
      </c>
      <c r="BL1671" s="20" t="s">
        <v>220</v>
      </c>
      <c r="BM1671" s="229" t="s">
        <v>2076</v>
      </c>
    </row>
    <row r="1672" s="14" customFormat="1">
      <c r="A1672" s="14"/>
      <c r="B1672" s="242"/>
      <c r="C1672" s="243"/>
      <c r="D1672" s="233" t="s">
        <v>217</v>
      </c>
      <c r="E1672" s="244" t="s">
        <v>19</v>
      </c>
      <c r="F1672" s="245" t="s">
        <v>2077</v>
      </c>
      <c r="G1672" s="243"/>
      <c r="H1672" s="246">
        <v>0.014</v>
      </c>
      <c r="I1672" s="247"/>
      <c r="J1672" s="243"/>
      <c r="K1672" s="243"/>
      <c r="L1672" s="248"/>
      <c r="M1672" s="249"/>
      <c r="N1672" s="250"/>
      <c r="O1672" s="250"/>
      <c r="P1672" s="250"/>
      <c r="Q1672" s="250"/>
      <c r="R1672" s="250"/>
      <c r="S1672" s="250"/>
      <c r="T1672" s="251"/>
      <c r="U1672" s="14"/>
      <c r="V1672" s="14"/>
      <c r="W1672" s="14"/>
      <c r="X1672" s="14"/>
      <c r="Y1672" s="14"/>
      <c r="Z1672" s="14"/>
      <c r="AA1672" s="14"/>
      <c r="AB1672" s="14"/>
      <c r="AC1672" s="14"/>
      <c r="AD1672" s="14"/>
      <c r="AE1672" s="14"/>
      <c r="AT1672" s="252" t="s">
        <v>217</v>
      </c>
      <c r="AU1672" s="252" t="s">
        <v>87</v>
      </c>
      <c r="AV1672" s="14" t="s">
        <v>87</v>
      </c>
      <c r="AW1672" s="14" t="s">
        <v>39</v>
      </c>
      <c r="AX1672" s="14" t="s">
        <v>79</v>
      </c>
      <c r="AY1672" s="252" t="s">
        <v>208</v>
      </c>
    </row>
    <row r="1673" s="14" customFormat="1">
      <c r="A1673" s="14"/>
      <c r="B1673" s="242"/>
      <c r="C1673" s="243"/>
      <c r="D1673" s="233" t="s">
        <v>217</v>
      </c>
      <c r="E1673" s="244" t="s">
        <v>19</v>
      </c>
      <c r="F1673" s="245" t="s">
        <v>2078</v>
      </c>
      <c r="G1673" s="243"/>
      <c r="H1673" s="246">
        <v>0.0070000000000000001</v>
      </c>
      <c r="I1673" s="247"/>
      <c r="J1673" s="243"/>
      <c r="K1673" s="243"/>
      <c r="L1673" s="248"/>
      <c r="M1673" s="249"/>
      <c r="N1673" s="250"/>
      <c r="O1673" s="250"/>
      <c r="P1673" s="250"/>
      <c r="Q1673" s="250"/>
      <c r="R1673" s="250"/>
      <c r="S1673" s="250"/>
      <c r="T1673" s="251"/>
      <c r="U1673" s="14"/>
      <c r="V1673" s="14"/>
      <c r="W1673" s="14"/>
      <c r="X1673" s="14"/>
      <c r="Y1673" s="14"/>
      <c r="Z1673" s="14"/>
      <c r="AA1673" s="14"/>
      <c r="AB1673" s="14"/>
      <c r="AC1673" s="14"/>
      <c r="AD1673" s="14"/>
      <c r="AE1673" s="14"/>
      <c r="AT1673" s="252" t="s">
        <v>217</v>
      </c>
      <c r="AU1673" s="252" t="s">
        <v>87</v>
      </c>
      <c r="AV1673" s="14" t="s">
        <v>87</v>
      </c>
      <c r="AW1673" s="14" t="s">
        <v>39</v>
      </c>
      <c r="AX1673" s="14" t="s">
        <v>79</v>
      </c>
      <c r="AY1673" s="252" t="s">
        <v>208</v>
      </c>
    </row>
    <row r="1674" s="14" customFormat="1">
      <c r="A1674" s="14"/>
      <c r="B1674" s="242"/>
      <c r="C1674" s="243"/>
      <c r="D1674" s="233" t="s">
        <v>217</v>
      </c>
      <c r="E1674" s="243"/>
      <c r="F1674" s="245" t="s">
        <v>2079</v>
      </c>
      <c r="G1674" s="243"/>
      <c r="H1674" s="246">
        <v>0.021999999999999999</v>
      </c>
      <c r="I1674" s="247"/>
      <c r="J1674" s="243"/>
      <c r="K1674" s="243"/>
      <c r="L1674" s="248"/>
      <c r="M1674" s="249"/>
      <c r="N1674" s="250"/>
      <c r="O1674" s="250"/>
      <c r="P1674" s="250"/>
      <c r="Q1674" s="250"/>
      <c r="R1674" s="250"/>
      <c r="S1674" s="250"/>
      <c r="T1674" s="251"/>
      <c r="U1674" s="14"/>
      <c r="V1674" s="14"/>
      <c r="W1674" s="14"/>
      <c r="X1674" s="14"/>
      <c r="Y1674" s="14"/>
      <c r="Z1674" s="14"/>
      <c r="AA1674" s="14"/>
      <c r="AB1674" s="14"/>
      <c r="AC1674" s="14"/>
      <c r="AD1674" s="14"/>
      <c r="AE1674" s="14"/>
      <c r="AT1674" s="252" t="s">
        <v>217</v>
      </c>
      <c r="AU1674" s="252" t="s">
        <v>87</v>
      </c>
      <c r="AV1674" s="14" t="s">
        <v>87</v>
      </c>
      <c r="AW1674" s="14" t="s">
        <v>4</v>
      </c>
      <c r="AX1674" s="14" t="s">
        <v>21</v>
      </c>
      <c r="AY1674" s="252" t="s">
        <v>208</v>
      </c>
    </row>
    <row r="1675" s="2" customFormat="1" ht="24.15" customHeight="1">
      <c r="A1675" s="42"/>
      <c r="B1675" s="43"/>
      <c r="C1675" s="217" t="s">
        <v>2080</v>
      </c>
      <c r="D1675" s="217" t="s">
        <v>212</v>
      </c>
      <c r="E1675" s="218" t="s">
        <v>2081</v>
      </c>
      <c r="F1675" s="219" t="s">
        <v>2082</v>
      </c>
      <c r="G1675" s="220" t="s">
        <v>252</v>
      </c>
      <c r="H1675" s="221">
        <v>46.170000000000002</v>
      </c>
      <c r="I1675" s="222"/>
      <c r="J1675" s="223">
        <f>ROUND(I1675*H1675,2)</f>
        <v>0</v>
      </c>
      <c r="K1675" s="224"/>
      <c r="L1675" s="48"/>
      <c r="M1675" s="225" t="s">
        <v>19</v>
      </c>
      <c r="N1675" s="226" t="s">
        <v>50</v>
      </c>
      <c r="O1675" s="88"/>
      <c r="P1675" s="227">
        <f>O1675*H1675</f>
        <v>0</v>
      </c>
      <c r="Q1675" s="227">
        <v>0.00040000000000000002</v>
      </c>
      <c r="R1675" s="227">
        <f>Q1675*H1675</f>
        <v>0.018468000000000002</v>
      </c>
      <c r="S1675" s="227">
        <v>0</v>
      </c>
      <c r="T1675" s="228">
        <f>S1675*H1675</f>
        <v>0</v>
      </c>
      <c r="U1675" s="42"/>
      <c r="V1675" s="42"/>
      <c r="W1675" s="42"/>
      <c r="X1675" s="42"/>
      <c r="Y1675" s="42"/>
      <c r="Z1675" s="42"/>
      <c r="AA1675" s="42"/>
      <c r="AB1675" s="42"/>
      <c r="AC1675" s="42"/>
      <c r="AD1675" s="42"/>
      <c r="AE1675" s="42"/>
      <c r="AR1675" s="229" t="s">
        <v>220</v>
      </c>
      <c r="AT1675" s="229" t="s">
        <v>212</v>
      </c>
      <c r="AU1675" s="229" t="s">
        <v>87</v>
      </c>
      <c r="AY1675" s="20" t="s">
        <v>208</v>
      </c>
      <c r="BE1675" s="230">
        <f>IF(N1675="základní",J1675,0)</f>
        <v>0</v>
      </c>
      <c r="BF1675" s="230">
        <f>IF(N1675="snížená",J1675,0)</f>
        <v>0</v>
      </c>
      <c r="BG1675" s="230">
        <f>IF(N1675="zákl. přenesená",J1675,0)</f>
        <v>0</v>
      </c>
      <c r="BH1675" s="230">
        <f>IF(N1675="sníž. přenesená",J1675,0)</f>
        <v>0</v>
      </c>
      <c r="BI1675" s="230">
        <f>IF(N1675="nulová",J1675,0)</f>
        <v>0</v>
      </c>
      <c r="BJ1675" s="20" t="s">
        <v>21</v>
      </c>
      <c r="BK1675" s="230">
        <f>ROUND(I1675*H1675,2)</f>
        <v>0</v>
      </c>
      <c r="BL1675" s="20" t="s">
        <v>220</v>
      </c>
      <c r="BM1675" s="229" t="s">
        <v>2083</v>
      </c>
    </row>
    <row r="1676" s="13" customFormat="1">
      <c r="A1676" s="13"/>
      <c r="B1676" s="231"/>
      <c r="C1676" s="232"/>
      <c r="D1676" s="233" t="s">
        <v>217</v>
      </c>
      <c r="E1676" s="234" t="s">
        <v>19</v>
      </c>
      <c r="F1676" s="235" t="s">
        <v>2065</v>
      </c>
      <c r="G1676" s="232"/>
      <c r="H1676" s="234" t="s">
        <v>19</v>
      </c>
      <c r="I1676" s="236"/>
      <c r="J1676" s="232"/>
      <c r="K1676" s="232"/>
      <c r="L1676" s="237"/>
      <c r="M1676" s="238"/>
      <c r="N1676" s="239"/>
      <c r="O1676" s="239"/>
      <c r="P1676" s="239"/>
      <c r="Q1676" s="239"/>
      <c r="R1676" s="239"/>
      <c r="S1676" s="239"/>
      <c r="T1676" s="240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3"/>
      <c r="AE1676" s="13"/>
      <c r="AT1676" s="241" t="s">
        <v>217</v>
      </c>
      <c r="AU1676" s="241" t="s">
        <v>87</v>
      </c>
      <c r="AV1676" s="13" t="s">
        <v>21</v>
      </c>
      <c r="AW1676" s="13" t="s">
        <v>39</v>
      </c>
      <c r="AX1676" s="13" t="s">
        <v>79</v>
      </c>
      <c r="AY1676" s="241" t="s">
        <v>208</v>
      </c>
    </row>
    <row r="1677" s="14" customFormat="1">
      <c r="A1677" s="14"/>
      <c r="B1677" s="242"/>
      <c r="C1677" s="243"/>
      <c r="D1677" s="233" t="s">
        <v>217</v>
      </c>
      <c r="E1677" s="244" t="s">
        <v>19</v>
      </c>
      <c r="F1677" s="245" t="s">
        <v>1242</v>
      </c>
      <c r="G1677" s="243"/>
      <c r="H1677" s="246">
        <v>46.170000000000002</v>
      </c>
      <c r="I1677" s="247"/>
      <c r="J1677" s="243"/>
      <c r="K1677" s="243"/>
      <c r="L1677" s="248"/>
      <c r="M1677" s="249"/>
      <c r="N1677" s="250"/>
      <c r="O1677" s="250"/>
      <c r="P1677" s="250"/>
      <c r="Q1677" s="250"/>
      <c r="R1677" s="250"/>
      <c r="S1677" s="250"/>
      <c r="T1677" s="251"/>
      <c r="U1677" s="14"/>
      <c r="V1677" s="14"/>
      <c r="W1677" s="14"/>
      <c r="X1677" s="14"/>
      <c r="Y1677" s="14"/>
      <c r="Z1677" s="14"/>
      <c r="AA1677" s="14"/>
      <c r="AB1677" s="14"/>
      <c r="AC1677" s="14"/>
      <c r="AD1677" s="14"/>
      <c r="AE1677" s="14"/>
      <c r="AT1677" s="252" t="s">
        <v>217</v>
      </c>
      <c r="AU1677" s="252" t="s">
        <v>87</v>
      </c>
      <c r="AV1677" s="14" t="s">
        <v>87</v>
      </c>
      <c r="AW1677" s="14" t="s">
        <v>39</v>
      </c>
      <c r="AX1677" s="14" t="s">
        <v>79</v>
      </c>
      <c r="AY1677" s="252" t="s">
        <v>208</v>
      </c>
    </row>
    <row r="1678" s="2" customFormat="1" ht="24.15" customHeight="1">
      <c r="A1678" s="42"/>
      <c r="B1678" s="43"/>
      <c r="C1678" s="217" t="s">
        <v>2084</v>
      </c>
      <c r="D1678" s="217" t="s">
        <v>212</v>
      </c>
      <c r="E1678" s="218" t="s">
        <v>2085</v>
      </c>
      <c r="F1678" s="219" t="s">
        <v>2086</v>
      </c>
      <c r="G1678" s="220" t="s">
        <v>252</v>
      </c>
      <c r="H1678" s="221">
        <v>15.978999999999999</v>
      </c>
      <c r="I1678" s="222"/>
      <c r="J1678" s="223">
        <f>ROUND(I1678*H1678,2)</f>
        <v>0</v>
      </c>
      <c r="K1678" s="224"/>
      <c r="L1678" s="48"/>
      <c r="M1678" s="225" t="s">
        <v>19</v>
      </c>
      <c r="N1678" s="226" t="s">
        <v>50</v>
      </c>
      <c r="O1678" s="88"/>
      <c r="P1678" s="227">
        <f>O1678*H1678</f>
        <v>0</v>
      </c>
      <c r="Q1678" s="227">
        <v>0.00040000000000000002</v>
      </c>
      <c r="R1678" s="227">
        <f>Q1678*H1678</f>
        <v>0.0063915999999999999</v>
      </c>
      <c r="S1678" s="227">
        <v>0</v>
      </c>
      <c r="T1678" s="228">
        <f>S1678*H1678</f>
        <v>0</v>
      </c>
      <c r="U1678" s="42"/>
      <c r="V1678" s="42"/>
      <c r="W1678" s="42"/>
      <c r="X1678" s="42"/>
      <c r="Y1678" s="42"/>
      <c r="Z1678" s="42"/>
      <c r="AA1678" s="42"/>
      <c r="AB1678" s="42"/>
      <c r="AC1678" s="42"/>
      <c r="AD1678" s="42"/>
      <c r="AE1678" s="42"/>
      <c r="AR1678" s="229" t="s">
        <v>220</v>
      </c>
      <c r="AT1678" s="229" t="s">
        <v>212</v>
      </c>
      <c r="AU1678" s="229" t="s">
        <v>87</v>
      </c>
      <c r="AY1678" s="20" t="s">
        <v>208</v>
      </c>
      <c r="BE1678" s="230">
        <f>IF(N1678="základní",J1678,0)</f>
        <v>0</v>
      </c>
      <c r="BF1678" s="230">
        <f>IF(N1678="snížená",J1678,0)</f>
        <v>0</v>
      </c>
      <c r="BG1678" s="230">
        <f>IF(N1678="zákl. přenesená",J1678,0)</f>
        <v>0</v>
      </c>
      <c r="BH1678" s="230">
        <f>IF(N1678="sníž. přenesená",J1678,0)</f>
        <v>0</v>
      </c>
      <c r="BI1678" s="230">
        <f>IF(N1678="nulová",J1678,0)</f>
        <v>0</v>
      </c>
      <c r="BJ1678" s="20" t="s">
        <v>21</v>
      </c>
      <c r="BK1678" s="230">
        <f>ROUND(I1678*H1678,2)</f>
        <v>0</v>
      </c>
      <c r="BL1678" s="20" t="s">
        <v>220</v>
      </c>
      <c r="BM1678" s="229" t="s">
        <v>2087</v>
      </c>
    </row>
    <row r="1679" s="13" customFormat="1">
      <c r="A1679" s="13"/>
      <c r="B1679" s="231"/>
      <c r="C1679" s="232"/>
      <c r="D1679" s="233" t="s">
        <v>217</v>
      </c>
      <c r="E1679" s="234" t="s">
        <v>19</v>
      </c>
      <c r="F1679" s="235" t="s">
        <v>2088</v>
      </c>
      <c r="G1679" s="232"/>
      <c r="H1679" s="234" t="s">
        <v>19</v>
      </c>
      <c r="I1679" s="236"/>
      <c r="J1679" s="232"/>
      <c r="K1679" s="232"/>
      <c r="L1679" s="237"/>
      <c r="M1679" s="238"/>
      <c r="N1679" s="239"/>
      <c r="O1679" s="239"/>
      <c r="P1679" s="239"/>
      <c r="Q1679" s="239"/>
      <c r="R1679" s="239"/>
      <c r="S1679" s="239"/>
      <c r="T1679" s="240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1" t="s">
        <v>217</v>
      </c>
      <c r="AU1679" s="241" t="s">
        <v>87</v>
      </c>
      <c r="AV1679" s="13" t="s">
        <v>21</v>
      </c>
      <c r="AW1679" s="13" t="s">
        <v>39</v>
      </c>
      <c r="AX1679" s="13" t="s">
        <v>79</v>
      </c>
      <c r="AY1679" s="241" t="s">
        <v>208</v>
      </c>
    </row>
    <row r="1680" s="14" customFormat="1">
      <c r="A1680" s="14"/>
      <c r="B1680" s="242"/>
      <c r="C1680" s="243"/>
      <c r="D1680" s="233" t="s">
        <v>217</v>
      </c>
      <c r="E1680" s="244" t="s">
        <v>19</v>
      </c>
      <c r="F1680" s="245" t="s">
        <v>2071</v>
      </c>
      <c r="G1680" s="243"/>
      <c r="H1680" s="246">
        <v>11.75</v>
      </c>
      <c r="I1680" s="247"/>
      <c r="J1680" s="243"/>
      <c r="K1680" s="243"/>
      <c r="L1680" s="248"/>
      <c r="M1680" s="249"/>
      <c r="N1680" s="250"/>
      <c r="O1680" s="250"/>
      <c r="P1680" s="250"/>
      <c r="Q1680" s="250"/>
      <c r="R1680" s="250"/>
      <c r="S1680" s="250"/>
      <c r="T1680" s="251"/>
      <c r="U1680" s="14"/>
      <c r="V1680" s="14"/>
      <c r="W1680" s="14"/>
      <c r="X1680" s="14"/>
      <c r="Y1680" s="14"/>
      <c r="Z1680" s="14"/>
      <c r="AA1680" s="14"/>
      <c r="AB1680" s="14"/>
      <c r="AC1680" s="14"/>
      <c r="AD1680" s="14"/>
      <c r="AE1680" s="14"/>
      <c r="AT1680" s="252" t="s">
        <v>217</v>
      </c>
      <c r="AU1680" s="252" t="s">
        <v>87</v>
      </c>
      <c r="AV1680" s="14" t="s">
        <v>87</v>
      </c>
      <c r="AW1680" s="14" t="s">
        <v>39</v>
      </c>
      <c r="AX1680" s="14" t="s">
        <v>79</v>
      </c>
      <c r="AY1680" s="252" t="s">
        <v>208</v>
      </c>
    </row>
    <row r="1681" s="13" customFormat="1">
      <c r="A1681" s="13"/>
      <c r="B1681" s="231"/>
      <c r="C1681" s="232"/>
      <c r="D1681" s="233" t="s">
        <v>217</v>
      </c>
      <c r="E1681" s="234" t="s">
        <v>19</v>
      </c>
      <c r="F1681" s="235" t="s">
        <v>863</v>
      </c>
      <c r="G1681" s="232"/>
      <c r="H1681" s="234" t="s">
        <v>19</v>
      </c>
      <c r="I1681" s="236"/>
      <c r="J1681" s="232"/>
      <c r="K1681" s="232"/>
      <c r="L1681" s="237"/>
      <c r="M1681" s="238"/>
      <c r="N1681" s="239"/>
      <c r="O1681" s="239"/>
      <c r="P1681" s="239"/>
      <c r="Q1681" s="239"/>
      <c r="R1681" s="239"/>
      <c r="S1681" s="239"/>
      <c r="T1681" s="240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41" t="s">
        <v>217</v>
      </c>
      <c r="AU1681" s="241" t="s">
        <v>87</v>
      </c>
      <c r="AV1681" s="13" t="s">
        <v>21</v>
      </c>
      <c r="AW1681" s="13" t="s">
        <v>39</v>
      </c>
      <c r="AX1681" s="13" t="s">
        <v>79</v>
      </c>
      <c r="AY1681" s="241" t="s">
        <v>208</v>
      </c>
    </row>
    <row r="1682" s="14" customFormat="1">
      <c r="A1682" s="14"/>
      <c r="B1682" s="242"/>
      <c r="C1682" s="243"/>
      <c r="D1682" s="233" t="s">
        <v>217</v>
      </c>
      <c r="E1682" s="244" t="s">
        <v>19</v>
      </c>
      <c r="F1682" s="245" t="s">
        <v>2072</v>
      </c>
      <c r="G1682" s="243"/>
      <c r="H1682" s="246">
        <v>4.2290000000000001</v>
      </c>
      <c r="I1682" s="247"/>
      <c r="J1682" s="243"/>
      <c r="K1682" s="243"/>
      <c r="L1682" s="248"/>
      <c r="M1682" s="249"/>
      <c r="N1682" s="250"/>
      <c r="O1682" s="250"/>
      <c r="P1682" s="250"/>
      <c r="Q1682" s="250"/>
      <c r="R1682" s="250"/>
      <c r="S1682" s="250"/>
      <c r="T1682" s="251"/>
      <c r="U1682" s="14"/>
      <c r="V1682" s="14"/>
      <c r="W1682" s="14"/>
      <c r="X1682" s="14"/>
      <c r="Y1682" s="14"/>
      <c r="Z1682" s="14"/>
      <c r="AA1682" s="14"/>
      <c r="AB1682" s="14"/>
      <c r="AC1682" s="14"/>
      <c r="AD1682" s="14"/>
      <c r="AE1682" s="14"/>
      <c r="AT1682" s="252" t="s">
        <v>217</v>
      </c>
      <c r="AU1682" s="252" t="s">
        <v>87</v>
      </c>
      <c r="AV1682" s="14" t="s">
        <v>87</v>
      </c>
      <c r="AW1682" s="14" t="s">
        <v>39</v>
      </c>
      <c r="AX1682" s="14" t="s">
        <v>79</v>
      </c>
      <c r="AY1682" s="252" t="s">
        <v>208</v>
      </c>
    </row>
    <row r="1683" s="2" customFormat="1" ht="37.8" customHeight="1">
      <c r="A1683" s="42"/>
      <c r="B1683" s="43"/>
      <c r="C1683" s="253" t="s">
        <v>2089</v>
      </c>
      <c r="D1683" s="253" t="s">
        <v>273</v>
      </c>
      <c r="E1683" s="254" t="s">
        <v>2090</v>
      </c>
      <c r="F1683" s="255" t="s">
        <v>2091</v>
      </c>
      <c r="G1683" s="256" t="s">
        <v>252</v>
      </c>
      <c r="H1683" s="257">
        <v>67.355999999999995</v>
      </c>
      <c r="I1683" s="258"/>
      <c r="J1683" s="259">
        <f>ROUND(I1683*H1683,2)</f>
        <v>0</v>
      </c>
      <c r="K1683" s="260"/>
      <c r="L1683" s="261"/>
      <c r="M1683" s="262" t="s">
        <v>19</v>
      </c>
      <c r="N1683" s="263" t="s">
        <v>50</v>
      </c>
      <c r="O1683" s="88"/>
      <c r="P1683" s="227">
        <f>O1683*H1683</f>
        <v>0</v>
      </c>
      <c r="Q1683" s="227">
        <v>0.0054000000000000003</v>
      </c>
      <c r="R1683" s="227">
        <f>Q1683*H1683</f>
        <v>0.3637224</v>
      </c>
      <c r="S1683" s="227">
        <v>0</v>
      </c>
      <c r="T1683" s="228">
        <f>S1683*H1683</f>
        <v>0</v>
      </c>
      <c r="U1683" s="42"/>
      <c r="V1683" s="42"/>
      <c r="W1683" s="42"/>
      <c r="X1683" s="42"/>
      <c r="Y1683" s="42"/>
      <c r="Z1683" s="42"/>
      <c r="AA1683" s="42"/>
      <c r="AB1683" s="42"/>
      <c r="AC1683" s="42"/>
      <c r="AD1683" s="42"/>
      <c r="AE1683" s="42"/>
      <c r="AR1683" s="229" t="s">
        <v>438</v>
      </c>
      <c r="AT1683" s="229" t="s">
        <v>273</v>
      </c>
      <c r="AU1683" s="229" t="s">
        <v>87</v>
      </c>
      <c r="AY1683" s="20" t="s">
        <v>208</v>
      </c>
      <c r="BE1683" s="230">
        <f>IF(N1683="základní",J1683,0)</f>
        <v>0</v>
      </c>
      <c r="BF1683" s="230">
        <f>IF(N1683="snížená",J1683,0)</f>
        <v>0</v>
      </c>
      <c r="BG1683" s="230">
        <f>IF(N1683="zákl. přenesená",J1683,0)</f>
        <v>0</v>
      </c>
      <c r="BH1683" s="230">
        <f>IF(N1683="sníž. přenesená",J1683,0)</f>
        <v>0</v>
      </c>
      <c r="BI1683" s="230">
        <f>IF(N1683="nulová",J1683,0)</f>
        <v>0</v>
      </c>
      <c r="BJ1683" s="20" t="s">
        <v>21</v>
      </c>
      <c r="BK1683" s="230">
        <f>ROUND(I1683*H1683,2)</f>
        <v>0</v>
      </c>
      <c r="BL1683" s="20" t="s">
        <v>220</v>
      </c>
      <c r="BM1683" s="229" t="s">
        <v>2092</v>
      </c>
    </row>
    <row r="1684" s="13" customFormat="1">
      <c r="A1684" s="13"/>
      <c r="B1684" s="231"/>
      <c r="C1684" s="232"/>
      <c r="D1684" s="233" t="s">
        <v>217</v>
      </c>
      <c r="E1684" s="234" t="s">
        <v>19</v>
      </c>
      <c r="F1684" s="235" t="s">
        <v>2088</v>
      </c>
      <c r="G1684" s="232"/>
      <c r="H1684" s="234" t="s">
        <v>19</v>
      </c>
      <c r="I1684" s="236"/>
      <c r="J1684" s="232"/>
      <c r="K1684" s="232"/>
      <c r="L1684" s="237"/>
      <c r="M1684" s="238"/>
      <c r="N1684" s="239"/>
      <c r="O1684" s="239"/>
      <c r="P1684" s="239"/>
      <c r="Q1684" s="239"/>
      <c r="R1684" s="239"/>
      <c r="S1684" s="239"/>
      <c r="T1684" s="240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41" t="s">
        <v>217</v>
      </c>
      <c r="AU1684" s="241" t="s">
        <v>87</v>
      </c>
      <c r="AV1684" s="13" t="s">
        <v>21</v>
      </c>
      <c r="AW1684" s="13" t="s">
        <v>39</v>
      </c>
      <c r="AX1684" s="13" t="s">
        <v>79</v>
      </c>
      <c r="AY1684" s="241" t="s">
        <v>208</v>
      </c>
    </row>
    <row r="1685" s="14" customFormat="1">
      <c r="A1685" s="14"/>
      <c r="B1685" s="242"/>
      <c r="C1685" s="243"/>
      <c r="D1685" s="233" t="s">
        <v>217</v>
      </c>
      <c r="E1685" s="244" t="s">
        <v>19</v>
      </c>
      <c r="F1685" s="245" t="s">
        <v>2071</v>
      </c>
      <c r="G1685" s="243"/>
      <c r="H1685" s="246">
        <v>11.75</v>
      </c>
      <c r="I1685" s="247"/>
      <c r="J1685" s="243"/>
      <c r="K1685" s="243"/>
      <c r="L1685" s="248"/>
      <c r="M1685" s="249"/>
      <c r="N1685" s="250"/>
      <c r="O1685" s="250"/>
      <c r="P1685" s="250"/>
      <c r="Q1685" s="250"/>
      <c r="R1685" s="250"/>
      <c r="S1685" s="250"/>
      <c r="T1685" s="251"/>
      <c r="U1685" s="14"/>
      <c r="V1685" s="14"/>
      <c r="W1685" s="14"/>
      <c r="X1685" s="14"/>
      <c r="Y1685" s="14"/>
      <c r="Z1685" s="14"/>
      <c r="AA1685" s="14"/>
      <c r="AB1685" s="14"/>
      <c r="AC1685" s="14"/>
      <c r="AD1685" s="14"/>
      <c r="AE1685" s="14"/>
      <c r="AT1685" s="252" t="s">
        <v>217</v>
      </c>
      <c r="AU1685" s="252" t="s">
        <v>87</v>
      </c>
      <c r="AV1685" s="14" t="s">
        <v>87</v>
      </c>
      <c r="AW1685" s="14" t="s">
        <v>39</v>
      </c>
      <c r="AX1685" s="14" t="s">
        <v>79</v>
      </c>
      <c r="AY1685" s="252" t="s">
        <v>208</v>
      </c>
    </row>
    <row r="1686" s="13" customFormat="1">
      <c r="A1686" s="13"/>
      <c r="B1686" s="231"/>
      <c r="C1686" s="232"/>
      <c r="D1686" s="233" t="s">
        <v>217</v>
      </c>
      <c r="E1686" s="234" t="s">
        <v>19</v>
      </c>
      <c r="F1686" s="235" t="s">
        <v>2065</v>
      </c>
      <c r="G1686" s="232"/>
      <c r="H1686" s="234" t="s">
        <v>19</v>
      </c>
      <c r="I1686" s="236"/>
      <c r="J1686" s="232"/>
      <c r="K1686" s="232"/>
      <c r="L1686" s="237"/>
      <c r="M1686" s="238"/>
      <c r="N1686" s="239"/>
      <c r="O1686" s="239"/>
      <c r="P1686" s="239"/>
      <c r="Q1686" s="239"/>
      <c r="R1686" s="239"/>
      <c r="S1686" s="239"/>
      <c r="T1686" s="240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1" t="s">
        <v>217</v>
      </c>
      <c r="AU1686" s="241" t="s">
        <v>87</v>
      </c>
      <c r="AV1686" s="13" t="s">
        <v>21</v>
      </c>
      <c r="AW1686" s="13" t="s">
        <v>39</v>
      </c>
      <c r="AX1686" s="13" t="s">
        <v>79</v>
      </c>
      <c r="AY1686" s="241" t="s">
        <v>208</v>
      </c>
    </row>
    <row r="1687" s="14" customFormat="1">
      <c r="A1687" s="14"/>
      <c r="B1687" s="242"/>
      <c r="C1687" s="243"/>
      <c r="D1687" s="233" t="s">
        <v>217</v>
      </c>
      <c r="E1687" s="244" t="s">
        <v>19</v>
      </c>
      <c r="F1687" s="245" t="s">
        <v>2093</v>
      </c>
      <c r="G1687" s="243"/>
      <c r="H1687" s="246">
        <v>48.170000000000002</v>
      </c>
      <c r="I1687" s="247"/>
      <c r="J1687" s="243"/>
      <c r="K1687" s="243"/>
      <c r="L1687" s="248"/>
      <c r="M1687" s="249"/>
      <c r="N1687" s="250"/>
      <c r="O1687" s="250"/>
      <c r="P1687" s="250"/>
      <c r="Q1687" s="250"/>
      <c r="R1687" s="250"/>
      <c r="S1687" s="250"/>
      <c r="T1687" s="251"/>
      <c r="U1687" s="14"/>
      <c r="V1687" s="14"/>
      <c r="W1687" s="14"/>
      <c r="X1687" s="14"/>
      <c r="Y1687" s="14"/>
      <c r="Z1687" s="14"/>
      <c r="AA1687" s="14"/>
      <c r="AB1687" s="14"/>
      <c r="AC1687" s="14"/>
      <c r="AD1687" s="14"/>
      <c r="AE1687" s="14"/>
      <c r="AT1687" s="252" t="s">
        <v>217</v>
      </c>
      <c r="AU1687" s="252" t="s">
        <v>87</v>
      </c>
      <c r="AV1687" s="14" t="s">
        <v>87</v>
      </c>
      <c r="AW1687" s="14" t="s">
        <v>39</v>
      </c>
      <c r="AX1687" s="14" t="s">
        <v>79</v>
      </c>
      <c r="AY1687" s="252" t="s">
        <v>208</v>
      </c>
    </row>
    <row r="1688" s="14" customFormat="1">
      <c r="A1688" s="14"/>
      <c r="B1688" s="242"/>
      <c r="C1688" s="243"/>
      <c r="D1688" s="233" t="s">
        <v>217</v>
      </c>
      <c r="E1688" s="244" t="s">
        <v>19</v>
      </c>
      <c r="F1688" s="245" t="s">
        <v>2072</v>
      </c>
      <c r="G1688" s="243"/>
      <c r="H1688" s="246">
        <v>4.2290000000000001</v>
      </c>
      <c r="I1688" s="247"/>
      <c r="J1688" s="243"/>
      <c r="K1688" s="243"/>
      <c r="L1688" s="248"/>
      <c r="M1688" s="249"/>
      <c r="N1688" s="250"/>
      <c r="O1688" s="250"/>
      <c r="P1688" s="250"/>
      <c r="Q1688" s="250"/>
      <c r="R1688" s="250"/>
      <c r="S1688" s="250"/>
      <c r="T1688" s="251"/>
      <c r="U1688" s="14"/>
      <c r="V1688" s="14"/>
      <c r="W1688" s="14"/>
      <c r="X1688" s="14"/>
      <c r="Y1688" s="14"/>
      <c r="Z1688" s="14"/>
      <c r="AA1688" s="14"/>
      <c r="AB1688" s="14"/>
      <c r="AC1688" s="14"/>
      <c r="AD1688" s="14"/>
      <c r="AE1688" s="14"/>
      <c r="AT1688" s="252" t="s">
        <v>217</v>
      </c>
      <c r="AU1688" s="252" t="s">
        <v>87</v>
      </c>
      <c r="AV1688" s="14" t="s">
        <v>87</v>
      </c>
      <c r="AW1688" s="14" t="s">
        <v>39</v>
      </c>
      <c r="AX1688" s="14" t="s">
        <v>79</v>
      </c>
      <c r="AY1688" s="252" t="s">
        <v>208</v>
      </c>
    </row>
    <row r="1689" s="14" customFormat="1">
      <c r="A1689" s="14"/>
      <c r="B1689" s="242"/>
      <c r="C1689" s="243"/>
      <c r="D1689" s="233" t="s">
        <v>217</v>
      </c>
      <c r="E1689" s="243"/>
      <c r="F1689" s="245" t="s">
        <v>2094</v>
      </c>
      <c r="G1689" s="243"/>
      <c r="H1689" s="246">
        <v>67.355999999999995</v>
      </c>
      <c r="I1689" s="247"/>
      <c r="J1689" s="243"/>
      <c r="K1689" s="243"/>
      <c r="L1689" s="248"/>
      <c r="M1689" s="249"/>
      <c r="N1689" s="250"/>
      <c r="O1689" s="250"/>
      <c r="P1689" s="250"/>
      <c r="Q1689" s="250"/>
      <c r="R1689" s="250"/>
      <c r="S1689" s="250"/>
      <c r="T1689" s="251"/>
      <c r="U1689" s="14"/>
      <c r="V1689" s="14"/>
      <c r="W1689" s="14"/>
      <c r="X1689" s="14"/>
      <c r="Y1689" s="14"/>
      <c r="Z1689" s="14"/>
      <c r="AA1689" s="14"/>
      <c r="AB1689" s="14"/>
      <c r="AC1689" s="14"/>
      <c r="AD1689" s="14"/>
      <c r="AE1689" s="14"/>
      <c r="AT1689" s="252" t="s">
        <v>217</v>
      </c>
      <c r="AU1689" s="252" t="s">
        <v>87</v>
      </c>
      <c r="AV1689" s="14" t="s">
        <v>87</v>
      </c>
      <c r="AW1689" s="14" t="s">
        <v>4</v>
      </c>
      <c r="AX1689" s="14" t="s">
        <v>21</v>
      </c>
      <c r="AY1689" s="252" t="s">
        <v>208</v>
      </c>
    </row>
    <row r="1690" s="2" customFormat="1" ht="24.15" customHeight="1">
      <c r="A1690" s="42"/>
      <c r="B1690" s="43"/>
      <c r="C1690" s="217" t="s">
        <v>2095</v>
      </c>
      <c r="D1690" s="217" t="s">
        <v>212</v>
      </c>
      <c r="E1690" s="218" t="s">
        <v>2096</v>
      </c>
      <c r="F1690" s="219" t="s">
        <v>2097</v>
      </c>
      <c r="G1690" s="220" t="s">
        <v>252</v>
      </c>
      <c r="H1690" s="221">
        <v>2.2200000000000002</v>
      </c>
      <c r="I1690" s="222"/>
      <c r="J1690" s="223">
        <f>ROUND(I1690*H1690,2)</f>
        <v>0</v>
      </c>
      <c r="K1690" s="224"/>
      <c r="L1690" s="48"/>
      <c r="M1690" s="225" t="s">
        <v>19</v>
      </c>
      <c r="N1690" s="226" t="s">
        <v>50</v>
      </c>
      <c r="O1690" s="88"/>
      <c r="P1690" s="227">
        <f>O1690*H1690</f>
        <v>0</v>
      </c>
      <c r="Q1690" s="227">
        <v>0</v>
      </c>
      <c r="R1690" s="227">
        <f>Q1690*H1690</f>
        <v>0</v>
      </c>
      <c r="S1690" s="227">
        <v>0</v>
      </c>
      <c r="T1690" s="228">
        <f>S1690*H1690</f>
        <v>0</v>
      </c>
      <c r="U1690" s="42"/>
      <c r="V1690" s="42"/>
      <c r="W1690" s="42"/>
      <c r="X1690" s="42"/>
      <c r="Y1690" s="42"/>
      <c r="Z1690" s="42"/>
      <c r="AA1690" s="42"/>
      <c r="AB1690" s="42"/>
      <c r="AC1690" s="42"/>
      <c r="AD1690" s="42"/>
      <c r="AE1690" s="42"/>
      <c r="AR1690" s="229" t="s">
        <v>220</v>
      </c>
      <c r="AT1690" s="229" t="s">
        <v>212</v>
      </c>
      <c r="AU1690" s="229" t="s">
        <v>87</v>
      </c>
      <c r="AY1690" s="20" t="s">
        <v>208</v>
      </c>
      <c r="BE1690" s="230">
        <f>IF(N1690="základní",J1690,0)</f>
        <v>0</v>
      </c>
      <c r="BF1690" s="230">
        <f>IF(N1690="snížená",J1690,0)</f>
        <v>0</v>
      </c>
      <c r="BG1690" s="230">
        <f>IF(N1690="zákl. přenesená",J1690,0)</f>
        <v>0</v>
      </c>
      <c r="BH1690" s="230">
        <f>IF(N1690="sníž. přenesená",J1690,0)</f>
        <v>0</v>
      </c>
      <c r="BI1690" s="230">
        <f>IF(N1690="nulová",J1690,0)</f>
        <v>0</v>
      </c>
      <c r="BJ1690" s="20" t="s">
        <v>21</v>
      </c>
      <c r="BK1690" s="230">
        <f>ROUND(I1690*H1690,2)</f>
        <v>0</v>
      </c>
      <c r="BL1690" s="20" t="s">
        <v>220</v>
      </c>
      <c r="BM1690" s="229" t="s">
        <v>2098</v>
      </c>
    </row>
    <row r="1691" s="14" customFormat="1">
      <c r="A1691" s="14"/>
      <c r="B1691" s="242"/>
      <c r="C1691" s="243"/>
      <c r="D1691" s="233" t="s">
        <v>217</v>
      </c>
      <c r="E1691" s="244" t="s">
        <v>19</v>
      </c>
      <c r="F1691" s="245" t="s">
        <v>2099</v>
      </c>
      <c r="G1691" s="243"/>
      <c r="H1691" s="246">
        <v>2.2200000000000002</v>
      </c>
      <c r="I1691" s="247"/>
      <c r="J1691" s="243"/>
      <c r="K1691" s="243"/>
      <c r="L1691" s="248"/>
      <c r="M1691" s="249"/>
      <c r="N1691" s="250"/>
      <c r="O1691" s="250"/>
      <c r="P1691" s="250"/>
      <c r="Q1691" s="250"/>
      <c r="R1691" s="250"/>
      <c r="S1691" s="250"/>
      <c r="T1691" s="251"/>
      <c r="U1691" s="14"/>
      <c r="V1691" s="14"/>
      <c r="W1691" s="14"/>
      <c r="X1691" s="14"/>
      <c r="Y1691" s="14"/>
      <c r="Z1691" s="14"/>
      <c r="AA1691" s="14"/>
      <c r="AB1691" s="14"/>
      <c r="AC1691" s="14"/>
      <c r="AD1691" s="14"/>
      <c r="AE1691" s="14"/>
      <c r="AT1691" s="252" t="s">
        <v>217</v>
      </c>
      <c r="AU1691" s="252" t="s">
        <v>87</v>
      </c>
      <c r="AV1691" s="14" t="s">
        <v>87</v>
      </c>
      <c r="AW1691" s="14" t="s">
        <v>39</v>
      </c>
      <c r="AX1691" s="14" t="s">
        <v>79</v>
      </c>
      <c r="AY1691" s="252" t="s">
        <v>208</v>
      </c>
    </row>
    <row r="1692" s="2" customFormat="1" ht="14.4" customHeight="1">
      <c r="A1692" s="42"/>
      <c r="B1692" s="43"/>
      <c r="C1692" s="217" t="s">
        <v>2100</v>
      </c>
      <c r="D1692" s="217" t="s">
        <v>212</v>
      </c>
      <c r="E1692" s="218" t="s">
        <v>2101</v>
      </c>
      <c r="F1692" s="219" t="s">
        <v>2102</v>
      </c>
      <c r="G1692" s="220" t="s">
        <v>252</v>
      </c>
      <c r="H1692" s="221">
        <v>0.39000000000000001</v>
      </c>
      <c r="I1692" s="222"/>
      <c r="J1692" s="223">
        <f>ROUND(I1692*H1692,2)</f>
        <v>0</v>
      </c>
      <c r="K1692" s="224"/>
      <c r="L1692" s="48"/>
      <c r="M1692" s="225" t="s">
        <v>19</v>
      </c>
      <c r="N1692" s="226" t="s">
        <v>50</v>
      </c>
      <c r="O1692" s="88"/>
      <c r="P1692" s="227">
        <f>O1692*H1692</f>
        <v>0</v>
      </c>
      <c r="Q1692" s="227">
        <v>0</v>
      </c>
      <c r="R1692" s="227">
        <f>Q1692*H1692</f>
        <v>0</v>
      </c>
      <c r="S1692" s="227">
        <v>0</v>
      </c>
      <c r="T1692" s="228">
        <f>S1692*H1692</f>
        <v>0</v>
      </c>
      <c r="U1692" s="42"/>
      <c r="V1692" s="42"/>
      <c r="W1692" s="42"/>
      <c r="X1692" s="42"/>
      <c r="Y1692" s="42"/>
      <c r="Z1692" s="42"/>
      <c r="AA1692" s="42"/>
      <c r="AB1692" s="42"/>
      <c r="AC1692" s="42"/>
      <c r="AD1692" s="42"/>
      <c r="AE1692" s="42"/>
      <c r="AR1692" s="229" t="s">
        <v>220</v>
      </c>
      <c r="AT1692" s="229" t="s">
        <v>212</v>
      </c>
      <c r="AU1692" s="229" t="s">
        <v>87</v>
      </c>
      <c r="AY1692" s="20" t="s">
        <v>208</v>
      </c>
      <c r="BE1692" s="230">
        <f>IF(N1692="základní",J1692,0)</f>
        <v>0</v>
      </c>
      <c r="BF1692" s="230">
        <f>IF(N1692="snížená",J1692,0)</f>
        <v>0</v>
      </c>
      <c r="BG1692" s="230">
        <f>IF(N1692="zákl. přenesená",J1692,0)</f>
        <v>0</v>
      </c>
      <c r="BH1692" s="230">
        <f>IF(N1692="sníž. přenesená",J1692,0)</f>
        <v>0</v>
      </c>
      <c r="BI1692" s="230">
        <f>IF(N1692="nulová",J1692,0)</f>
        <v>0</v>
      </c>
      <c r="BJ1692" s="20" t="s">
        <v>21</v>
      </c>
      <c r="BK1692" s="230">
        <f>ROUND(I1692*H1692,2)</f>
        <v>0</v>
      </c>
      <c r="BL1692" s="20" t="s">
        <v>220</v>
      </c>
      <c r="BM1692" s="229" t="s">
        <v>2103</v>
      </c>
    </row>
    <row r="1693" s="14" customFormat="1">
      <c r="A1693" s="14"/>
      <c r="B1693" s="242"/>
      <c r="C1693" s="243"/>
      <c r="D1693" s="233" t="s">
        <v>217</v>
      </c>
      <c r="E1693" s="244" t="s">
        <v>19</v>
      </c>
      <c r="F1693" s="245" t="s">
        <v>2104</v>
      </c>
      <c r="G1693" s="243"/>
      <c r="H1693" s="246">
        <v>0.39000000000000001</v>
      </c>
      <c r="I1693" s="247"/>
      <c r="J1693" s="243"/>
      <c r="K1693" s="243"/>
      <c r="L1693" s="248"/>
      <c r="M1693" s="249"/>
      <c r="N1693" s="250"/>
      <c r="O1693" s="250"/>
      <c r="P1693" s="250"/>
      <c r="Q1693" s="250"/>
      <c r="R1693" s="250"/>
      <c r="S1693" s="250"/>
      <c r="T1693" s="251"/>
      <c r="U1693" s="14"/>
      <c r="V1693" s="14"/>
      <c r="W1693" s="14"/>
      <c r="X1693" s="14"/>
      <c r="Y1693" s="14"/>
      <c r="Z1693" s="14"/>
      <c r="AA1693" s="14"/>
      <c r="AB1693" s="14"/>
      <c r="AC1693" s="14"/>
      <c r="AD1693" s="14"/>
      <c r="AE1693" s="14"/>
      <c r="AT1693" s="252" t="s">
        <v>217</v>
      </c>
      <c r="AU1693" s="252" t="s">
        <v>87</v>
      </c>
      <c r="AV1693" s="14" t="s">
        <v>87</v>
      </c>
      <c r="AW1693" s="14" t="s">
        <v>39</v>
      </c>
      <c r="AX1693" s="14" t="s">
        <v>79</v>
      </c>
      <c r="AY1693" s="252" t="s">
        <v>208</v>
      </c>
    </row>
    <row r="1694" s="2" customFormat="1" ht="14.4" customHeight="1">
      <c r="A1694" s="42"/>
      <c r="B1694" s="43"/>
      <c r="C1694" s="253" t="s">
        <v>2105</v>
      </c>
      <c r="D1694" s="253" t="s">
        <v>273</v>
      </c>
      <c r="E1694" s="254" t="s">
        <v>2106</v>
      </c>
      <c r="F1694" s="255" t="s">
        <v>2107</v>
      </c>
      <c r="G1694" s="256" t="s">
        <v>2108</v>
      </c>
      <c r="H1694" s="257">
        <v>7.8300000000000001</v>
      </c>
      <c r="I1694" s="258"/>
      <c r="J1694" s="259">
        <f>ROUND(I1694*H1694,2)</f>
        <v>0</v>
      </c>
      <c r="K1694" s="260"/>
      <c r="L1694" s="261"/>
      <c r="M1694" s="262" t="s">
        <v>19</v>
      </c>
      <c r="N1694" s="263" t="s">
        <v>50</v>
      </c>
      <c r="O1694" s="88"/>
      <c r="P1694" s="227">
        <f>O1694*H1694</f>
        <v>0</v>
      </c>
      <c r="Q1694" s="227">
        <v>0.001</v>
      </c>
      <c r="R1694" s="227">
        <f>Q1694*H1694</f>
        <v>0.0078300000000000002</v>
      </c>
      <c r="S1694" s="227">
        <v>0</v>
      </c>
      <c r="T1694" s="228">
        <f>S1694*H1694</f>
        <v>0</v>
      </c>
      <c r="U1694" s="42"/>
      <c r="V1694" s="42"/>
      <c r="W1694" s="42"/>
      <c r="X1694" s="42"/>
      <c r="Y1694" s="42"/>
      <c r="Z1694" s="42"/>
      <c r="AA1694" s="42"/>
      <c r="AB1694" s="42"/>
      <c r="AC1694" s="42"/>
      <c r="AD1694" s="42"/>
      <c r="AE1694" s="42"/>
      <c r="AR1694" s="229" t="s">
        <v>438</v>
      </c>
      <c r="AT1694" s="229" t="s">
        <v>273</v>
      </c>
      <c r="AU1694" s="229" t="s">
        <v>87</v>
      </c>
      <c r="AY1694" s="20" t="s">
        <v>208</v>
      </c>
      <c r="BE1694" s="230">
        <f>IF(N1694="základní",J1694,0)</f>
        <v>0</v>
      </c>
      <c r="BF1694" s="230">
        <f>IF(N1694="snížená",J1694,0)</f>
        <v>0</v>
      </c>
      <c r="BG1694" s="230">
        <f>IF(N1694="zákl. přenesená",J1694,0)</f>
        <v>0</v>
      </c>
      <c r="BH1694" s="230">
        <f>IF(N1694="sníž. přenesená",J1694,0)</f>
        <v>0</v>
      </c>
      <c r="BI1694" s="230">
        <f>IF(N1694="nulová",J1694,0)</f>
        <v>0</v>
      </c>
      <c r="BJ1694" s="20" t="s">
        <v>21</v>
      </c>
      <c r="BK1694" s="230">
        <f>ROUND(I1694*H1694,2)</f>
        <v>0</v>
      </c>
      <c r="BL1694" s="20" t="s">
        <v>220</v>
      </c>
      <c r="BM1694" s="229" t="s">
        <v>2109</v>
      </c>
    </row>
    <row r="1695" s="14" customFormat="1">
      <c r="A1695" s="14"/>
      <c r="B1695" s="242"/>
      <c r="C1695" s="243"/>
      <c r="D1695" s="233" t="s">
        <v>217</v>
      </c>
      <c r="E1695" s="244" t="s">
        <v>19</v>
      </c>
      <c r="F1695" s="245" t="s">
        <v>2110</v>
      </c>
      <c r="G1695" s="243"/>
      <c r="H1695" s="246">
        <v>7.8300000000000001</v>
      </c>
      <c r="I1695" s="247"/>
      <c r="J1695" s="243"/>
      <c r="K1695" s="243"/>
      <c r="L1695" s="248"/>
      <c r="M1695" s="249"/>
      <c r="N1695" s="250"/>
      <c r="O1695" s="250"/>
      <c r="P1695" s="250"/>
      <c r="Q1695" s="250"/>
      <c r="R1695" s="250"/>
      <c r="S1695" s="250"/>
      <c r="T1695" s="251"/>
      <c r="U1695" s="14"/>
      <c r="V1695" s="14"/>
      <c r="W1695" s="14"/>
      <c r="X1695" s="14"/>
      <c r="Y1695" s="14"/>
      <c r="Z1695" s="14"/>
      <c r="AA1695" s="14"/>
      <c r="AB1695" s="14"/>
      <c r="AC1695" s="14"/>
      <c r="AD1695" s="14"/>
      <c r="AE1695" s="14"/>
      <c r="AT1695" s="252" t="s">
        <v>217</v>
      </c>
      <c r="AU1695" s="252" t="s">
        <v>87</v>
      </c>
      <c r="AV1695" s="14" t="s">
        <v>87</v>
      </c>
      <c r="AW1695" s="14" t="s">
        <v>39</v>
      </c>
      <c r="AX1695" s="14" t="s">
        <v>79</v>
      </c>
      <c r="AY1695" s="252" t="s">
        <v>208</v>
      </c>
    </row>
    <row r="1696" s="2" customFormat="1" ht="37.8" customHeight="1">
      <c r="A1696" s="42"/>
      <c r="B1696" s="43"/>
      <c r="C1696" s="217" t="s">
        <v>2111</v>
      </c>
      <c r="D1696" s="217" t="s">
        <v>212</v>
      </c>
      <c r="E1696" s="218" t="s">
        <v>2112</v>
      </c>
      <c r="F1696" s="219" t="s">
        <v>2113</v>
      </c>
      <c r="G1696" s="220" t="s">
        <v>276</v>
      </c>
      <c r="H1696" s="221">
        <v>2.6000000000000001</v>
      </c>
      <c r="I1696" s="222"/>
      <c r="J1696" s="223">
        <f>ROUND(I1696*H1696,2)</f>
        <v>0</v>
      </c>
      <c r="K1696" s="224"/>
      <c r="L1696" s="48"/>
      <c r="M1696" s="225" t="s">
        <v>19</v>
      </c>
      <c r="N1696" s="226" t="s">
        <v>50</v>
      </c>
      <c r="O1696" s="88"/>
      <c r="P1696" s="227">
        <f>O1696*H1696</f>
        <v>0</v>
      </c>
      <c r="Q1696" s="227">
        <v>0</v>
      </c>
      <c r="R1696" s="227">
        <f>Q1696*H1696</f>
        <v>0</v>
      </c>
      <c r="S1696" s="227">
        <v>0</v>
      </c>
      <c r="T1696" s="228">
        <f>S1696*H1696</f>
        <v>0</v>
      </c>
      <c r="U1696" s="42"/>
      <c r="V1696" s="42"/>
      <c r="W1696" s="42"/>
      <c r="X1696" s="42"/>
      <c r="Y1696" s="42"/>
      <c r="Z1696" s="42"/>
      <c r="AA1696" s="42"/>
      <c r="AB1696" s="42"/>
      <c r="AC1696" s="42"/>
      <c r="AD1696" s="42"/>
      <c r="AE1696" s="42"/>
      <c r="AR1696" s="229" t="s">
        <v>220</v>
      </c>
      <c r="AT1696" s="229" t="s">
        <v>212</v>
      </c>
      <c r="AU1696" s="229" t="s">
        <v>87</v>
      </c>
      <c r="AY1696" s="20" t="s">
        <v>208</v>
      </c>
      <c r="BE1696" s="230">
        <f>IF(N1696="základní",J1696,0)</f>
        <v>0</v>
      </c>
      <c r="BF1696" s="230">
        <f>IF(N1696="snížená",J1696,0)</f>
        <v>0</v>
      </c>
      <c r="BG1696" s="230">
        <f>IF(N1696="zákl. přenesená",J1696,0)</f>
        <v>0</v>
      </c>
      <c r="BH1696" s="230">
        <f>IF(N1696="sníž. přenesená",J1696,0)</f>
        <v>0</v>
      </c>
      <c r="BI1696" s="230">
        <f>IF(N1696="nulová",J1696,0)</f>
        <v>0</v>
      </c>
      <c r="BJ1696" s="20" t="s">
        <v>21</v>
      </c>
      <c r="BK1696" s="230">
        <f>ROUND(I1696*H1696,2)</f>
        <v>0</v>
      </c>
      <c r="BL1696" s="20" t="s">
        <v>220</v>
      </c>
      <c r="BM1696" s="229" t="s">
        <v>2114</v>
      </c>
    </row>
    <row r="1697" s="15" customFormat="1">
      <c r="A1697" s="15"/>
      <c r="B1697" s="264"/>
      <c r="C1697" s="265"/>
      <c r="D1697" s="233" t="s">
        <v>217</v>
      </c>
      <c r="E1697" s="266" t="s">
        <v>19</v>
      </c>
      <c r="F1697" s="267" t="s">
        <v>1523</v>
      </c>
      <c r="G1697" s="265"/>
      <c r="H1697" s="268">
        <v>2.6000000000000001</v>
      </c>
      <c r="I1697" s="269"/>
      <c r="J1697" s="265"/>
      <c r="K1697" s="265"/>
      <c r="L1697" s="270"/>
      <c r="M1697" s="271"/>
      <c r="N1697" s="272"/>
      <c r="O1697" s="272"/>
      <c r="P1697" s="272"/>
      <c r="Q1697" s="272"/>
      <c r="R1697" s="272"/>
      <c r="S1697" s="272"/>
      <c r="T1697" s="273"/>
      <c r="U1697" s="15"/>
      <c r="V1697" s="15"/>
      <c r="W1697" s="15"/>
      <c r="X1697" s="15"/>
      <c r="Y1697" s="15"/>
      <c r="Z1697" s="15"/>
      <c r="AA1697" s="15"/>
      <c r="AB1697" s="15"/>
      <c r="AC1697" s="15"/>
      <c r="AD1697" s="15"/>
      <c r="AE1697" s="15"/>
      <c r="AT1697" s="274" t="s">
        <v>217</v>
      </c>
      <c r="AU1697" s="274" t="s">
        <v>87</v>
      </c>
      <c r="AV1697" s="15" t="s">
        <v>103</v>
      </c>
      <c r="AW1697" s="15" t="s">
        <v>39</v>
      </c>
      <c r="AX1697" s="15" t="s">
        <v>79</v>
      </c>
      <c r="AY1697" s="274" t="s">
        <v>208</v>
      </c>
    </row>
    <row r="1698" s="2" customFormat="1" ht="14.4" customHeight="1">
      <c r="A1698" s="42"/>
      <c r="B1698" s="43"/>
      <c r="C1698" s="253" t="s">
        <v>2115</v>
      </c>
      <c r="D1698" s="253" t="s">
        <v>273</v>
      </c>
      <c r="E1698" s="254" t="s">
        <v>2116</v>
      </c>
      <c r="F1698" s="255" t="s">
        <v>2117</v>
      </c>
      <c r="G1698" s="256" t="s">
        <v>276</v>
      </c>
      <c r="H1698" s="257">
        <v>2.8599999999999999</v>
      </c>
      <c r="I1698" s="258"/>
      <c r="J1698" s="259">
        <f>ROUND(I1698*H1698,2)</f>
        <v>0</v>
      </c>
      <c r="K1698" s="260"/>
      <c r="L1698" s="261"/>
      <c r="M1698" s="262" t="s">
        <v>19</v>
      </c>
      <c r="N1698" s="263" t="s">
        <v>50</v>
      </c>
      <c r="O1698" s="88"/>
      <c r="P1698" s="227">
        <f>O1698*H1698</f>
        <v>0</v>
      </c>
      <c r="Q1698" s="227">
        <v>5.0000000000000002E-05</v>
      </c>
      <c r="R1698" s="227">
        <f>Q1698*H1698</f>
        <v>0.00014300000000000001</v>
      </c>
      <c r="S1698" s="227">
        <v>0</v>
      </c>
      <c r="T1698" s="228">
        <f>S1698*H1698</f>
        <v>0</v>
      </c>
      <c r="U1698" s="42"/>
      <c r="V1698" s="42"/>
      <c r="W1698" s="42"/>
      <c r="X1698" s="42"/>
      <c r="Y1698" s="42"/>
      <c r="Z1698" s="42"/>
      <c r="AA1698" s="42"/>
      <c r="AB1698" s="42"/>
      <c r="AC1698" s="42"/>
      <c r="AD1698" s="42"/>
      <c r="AE1698" s="42"/>
      <c r="AR1698" s="229" t="s">
        <v>438</v>
      </c>
      <c r="AT1698" s="229" t="s">
        <v>273</v>
      </c>
      <c r="AU1698" s="229" t="s">
        <v>87</v>
      </c>
      <c r="AY1698" s="20" t="s">
        <v>208</v>
      </c>
      <c r="BE1698" s="230">
        <f>IF(N1698="základní",J1698,0)</f>
        <v>0</v>
      </c>
      <c r="BF1698" s="230">
        <f>IF(N1698="snížená",J1698,0)</f>
        <v>0</v>
      </c>
      <c r="BG1698" s="230">
        <f>IF(N1698="zákl. přenesená",J1698,0)</f>
        <v>0</v>
      </c>
      <c r="BH1698" s="230">
        <f>IF(N1698="sníž. přenesená",J1698,0)</f>
        <v>0</v>
      </c>
      <c r="BI1698" s="230">
        <f>IF(N1698="nulová",J1698,0)</f>
        <v>0</v>
      </c>
      <c r="BJ1698" s="20" t="s">
        <v>21</v>
      </c>
      <c r="BK1698" s="230">
        <f>ROUND(I1698*H1698,2)</f>
        <v>0</v>
      </c>
      <c r="BL1698" s="20" t="s">
        <v>220</v>
      </c>
      <c r="BM1698" s="229" t="s">
        <v>2118</v>
      </c>
    </row>
    <row r="1699" s="15" customFormat="1">
      <c r="A1699" s="15"/>
      <c r="B1699" s="264"/>
      <c r="C1699" s="265"/>
      <c r="D1699" s="233" t="s">
        <v>217</v>
      </c>
      <c r="E1699" s="266" t="s">
        <v>19</v>
      </c>
      <c r="F1699" s="267" t="s">
        <v>1523</v>
      </c>
      <c r="G1699" s="265"/>
      <c r="H1699" s="268">
        <v>2.6000000000000001</v>
      </c>
      <c r="I1699" s="269"/>
      <c r="J1699" s="265"/>
      <c r="K1699" s="265"/>
      <c r="L1699" s="270"/>
      <c r="M1699" s="271"/>
      <c r="N1699" s="272"/>
      <c r="O1699" s="272"/>
      <c r="P1699" s="272"/>
      <c r="Q1699" s="272"/>
      <c r="R1699" s="272"/>
      <c r="S1699" s="272"/>
      <c r="T1699" s="273"/>
      <c r="U1699" s="15"/>
      <c r="V1699" s="15"/>
      <c r="W1699" s="15"/>
      <c r="X1699" s="15"/>
      <c r="Y1699" s="15"/>
      <c r="Z1699" s="15"/>
      <c r="AA1699" s="15"/>
      <c r="AB1699" s="15"/>
      <c r="AC1699" s="15"/>
      <c r="AD1699" s="15"/>
      <c r="AE1699" s="15"/>
      <c r="AT1699" s="274" t="s">
        <v>217</v>
      </c>
      <c r="AU1699" s="274" t="s">
        <v>87</v>
      </c>
      <c r="AV1699" s="15" t="s">
        <v>103</v>
      </c>
      <c r="AW1699" s="15" t="s">
        <v>39</v>
      </c>
      <c r="AX1699" s="15" t="s">
        <v>79</v>
      </c>
      <c r="AY1699" s="274" t="s">
        <v>208</v>
      </c>
    </row>
    <row r="1700" s="14" customFormat="1">
      <c r="A1700" s="14"/>
      <c r="B1700" s="242"/>
      <c r="C1700" s="243"/>
      <c r="D1700" s="233" t="s">
        <v>217</v>
      </c>
      <c r="E1700" s="243"/>
      <c r="F1700" s="245" t="s">
        <v>2119</v>
      </c>
      <c r="G1700" s="243"/>
      <c r="H1700" s="246">
        <v>2.8599999999999999</v>
      </c>
      <c r="I1700" s="247"/>
      <c r="J1700" s="243"/>
      <c r="K1700" s="243"/>
      <c r="L1700" s="248"/>
      <c r="M1700" s="249"/>
      <c r="N1700" s="250"/>
      <c r="O1700" s="250"/>
      <c r="P1700" s="250"/>
      <c r="Q1700" s="250"/>
      <c r="R1700" s="250"/>
      <c r="S1700" s="250"/>
      <c r="T1700" s="251"/>
      <c r="U1700" s="14"/>
      <c r="V1700" s="14"/>
      <c r="W1700" s="14"/>
      <c r="X1700" s="14"/>
      <c r="Y1700" s="14"/>
      <c r="Z1700" s="14"/>
      <c r="AA1700" s="14"/>
      <c r="AB1700" s="14"/>
      <c r="AC1700" s="14"/>
      <c r="AD1700" s="14"/>
      <c r="AE1700" s="14"/>
      <c r="AT1700" s="252" t="s">
        <v>217</v>
      </c>
      <c r="AU1700" s="252" t="s">
        <v>87</v>
      </c>
      <c r="AV1700" s="14" t="s">
        <v>87</v>
      </c>
      <c r="AW1700" s="14" t="s">
        <v>4</v>
      </c>
      <c r="AX1700" s="14" t="s">
        <v>21</v>
      </c>
      <c r="AY1700" s="252" t="s">
        <v>208</v>
      </c>
    </row>
    <row r="1701" s="2" customFormat="1" ht="37.8" customHeight="1">
      <c r="A1701" s="42"/>
      <c r="B1701" s="43"/>
      <c r="C1701" s="217" t="s">
        <v>2120</v>
      </c>
      <c r="D1701" s="217" t="s">
        <v>212</v>
      </c>
      <c r="E1701" s="218" t="s">
        <v>2121</v>
      </c>
      <c r="F1701" s="219" t="s">
        <v>2122</v>
      </c>
      <c r="G1701" s="220" t="s">
        <v>294</v>
      </c>
      <c r="H1701" s="221">
        <v>4</v>
      </c>
      <c r="I1701" s="222"/>
      <c r="J1701" s="223">
        <f>ROUND(I1701*H1701,2)</f>
        <v>0</v>
      </c>
      <c r="K1701" s="224"/>
      <c r="L1701" s="48"/>
      <c r="M1701" s="225" t="s">
        <v>19</v>
      </c>
      <c r="N1701" s="226" t="s">
        <v>50</v>
      </c>
      <c r="O1701" s="88"/>
      <c r="P1701" s="227">
        <f>O1701*H1701</f>
        <v>0</v>
      </c>
      <c r="Q1701" s="227">
        <v>0</v>
      </c>
      <c r="R1701" s="227">
        <f>Q1701*H1701</f>
        <v>0</v>
      </c>
      <c r="S1701" s="227">
        <v>0</v>
      </c>
      <c r="T1701" s="228">
        <f>S1701*H1701</f>
        <v>0</v>
      </c>
      <c r="U1701" s="42"/>
      <c r="V1701" s="42"/>
      <c r="W1701" s="42"/>
      <c r="X1701" s="42"/>
      <c r="Y1701" s="42"/>
      <c r="Z1701" s="42"/>
      <c r="AA1701" s="42"/>
      <c r="AB1701" s="42"/>
      <c r="AC1701" s="42"/>
      <c r="AD1701" s="42"/>
      <c r="AE1701" s="42"/>
      <c r="AR1701" s="229" t="s">
        <v>220</v>
      </c>
      <c r="AT1701" s="229" t="s">
        <v>212</v>
      </c>
      <c r="AU1701" s="229" t="s">
        <v>87</v>
      </c>
      <c r="AY1701" s="20" t="s">
        <v>208</v>
      </c>
      <c r="BE1701" s="230">
        <f>IF(N1701="základní",J1701,0)</f>
        <v>0</v>
      </c>
      <c r="BF1701" s="230">
        <f>IF(N1701="snížená",J1701,0)</f>
        <v>0</v>
      </c>
      <c r="BG1701" s="230">
        <f>IF(N1701="zákl. přenesená",J1701,0)</f>
        <v>0</v>
      </c>
      <c r="BH1701" s="230">
        <f>IF(N1701="sníž. přenesená",J1701,0)</f>
        <v>0</v>
      </c>
      <c r="BI1701" s="230">
        <f>IF(N1701="nulová",J1701,0)</f>
        <v>0</v>
      </c>
      <c r="BJ1701" s="20" t="s">
        <v>21</v>
      </c>
      <c r="BK1701" s="230">
        <f>ROUND(I1701*H1701,2)</f>
        <v>0</v>
      </c>
      <c r="BL1701" s="20" t="s">
        <v>220</v>
      </c>
      <c r="BM1701" s="229" t="s">
        <v>2123</v>
      </c>
    </row>
    <row r="1702" s="15" customFormat="1">
      <c r="A1702" s="15"/>
      <c r="B1702" s="264"/>
      <c r="C1702" s="265"/>
      <c r="D1702" s="233" t="s">
        <v>217</v>
      </c>
      <c r="E1702" s="266" t="s">
        <v>19</v>
      </c>
      <c r="F1702" s="267" t="s">
        <v>1523</v>
      </c>
      <c r="G1702" s="265"/>
      <c r="H1702" s="268">
        <v>4</v>
      </c>
      <c r="I1702" s="269"/>
      <c r="J1702" s="265"/>
      <c r="K1702" s="265"/>
      <c r="L1702" s="270"/>
      <c r="M1702" s="271"/>
      <c r="N1702" s="272"/>
      <c r="O1702" s="272"/>
      <c r="P1702" s="272"/>
      <c r="Q1702" s="272"/>
      <c r="R1702" s="272"/>
      <c r="S1702" s="272"/>
      <c r="T1702" s="273"/>
      <c r="U1702" s="15"/>
      <c r="V1702" s="15"/>
      <c r="W1702" s="15"/>
      <c r="X1702" s="15"/>
      <c r="Y1702" s="15"/>
      <c r="Z1702" s="15"/>
      <c r="AA1702" s="15"/>
      <c r="AB1702" s="15"/>
      <c r="AC1702" s="15"/>
      <c r="AD1702" s="15"/>
      <c r="AE1702" s="15"/>
      <c r="AT1702" s="274" t="s">
        <v>217</v>
      </c>
      <c r="AU1702" s="274" t="s">
        <v>87</v>
      </c>
      <c r="AV1702" s="15" t="s">
        <v>103</v>
      </c>
      <c r="AW1702" s="15" t="s">
        <v>39</v>
      </c>
      <c r="AX1702" s="15" t="s">
        <v>79</v>
      </c>
      <c r="AY1702" s="274" t="s">
        <v>208</v>
      </c>
    </row>
    <row r="1703" s="2" customFormat="1" ht="14.4" customHeight="1">
      <c r="A1703" s="42"/>
      <c r="B1703" s="43"/>
      <c r="C1703" s="253" t="s">
        <v>2124</v>
      </c>
      <c r="D1703" s="253" t="s">
        <v>273</v>
      </c>
      <c r="E1703" s="254" t="s">
        <v>2125</v>
      </c>
      <c r="F1703" s="255" t="s">
        <v>2126</v>
      </c>
      <c r="G1703" s="256" t="s">
        <v>294</v>
      </c>
      <c r="H1703" s="257">
        <v>2</v>
      </c>
      <c r="I1703" s="258"/>
      <c r="J1703" s="259">
        <f>ROUND(I1703*H1703,2)</f>
        <v>0</v>
      </c>
      <c r="K1703" s="260"/>
      <c r="L1703" s="261"/>
      <c r="M1703" s="262" t="s">
        <v>19</v>
      </c>
      <c r="N1703" s="263" t="s">
        <v>50</v>
      </c>
      <c r="O1703" s="88"/>
      <c r="P1703" s="227">
        <f>O1703*H1703</f>
        <v>0</v>
      </c>
      <c r="Q1703" s="227">
        <v>3.0000000000000001E-05</v>
      </c>
      <c r="R1703" s="227">
        <f>Q1703*H1703</f>
        <v>6.0000000000000002E-05</v>
      </c>
      <c r="S1703" s="227">
        <v>0</v>
      </c>
      <c r="T1703" s="228">
        <f>S1703*H1703</f>
        <v>0</v>
      </c>
      <c r="U1703" s="42"/>
      <c r="V1703" s="42"/>
      <c r="W1703" s="42"/>
      <c r="X1703" s="42"/>
      <c r="Y1703" s="42"/>
      <c r="Z1703" s="42"/>
      <c r="AA1703" s="42"/>
      <c r="AB1703" s="42"/>
      <c r="AC1703" s="42"/>
      <c r="AD1703" s="42"/>
      <c r="AE1703" s="42"/>
      <c r="AR1703" s="229" t="s">
        <v>438</v>
      </c>
      <c r="AT1703" s="229" t="s">
        <v>273</v>
      </c>
      <c r="AU1703" s="229" t="s">
        <v>87</v>
      </c>
      <c r="AY1703" s="20" t="s">
        <v>208</v>
      </c>
      <c r="BE1703" s="230">
        <f>IF(N1703="základní",J1703,0)</f>
        <v>0</v>
      </c>
      <c r="BF1703" s="230">
        <f>IF(N1703="snížená",J1703,0)</f>
        <v>0</v>
      </c>
      <c r="BG1703" s="230">
        <f>IF(N1703="zákl. přenesená",J1703,0)</f>
        <v>0</v>
      </c>
      <c r="BH1703" s="230">
        <f>IF(N1703="sníž. přenesená",J1703,0)</f>
        <v>0</v>
      </c>
      <c r="BI1703" s="230">
        <f>IF(N1703="nulová",J1703,0)</f>
        <v>0</v>
      </c>
      <c r="BJ1703" s="20" t="s">
        <v>21</v>
      </c>
      <c r="BK1703" s="230">
        <f>ROUND(I1703*H1703,2)</f>
        <v>0</v>
      </c>
      <c r="BL1703" s="20" t="s">
        <v>220</v>
      </c>
      <c r="BM1703" s="229" t="s">
        <v>2127</v>
      </c>
    </row>
    <row r="1704" s="15" customFormat="1">
      <c r="A1704" s="15"/>
      <c r="B1704" s="264"/>
      <c r="C1704" s="265"/>
      <c r="D1704" s="233" t="s">
        <v>217</v>
      </c>
      <c r="E1704" s="266" t="s">
        <v>19</v>
      </c>
      <c r="F1704" s="267" t="s">
        <v>1523</v>
      </c>
      <c r="G1704" s="265"/>
      <c r="H1704" s="268">
        <v>2</v>
      </c>
      <c r="I1704" s="269"/>
      <c r="J1704" s="265"/>
      <c r="K1704" s="265"/>
      <c r="L1704" s="270"/>
      <c r="M1704" s="271"/>
      <c r="N1704" s="272"/>
      <c r="O1704" s="272"/>
      <c r="P1704" s="272"/>
      <c r="Q1704" s="272"/>
      <c r="R1704" s="272"/>
      <c r="S1704" s="272"/>
      <c r="T1704" s="273"/>
      <c r="U1704" s="15"/>
      <c r="V1704" s="15"/>
      <c r="W1704" s="15"/>
      <c r="X1704" s="15"/>
      <c r="Y1704" s="15"/>
      <c r="Z1704" s="15"/>
      <c r="AA1704" s="15"/>
      <c r="AB1704" s="15"/>
      <c r="AC1704" s="15"/>
      <c r="AD1704" s="15"/>
      <c r="AE1704" s="15"/>
      <c r="AT1704" s="274" t="s">
        <v>217</v>
      </c>
      <c r="AU1704" s="274" t="s">
        <v>87</v>
      </c>
      <c r="AV1704" s="15" t="s">
        <v>103</v>
      </c>
      <c r="AW1704" s="15" t="s">
        <v>39</v>
      </c>
      <c r="AX1704" s="15" t="s">
        <v>79</v>
      </c>
      <c r="AY1704" s="274" t="s">
        <v>208</v>
      </c>
    </row>
    <row r="1705" s="2" customFormat="1" ht="14.4" customHeight="1">
      <c r="A1705" s="42"/>
      <c r="B1705" s="43"/>
      <c r="C1705" s="253" t="s">
        <v>2128</v>
      </c>
      <c r="D1705" s="253" t="s">
        <v>273</v>
      </c>
      <c r="E1705" s="254" t="s">
        <v>2129</v>
      </c>
      <c r="F1705" s="255" t="s">
        <v>2130</v>
      </c>
      <c r="G1705" s="256" t="s">
        <v>294</v>
      </c>
      <c r="H1705" s="257">
        <v>2</v>
      </c>
      <c r="I1705" s="258"/>
      <c r="J1705" s="259">
        <f>ROUND(I1705*H1705,2)</f>
        <v>0</v>
      </c>
      <c r="K1705" s="260"/>
      <c r="L1705" s="261"/>
      <c r="M1705" s="262" t="s">
        <v>19</v>
      </c>
      <c r="N1705" s="263" t="s">
        <v>50</v>
      </c>
      <c r="O1705" s="88"/>
      <c r="P1705" s="227">
        <f>O1705*H1705</f>
        <v>0</v>
      </c>
      <c r="Q1705" s="227">
        <v>4.0000000000000003E-05</v>
      </c>
      <c r="R1705" s="227">
        <f>Q1705*H1705</f>
        <v>8.0000000000000007E-05</v>
      </c>
      <c r="S1705" s="227">
        <v>0</v>
      </c>
      <c r="T1705" s="228">
        <f>S1705*H1705</f>
        <v>0</v>
      </c>
      <c r="U1705" s="42"/>
      <c r="V1705" s="42"/>
      <c r="W1705" s="42"/>
      <c r="X1705" s="42"/>
      <c r="Y1705" s="42"/>
      <c r="Z1705" s="42"/>
      <c r="AA1705" s="42"/>
      <c r="AB1705" s="42"/>
      <c r="AC1705" s="42"/>
      <c r="AD1705" s="42"/>
      <c r="AE1705" s="42"/>
      <c r="AR1705" s="229" t="s">
        <v>438</v>
      </c>
      <c r="AT1705" s="229" t="s">
        <v>273</v>
      </c>
      <c r="AU1705" s="229" t="s">
        <v>87</v>
      </c>
      <c r="AY1705" s="20" t="s">
        <v>208</v>
      </c>
      <c r="BE1705" s="230">
        <f>IF(N1705="základní",J1705,0)</f>
        <v>0</v>
      </c>
      <c r="BF1705" s="230">
        <f>IF(N1705="snížená",J1705,0)</f>
        <v>0</v>
      </c>
      <c r="BG1705" s="230">
        <f>IF(N1705="zákl. přenesená",J1705,0)</f>
        <v>0</v>
      </c>
      <c r="BH1705" s="230">
        <f>IF(N1705="sníž. přenesená",J1705,0)</f>
        <v>0</v>
      </c>
      <c r="BI1705" s="230">
        <f>IF(N1705="nulová",J1705,0)</f>
        <v>0</v>
      </c>
      <c r="BJ1705" s="20" t="s">
        <v>21</v>
      </c>
      <c r="BK1705" s="230">
        <f>ROUND(I1705*H1705,2)</f>
        <v>0</v>
      </c>
      <c r="BL1705" s="20" t="s">
        <v>220</v>
      </c>
      <c r="BM1705" s="229" t="s">
        <v>2131</v>
      </c>
    </row>
    <row r="1706" s="15" customFormat="1">
      <c r="A1706" s="15"/>
      <c r="B1706" s="264"/>
      <c r="C1706" s="265"/>
      <c r="D1706" s="233" t="s">
        <v>217</v>
      </c>
      <c r="E1706" s="266" t="s">
        <v>19</v>
      </c>
      <c r="F1706" s="267" t="s">
        <v>1523</v>
      </c>
      <c r="G1706" s="265"/>
      <c r="H1706" s="268">
        <v>2</v>
      </c>
      <c r="I1706" s="269"/>
      <c r="J1706" s="265"/>
      <c r="K1706" s="265"/>
      <c r="L1706" s="270"/>
      <c r="M1706" s="271"/>
      <c r="N1706" s="272"/>
      <c r="O1706" s="272"/>
      <c r="P1706" s="272"/>
      <c r="Q1706" s="272"/>
      <c r="R1706" s="272"/>
      <c r="S1706" s="272"/>
      <c r="T1706" s="273"/>
      <c r="U1706" s="15"/>
      <c r="V1706" s="15"/>
      <c r="W1706" s="15"/>
      <c r="X1706" s="15"/>
      <c r="Y1706" s="15"/>
      <c r="Z1706" s="15"/>
      <c r="AA1706" s="15"/>
      <c r="AB1706" s="15"/>
      <c r="AC1706" s="15"/>
      <c r="AD1706" s="15"/>
      <c r="AE1706" s="15"/>
      <c r="AT1706" s="274" t="s">
        <v>217</v>
      </c>
      <c r="AU1706" s="274" t="s">
        <v>87</v>
      </c>
      <c r="AV1706" s="15" t="s">
        <v>103</v>
      </c>
      <c r="AW1706" s="15" t="s">
        <v>39</v>
      </c>
      <c r="AX1706" s="15" t="s">
        <v>79</v>
      </c>
      <c r="AY1706" s="274" t="s">
        <v>208</v>
      </c>
    </row>
    <row r="1707" s="2" customFormat="1" ht="37.8" customHeight="1">
      <c r="A1707" s="42"/>
      <c r="B1707" s="43"/>
      <c r="C1707" s="217" t="s">
        <v>2132</v>
      </c>
      <c r="D1707" s="217" t="s">
        <v>212</v>
      </c>
      <c r="E1707" s="218" t="s">
        <v>2133</v>
      </c>
      <c r="F1707" s="219" t="s">
        <v>2134</v>
      </c>
      <c r="G1707" s="220" t="s">
        <v>252</v>
      </c>
      <c r="H1707" s="221">
        <v>6.8780000000000001</v>
      </c>
      <c r="I1707" s="222"/>
      <c r="J1707" s="223">
        <f>ROUND(I1707*H1707,2)</f>
        <v>0</v>
      </c>
      <c r="K1707" s="224"/>
      <c r="L1707" s="48"/>
      <c r="M1707" s="225" t="s">
        <v>19</v>
      </c>
      <c r="N1707" s="226" t="s">
        <v>50</v>
      </c>
      <c r="O1707" s="88"/>
      <c r="P1707" s="227">
        <f>O1707*H1707</f>
        <v>0</v>
      </c>
      <c r="Q1707" s="227">
        <v>0.00064999999999999997</v>
      </c>
      <c r="R1707" s="227">
        <f>Q1707*H1707</f>
        <v>0.0044707000000000002</v>
      </c>
      <c r="S1707" s="227">
        <v>0</v>
      </c>
      <c r="T1707" s="228">
        <f>S1707*H1707</f>
        <v>0</v>
      </c>
      <c r="U1707" s="42"/>
      <c r="V1707" s="42"/>
      <c r="W1707" s="42"/>
      <c r="X1707" s="42"/>
      <c r="Y1707" s="42"/>
      <c r="Z1707" s="42"/>
      <c r="AA1707" s="42"/>
      <c r="AB1707" s="42"/>
      <c r="AC1707" s="42"/>
      <c r="AD1707" s="42"/>
      <c r="AE1707" s="42"/>
      <c r="AR1707" s="229" t="s">
        <v>220</v>
      </c>
      <c r="AT1707" s="229" t="s">
        <v>212</v>
      </c>
      <c r="AU1707" s="229" t="s">
        <v>87</v>
      </c>
      <c r="AY1707" s="20" t="s">
        <v>208</v>
      </c>
      <c r="BE1707" s="230">
        <f>IF(N1707="základní",J1707,0)</f>
        <v>0</v>
      </c>
      <c r="BF1707" s="230">
        <f>IF(N1707="snížená",J1707,0)</f>
        <v>0</v>
      </c>
      <c r="BG1707" s="230">
        <f>IF(N1707="zákl. přenesená",J1707,0)</f>
        <v>0</v>
      </c>
      <c r="BH1707" s="230">
        <f>IF(N1707="sníž. přenesená",J1707,0)</f>
        <v>0</v>
      </c>
      <c r="BI1707" s="230">
        <f>IF(N1707="nulová",J1707,0)</f>
        <v>0</v>
      </c>
      <c r="BJ1707" s="20" t="s">
        <v>21</v>
      </c>
      <c r="BK1707" s="230">
        <f>ROUND(I1707*H1707,2)</f>
        <v>0</v>
      </c>
      <c r="BL1707" s="20" t="s">
        <v>220</v>
      </c>
      <c r="BM1707" s="229" t="s">
        <v>2135</v>
      </c>
    </row>
    <row r="1708" s="13" customFormat="1">
      <c r="A1708" s="13"/>
      <c r="B1708" s="231"/>
      <c r="C1708" s="232"/>
      <c r="D1708" s="233" t="s">
        <v>217</v>
      </c>
      <c r="E1708" s="234" t="s">
        <v>19</v>
      </c>
      <c r="F1708" s="235" t="s">
        <v>218</v>
      </c>
      <c r="G1708" s="232"/>
      <c r="H1708" s="234" t="s">
        <v>19</v>
      </c>
      <c r="I1708" s="236"/>
      <c r="J1708" s="232"/>
      <c r="K1708" s="232"/>
      <c r="L1708" s="237"/>
      <c r="M1708" s="238"/>
      <c r="N1708" s="239"/>
      <c r="O1708" s="239"/>
      <c r="P1708" s="239"/>
      <c r="Q1708" s="239"/>
      <c r="R1708" s="239"/>
      <c r="S1708" s="239"/>
      <c r="T1708" s="240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41" t="s">
        <v>217</v>
      </c>
      <c r="AU1708" s="241" t="s">
        <v>87</v>
      </c>
      <c r="AV1708" s="13" t="s">
        <v>21</v>
      </c>
      <c r="AW1708" s="13" t="s">
        <v>39</v>
      </c>
      <c r="AX1708" s="13" t="s">
        <v>79</v>
      </c>
      <c r="AY1708" s="241" t="s">
        <v>208</v>
      </c>
    </row>
    <row r="1709" s="14" customFormat="1">
      <c r="A1709" s="14"/>
      <c r="B1709" s="242"/>
      <c r="C1709" s="243"/>
      <c r="D1709" s="233" t="s">
        <v>217</v>
      </c>
      <c r="E1709" s="244" t="s">
        <v>19</v>
      </c>
      <c r="F1709" s="245" t="s">
        <v>2064</v>
      </c>
      <c r="G1709" s="243"/>
      <c r="H1709" s="246">
        <v>6.8780000000000001</v>
      </c>
      <c r="I1709" s="247"/>
      <c r="J1709" s="243"/>
      <c r="K1709" s="243"/>
      <c r="L1709" s="248"/>
      <c r="M1709" s="249"/>
      <c r="N1709" s="250"/>
      <c r="O1709" s="250"/>
      <c r="P1709" s="250"/>
      <c r="Q1709" s="250"/>
      <c r="R1709" s="250"/>
      <c r="S1709" s="250"/>
      <c r="T1709" s="251"/>
      <c r="U1709" s="14"/>
      <c r="V1709" s="14"/>
      <c r="W1709" s="14"/>
      <c r="X1709" s="14"/>
      <c r="Y1709" s="14"/>
      <c r="Z1709" s="14"/>
      <c r="AA1709" s="14"/>
      <c r="AB1709" s="14"/>
      <c r="AC1709" s="14"/>
      <c r="AD1709" s="14"/>
      <c r="AE1709" s="14"/>
      <c r="AT1709" s="252" t="s">
        <v>217</v>
      </c>
      <c r="AU1709" s="252" t="s">
        <v>87</v>
      </c>
      <c r="AV1709" s="14" t="s">
        <v>87</v>
      </c>
      <c r="AW1709" s="14" t="s">
        <v>39</v>
      </c>
      <c r="AX1709" s="14" t="s">
        <v>79</v>
      </c>
      <c r="AY1709" s="252" t="s">
        <v>208</v>
      </c>
    </row>
    <row r="1710" s="2" customFormat="1" ht="37.8" customHeight="1">
      <c r="A1710" s="42"/>
      <c r="B1710" s="43"/>
      <c r="C1710" s="217" t="s">
        <v>1556</v>
      </c>
      <c r="D1710" s="217" t="s">
        <v>212</v>
      </c>
      <c r="E1710" s="218" t="s">
        <v>2136</v>
      </c>
      <c r="F1710" s="219" t="s">
        <v>2137</v>
      </c>
      <c r="G1710" s="220" t="s">
        <v>252</v>
      </c>
      <c r="H1710" s="221">
        <v>5.375</v>
      </c>
      <c r="I1710" s="222"/>
      <c r="J1710" s="223">
        <f>ROUND(I1710*H1710,2)</f>
        <v>0</v>
      </c>
      <c r="K1710" s="224"/>
      <c r="L1710" s="48"/>
      <c r="M1710" s="225" t="s">
        <v>19</v>
      </c>
      <c r="N1710" s="226" t="s">
        <v>50</v>
      </c>
      <c r="O1710" s="88"/>
      <c r="P1710" s="227">
        <f>O1710*H1710</f>
        <v>0</v>
      </c>
      <c r="Q1710" s="227">
        <v>0.00064999999999999997</v>
      </c>
      <c r="R1710" s="227">
        <f>Q1710*H1710</f>
        <v>0.0034937499999999999</v>
      </c>
      <c r="S1710" s="227">
        <v>0</v>
      </c>
      <c r="T1710" s="228">
        <f>S1710*H1710</f>
        <v>0</v>
      </c>
      <c r="U1710" s="42"/>
      <c r="V1710" s="42"/>
      <c r="W1710" s="42"/>
      <c r="X1710" s="42"/>
      <c r="Y1710" s="42"/>
      <c r="Z1710" s="42"/>
      <c r="AA1710" s="42"/>
      <c r="AB1710" s="42"/>
      <c r="AC1710" s="42"/>
      <c r="AD1710" s="42"/>
      <c r="AE1710" s="42"/>
      <c r="AR1710" s="229" t="s">
        <v>220</v>
      </c>
      <c r="AT1710" s="229" t="s">
        <v>212</v>
      </c>
      <c r="AU1710" s="229" t="s">
        <v>87</v>
      </c>
      <c r="AY1710" s="20" t="s">
        <v>208</v>
      </c>
      <c r="BE1710" s="230">
        <f>IF(N1710="základní",J1710,0)</f>
        <v>0</v>
      </c>
      <c r="BF1710" s="230">
        <f>IF(N1710="snížená",J1710,0)</f>
        <v>0</v>
      </c>
      <c r="BG1710" s="230">
        <f>IF(N1710="zákl. přenesená",J1710,0)</f>
        <v>0</v>
      </c>
      <c r="BH1710" s="230">
        <f>IF(N1710="sníž. přenesená",J1710,0)</f>
        <v>0</v>
      </c>
      <c r="BI1710" s="230">
        <f>IF(N1710="nulová",J1710,0)</f>
        <v>0</v>
      </c>
      <c r="BJ1710" s="20" t="s">
        <v>21</v>
      </c>
      <c r="BK1710" s="230">
        <f>ROUND(I1710*H1710,2)</f>
        <v>0</v>
      </c>
      <c r="BL1710" s="20" t="s">
        <v>220</v>
      </c>
      <c r="BM1710" s="229" t="s">
        <v>2138</v>
      </c>
    </row>
    <row r="1711" s="13" customFormat="1">
      <c r="A1711" s="13"/>
      <c r="B1711" s="231"/>
      <c r="C1711" s="232"/>
      <c r="D1711" s="233" t="s">
        <v>217</v>
      </c>
      <c r="E1711" s="234" t="s">
        <v>19</v>
      </c>
      <c r="F1711" s="235" t="s">
        <v>218</v>
      </c>
      <c r="G1711" s="232"/>
      <c r="H1711" s="234" t="s">
        <v>19</v>
      </c>
      <c r="I1711" s="236"/>
      <c r="J1711" s="232"/>
      <c r="K1711" s="232"/>
      <c r="L1711" s="237"/>
      <c r="M1711" s="238"/>
      <c r="N1711" s="239"/>
      <c r="O1711" s="239"/>
      <c r="P1711" s="239"/>
      <c r="Q1711" s="239"/>
      <c r="R1711" s="239"/>
      <c r="S1711" s="239"/>
      <c r="T1711" s="240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41" t="s">
        <v>217</v>
      </c>
      <c r="AU1711" s="241" t="s">
        <v>87</v>
      </c>
      <c r="AV1711" s="13" t="s">
        <v>21</v>
      </c>
      <c r="AW1711" s="13" t="s">
        <v>39</v>
      </c>
      <c r="AX1711" s="13" t="s">
        <v>79</v>
      </c>
      <c r="AY1711" s="241" t="s">
        <v>208</v>
      </c>
    </row>
    <row r="1712" s="14" customFormat="1">
      <c r="A1712" s="14"/>
      <c r="B1712" s="242"/>
      <c r="C1712" s="243"/>
      <c r="D1712" s="233" t="s">
        <v>217</v>
      </c>
      <c r="E1712" s="244" t="s">
        <v>19</v>
      </c>
      <c r="F1712" s="245" t="s">
        <v>2139</v>
      </c>
      <c r="G1712" s="243"/>
      <c r="H1712" s="246">
        <v>5.375</v>
      </c>
      <c r="I1712" s="247"/>
      <c r="J1712" s="243"/>
      <c r="K1712" s="243"/>
      <c r="L1712" s="248"/>
      <c r="M1712" s="249"/>
      <c r="N1712" s="250"/>
      <c r="O1712" s="250"/>
      <c r="P1712" s="250"/>
      <c r="Q1712" s="250"/>
      <c r="R1712" s="250"/>
      <c r="S1712" s="250"/>
      <c r="T1712" s="251"/>
      <c r="U1712" s="14"/>
      <c r="V1712" s="14"/>
      <c r="W1712" s="14"/>
      <c r="X1712" s="14"/>
      <c r="Y1712" s="14"/>
      <c r="Z1712" s="14"/>
      <c r="AA1712" s="14"/>
      <c r="AB1712" s="14"/>
      <c r="AC1712" s="14"/>
      <c r="AD1712" s="14"/>
      <c r="AE1712" s="14"/>
      <c r="AT1712" s="252" t="s">
        <v>217</v>
      </c>
      <c r="AU1712" s="252" t="s">
        <v>87</v>
      </c>
      <c r="AV1712" s="14" t="s">
        <v>87</v>
      </c>
      <c r="AW1712" s="14" t="s">
        <v>39</v>
      </c>
      <c r="AX1712" s="14" t="s">
        <v>79</v>
      </c>
      <c r="AY1712" s="252" t="s">
        <v>208</v>
      </c>
    </row>
    <row r="1713" s="2" customFormat="1" ht="14.4" customHeight="1">
      <c r="A1713" s="42"/>
      <c r="B1713" s="43"/>
      <c r="C1713" s="253" t="s">
        <v>2140</v>
      </c>
      <c r="D1713" s="253" t="s">
        <v>273</v>
      </c>
      <c r="E1713" s="254" t="s">
        <v>2141</v>
      </c>
      <c r="F1713" s="255" t="s">
        <v>2142</v>
      </c>
      <c r="G1713" s="256" t="s">
        <v>252</v>
      </c>
      <c r="H1713" s="257">
        <v>12.866</v>
      </c>
      <c r="I1713" s="258"/>
      <c r="J1713" s="259">
        <f>ROUND(I1713*H1713,2)</f>
        <v>0</v>
      </c>
      <c r="K1713" s="260"/>
      <c r="L1713" s="261"/>
      <c r="M1713" s="262" t="s">
        <v>19</v>
      </c>
      <c r="N1713" s="263" t="s">
        <v>50</v>
      </c>
      <c r="O1713" s="88"/>
      <c r="P1713" s="227">
        <f>O1713*H1713</f>
        <v>0</v>
      </c>
      <c r="Q1713" s="227">
        <v>0.0025400000000000002</v>
      </c>
      <c r="R1713" s="227">
        <f>Q1713*H1713</f>
        <v>0.032679640000000003</v>
      </c>
      <c r="S1713" s="227">
        <v>0</v>
      </c>
      <c r="T1713" s="228">
        <f>S1713*H1713</f>
        <v>0</v>
      </c>
      <c r="U1713" s="42"/>
      <c r="V1713" s="42"/>
      <c r="W1713" s="42"/>
      <c r="X1713" s="42"/>
      <c r="Y1713" s="42"/>
      <c r="Z1713" s="42"/>
      <c r="AA1713" s="42"/>
      <c r="AB1713" s="42"/>
      <c r="AC1713" s="42"/>
      <c r="AD1713" s="42"/>
      <c r="AE1713" s="42"/>
      <c r="AR1713" s="229" t="s">
        <v>438</v>
      </c>
      <c r="AT1713" s="229" t="s">
        <v>273</v>
      </c>
      <c r="AU1713" s="229" t="s">
        <v>87</v>
      </c>
      <c r="AY1713" s="20" t="s">
        <v>208</v>
      </c>
      <c r="BE1713" s="230">
        <f>IF(N1713="základní",J1713,0)</f>
        <v>0</v>
      </c>
      <c r="BF1713" s="230">
        <f>IF(N1713="snížená",J1713,0)</f>
        <v>0</v>
      </c>
      <c r="BG1713" s="230">
        <f>IF(N1713="zákl. přenesená",J1713,0)</f>
        <v>0</v>
      </c>
      <c r="BH1713" s="230">
        <f>IF(N1713="sníž. přenesená",J1713,0)</f>
        <v>0</v>
      </c>
      <c r="BI1713" s="230">
        <f>IF(N1713="nulová",J1713,0)</f>
        <v>0</v>
      </c>
      <c r="BJ1713" s="20" t="s">
        <v>21</v>
      </c>
      <c r="BK1713" s="230">
        <f>ROUND(I1713*H1713,2)</f>
        <v>0</v>
      </c>
      <c r="BL1713" s="20" t="s">
        <v>220</v>
      </c>
      <c r="BM1713" s="229" t="s">
        <v>2143</v>
      </c>
    </row>
    <row r="1714" s="13" customFormat="1">
      <c r="A1714" s="13"/>
      <c r="B1714" s="231"/>
      <c r="C1714" s="232"/>
      <c r="D1714" s="233" t="s">
        <v>217</v>
      </c>
      <c r="E1714" s="234" t="s">
        <v>19</v>
      </c>
      <c r="F1714" s="235" t="s">
        <v>218</v>
      </c>
      <c r="G1714" s="232"/>
      <c r="H1714" s="234" t="s">
        <v>19</v>
      </c>
      <c r="I1714" s="236"/>
      <c r="J1714" s="232"/>
      <c r="K1714" s="232"/>
      <c r="L1714" s="237"/>
      <c r="M1714" s="238"/>
      <c r="N1714" s="239"/>
      <c r="O1714" s="239"/>
      <c r="P1714" s="239"/>
      <c r="Q1714" s="239"/>
      <c r="R1714" s="239"/>
      <c r="S1714" s="239"/>
      <c r="T1714" s="240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1" t="s">
        <v>217</v>
      </c>
      <c r="AU1714" s="241" t="s">
        <v>87</v>
      </c>
      <c r="AV1714" s="13" t="s">
        <v>21</v>
      </c>
      <c r="AW1714" s="13" t="s">
        <v>39</v>
      </c>
      <c r="AX1714" s="13" t="s">
        <v>79</v>
      </c>
      <c r="AY1714" s="241" t="s">
        <v>208</v>
      </c>
    </row>
    <row r="1715" s="14" customFormat="1">
      <c r="A1715" s="14"/>
      <c r="B1715" s="242"/>
      <c r="C1715" s="243"/>
      <c r="D1715" s="233" t="s">
        <v>217</v>
      </c>
      <c r="E1715" s="244" t="s">
        <v>19</v>
      </c>
      <c r="F1715" s="245" t="s">
        <v>2144</v>
      </c>
      <c r="G1715" s="243"/>
      <c r="H1715" s="246">
        <v>12.866</v>
      </c>
      <c r="I1715" s="247"/>
      <c r="J1715" s="243"/>
      <c r="K1715" s="243"/>
      <c r="L1715" s="248"/>
      <c r="M1715" s="249"/>
      <c r="N1715" s="250"/>
      <c r="O1715" s="250"/>
      <c r="P1715" s="250"/>
      <c r="Q1715" s="250"/>
      <c r="R1715" s="250"/>
      <c r="S1715" s="250"/>
      <c r="T1715" s="251"/>
      <c r="U1715" s="14"/>
      <c r="V1715" s="14"/>
      <c r="W1715" s="14"/>
      <c r="X1715" s="14"/>
      <c r="Y1715" s="14"/>
      <c r="Z1715" s="14"/>
      <c r="AA1715" s="14"/>
      <c r="AB1715" s="14"/>
      <c r="AC1715" s="14"/>
      <c r="AD1715" s="14"/>
      <c r="AE1715" s="14"/>
      <c r="AT1715" s="252" t="s">
        <v>217</v>
      </c>
      <c r="AU1715" s="252" t="s">
        <v>87</v>
      </c>
      <c r="AV1715" s="14" t="s">
        <v>87</v>
      </c>
      <c r="AW1715" s="14" t="s">
        <v>39</v>
      </c>
      <c r="AX1715" s="14" t="s">
        <v>79</v>
      </c>
      <c r="AY1715" s="252" t="s">
        <v>208</v>
      </c>
    </row>
    <row r="1716" s="2" customFormat="1" ht="24.15" customHeight="1">
      <c r="A1716" s="42"/>
      <c r="B1716" s="43"/>
      <c r="C1716" s="217" t="s">
        <v>2145</v>
      </c>
      <c r="D1716" s="217" t="s">
        <v>212</v>
      </c>
      <c r="E1716" s="218" t="s">
        <v>2146</v>
      </c>
      <c r="F1716" s="219" t="s">
        <v>2147</v>
      </c>
      <c r="G1716" s="220" t="s">
        <v>252</v>
      </c>
      <c r="H1716" s="221">
        <v>2.2200000000000002</v>
      </c>
      <c r="I1716" s="222"/>
      <c r="J1716" s="223">
        <f>ROUND(I1716*H1716,2)</f>
        <v>0</v>
      </c>
      <c r="K1716" s="224"/>
      <c r="L1716" s="48"/>
      <c r="M1716" s="225" t="s">
        <v>19</v>
      </c>
      <c r="N1716" s="226" t="s">
        <v>50</v>
      </c>
      <c r="O1716" s="88"/>
      <c r="P1716" s="227">
        <f>O1716*H1716</f>
        <v>0</v>
      </c>
      <c r="Q1716" s="227">
        <v>0.0045100000000000001</v>
      </c>
      <c r="R1716" s="227">
        <f>Q1716*H1716</f>
        <v>0.010012200000000001</v>
      </c>
      <c r="S1716" s="227">
        <v>0</v>
      </c>
      <c r="T1716" s="228">
        <f>S1716*H1716</f>
        <v>0</v>
      </c>
      <c r="U1716" s="42"/>
      <c r="V1716" s="42"/>
      <c r="W1716" s="42"/>
      <c r="X1716" s="42"/>
      <c r="Y1716" s="42"/>
      <c r="Z1716" s="42"/>
      <c r="AA1716" s="42"/>
      <c r="AB1716" s="42"/>
      <c r="AC1716" s="42"/>
      <c r="AD1716" s="42"/>
      <c r="AE1716" s="42"/>
      <c r="AR1716" s="229" t="s">
        <v>220</v>
      </c>
      <c r="AT1716" s="229" t="s">
        <v>212</v>
      </c>
      <c r="AU1716" s="229" t="s">
        <v>87</v>
      </c>
      <c r="AY1716" s="20" t="s">
        <v>208</v>
      </c>
      <c r="BE1716" s="230">
        <f>IF(N1716="základní",J1716,0)</f>
        <v>0</v>
      </c>
      <c r="BF1716" s="230">
        <f>IF(N1716="snížená",J1716,0)</f>
        <v>0</v>
      </c>
      <c r="BG1716" s="230">
        <f>IF(N1716="zákl. přenesená",J1716,0)</f>
        <v>0</v>
      </c>
      <c r="BH1716" s="230">
        <f>IF(N1716="sníž. přenesená",J1716,0)</f>
        <v>0</v>
      </c>
      <c r="BI1716" s="230">
        <f>IF(N1716="nulová",J1716,0)</f>
        <v>0</v>
      </c>
      <c r="BJ1716" s="20" t="s">
        <v>21</v>
      </c>
      <c r="BK1716" s="230">
        <f>ROUND(I1716*H1716,2)</f>
        <v>0</v>
      </c>
      <c r="BL1716" s="20" t="s">
        <v>220</v>
      </c>
      <c r="BM1716" s="229" t="s">
        <v>2148</v>
      </c>
    </row>
    <row r="1717" s="15" customFormat="1">
      <c r="A1717" s="15"/>
      <c r="B1717" s="264"/>
      <c r="C1717" s="265"/>
      <c r="D1717" s="233" t="s">
        <v>217</v>
      </c>
      <c r="E1717" s="266" t="s">
        <v>19</v>
      </c>
      <c r="F1717" s="267" t="s">
        <v>1523</v>
      </c>
      <c r="G1717" s="265"/>
      <c r="H1717" s="268">
        <v>2.2200000000000002</v>
      </c>
      <c r="I1717" s="269"/>
      <c r="J1717" s="265"/>
      <c r="K1717" s="265"/>
      <c r="L1717" s="270"/>
      <c r="M1717" s="271"/>
      <c r="N1717" s="272"/>
      <c r="O1717" s="272"/>
      <c r="P1717" s="272"/>
      <c r="Q1717" s="272"/>
      <c r="R1717" s="272"/>
      <c r="S1717" s="272"/>
      <c r="T1717" s="273"/>
      <c r="U1717" s="15"/>
      <c r="V1717" s="15"/>
      <c r="W1717" s="15"/>
      <c r="X1717" s="15"/>
      <c r="Y1717" s="15"/>
      <c r="Z1717" s="15"/>
      <c r="AA1717" s="15"/>
      <c r="AB1717" s="15"/>
      <c r="AC1717" s="15"/>
      <c r="AD1717" s="15"/>
      <c r="AE1717" s="15"/>
      <c r="AT1717" s="274" t="s">
        <v>217</v>
      </c>
      <c r="AU1717" s="274" t="s">
        <v>87</v>
      </c>
      <c r="AV1717" s="15" t="s">
        <v>103</v>
      </c>
      <c r="AW1717" s="15" t="s">
        <v>39</v>
      </c>
      <c r="AX1717" s="15" t="s">
        <v>79</v>
      </c>
      <c r="AY1717" s="274" t="s">
        <v>208</v>
      </c>
    </row>
    <row r="1718" s="2" customFormat="1" ht="24.15" customHeight="1">
      <c r="A1718" s="42"/>
      <c r="B1718" s="43"/>
      <c r="C1718" s="217" t="s">
        <v>2149</v>
      </c>
      <c r="D1718" s="217" t="s">
        <v>212</v>
      </c>
      <c r="E1718" s="218" t="s">
        <v>2150</v>
      </c>
      <c r="F1718" s="219" t="s">
        <v>2151</v>
      </c>
      <c r="G1718" s="220" t="s">
        <v>252</v>
      </c>
      <c r="H1718" s="221">
        <v>0.39000000000000001</v>
      </c>
      <c r="I1718" s="222"/>
      <c r="J1718" s="223">
        <f>ROUND(I1718*H1718,2)</f>
        <v>0</v>
      </c>
      <c r="K1718" s="224"/>
      <c r="L1718" s="48"/>
      <c r="M1718" s="225" t="s">
        <v>19</v>
      </c>
      <c r="N1718" s="226" t="s">
        <v>50</v>
      </c>
      <c r="O1718" s="88"/>
      <c r="P1718" s="227">
        <f>O1718*H1718</f>
        <v>0</v>
      </c>
      <c r="Q1718" s="227">
        <v>0.0045100000000000001</v>
      </c>
      <c r="R1718" s="227">
        <f>Q1718*H1718</f>
        <v>0.0017589000000000001</v>
      </c>
      <c r="S1718" s="227">
        <v>0</v>
      </c>
      <c r="T1718" s="228">
        <f>S1718*H1718</f>
        <v>0</v>
      </c>
      <c r="U1718" s="42"/>
      <c r="V1718" s="42"/>
      <c r="W1718" s="42"/>
      <c r="X1718" s="42"/>
      <c r="Y1718" s="42"/>
      <c r="Z1718" s="42"/>
      <c r="AA1718" s="42"/>
      <c r="AB1718" s="42"/>
      <c r="AC1718" s="42"/>
      <c r="AD1718" s="42"/>
      <c r="AE1718" s="42"/>
      <c r="AR1718" s="229" t="s">
        <v>220</v>
      </c>
      <c r="AT1718" s="229" t="s">
        <v>212</v>
      </c>
      <c r="AU1718" s="229" t="s">
        <v>87</v>
      </c>
      <c r="AY1718" s="20" t="s">
        <v>208</v>
      </c>
      <c r="BE1718" s="230">
        <f>IF(N1718="základní",J1718,0)</f>
        <v>0</v>
      </c>
      <c r="BF1718" s="230">
        <f>IF(N1718="snížená",J1718,0)</f>
        <v>0</v>
      </c>
      <c r="BG1718" s="230">
        <f>IF(N1718="zákl. přenesená",J1718,0)</f>
        <v>0</v>
      </c>
      <c r="BH1718" s="230">
        <f>IF(N1718="sníž. přenesená",J1718,0)</f>
        <v>0</v>
      </c>
      <c r="BI1718" s="230">
        <f>IF(N1718="nulová",J1718,0)</f>
        <v>0</v>
      </c>
      <c r="BJ1718" s="20" t="s">
        <v>21</v>
      </c>
      <c r="BK1718" s="230">
        <f>ROUND(I1718*H1718,2)</f>
        <v>0</v>
      </c>
      <c r="BL1718" s="20" t="s">
        <v>220</v>
      </c>
      <c r="BM1718" s="229" t="s">
        <v>2152</v>
      </c>
    </row>
    <row r="1719" s="15" customFormat="1">
      <c r="A1719" s="15"/>
      <c r="B1719" s="264"/>
      <c r="C1719" s="265"/>
      <c r="D1719" s="233" t="s">
        <v>217</v>
      </c>
      <c r="E1719" s="266" t="s">
        <v>19</v>
      </c>
      <c r="F1719" s="267" t="s">
        <v>1523</v>
      </c>
      <c r="G1719" s="265"/>
      <c r="H1719" s="268">
        <v>0.39000000000000001</v>
      </c>
      <c r="I1719" s="269"/>
      <c r="J1719" s="265"/>
      <c r="K1719" s="265"/>
      <c r="L1719" s="270"/>
      <c r="M1719" s="271"/>
      <c r="N1719" s="272"/>
      <c r="O1719" s="272"/>
      <c r="P1719" s="272"/>
      <c r="Q1719" s="272"/>
      <c r="R1719" s="272"/>
      <c r="S1719" s="272"/>
      <c r="T1719" s="273"/>
      <c r="U1719" s="15"/>
      <c r="V1719" s="15"/>
      <c r="W1719" s="15"/>
      <c r="X1719" s="15"/>
      <c r="Y1719" s="15"/>
      <c r="Z1719" s="15"/>
      <c r="AA1719" s="15"/>
      <c r="AB1719" s="15"/>
      <c r="AC1719" s="15"/>
      <c r="AD1719" s="15"/>
      <c r="AE1719" s="15"/>
      <c r="AT1719" s="274" t="s">
        <v>217</v>
      </c>
      <c r="AU1719" s="274" t="s">
        <v>87</v>
      </c>
      <c r="AV1719" s="15" t="s">
        <v>103</v>
      </c>
      <c r="AW1719" s="15" t="s">
        <v>39</v>
      </c>
      <c r="AX1719" s="15" t="s">
        <v>79</v>
      </c>
      <c r="AY1719" s="274" t="s">
        <v>208</v>
      </c>
    </row>
    <row r="1720" s="2" customFormat="1" ht="49.05" customHeight="1">
      <c r="A1720" s="42"/>
      <c r="B1720" s="43"/>
      <c r="C1720" s="217" t="s">
        <v>1545</v>
      </c>
      <c r="D1720" s="217" t="s">
        <v>212</v>
      </c>
      <c r="E1720" s="218" t="s">
        <v>2153</v>
      </c>
      <c r="F1720" s="219" t="s">
        <v>2154</v>
      </c>
      <c r="G1720" s="220" t="s">
        <v>2155</v>
      </c>
      <c r="H1720" s="286"/>
      <c r="I1720" s="222"/>
      <c r="J1720" s="223">
        <f>ROUND(I1720*H1720,2)</f>
        <v>0</v>
      </c>
      <c r="K1720" s="224"/>
      <c r="L1720" s="48"/>
      <c r="M1720" s="225" t="s">
        <v>19</v>
      </c>
      <c r="N1720" s="226" t="s">
        <v>50</v>
      </c>
      <c r="O1720" s="88"/>
      <c r="P1720" s="227">
        <f>O1720*H1720</f>
        <v>0</v>
      </c>
      <c r="Q1720" s="227">
        <v>0</v>
      </c>
      <c r="R1720" s="227">
        <f>Q1720*H1720</f>
        <v>0</v>
      </c>
      <c r="S1720" s="227">
        <v>0</v>
      </c>
      <c r="T1720" s="228">
        <f>S1720*H1720</f>
        <v>0</v>
      </c>
      <c r="U1720" s="42"/>
      <c r="V1720" s="42"/>
      <c r="W1720" s="42"/>
      <c r="X1720" s="42"/>
      <c r="Y1720" s="42"/>
      <c r="Z1720" s="42"/>
      <c r="AA1720" s="42"/>
      <c r="AB1720" s="42"/>
      <c r="AC1720" s="42"/>
      <c r="AD1720" s="42"/>
      <c r="AE1720" s="42"/>
      <c r="AR1720" s="229" t="s">
        <v>220</v>
      </c>
      <c r="AT1720" s="229" t="s">
        <v>212</v>
      </c>
      <c r="AU1720" s="229" t="s">
        <v>87</v>
      </c>
      <c r="AY1720" s="20" t="s">
        <v>208</v>
      </c>
      <c r="BE1720" s="230">
        <f>IF(N1720="základní",J1720,0)</f>
        <v>0</v>
      </c>
      <c r="BF1720" s="230">
        <f>IF(N1720="snížená",J1720,0)</f>
        <v>0</v>
      </c>
      <c r="BG1720" s="230">
        <f>IF(N1720="zákl. přenesená",J1720,0)</f>
        <v>0</v>
      </c>
      <c r="BH1720" s="230">
        <f>IF(N1720="sníž. přenesená",J1720,0)</f>
        <v>0</v>
      </c>
      <c r="BI1720" s="230">
        <f>IF(N1720="nulová",J1720,0)</f>
        <v>0</v>
      </c>
      <c r="BJ1720" s="20" t="s">
        <v>21</v>
      </c>
      <c r="BK1720" s="230">
        <f>ROUND(I1720*H1720,2)</f>
        <v>0</v>
      </c>
      <c r="BL1720" s="20" t="s">
        <v>220</v>
      </c>
      <c r="BM1720" s="229" t="s">
        <v>2156</v>
      </c>
    </row>
    <row r="1721" s="12" customFormat="1" ht="22.8" customHeight="1">
      <c r="A1721" s="12"/>
      <c r="B1721" s="201"/>
      <c r="C1721" s="202"/>
      <c r="D1721" s="203" t="s">
        <v>78</v>
      </c>
      <c r="E1721" s="215" t="s">
        <v>2157</v>
      </c>
      <c r="F1721" s="215" t="s">
        <v>2158</v>
      </c>
      <c r="G1721" s="202"/>
      <c r="H1721" s="202"/>
      <c r="I1721" s="205"/>
      <c r="J1721" s="216">
        <f>BK1721</f>
        <v>0</v>
      </c>
      <c r="K1721" s="202"/>
      <c r="L1721" s="207"/>
      <c r="M1721" s="208"/>
      <c r="N1721" s="209"/>
      <c r="O1721" s="209"/>
      <c r="P1721" s="210">
        <f>SUM(P1722:P1729)</f>
        <v>0</v>
      </c>
      <c r="Q1721" s="209"/>
      <c r="R1721" s="210">
        <f>SUM(R1722:R1729)</f>
        <v>0.015779399999999999</v>
      </c>
      <c r="S1721" s="209"/>
      <c r="T1721" s="211">
        <f>SUM(T1722:T1729)</f>
        <v>0</v>
      </c>
      <c r="U1721" s="12"/>
      <c r="V1721" s="12"/>
      <c r="W1721" s="12"/>
      <c r="X1721" s="12"/>
      <c r="Y1721" s="12"/>
      <c r="Z1721" s="12"/>
      <c r="AA1721" s="12"/>
      <c r="AB1721" s="12"/>
      <c r="AC1721" s="12"/>
      <c r="AD1721" s="12"/>
      <c r="AE1721" s="12"/>
      <c r="AR1721" s="212" t="s">
        <v>87</v>
      </c>
      <c r="AT1721" s="213" t="s">
        <v>78</v>
      </c>
      <c r="AU1721" s="213" t="s">
        <v>21</v>
      </c>
      <c r="AY1721" s="212" t="s">
        <v>208</v>
      </c>
      <c r="BK1721" s="214">
        <f>SUM(BK1722:BK1729)</f>
        <v>0</v>
      </c>
    </row>
    <row r="1722" s="2" customFormat="1" ht="24.15" customHeight="1">
      <c r="A1722" s="42"/>
      <c r="B1722" s="43"/>
      <c r="C1722" s="217" t="s">
        <v>2159</v>
      </c>
      <c r="D1722" s="217" t="s">
        <v>212</v>
      </c>
      <c r="E1722" s="218" t="s">
        <v>2160</v>
      </c>
      <c r="F1722" s="219" t="s">
        <v>2161</v>
      </c>
      <c r="G1722" s="220" t="s">
        <v>252</v>
      </c>
      <c r="H1722" s="221">
        <v>4.4199999999999999</v>
      </c>
      <c r="I1722" s="222"/>
      <c r="J1722" s="223">
        <f>ROUND(I1722*H1722,2)</f>
        <v>0</v>
      </c>
      <c r="K1722" s="224"/>
      <c r="L1722" s="48"/>
      <c r="M1722" s="225" t="s">
        <v>19</v>
      </c>
      <c r="N1722" s="226" t="s">
        <v>50</v>
      </c>
      <c r="O1722" s="88"/>
      <c r="P1722" s="227">
        <f>O1722*H1722</f>
        <v>0</v>
      </c>
      <c r="Q1722" s="227">
        <v>0</v>
      </c>
      <c r="R1722" s="227">
        <f>Q1722*H1722</f>
        <v>0</v>
      </c>
      <c r="S1722" s="227">
        <v>0</v>
      </c>
      <c r="T1722" s="228">
        <f>S1722*H1722</f>
        <v>0</v>
      </c>
      <c r="U1722" s="42"/>
      <c r="V1722" s="42"/>
      <c r="W1722" s="42"/>
      <c r="X1722" s="42"/>
      <c r="Y1722" s="42"/>
      <c r="Z1722" s="42"/>
      <c r="AA1722" s="42"/>
      <c r="AB1722" s="42"/>
      <c r="AC1722" s="42"/>
      <c r="AD1722" s="42"/>
      <c r="AE1722" s="42"/>
      <c r="AR1722" s="229" t="s">
        <v>220</v>
      </c>
      <c r="AT1722" s="229" t="s">
        <v>212</v>
      </c>
      <c r="AU1722" s="229" t="s">
        <v>87</v>
      </c>
      <c r="AY1722" s="20" t="s">
        <v>208</v>
      </c>
      <c r="BE1722" s="230">
        <f>IF(N1722="základní",J1722,0)</f>
        <v>0</v>
      </c>
      <c r="BF1722" s="230">
        <f>IF(N1722="snížená",J1722,0)</f>
        <v>0</v>
      </c>
      <c r="BG1722" s="230">
        <f>IF(N1722="zákl. přenesená",J1722,0)</f>
        <v>0</v>
      </c>
      <c r="BH1722" s="230">
        <f>IF(N1722="sníž. přenesená",J1722,0)</f>
        <v>0</v>
      </c>
      <c r="BI1722" s="230">
        <f>IF(N1722="nulová",J1722,0)</f>
        <v>0</v>
      </c>
      <c r="BJ1722" s="20" t="s">
        <v>21</v>
      </c>
      <c r="BK1722" s="230">
        <f>ROUND(I1722*H1722,2)</f>
        <v>0</v>
      </c>
      <c r="BL1722" s="20" t="s">
        <v>220</v>
      </c>
      <c r="BM1722" s="229" t="s">
        <v>2162</v>
      </c>
    </row>
    <row r="1723" s="13" customFormat="1">
      <c r="A1723" s="13"/>
      <c r="B1723" s="231"/>
      <c r="C1723" s="232"/>
      <c r="D1723" s="233" t="s">
        <v>217</v>
      </c>
      <c r="E1723" s="234" t="s">
        <v>19</v>
      </c>
      <c r="F1723" s="235" t="s">
        <v>2163</v>
      </c>
      <c r="G1723" s="232"/>
      <c r="H1723" s="234" t="s">
        <v>19</v>
      </c>
      <c r="I1723" s="236"/>
      <c r="J1723" s="232"/>
      <c r="K1723" s="232"/>
      <c r="L1723" s="237"/>
      <c r="M1723" s="238"/>
      <c r="N1723" s="239"/>
      <c r="O1723" s="239"/>
      <c r="P1723" s="239"/>
      <c r="Q1723" s="239"/>
      <c r="R1723" s="239"/>
      <c r="S1723" s="239"/>
      <c r="T1723" s="240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41" t="s">
        <v>217</v>
      </c>
      <c r="AU1723" s="241" t="s">
        <v>87</v>
      </c>
      <c r="AV1723" s="13" t="s">
        <v>21</v>
      </c>
      <c r="AW1723" s="13" t="s">
        <v>39</v>
      </c>
      <c r="AX1723" s="13" t="s">
        <v>79</v>
      </c>
      <c r="AY1723" s="241" t="s">
        <v>208</v>
      </c>
    </row>
    <row r="1724" s="14" customFormat="1">
      <c r="A1724" s="14"/>
      <c r="B1724" s="242"/>
      <c r="C1724" s="243"/>
      <c r="D1724" s="233" t="s">
        <v>217</v>
      </c>
      <c r="E1724" s="244" t="s">
        <v>19</v>
      </c>
      <c r="F1724" s="245" t="s">
        <v>2164</v>
      </c>
      <c r="G1724" s="243"/>
      <c r="H1724" s="246">
        <v>4.4199999999999999</v>
      </c>
      <c r="I1724" s="247"/>
      <c r="J1724" s="243"/>
      <c r="K1724" s="243"/>
      <c r="L1724" s="248"/>
      <c r="M1724" s="249"/>
      <c r="N1724" s="250"/>
      <c r="O1724" s="250"/>
      <c r="P1724" s="250"/>
      <c r="Q1724" s="250"/>
      <c r="R1724" s="250"/>
      <c r="S1724" s="250"/>
      <c r="T1724" s="251"/>
      <c r="U1724" s="14"/>
      <c r="V1724" s="14"/>
      <c r="W1724" s="14"/>
      <c r="X1724" s="14"/>
      <c r="Y1724" s="14"/>
      <c r="Z1724" s="14"/>
      <c r="AA1724" s="14"/>
      <c r="AB1724" s="14"/>
      <c r="AC1724" s="14"/>
      <c r="AD1724" s="14"/>
      <c r="AE1724" s="14"/>
      <c r="AT1724" s="252" t="s">
        <v>217</v>
      </c>
      <c r="AU1724" s="252" t="s">
        <v>87</v>
      </c>
      <c r="AV1724" s="14" t="s">
        <v>87</v>
      </c>
      <c r="AW1724" s="14" t="s">
        <v>39</v>
      </c>
      <c r="AX1724" s="14" t="s">
        <v>79</v>
      </c>
      <c r="AY1724" s="252" t="s">
        <v>208</v>
      </c>
    </row>
    <row r="1725" s="2" customFormat="1" ht="49.05" customHeight="1">
      <c r="A1725" s="42"/>
      <c r="B1725" s="43"/>
      <c r="C1725" s="253" t="s">
        <v>2165</v>
      </c>
      <c r="D1725" s="253" t="s">
        <v>273</v>
      </c>
      <c r="E1725" s="254" t="s">
        <v>2166</v>
      </c>
      <c r="F1725" s="255" t="s">
        <v>2167</v>
      </c>
      <c r="G1725" s="256" t="s">
        <v>252</v>
      </c>
      <c r="H1725" s="257">
        <v>4.641</v>
      </c>
      <c r="I1725" s="258"/>
      <c r="J1725" s="259">
        <f>ROUND(I1725*H1725,2)</f>
        <v>0</v>
      </c>
      <c r="K1725" s="260"/>
      <c r="L1725" s="261"/>
      <c r="M1725" s="262" t="s">
        <v>19</v>
      </c>
      <c r="N1725" s="263" t="s">
        <v>50</v>
      </c>
      <c r="O1725" s="88"/>
      <c r="P1725" s="227">
        <f>O1725*H1725</f>
        <v>0</v>
      </c>
      <c r="Q1725" s="227">
        <v>0.0033999999999999998</v>
      </c>
      <c r="R1725" s="227">
        <f>Q1725*H1725</f>
        <v>0.015779399999999999</v>
      </c>
      <c r="S1725" s="227">
        <v>0</v>
      </c>
      <c r="T1725" s="228">
        <f>S1725*H1725</f>
        <v>0</v>
      </c>
      <c r="U1725" s="42"/>
      <c r="V1725" s="42"/>
      <c r="W1725" s="42"/>
      <c r="X1725" s="42"/>
      <c r="Y1725" s="42"/>
      <c r="Z1725" s="42"/>
      <c r="AA1725" s="42"/>
      <c r="AB1725" s="42"/>
      <c r="AC1725" s="42"/>
      <c r="AD1725" s="42"/>
      <c r="AE1725" s="42"/>
      <c r="AR1725" s="229" t="s">
        <v>438</v>
      </c>
      <c r="AT1725" s="229" t="s">
        <v>273</v>
      </c>
      <c r="AU1725" s="229" t="s">
        <v>87</v>
      </c>
      <c r="AY1725" s="20" t="s">
        <v>208</v>
      </c>
      <c r="BE1725" s="230">
        <f>IF(N1725="základní",J1725,0)</f>
        <v>0</v>
      </c>
      <c r="BF1725" s="230">
        <f>IF(N1725="snížená",J1725,0)</f>
        <v>0</v>
      </c>
      <c r="BG1725" s="230">
        <f>IF(N1725="zákl. přenesená",J1725,0)</f>
        <v>0</v>
      </c>
      <c r="BH1725" s="230">
        <f>IF(N1725="sníž. přenesená",J1725,0)</f>
        <v>0</v>
      </c>
      <c r="BI1725" s="230">
        <f>IF(N1725="nulová",J1725,0)</f>
        <v>0</v>
      </c>
      <c r="BJ1725" s="20" t="s">
        <v>21</v>
      </c>
      <c r="BK1725" s="230">
        <f>ROUND(I1725*H1725,2)</f>
        <v>0</v>
      </c>
      <c r="BL1725" s="20" t="s">
        <v>220</v>
      </c>
      <c r="BM1725" s="229" t="s">
        <v>2168</v>
      </c>
    </row>
    <row r="1726" s="13" customFormat="1">
      <c r="A1726" s="13"/>
      <c r="B1726" s="231"/>
      <c r="C1726" s="232"/>
      <c r="D1726" s="233" t="s">
        <v>217</v>
      </c>
      <c r="E1726" s="234" t="s">
        <v>19</v>
      </c>
      <c r="F1726" s="235" t="s">
        <v>218</v>
      </c>
      <c r="G1726" s="232"/>
      <c r="H1726" s="234" t="s">
        <v>19</v>
      </c>
      <c r="I1726" s="236"/>
      <c r="J1726" s="232"/>
      <c r="K1726" s="232"/>
      <c r="L1726" s="237"/>
      <c r="M1726" s="238"/>
      <c r="N1726" s="239"/>
      <c r="O1726" s="239"/>
      <c r="P1726" s="239"/>
      <c r="Q1726" s="239"/>
      <c r="R1726" s="239"/>
      <c r="S1726" s="239"/>
      <c r="T1726" s="240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41" t="s">
        <v>217</v>
      </c>
      <c r="AU1726" s="241" t="s">
        <v>87</v>
      </c>
      <c r="AV1726" s="13" t="s">
        <v>21</v>
      </c>
      <c r="AW1726" s="13" t="s">
        <v>39</v>
      </c>
      <c r="AX1726" s="13" t="s">
        <v>79</v>
      </c>
      <c r="AY1726" s="241" t="s">
        <v>208</v>
      </c>
    </row>
    <row r="1727" s="14" customFormat="1">
      <c r="A1727" s="14"/>
      <c r="B1727" s="242"/>
      <c r="C1727" s="243"/>
      <c r="D1727" s="233" t="s">
        <v>217</v>
      </c>
      <c r="E1727" s="244" t="s">
        <v>19</v>
      </c>
      <c r="F1727" s="245" t="s">
        <v>2169</v>
      </c>
      <c r="G1727" s="243"/>
      <c r="H1727" s="246">
        <v>4.641</v>
      </c>
      <c r="I1727" s="247"/>
      <c r="J1727" s="243"/>
      <c r="K1727" s="243"/>
      <c r="L1727" s="248"/>
      <c r="M1727" s="249"/>
      <c r="N1727" s="250"/>
      <c r="O1727" s="250"/>
      <c r="P1727" s="250"/>
      <c r="Q1727" s="250"/>
      <c r="R1727" s="250"/>
      <c r="S1727" s="250"/>
      <c r="T1727" s="251"/>
      <c r="U1727" s="14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T1727" s="252" t="s">
        <v>217</v>
      </c>
      <c r="AU1727" s="252" t="s">
        <v>87</v>
      </c>
      <c r="AV1727" s="14" t="s">
        <v>87</v>
      </c>
      <c r="AW1727" s="14" t="s">
        <v>39</v>
      </c>
      <c r="AX1727" s="14" t="s">
        <v>79</v>
      </c>
      <c r="AY1727" s="252" t="s">
        <v>208</v>
      </c>
    </row>
    <row r="1728" s="2" customFormat="1" ht="49.05" customHeight="1">
      <c r="A1728" s="42"/>
      <c r="B1728" s="43"/>
      <c r="C1728" s="217" t="s">
        <v>2170</v>
      </c>
      <c r="D1728" s="217" t="s">
        <v>212</v>
      </c>
      <c r="E1728" s="218" t="s">
        <v>2171</v>
      </c>
      <c r="F1728" s="219" t="s">
        <v>2172</v>
      </c>
      <c r="G1728" s="220" t="s">
        <v>263</v>
      </c>
      <c r="H1728" s="221">
        <v>0.016</v>
      </c>
      <c r="I1728" s="222"/>
      <c r="J1728" s="223">
        <f>ROUND(I1728*H1728,2)</f>
        <v>0</v>
      </c>
      <c r="K1728" s="224"/>
      <c r="L1728" s="48"/>
      <c r="M1728" s="225" t="s">
        <v>19</v>
      </c>
      <c r="N1728" s="226" t="s">
        <v>50</v>
      </c>
      <c r="O1728" s="88"/>
      <c r="P1728" s="227">
        <f>O1728*H1728</f>
        <v>0</v>
      </c>
      <c r="Q1728" s="227">
        <v>0</v>
      </c>
      <c r="R1728" s="227">
        <f>Q1728*H1728</f>
        <v>0</v>
      </c>
      <c r="S1728" s="227">
        <v>0</v>
      </c>
      <c r="T1728" s="228">
        <f>S1728*H1728</f>
        <v>0</v>
      </c>
      <c r="U1728" s="42"/>
      <c r="V1728" s="42"/>
      <c r="W1728" s="42"/>
      <c r="X1728" s="42"/>
      <c r="Y1728" s="42"/>
      <c r="Z1728" s="42"/>
      <c r="AA1728" s="42"/>
      <c r="AB1728" s="42"/>
      <c r="AC1728" s="42"/>
      <c r="AD1728" s="42"/>
      <c r="AE1728" s="42"/>
      <c r="AR1728" s="229" t="s">
        <v>220</v>
      </c>
      <c r="AT1728" s="229" t="s">
        <v>212</v>
      </c>
      <c r="AU1728" s="229" t="s">
        <v>87</v>
      </c>
      <c r="AY1728" s="20" t="s">
        <v>208</v>
      </c>
      <c r="BE1728" s="230">
        <f>IF(N1728="základní",J1728,0)</f>
        <v>0</v>
      </c>
      <c r="BF1728" s="230">
        <f>IF(N1728="snížená",J1728,0)</f>
        <v>0</v>
      </c>
      <c r="BG1728" s="230">
        <f>IF(N1728="zákl. přenesená",J1728,0)</f>
        <v>0</v>
      </c>
      <c r="BH1728" s="230">
        <f>IF(N1728="sníž. přenesená",J1728,0)</f>
        <v>0</v>
      </c>
      <c r="BI1728" s="230">
        <f>IF(N1728="nulová",J1728,0)</f>
        <v>0</v>
      </c>
      <c r="BJ1728" s="20" t="s">
        <v>21</v>
      </c>
      <c r="BK1728" s="230">
        <f>ROUND(I1728*H1728,2)</f>
        <v>0</v>
      </c>
      <c r="BL1728" s="20" t="s">
        <v>220</v>
      </c>
      <c r="BM1728" s="229" t="s">
        <v>2173</v>
      </c>
    </row>
    <row r="1729" s="2" customFormat="1" ht="49.05" customHeight="1">
      <c r="A1729" s="42"/>
      <c r="B1729" s="43"/>
      <c r="C1729" s="217" t="s">
        <v>2063</v>
      </c>
      <c r="D1729" s="217" t="s">
        <v>212</v>
      </c>
      <c r="E1729" s="218" t="s">
        <v>2174</v>
      </c>
      <c r="F1729" s="219" t="s">
        <v>2175</v>
      </c>
      <c r="G1729" s="220" t="s">
        <v>263</v>
      </c>
      <c r="H1729" s="221">
        <v>0.016</v>
      </c>
      <c r="I1729" s="222"/>
      <c r="J1729" s="223">
        <f>ROUND(I1729*H1729,2)</f>
        <v>0</v>
      </c>
      <c r="K1729" s="224"/>
      <c r="L1729" s="48"/>
      <c r="M1729" s="225" t="s">
        <v>19</v>
      </c>
      <c r="N1729" s="226" t="s">
        <v>50</v>
      </c>
      <c r="O1729" s="88"/>
      <c r="P1729" s="227">
        <f>O1729*H1729</f>
        <v>0</v>
      </c>
      <c r="Q1729" s="227">
        <v>0</v>
      </c>
      <c r="R1729" s="227">
        <f>Q1729*H1729</f>
        <v>0</v>
      </c>
      <c r="S1729" s="227">
        <v>0</v>
      </c>
      <c r="T1729" s="228">
        <f>S1729*H1729</f>
        <v>0</v>
      </c>
      <c r="U1729" s="42"/>
      <c r="V1729" s="42"/>
      <c r="W1729" s="42"/>
      <c r="X1729" s="42"/>
      <c r="Y1729" s="42"/>
      <c r="Z1729" s="42"/>
      <c r="AA1729" s="42"/>
      <c r="AB1729" s="42"/>
      <c r="AC1729" s="42"/>
      <c r="AD1729" s="42"/>
      <c r="AE1729" s="42"/>
      <c r="AR1729" s="229" t="s">
        <v>220</v>
      </c>
      <c r="AT1729" s="229" t="s">
        <v>212</v>
      </c>
      <c r="AU1729" s="229" t="s">
        <v>87</v>
      </c>
      <c r="AY1729" s="20" t="s">
        <v>208</v>
      </c>
      <c r="BE1729" s="230">
        <f>IF(N1729="základní",J1729,0)</f>
        <v>0</v>
      </c>
      <c r="BF1729" s="230">
        <f>IF(N1729="snížená",J1729,0)</f>
        <v>0</v>
      </c>
      <c r="BG1729" s="230">
        <f>IF(N1729="zákl. přenesená",J1729,0)</f>
        <v>0</v>
      </c>
      <c r="BH1729" s="230">
        <f>IF(N1729="sníž. přenesená",J1729,0)</f>
        <v>0</v>
      </c>
      <c r="BI1729" s="230">
        <f>IF(N1729="nulová",J1729,0)</f>
        <v>0</v>
      </c>
      <c r="BJ1729" s="20" t="s">
        <v>21</v>
      </c>
      <c r="BK1729" s="230">
        <f>ROUND(I1729*H1729,2)</f>
        <v>0</v>
      </c>
      <c r="BL1729" s="20" t="s">
        <v>220</v>
      </c>
      <c r="BM1729" s="229" t="s">
        <v>2176</v>
      </c>
    </row>
    <row r="1730" s="12" customFormat="1" ht="22.8" customHeight="1">
      <c r="A1730" s="12"/>
      <c r="B1730" s="201"/>
      <c r="C1730" s="202"/>
      <c r="D1730" s="203" t="s">
        <v>78</v>
      </c>
      <c r="E1730" s="215" t="s">
        <v>2177</v>
      </c>
      <c r="F1730" s="215" t="s">
        <v>2178</v>
      </c>
      <c r="G1730" s="202"/>
      <c r="H1730" s="202"/>
      <c r="I1730" s="205"/>
      <c r="J1730" s="216">
        <f>BK1730</f>
        <v>0</v>
      </c>
      <c r="K1730" s="202"/>
      <c r="L1730" s="207"/>
      <c r="M1730" s="208"/>
      <c r="N1730" s="209"/>
      <c r="O1730" s="209"/>
      <c r="P1730" s="210">
        <f>SUM(P1731:P1757)</f>
        <v>0</v>
      </c>
      <c r="Q1730" s="209"/>
      <c r="R1730" s="210">
        <f>SUM(R1731:R1757)</f>
        <v>8.954682</v>
      </c>
      <c r="S1730" s="209"/>
      <c r="T1730" s="211">
        <f>SUM(T1731:T1757)</f>
        <v>0.56014128000000007</v>
      </c>
      <c r="U1730" s="12"/>
      <c r="V1730" s="12"/>
      <c r="W1730" s="12"/>
      <c r="X1730" s="12"/>
      <c r="Y1730" s="12"/>
      <c r="Z1730" s="12"/>
      <c r="AA1730" s="12"/>
      <c r="AB1730" s="12"/>
      <c r="AC1730" s="12"/>
      <c r="AD1730" s="12"/>
      <c r="AE1730" s="12"/>
      <c r="AR1730" s="212" t="s">
        <v>87</v>
      </c>
      <c r="AT1730" s="213" t="s">
        <v>78</v>
      </c>
      <c r="AU1730" s="213" t="s">
        <v>21</v>
      </c>
      <c r="AY1730" s="212" t="s">
        <v>208</v>
      </c>
      <c r="BK1730" s="214">
        <f>SUM(BK1731:BK1757)</f>
        <v>0</v>
      </c>
    </row>
    <row r="1731" s="2" customFormat="1" ht="49.05" customHeight="1">
      <c r="A1731" s="42"/>
      <c r="B1731" s="43"/>
      <c r="C1731" s="217" t="s">
        <v>2179</v>
      </c>
      <c r="D1731" s="217" t="s">
        <v>212</v>
      </c>
      <c r="E1731" s="218" t="s">
        <v>2180</v>
      </c>
      <c r="F1731" s="219" t="s">
        <v>2181</v>
      </c>
      <c r="G1731" s="220" t="s">
        <v>252</v>
      </c>
      <c r="H1731" s="221">
        <v>179.226</v>
      </c>
      <c r="I1731" s="222"/>
      <c r="J1731" s="223">
        <f>ROUND(I1731*H1731,2)</f>
        <v>0</v>
      </c>
      <c r="K1731" s="224"/>
      <c r="L1731" s="48"/>
      <c r="M1731" s="225" t="s">
        <v>19</v>
      </c>
      <c r="N1731" s="226" t="s">
        <v>50</v>
      </c>
      <c r="O1731" s="88"/>
      <c r="P1731" s="227">
        <f>O1731*H1731</f>
        <v>0</v>
      </c>
      <c r="Q1731" s="227">
        <v>0</v>
      </c>
      <c r="R1731" s="227">
        <f>Q1731*H1731</f>
        <v>0</v>
      </c>
      <c r="S1731" s="227">
        <v>0.0014</v>
      </c>
      <c r="T1731" s="228">
        <f>S1731*H1731</f>
        <v>0.25091639999999998</v>
      </c>
      <c r="U1731" s="42"/>
      <c r="V1731" s="42"/>
      <c r="W1731" s="42"/>
      <c r="X1731" s="42"/>
      <c r="Y1731" s="42"/>
      <c r="Z1731" s="42"/>
      <c r="AA1731" s="42"/>
      <c r="AB1731" s="42"/>
      <c r="AC1731" s="42"/>
      <c r="AD1731" s="42"/>
      <c r="AE1731" s="42"/>
      <c r="AR1731" s="229" t="s">
        <v>220</v>
      </c>
      <c r="AT1731" s="229" t="s">
        <v>212</v>
      </c>
      <c r="AU1731" s="229" t="s">
        <v>87</v>
      </c>
      <c r="AY1731" s="20" t="s">
        <v>208</v>
      </c>
      <c r="BE1731" s="230">
        <f>IF(N1731="základní",J1731,0)</f>
        <v>0</v>
      </c>
      <c r="BF1731" s="230">
        <f>IF(N1731="snížená",J1731,0)</f>
        <v>0</v>
      </c>
      <c r="BG1731" s="230">
        <f>IF(N1731="zákl. přenesená",J1731,0)</f>
        <v>0</v>
      </c>
      <c r="BH1731" s="230">
        <f>IF(N1731="sníž. přenesená",J1731,0)</f>
        <v>0</v>
      </c>
      <c r="BI1731" s="230">
        <f>IF(N1731="nulová",J1731,0)</f>
        <v>0</v>
      </c>
      <c r="BJ1731" s="20" t="s">
        <v>21</v>
      </c>
      <c r="BK1731" s="230">
        <f>ROUND(I1731*H1731,2)</f>
        <v>0</v>
      </c>
      <c r="BL1731" s="20" t="s">
        <v>220</v>
      </c>
      <c r="BM1731" s="229" t="s">
        <v>2182</v>
      </c>
    </row>
    <row r="1732" s="13" customFormat="1">
      <c r="A1732" s="13"/>
      <c r="B1732" s="231"/>
      <c r="C1732" s="232"/>
      <c r="D1732" s="233" t="s">
        <v>217</v>
      </c>
      <c r="E1732" s="234" t="s">
        <v>19</v>
      </c>
      <c r="F1732" s="235" t="s">
        <v>2183</v>
      </c>
      <c r="G1732" s="232"/>
      <c r="H1732" s="234" t="s">
        <v>19</v>
      </c>
      <c r="I1732" s="236"/>
      <c r="J1732" s="232"/>
      <c r="K1732" s="232"/>
      <c r="L1732" s="237"/>
      <c r="M1732" s="238"/>
      <c r="N1732" s="239"/>
      <c r="O1732" s="239"/>
      <c r="P1732" s="239"/>
      <c r="Q1732" s="239"/>
      <c r="R1732" s="239"/>
      <c r="S1732" s="239"/>
      <c r="T1732" s="240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T1732" s="241" t="s">
        <v>217</v>
      </c>
      <c r="AU1732" s="241" t="s">
        <v>87</v>
      </c>
      <c r="AV1732" s="13" t="s">
        <v>21</v>
      </c>
      <c r="AW1732" s="13" t="s">
        <v>39</v>
      </c>
      <c r="AX1732" s="13" t="s">
        <v>79</v>
      </c>
      <c r="AY1732" s="241" t="s">
        <v>208</v>
      </c>
    </row>
    <row r="1733" s="14" customFormat="1">
      <c r="A1733" s="14"/>
      <c r="B1733" s="242"/>
      <c r="C1733" s="243"/>
      <c r="D1733" s="233" t="s">
        <v>217</v>
      </c>
      <c r="E1733" s="244" t="s">
        <v>19</v>
      </c>
      <c r="F1733" s="245" t="s">
        <v>1973</v>
      </c>
      <c r="G1733" s="243"/>
      <c r="H1733" s="246">
        <v>23.919</v>
      </c>
      <c r="I1733" s="247"/>
      <c r="J1733" s="243"/>
      <c r="K1733" s="243"/>
      <c r="L1733" s="248"/>
      <c r="M1733" s="249"/>
      <c r="N1733" s="250"/>
      <c r="O1733" s="250"/>
      <c r="P1733" s="250"/>
      <c r="Q1733" s="250"/>
      <c r="R1733" s="250"/>
      <c r="S1733" s="250"/>
      <c r="T1733" s="251"/>
      <c r="U1733" s="14"/>
      <c r="V1733" s="14"/>
      <c r="W1733" s="14"/>
      <c r="X1733" s="14"/>
      <c r="Y1733" s="14"/>
      <c r="Z1733" s="14"/>
      <c r="AA1733" s="14"/>
      <c r="AB1733" s="14"/>
      <c r="AC1733" s="14"/>
      <c r="AD1733" s="14"/>
      <c r="AE1733" s="14"/>
      <c r="AT1733" s="252" t="s">
        <v>217</v>
      </c>
      <c r="AU1733" s="252" t="s">
        <v>87</v>
      </c>
      <c r="AV1733" s="14" t="s">
        <v>87</v>
      </c>
      <c r="AW1733" s="14" t="s">
        <v>39</v>
      </c>
      <c r="AX1733" s="14" t="s">
        <v>79</v>
      </c>
      <c r="AY1733" s="252" t="s">
        <v>208</v>
      </c>
    </row>
    <row r="1734" s="14" customFormat="1">
      <c r="A1734" s="14"/>
      <c r="B1734" s="242"/>
      <c r="C1734" s="243"/>
      <c r="D1734" s="233" t="s">
        <v>217</v>
      </c>
      <c r="E1734" s="244" t="s">
        <v>19</v>
      </c>
      <c r="F1734" s="245" t="s">
        <v>1974</v>
      </c>
      <c r="G1734" s="243"/>
      <c r="H1734" s="246">
        <v>22.599</v>
      </c>
      <c r="I1734" s="247"/>
      <c r="J1734" s="243"/>
      <c r="K1734" s="243"/>
      <c r="L1734" s="248"/>
      <c r="M1734" s="249"/>
      <c r="N1734" s="250"/>
      <c r="O1734" s="250"/>
      <c r="P1734" s="250"/>
      <c r="Q1734" s="250"/>
      <c r="R1734" s="250"/>
      <c r="S1734" s="250"/>
      <c r="T1734" s="251"/>
      <c r="U1734" s="14"/>
      <c r="V1734" s="14"/>
      <c r="W1734" s="14"/>
      <c r="X1734" s="14"/>
      <c r="Y1734" s="14"/>
      <c r="Z1734" s="14"/>
      <c r="AA1734" s="14"/>
      <c r="AB1734" s="14"/>
      <c r="AC1734" s="14"/>
      <c r="AD1734" s="14"/>
      <c r="AE1734" s="14"/>
      <c r="AT1734" s="252" t="s">
        <v>217</v>
      </c>
      <c r="AU1734" s="252" t="s">
        <v>87</v>
      </c>
      <c r="AV1734" s="14" t="s">
        <v>87</v>
      </c>
      <c r="AW1734" s="14" t="s">
        <v>39</v>
      </c>
      <c r="AX1734" s="14" t="s">
        <v>79</v>
      </c>
      <c r="AY1734" s="252" t="s">
        <v>208</v>
      </c>
    </row>
    <row r="1735" s="14" customFormat="1">
      <c r="A1735" s="14"/>
      <c r="B1735" s="242"/>
      <c r="C1735" s="243"/>
      <c r="D1735" s="233" t="s">
        <v>217</v>
      </c>
      <c r="E1735" s="244" t="s">
        <v>19</v>
      </c>
      <c r="F1735" s="245" t="s">
        <v>1975</v>
      </c>
      <c r="G1735" s="243"/>
      <c r="H1735" s="246">
        <v>71.757000000000005</v>
      </c>
      <c r="I1735" s="247"/>
      <c r="J1735" s="243"/>
      <c r="K1735" s="243"/>
      <c r="L1735" s="248"/>
      <c r="M1735" s="249"/>
      <c r="N1735" s="250"/>
      <c r="O1735" s="250"/>
      <c r="P1735" s="250"/>
      <c r="Q1735" s="250"/>
      <c r="R1735" s="250"/>
      <c r="S1735" s="250"/>
      <c r="T1735" s="251"/>
      <c r="U1735" s="14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T1735" s="252" t="s">
        <v>217</v>
      </c>
      <c r="AU1735" s="252" t="s">
        <v>87</v>
      </c>
      <c r="AV1735" s="14" t="s">
        <v>87</v>
      </c>
      <c r="AW1735" s="14" t="s">
        <v>39</v>
      </c>
      <c r="AX1735" s="14" t="s">
        <v>79</v>
      </c>
      <c r="AY1735" s="252" t="s">
        <v>208</v>
      </c>
    </row>
    <row r="1736" s="14" customFormat="1">
      <c r="A1736" s="14"/>
      <c r="B1736" s="242"/>
      <c r="C1736" s="243"/>
      <c r="D1736" s="233" t="s">
        <v>217</v>
      </c>
      <c r="E1736" s="244" t="s">
        <v>19</v>
      </c>
      <c r="F1736" s="245" t="s">
        <v>1976</v>
      </c>
      <c r="G1736" s="243"/>
      <c r="H1736" s="246">
        <v>43.801000000000002</v>
      </c>
      <c r="I1736" s="247"/>
      <c r="J1736" s="243"/>
      <c r="K1736" s="243"/>
      <c r="L1736" s="248"/>
      <c r="M1736" s="249"/>
      <c r="N1736" s="250"/>
      <c r="O1736" s="250"/>
      <c r="P1736" s="250"/>
      <c r="Q1736" s="250"/>
      <c r="R1736" s="250"/>
      <c r="S1736" s="250"/>
      <c r="T1736" s="251"/>
      <c r="U1736" s="14"/>
      <c r="V1736" s="14"/>
      <c r="W1736" s="14"/>
      <c r="X1736" s="14"/>
      <c r="Y1736" s="14"/>
      <c r="Z1736" s="14"/>
      <c r="AA1736" s="14"/>
      <c r="AB1736" s="14"/>
      <c r="AC1736" s="14"/>
      <c r="AD1736" s="14"/>
      <c r="AE1736" s="14"/>
      <c r="AT1736" s="252" t="s">
        <v>217</v>
      </c>
      <c r="AU1736" s="252" t="s">
        <v>87</v>
      </c>
      <c r="AV1736" s="14" t="s">
        <v>87</v>
      </c>
      <c r="AW1736" s="14" t="s">
        <v>39</v>
      </c>
      <c r="AX1736" s="14" t="s">
        <v>79</v>
      </c>
      <c r="AY1736" s="252" t="s">
        <v>208</v>
      </c>
    </row>
    <row r="1737" s="14" customFormat="1">
      <c r="A1737" s="14"/>
      <c r="B1737" s="242"/>
      <c r="C1737" s="243"/>
      <c r="D1737" s="233" t="s">
        <v>217</v>
      </c>
      <c r="E1737" s="244" t="s">
        <v>19</v>
      </c>
      <c r="F1737" s="245" t="s">
        <v>1977</v>
      </c>
      <c r="G1737" s="243"/>
      <c r="H1737" s="246">
        <v>17.149999999999999</v>
      </c>
      <c r="I1737" s="247"/>
      <c r="J1737" s="243"/>
      <c r="K1737" s="243"/>
      <c r="L1737" s="248"/>
      <c r="M1737" s="249"/>
      <c r="N1737" s="250"/>
      <c r="O1737" s="250"/>
      <c r="P1737" s="250"/>
      <c r="Q1737" s="250"/>
      <c r="R1737" s="250"/>
      <c r="S1737" s="250"/>
      <c r="T1737" s="251"/>
      <c r="U1737" s="14"/>
      <c r="V1737" s="14"/>
      <c r="W1737" s="14"/>
      <c r="X1737" s="14"/>
      <c r="Y1737" s="14"/>
      <c r="Z1737" s="14"/>
      <c r="AA1737" s="14"/>
      <c r="AB1737" s="14"/>
      <c r="AC1737" s="14"/>
      <c r="AD1737" s="14"/>
      <c r="AE1737" s="14"/>
      <c r="AT1737" s="252" t="s">
        <v>217</v>
      </c>
      <c r="AU1737" s="252" t="s">
        <v>87</v>
      </c>
      <c r="AV1737" s="14" t="s">
        <v>87</v>
      </c>
      <c r="AW1737" s="14" t="s">
        <v>39</v>
      </c>
      <c r="AX1737" s="14" t="s">
        <v>79</v>
      </c>
      <c r="AY1737" s="252" t="s">
        <v>208</v>
      </c>
    </row>
    <row r="1738" s="2" customFormat="1" ht="49.05" customHeight="1">
      <c r="A1738" s="42"/>
      <c r="B1738" s="43"/>
      <c r="C1738" s="217" t="s">
        <v>2083</v>
      </c>
      <c r="D1738" s="217" t="s">
        <v>212</v>
      </c>
      <c r="E1738" s="218" t="s">
        <v>2184</v>
      </c>
      <c r="F1738" s="219" t="s">
        <v>2185</v>
      </c>
      <c r="G1738" s="220" t="s">
        <v>252</v>
      </c>
      <c r="H1738" s="221">
        <v>217.76400000000001</v>
      </c>
      <c r="I1738" s="222"/>
      <c r="J1738" s="223">
        <f>ROUND(I1738*H1738,2)</f>
        <v>0</v>
      </c>
      <c r="K1738" s="224"/>
      <c r="L1738" s="48"/>
      <c r="M1738" s="225" t="s">
        <v>19</v>
      </c>
      <c r="N1738" s="226" t="s">
        <v>50</v>
      </c>
      <c r="O1738" s="88"/>
      <c r="P1738" s="227">
        <f>O1738*H1738</f>
        <v>0</v>
      </c>
      <c r="Q1738" s="227">
        <v>0</v>
      </c>
      <c r="R1738" s="227">
        <f>Q1738*H1738</f>
        <v>0</v>
      </c>
      <c r="S1738" s="227">
        <v>0.00142</v>
      </c>
      <c r="T1738" s="228">
        <f>S1738*H1738</f>
        <v>0.30922488000000004</v>
      </c>
      <c r="U1738" s="42"/>
      <c r="V1738" s="42"/>
      <c r="W1738" s="42"/>
      <c r="X1738" s="42"/>
      <c r="Y1738" s="42"/>
      <c r="Z1738" s="42"/>
      <c r="AA1738" s="42"/>
      <c r="AB1738" s="42"/>
      <c r="AC1738" s="42"/>
      <c r="AD1738" s="42"/>
      <c r="AE1738" s="42"/>
      <c r="AR1738" s="229" t="s">
        <v>220</v>
      </c>
      <c r="AT1738" s="229" t="s">
        <v>212</v>
      </c>
      <c r="AU1738" s="229" t="s">
        <v>87</v>
      </c>
      <c r="AY1738" s="20" t="s">
        <v>208</v>
      </c>
      <c r="BE1738" s="230">
        <f>IF(N1738="základní",J1738,0)</f>
        <v>0</v>
      </c>
      <c r="BF1738" s="230">
        <f>IF(N1738="snížená",J1738,0)</f>
        <v>0</v>
      </c>
      <c r="BG1738" s="230">
        <f>IF(N1738="zákl. přenesená",J1738,0)</f>
        <v>0</v>
      </c>
      <c r="BH1738" s="230">
        <f>IF(N1738="sníž. přenesená",J1738,0)</f>
        <v>0</v>
      </c>
      <c r="BI1738" s="230">
        <f>IF(N1738="nulová",J1738,0)</f>
        <v>0</v>
      </c>
      <c r="BJ1738" s="20" t="s">
        <v>21</v>
      </c>
      <c r="BK1738" s="230">
        <f>ROUND(I1738*H1738,2)</f>
        <v>0</v>
      </c>
      <c r="BL1738" s="20" t="s">
        <v>220</v>
      </c>
      <c r="BM1738" s="229" t="s">
        <v>2186</v>
      </c>
    </row>
    <row r="1739" s="13" customFormat="1">
      <c r="A1739" s="13"/>
      <c r="B1739" s="231"/>
      <c r="C1739" s="232"/>
      <c r="D1739" s="233" t="s">
        <v>217</v>
      </c>
      <c r="E1739" s="234" t="s">
        <v>19</v>
      </c>
      <c r="F1739" s="235" t="s">
        <v>2187</v>
      </c>
      <c r="G1739" s="232"/>
      <c r="H1739" s="234" t="s">
        <v>19</v>
      </c>
      <c r="I1739" s="236"/>
      <c r="J1739" s="232"/>
      <c r="K1739" s="232"/>
      <c r="L1739" s="237"/>
      <c r="M1739" s="238"/>
      <c r="N1739" s="239"/>
      <c r="O1739" s="239"/>
      <c r="P1739" s="239"/>
      <c r="Q1739" s="239"/>
      <c r="R1739" s="239"/>
      <c r="S1739" s="239"/>
      <c r="T1739" s="240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241" t="s">
        <v>217</v>
      </c>
      <c r="AU1739" s="241" t="s">
        <v>87</v>
      </c>
      <c r="AV1739" s="13" t="s">
        <v>21</v>
      </c>
      <c r="AW1739" s="13" t="s">
        <v>39</v>
      </c>
      <c r="AX1739" s="13" t="s">
        <v>79</v>
      </c>
      <c r="AY1739" s="241" t="s">
        <v>208</v>
      </c>
    </row>
    <row r="1740" s="14" customFormat="1">
      <c r="A1740" s="14"/>
      <c r="B1740" s="242"/>
      <c r="C1740" s="243"/>
      <c r="D1740" s="233" t="s">
        <v>217</v>
      </c>
      <c r="E1740" s="244" t="s">
        <v>19</v>
      </c>
      <c r="F1740" s="245" t="s">
        <v>2188</v>
      </c>
      <c r="G1740" s="243"/>
      <c r="H1740" s="246">
        <v>25.149999999999999</v>
      </c>
      <c r="I1740" s="247"/>
      <c r="J1740" s="243"/>
      <c r="K1740" s="243"/>
      <c r="L1740" s="248"/>
      <c r="M1740" s="249"/>
      <c r="N1740" s="250"/>
      <c r="O1740" s="250"/>
      <c r="P1740" s="250"/>
      <c r="Q1740" s="250"/>
      <c r="R1740" s="250"/>
      <c r="S1740" s="250"/>
      <c r="T1740" s="251"/>
      <c r="U1740" s="14"/>
      <c r="V1740" s="14"/>
      <c r="W1740" s="14"/>
      <c r="X1740" s="14"/>
      <c r="Y1740" s="14"/>
      <c r="Z1740" s="14"/>
      <c r="AA1740" s="14"/>
      <c r="AB1740" s="14"/>
      <c r="AC1740" s="14"/>
      <c r="AD1740" s="14"/>
      <c r="AE1740" s="14"/>
      <c r="AT1740" s="252" t="s">
        <v>217</v>
      </c>
      <c r="AU1740" s="252" t="s">
        <v>87</v>
      </c>
      <c r="AV1740" s="14" t="s">
        <v>87</v>
      </c>
      <c r="AW1740" s="14" t="s">
        <v>39</v>
      </c>
      <c r="AX1740" s="14" t="s">
        <v>79</v>
      </c>
      <c r="AY1740" s="252" t="s">
        <v>208</v>
      </c>
    </row>
    <row r="1741" s="14" customFormat="1">
      <c r="A1741" s="14"/>
      <c r="B1741" s="242"/>
      <c r="C1741" s="243"/>
      <c r="D1741" s="233" t="s">
        <v>217</v>
      </c>
      <c r="E1741" s="244" t="s">
        <v>19</v>
      </c>
      <c r="F1741" s="245" t="s">
        <v>2189</v>
      </c>
      <c r="G1741" s="243"/>
      <c r="H1741" s="246">
        <v>27.524999999999999</v>
      </c>
      <c r="I1741" s="247"/>
      <c r="J1741" s="243"/>
      <c r="K1741" s="243"/>
      <c r="L1741" s="248"/>
      <c r="M1741" s="249"/>
      <c r="N1741" s="250"/>
      <c r="O1741" s="250"/>
      <c r="P1741" s="250"/>
      <c r="Q1741" s="250"/>
      <c r="R1741" s="250"/>
      <c r="S1741" s="250"/>
      <c r="T1741" s="251"/>
      <c r="U1741" s="14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T1741" s="252" t="s">
        <v>217</v>
      </c>
      <c r="AU1741" s="252" t="s">
        <v>87</v>
      </c>
      <c r="AV1741" s="14" t="s">
        <v>87</v>
      </c>
      <c r="AW1741" s="14" t="s">
        <v>39</v>
      </c>
      <c r="AX1741" s="14" t="s">
        <v>79</v>
      </c>
      <c r="AY1741" s="252" t="s">
        <v>208</v>
      </c>
    </row>
    <row r="1742" s="14" customFormat="1">
      <c r="A1742" s="14"/>
      <c r="B1742" s="242"/>
      <c r="C1742" s="243"/>
      <c r="D1742" s="233" t="s">
        <v>217</v>
      </c>
      <c r="E1742" s="244" t="s">
        <v>19</v>
      </c>
      <c r="F1742" s="245" t="s">
        <v>1967</v>
      </c>
      <c r="G1742" s="243"/>
      <c r="H1742" s="246">
        <v>29.565000000000001</v>
      </c>
      <c r="I1742" s="247"/>
      <c r="J1742" s="243"/>
      <c r="K1742" s="243"/>
      <c r="L1742" s="248"/>
      <c r="M1742" s="249"/>
      <c r="N1742" s="250"/>
      <c r="O1742" s="250"/>
      <c r="P1742" s="250"/>
      <c r="Q1742" s="250"/>
      <c r="R1742" s="250"/>
      <c r="S1742" s="250"/>
      <c r="T1742" s="251"/>
      <c r="U1742" s="14"/>
      <c r="V1742" s="14"/>
      <c r="W1742" s="14"/>
      <c r="X1742" s="14"/>
      <c r="Y1742" s="14"/>
      <c r="Z1742" s="14"/>
      <c r="AA1742" s="14"/>
      <c r="AB1742" s="14"/>
      <c r="AC1742" s="14"/>
      <c r="AD1742" s="14"/>
      <c r="AE1742" s="14"/>
      <c r="AT1742" s="252" t="s">
        <v>217</v>
      </c>
      <c r="AU1742" s="252" t="s">
        <v>87</v>
      </c>
      <c r="AV1742" s="14" t="s">
        <v>87</v>
      </c>
      <c r="AW1742" s="14" t="s">
        <v>39</v>
      </c>
      <c r="AX1742" s="14" t="s">
        <v>79</v>
      </c>
      <c r="AY1742" s="252" t="s">
        <v>208</v>
      </c>
    </row>
    <row r="1743" s="14" customFormat="1">
      <c r="A1743" s="14"/>
      <c r="B1743" s="242"/>
      <c r="C1743" s="243"/>
      <c r="D1743" s="233" t="s">
        <v>217</v>
      </c>
      <c r="E1743" s="244" t="s">
        <v>19</v>
      </c>
      <c r="F1743" s="245" t="s">
        <v>1968</v>
      </c>
      <c r="G1743" s="243"/>
      <c r="H1743" s="246">
        <v>24.600000000000001</v>
      </c>
      <c r="I1743" s="247"/>
      <c r="J1743" s="243"/>
      <c r="K1743" s="243"/>
      <c r="L1743" s="248"/>
      <c r="M1743" s="249"/>
      <c r="N1743" s="250"/>
      <c r="O1743" s="250"/>
      <c r="P1743" s="250"/>
      <c r="Q1743" s="250"/>
      <c r="R1743" s="250"/>
      <c r="S1743" s="250"/>
      <c r="T1743" s="251"/>
      <c r="U1743" s="14"/>
      <c r="V1743" s="14"/>
      <c r="W1743" s="14"/>
      <c r="X1743" s="14"/>
      <c r="Y1743" s="14"/>
      <c r="Z1743" s="14"/>
      <c r="AA1743" s="14"/>
      <c r="AB1743" s="14"/>
      <c r="AC1743" s="14"/>
      <c r="AD1743" s="14"/>
      <c r="AE1743" s="14"/>
      <c r="AT1743" s="252" t="s">
        <v>217</v>
      </c>
      <c r="AU1743" s="252" t="s">
        <v>87</v>
      </c>
      <c r="AV1743" s="14" t="s">
        <v>87</v>
      </c>
      <c r="AW1743" s="14" t="s">
        <v>39</v>
      </c>
      <c r="AX1743" s="14" t="s">
        <v>79</v>
      </c>
      <c r="AY1743" s="252" t="s">
        <v>208</v>
      </c>
    </row>
    <row r="1744" s="14" customFormat="1">
      <c r="A1744" s="14"/>
      <c r="B1744" s="242"/>
      <c r="C1744" s="243"/>
      <c r="D1744" s="233" t="s">
        <v>217</v>
      </c>
      <c r="E1744" s="244" t="s">
        <v>19</v>
      </c>
      <c r="F1744" s="245" t="s">
        <v>1969</v>
      </c>
      <c r="G1744" s="243"/>
      <c r="H1744" s="246">
        <v>51.899999999999999</v>
      </c>
      <c r="I1744" s="247"/>
      <c r="J1744" s="243"/>
      <c r="K1744" s="243"/>
      <c r="L1744" s="248"/>
      <c r="M1744" s="249"/>
      <c r="N1744" s="250"/>
      <c r="O1744" s="250"/>
      <c r="P1744" s="250"/>
      <c r="Q1744" s="250"/>
      <c r="R1744" s="250"/>
      <c r="S1744" s="250"/>
      <c r="T1744" s="251"/>
      <c r="U1744" s="14"/>
      <c r="V1744" s="14"/>
      <c r="W1744" s="14"/>
      <c r="X1744" s="14"/>
      <c r="Y1744" s="14"/>
      <c r="Z1744" s="14"/>
      <c r="AA1744" s="14"/>
      <c r="AB1744" s="14"/>
      <c r="AC1744" s="14"/>
      <c r="AD1744" s="14"/>
      <c r="AE1744" s="14"/>
      <c r="AT1744" s="252" t="s">
        <v>217</v>
      </c>
      <c r="AU1744" s="252" t="s">
        <v>87</v>
      </c>
      <c r="AV1744" s="14" t="s">
        <v>87</v>
      </c>
      <c r="AW1744" s="14" t="s">
        <v>39</v>
      </c>
      <c r="AX1744" s="14" t="s">
        <v>79</v>
      </c>
      <c r="AY1744" s="252" t="s">
        <v>208</v>
      </c>
    </row>
    <row r="1745" s="14" customFormat="1">
      <c r="A1745" s="14"/>
      <c r="B1745" s="242"/>
      <c r="C1745" s="243"/>
      <c r="D1745" s="233" t="s">
        <v>217</v>
      </c>
      <c r="E1745" s="244" t="s">
        <v>19</v>
      </c>
      <c r="F1745" s="245" t="s">
        <v>1970</v>
      </c>
      <c r="G1745" s="243"/>
      <c r="H1745" s="246">
        <v>35.700000000000003</v>
      </c>
      <c r="I1745" s="247"/>
      <c r="J1745" s="243"/>
      <c r="K1745" s="243"/>
      <c r="L1745" s="248"/>
      <c r="M1745" s="249"/>
      <c r="N1745" s="250"/>
      <c r="O1745" s="250"/>
      <c r="P1745" s="250"/>
      <c r="Q1745" s="250"/>
      <c r="R1745" s="250"/>
      <c r="S1745" s="250"/>
      <c r="T1745" s="251"/>
      <c r="U1745" s="14"/>
      <c r="V1745" s="14"/>
      <c r="W1745" s="14"/>
      <c r="X1745" s="14"/>
      <c r="Y1745" s="14"/>
      <c r="Z1745" s="14"/>
      <c r="AA1745" s="14"/>
      <c r="AB1745" s="14"/>
      <c r="AC1745" s="14"/>
      <c r="AD1745" s="14"/>
      <c r="AE1745" s="14"/>
      <c r="AT1745" s="252" t="s">
        <v>217</v>
      </c>
      <c r="AU1745" s="252" t="s">
        <v>87</v>
      </c>
      <c r="AV1745" s="14" t="s">
        <v>87</v>
      </c>
      <c r="AW1745" s="14" t="s">
        <v>39</v>
      </c>
      <c r="AX1745" s="14" t="s">
        <v>79</v>
      </c>
      <c r="AY1745" s="252" t="s">
        <v>208</v>
      </c>
    </row>
    <row r="1746" s="14" customFormat="1">
      <c r="A1746" s="14"/>
      <c r="B1746" s="242"/>
      <c r="C1746" s="243"/>
      <c r="D1746" s="233" t="s">
        <v>217</v>
      </c>
      <c r="E1746" s="244" t="s">
        <v>19</v>
      </c>
      <c r="F1746" s="245" t="s">
        <v>1971</v>
      </c>
      <c r="G1746" s="243"/>
      <c r="H1746" s="246">
        <v>23.324000000000002</v>
      </c>
      <c r="I1746" s="247"/>
      <c r="J1746" s="243"/>
      <c r="K1746" s="243"/>
      <c r="L1746" s="248"/>
      <c r="M1746" s="249"/>
      <c r="N1746" s="250"/>
      <c r="O1746" s="250"/>
      <c r="P1746" s="250"/>
      <c r="Q1746" s="250"/>
      <c r="R1746" s="250"/>
      <c r="S1746" s="250"/>
      <c r="T1746" s="251"/>
      <c r="U1746" s="14"/>
      <c r="V1746" s="14"/>
      <c r="W1746" s="14"/>
      <c r="X1746" s="14"/>
      <c r="Y1746" s="14"/>
      <c r="Z1746" s="14"/>
      <c r="AA1746" s="14"/>
      <c r="AB1746" s="14"/>
      <c r="AC1746" s="14"/>
      <c r="AD1746" s="14"/>
      <c r="AE1746" s="14"/>
      <c r="AT1746" s="252" t="s">
        <v>217</v>
      </c>
      <c r="AU1746" s="252" t="s">
        <v>87</v>
      </c>
      <c r="AV1746" s="14" t="s">
        <v>87</v>
      </c>
      <c r="AW1746" s="14" t="s">
        <v>39</v>
      </c>
      <c r="AX1746" s="14" t="s">
        <v>79</v>
      </c>
      <c r="AY1746" s="252" t="s">
        <v>208</v>
      </c>
    </row>
    <row r="1747" s="2" customFormat="1" ht="37.8" customHeight="1">
      <c r="A1747" s="42"/>
      <c r="B1747" s="43"/>
      <c r="C1747" s="217" t="s">
        <v>2190</v>
      </c>
      <c r="D1747" s="217" t="s">
        <v>212</v>
      </c>
      <c r="E1747" s="218" t="s">
        <v>2191</v>
      </c>
      <c r="F1747" s="219" t="s">
        <v>2192</v>
      </c>
      <c r="G1747" s="220" t="s">
        <v>252</v>
      </c>
      <c r="H1747" s="221">
        <v>516.41800000000001</v>
      </c>
      <c r="I1747" s="222"/>
      <c r="J1747" s="223">
        <f>ROUND(I1747*H1747,2)</f>
        <v>0</v>
      </c>
      <c r="K1747" s="224"/>
      <c r="L1747" s="48"/>
      <c r="M1747" s="225" t="s">
        <v>19</v>
      </c>
      <c r="N1747" s="226" t="s">
        <v>50</v>
      </c>
      <c r="O1747" s="88"/>
      <c r="P1747" s="227">
        <f>O1747*H1747</f>
        <v>0</v>
      </c>
      <c r="Q1747" s="227">
        <v>0</v>
      </c>
      <c r="R1747" s="227">
        <f>Q1747*H1747</f>
        <v>0</v>
      </c>
      <c r="S1747" s="227">
        <v>0</v>
      </c>
      <c r="T1747" s="228">
        <f>S1747*H1747</f>
        <v>0</v>
      </c>
      <c r="U1747" s="42"/>
      <c r="V1747" s="42"/>
      <c r="W1747" s="42"/>
      <c r="X1747" s="42"/>
      <c r="Y1747" s="42"/>
      <c r="Z1747" s="42"/>
      <c r="AA1747" s="42"/>
      <c r="AB1747" s="42"/>
      <c r="AC1747" s="42"/>
      <c r="AD1747" s="42"/>
      <c r="AE1747" s="42"/>
      <c r="AR1747" s="229" t="s">
        <v>220</v>
      </c>
      <c r="AT1747" s="229" t="s">
        <v>212</v>
      </c>
      <c r="AU1747" s="229" t="s">
        <v>87</v>
      </c>
      <c r="AY1747" s="20" t="s">
        <v>208</v>
      </c>
      <c r="BE1747" s="230">
        <f>IF(N1747="základní",J1747,0)</f>
        <v>0</v>
      </c>
      <c r="BF1747" s="230">
        <f>IF(N1747="snížená",J1747,0)</f>
        <v>0</v>
      </c>
      <c r="BG1747" s="230">
        <f>IF(N1747="zákl. přenesená",J1747,0)</f>
        <v>0</v>
      </c>
      <c r="BH1747" s="230">
        <f>IF(N1747="sníž. přenesená",J1747,0)</f>
        <v>0</v>
      </c>
      <c r="BI1747" s="230">
        <f>IF(N1747="nulová",J1747,0)</f>
        <v>0</v>
      </c>
      <c r="BJ1747" s="20" t="s">
        <v>21</v>
      </c>
      <c r="BK1747" s="230">
        <f>ROUND(I1747*H1747,2)</f>
        <v>0</v>
      </c>
      <c r="BL1747" s="20" t="s">
        <v>220</v>
      </c>
      <c r="BM1747" s="229" t="s">
        <v>2193</v>
      </c>
    </row>
    <row r="1748" s="13" customFormat="1">
      <c r="A1748" s="13"/>
      <c r="B1748" s="231"/>
      <c r="C1748" s="232"/>
      <c r="D1748" s="233" t="s">
        <v>217</v>
      </c>
      <c r="E1748" s="234" t="s">
        <v>19</v>
      </c>
      <c r="F1748" s="235" t="s">
        <v>2194</v>
      </c>
      <c r="G1748" s="232"/>
      <c r="H1748" s="234" t="s">
        <v>19</v>
      </c>
      <c r="I1748" s="236"/>
      <c r="J1748" s="232"/>
      <c r="K1748" s="232"/>
      <c r="L1748" s="237"/>
      <c r="M1748" s="238"/>
      <c r="N1748" s="239"/>
      <c r="O1748" s="239"/>
      <c r="P1748" s="239"/>
      <c r="Q1748" s="239"/>
      <c r="R1748" s="239"/>
      <c r="S1748" s="239"/>
      <c r="T1748" s="240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241" t="s">
        <v>217</v>
      </c>
      <c r="AU1748" s="241" t="s">
        <v>87</v>
      </c>
      <c r="AV1748" s="13" t="s">
        <v>21</v>
      </c>
      <c r="AW1748" s="13" t="s">
        <v>39</v>
      </c>
      <c r="AX1748" s="13" t="s">
        <v>79</v>
      </c>
      <c r="AY1748" s="241" t="s">
        <v>208</v>
      </c>
    </row>
    <row r="1749" s="14" customFormat="1">
      <c r="A1749" s="14"/>
      <c r="B1749" s="242"/>
      <c r="C1749" s="243"/>
      <c r="D1749" s="233" t="s">
        <v>217</v>
      </c>
      <c r="E1749" s="244" t="s">
        <v>19</v>
      </c>
      <c r="F1749" s="245" t="s">
        <v>2195</v>
      </c>
      <c r="G1749" s="243"/>
      <c r="H1749" s="246">
        <v>516.41800000000001</v>
      </c>
      <c r="I1749" s="247"/>
      <c r="J1749" s="243"/>
      <c r="K1749" s="243"/>
      <c r="L1749" s="248"/>
      <c r="M1749" s="249"/>
      <c r="N1749" s="250"/>
      <c r="O1749" s="250"/>
      <c r="P1749" s="250"/>
      <c r="Q1749" s="250"/>
      <c r="R1749" s="250"/>
      <c r="S1749" s="250"/>
      <c r="T1749" s="251"/>
      <c r="U1749" s="14"/>
      <c r="V1749" s="14"/>
      <c r="W1749" s="14"/>
      <c r="X1749" s="14"/>
      <c r="Y1749" s="14"/>
      <c r="Z1749" s="14"/>
      <c r="AA1749" s="14"/>
      <c r="AB1749" s="14"/>
      <c r="AC1749" s="14"/>
      <c r="AD1749" s="14"/>
      <c r="AE1749" s="14"/>
      <c r="AT1749" s="252" t="s">
        <v>217</v>
      </c>
      <c r="AU1749" s="252" t="s">
        <v>87</v>
      </c>
      <c r="AV1749" s="14" t="s">
        <v>87</v>
      </c>
      <c r="AW1749" s="14" t="s">
        <v>39</v>
      </c>
      <c r="AX1749" s="14" t="s">
        <v>79</v>
      </c>
      <c r="AY1749" s="252" t="s">
        <v>208</v>
      </c>
    </row>
    <row r="1750" s="2" customFormat="1" ht="24.15" customHeight="1">
      <c r="A1750" s="42"/>
      <c r="B1750" s="43"/>
      <c r="C1750" s="253" t="s">
        <v>2196</v>
      </c>
      <c r="D1750" s="253" t="s">
        <v>273</v>
      </c>
      <c r="E1750" s="254" t="s">
        <v>2197</v>
      </c>
      <c r="F1750" s="255" t="s">
        <v>2198</v>
      </c>
      <c r="G1750" s="256" t="s">
        <v>252</v>
      </c>
      <c r="H1750" s="257">
        <v>526.74599999999998</v>
      </c>
      <c r="I1750" s="258"/>
      <c r="J1750" s="259">
        <f>ROUND(I1750*H1750,2)</f>
        <v>0</v>
      </c>
      <c r="K1750" s="260"/>
      <c r="L1750" s="261"/>
      <c r="M1750" s="262" t="s">
        <v>19</v>
      </c>
      <c r="N1750" s="263" t="s">
        <v>50</v>
      </c>
      <c r="O1750" s="88"/>
      <c r="P1750" s="227">
        <f>O1750*H1750</f>
        <v>0</v>
      </c>
      <c r="Q1750" s="227">
        <v>0.0070000000000000001</v>
      </c>
      <c r="R1750" s="227">
        <f>Q1750*H1750</f>
        <v>3.6872219999999998</v>
      </c>
      <c r="S1750" s="227">
        <v>0</v>
      </c>
      <c r="T1750" s="228">
        <f>S1750*H1750</f>
        <v>0</v>
      </c>
      <c r="U1750" s="42"/>
      <c r="V1750" s="42"/>
      <c r="W1750" s="42"/>
      <c r="X1750" s="42"/>
      <c r="Y1750" s="42"/>
      <c r="Z1750" s="42"/>
      <c r="AA1750" s="42"/>
      <c r="AB1750" s="42"/>
      <c r="AC1750" s="42"/>
      <c r="AD1750" s="42"/>
      <c r="AE1750" s="42"/>
      <c r="AR1750" s="229" t="s">
        <v>438</v>
      </c>
      <c r="AT1750" s="229" t="s">
        <v>273</v>
      </c>
      <c r="AU1750" s="229" t="s">
        <v>87</v>
      </c>
      <c r="AY1750" s="20" t="s">
        <v>208</v>
      </c>
      <c r="BE1750" s="230">
        <f>IF(N1750="základní",J1750,0)</f>
        <v>0</v>
      </c>
      <c r="BF1750" s="230">
        <f>IF(N1750="snížená",J1750,0)</f>
        <v>0</v>
      </c>
      <c r="BG1750" s="230">
        <f>IF(N1750="zákl. přenesená",J1750,0)</f>
        <v>0</v>
      </c>
      <c r="BH1750" s="230">
        <f>IF(N1750="sníž. přenesená",J1750,0)</f>
        <v>0</v>
      </c>
      <c r="BI1750" s="230">
        <f>IF(N1750="nulová",J1750,0)</f>
        <v>0</v>
      </c>
      <c r="BJ1750" s="20" t="s">
        <v>21</v>
      </c>
      <c r="BK1750" s="230">
        <f>ROUND(I1750*H1750,2)</f>
        <v>0</v>
      </c>
      <c r="BL1750" s="20" t="s">
        <v>220</v>
      </c>
      <c r="BM1750" s="229" t="s">
        <v>2199</v>
      </c>
    </row>
    <row r="1751" s="13" customFormat="1">
      <c r="A1751" s="13"/>
      <c r="B1751" s="231"/>
      <c r="C1751" s="232"/>
      <c r="D1751" s="233" t="s">
        <v>217</v>
      </c>
      <c r="E1751" s="234" t="s">
        <v>19</v>
      </c>
      <c r="F1751" s="235" t="s">
        <v>2194</v>
      </c>
      <c r="G1751" s="232"/>
      <c r="H1751" s="234" t="s">
        <v>19</v>
      </c>
      <c r="I1751" s="236"/>
      <c r="J1751" s="232"/>
      <c r="K1751" s="232"/>
      <c r="L1751" s="237"/>
      <c r="M1751" s="238"/>
      <c r="N1751" s="239"/>
      <c r="O1751" s="239"/>
      <c r="P1751" s="239"/>
      <c r="Q1751" s="239"/>
      <c r="R1751" s="239"/>
      <c r="S1751" s="239"/>
      <c r="T1751" s="240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41" t="s">
        <v>217</v>
      </c>
      <c r="AU1751" s="241" t="s">
        <v>87</v>
      </c>
      <c r="AV1751" s="13" t="s">
        <v>21</v>
      </c>
      <c r="AW1751" s="13" t="s">
        <v>39</v>
      </c>
      <c r="AX1751" s="13" t="s">
        <v>79</v>
      </c>
      <c r="AY1751" s="241" t="s">
        <v>208</v>
      </c>
    </row>
    <row r="1752" s="14" customFormat="1">
      <c r="A1752" s="14"/>
      <c r="B1752" s="242"/>
      <c r="C1752" s="243"/>
      <c r="D1752" s="233" t="s">
        <v>217</v>
      </c>
      <c r="E1752" s="244" t="s">
        <v>19</v>
      </c>
      <c r="F1752" s="245" t="s">
        <v>2195</v>
      </c>
      <c r="G1752" s="243"/>
      <c r="H1752" s="246">
        <v>516.41800000000001</v>
      </c>
      <c r="I1752" s="247"/>
      <c r="J1752" s="243"/>
      <c r="K1752" s="243"/>
      <c r="L1752" s="248"/>
      <c r="M1752" s="249"/>
      <c r="N1752" s="250"/>
      <c r="O1752" s="250"/>
      <c r="P1752" s="250"/>
      <c r="Q1752" s="250"/>
      <c r="R1752" s="250"/>
      <c r="S1752" s="250"/>
      <c r="T1752" s="251"/>
      <c r="U1752" s="14"/>
      <c r="V1752" s="14"/>
      <c r="W1752" s="14"/>
      <c r="X1752" s="14"/>
      <c r="Y1752" s="14"/>
      <c r="Z1752" s="14"/>
      <c r="AA1752" s="14"/>
      <c r="AB1752" s="14"/>
      <c r="AC1752" s="14"/>
      <c r="AD1752" s="14"/>
      <c r="AE1752" s="14"/>
      <c r="AT1752" s="252" t="s">
        <v>217</v>
      </c>
      <c r="AU1752" s="252" t="s">
        <v>87</v>
      </c>
      <c r="AV1752" s="14" t="s">
        <v>87</v>
      </c>
      <c r="AW1752" s="14" t="s">
        <v>39</v>
      </c>
      <c r="AX1752" s="14" t="s">
        <v>79</v>
      </c>
      <c r="AY1752" s="252" t="s">
        <v>208</v>
      </c>
    </row>
    <row r="1753" s="14" customFormat="1">
      <c r="A1753" s="14"/>
      <c r="B1753" s="242"/>
      <c r="C1753" s="243"/>
      <c r="D1753" s="233" t="s">
        <v>217</v>
      </c>
      <c r="E1753" s="243"/>
      <c r="F1753" s="245" t="s">
        <v>2200</v>
      </c>
      <c r="G1753" s="243"/>
      <c r="H1753" s="246">
        <v>526.74599999999998</v>
      </c>
      <c r="I1753" s="247"/>
      <c r="J1753" s="243"/>
      <c r="K1753" s="243"/>
      <c r="L1753" s="248"/>
      <c r="M1753" s="249"/>
      <c r="N1753" s="250"/>
      <c r="O1753" s="250"/>
      <c r="P1753" s="250"/>
      <c r="Q1753" s="250"/>
      <c r="R1753" s="250"/>
      <c r="S1753" s="250"/>
      <c r="T1753" s="251"/>
      <c r="U1753" s="14"/>
      <c r="V1753" s="14"/>
      <c r="W1753" s="14"/>
      <c r="X1753" s="14"/>
      <c r="Y1753" s="14"/>
      <c r="Z1753" s="14"/>
      <c r="AA1753" s="14"/>
      <c r="AB1753" s="14"/>
      <c r="AC1753" s="14"/>
      <c r="AD1753" s="14"/>
      <c r="AE1753" s="14"/>
      <c r="AT1753" s="252" t="s">
        <v>217</v>
      </c>
      <c r="AU1753" s="252" t="s">
        <v>87</v>
      </c>
      <c r="AV1753" s="14" t="s">
        <v>87</v>
      </c>
      <c r="AW1753" s="14" t="s">
        <v>4</v>
      </c>
      <c r="AX1753" s="14" t="s">
        <v>21</v>
      </c>
      <c r="AY1753" s="252" t="s">
        <v>208</v>
      </c>
    </row>
    <row r="1754" s="2" customFormat="1" ht="24.15" customHeight="1">
      <c r="A1754" s="42"/>
      <c r="B1754" s="43"/>
      <c r="C1754" s="253" t="s">
        <v>2201</v>
      </c>
      <c r="D1754" s="253" t="s">
        <v>273</v>
      </c>
      <c r="E1754" s="254" t="s">
        <v>2202</v>
      </c>
      <c r="F1754" s="255" t="s">
        <v>2203</v>
      </c>
      <c r="G1754" s="256" t="s">
        <v>252</v>
      </c>
      <c r="H1754" s="257">
        <v>526.74599999999998</v>
      </c>
      <c r="I1754" s="258"/>
      <c r="J1754" s="259">
        <f>ROUND(I1754*H1754,2)</f>
        <v>0</v>
      </c>
      <c r="K1754" s="260"/>
      <c r="L1754" s="261"/>
      <c r="M1754" s="262" t="s">
        <v>19</v>
      </c>
      <c r="N1754" s="263" t="s">
        <v>50</v>
      </c>
      <c r="O1754" s="88"/>
      <c r="P1754" s="227">
        <f>O1754*H1754</f>
        <v>0</v>
      </c>
      <c r="Q1754" s="227">
        <v>0.01</v>
      </c>
      <c r="R1754" s="227">
        <f>Q1754*H1754</f>
        <v>5.2674599999999998</v>
      </c>
      <c r="S1754" s="227">
        <v>0</v>
      </c>
      <c r="T1754" s="228">
        <f>S1754*H1754</f>
        <v>0</v>
      </c>
      <c r="U1754" s="42"/>
      <c r="V1754" s="42"/>
      <c r="W1754" s="42"/>
      <c r="X1754" s="42"/>
      <c r="Y1754" s="42"/>
      <c r="Z1754" s="42"/>
      <c r="AA1754" s="42"/>
      <c r="AB1754" s="42"/>
      <c r="AC1754" s="42"/>
      <c r="AD1754" s="42"/>
      <c r="AE1754" s="42"/>
      <c r="AR1754" s="229" t="s">
        <v>438</v>
      </c>
      <c r="AT1754" s="229" t="s">
        <v>273</v>
      </c>
      <c r="AU1754" s="229" t="s">
        <v>87</v>
      </c>
      <c r="AY1754" s="20" t="s">
        <v>208</v>
      </c>
      <c r="BE1754" s="230">
        <f>IF(N1754="základní",J1754,0)</f>
        <v>0</v>
      </c>
      <c r="BF1754" s="230">
        <f>IF(N1754="snížená",J1754,0)</f>
        <v>0</v>
      </c>
      <c r="BG1754" s="230">
        <f>IF(N1754="zákl. přenesená",J1754,0)</f>
        <v>0</v>
      </c>
      <c r="BH1754" s="230">
        <f>IF(N1754="sníž. přenesená",J1754,0)</f>
        <v>0</v>
      </c>
      <c r="BI1754" s="230">
        <f>IF(N1754="nulová",J1754,0)</f>
        <v>0</v>
      </c>
      <c r="BJ1754" s="20" t="s">
        <v>21</v>
      </c>
      <c r="BK1754" s="230">
        <f>ROUND(I1754*H1754,2)</f>
        <v>0</v>
      </c>
      <c r="BL1754" s="20" t="s">
        <v>220</v>
      </c>
      <c r="BM1754" s="229" t="s">
        <v>2204</v>
      </c>
    </row>
    <row r="1755" s="14" customFormat="1">
      <c r="A1755" s="14"/>
      <c r="B1755" s="242"/>
      <c r="C1755" s="243"/>
      <c r="D1755" s="233" t="s">
        <v>217</v>
      </c>
      <c r="E1755" s="244" t="s">
        <v>19</v>
      </c>
      <c r="F1755" s="245" t="s">
        <v>2205</v>
      </c>
      <c r="G1755" s="243"/>
      <c r="H1755" s="246">
        <v>526.74599999999998</v>
      </c>
      <c r="I1755" s="247"/>
      <c r="J1755" s="243"/>
      <c r="K1755" s="243"/>
      <c r="L1755" s="248"/>
      <c r="M1755" s="249"/>
      <c r="N1755" s="250"/>
      <c r="O1755" s="250"/>
      <c r="P1755" s="250"/>
      <c r="Q1755" s="250"/>
      <c r="R1755" s="250"/>
      <c r="S1755" s="250"/>
      <c r="T1755" s="251"/>
      <c r="U1755" s="14"/>
      <c r="V1755" s="14"/>
      <c r="W1755" s="14"/>
      <c r="X1755" s="14"/>
      <c r="Y1755" s="14"/>
      <c r="Z1755" s="14"/>
      <c r="AA1755" s="14"/>
      <c r="AB1755" s="14"/>
      <c r="AC1755" s="14"/>
      <c r="AD1755" s="14"/>
      <c r="AE1755" s="14"/>
      <c r="AT1755" s="252" t="s">
        <v>217</v>
      </c>
      <c r="AU1755" s="252" t="s">
        <v>87</v>
      </c>
      <c r="AV1755" s="14" t="s">
        <v>87</v>
      </c>
      <c r="AW1755" s="14" t="s">
        <v>39</v>
      </c>
      <c r="AX1755" s="14" t="s">
        <v>79</v>
      </c>
      <c r="AY1755" s="252" t="s">
        <v>208</v>
      </c>
    </row>
    <row r="1756" s="2" customFormat="1" ht="49.05" customHeight="1">
      <c r="A1756" s="42"/>
      <c r="B1756" s="43"/>
      <c r="C1756" s="217" t="s">
        <v>2206</v>
      </c>
      <c r="D1756" s="217" t="s">
        <v>212</v>
      </c>
      <c r="E1756" s="218" t="s">
        <v>2207</v>
      </c>
      <c r="F1756" s="219" t="s">
        <v>2208</v>
      </c>
      <c r="G1756" s="220" t="s">
        <v>263</v>
      </c>
      <c r="H1756" s="221">
        <v>8.9550000000000001</v>
      </c>
      <c r="I1756" s="222"/>
      <c r="J1756" s="223">
        <f>ROUND(I1756*H1756,2)</f>
        <v>0</v>
      </c>
      <c r="K1756" s="224"/>
      <c r="L1756" s="48"/>
      <c r="M1756" s="225" t="s">
        <v>19</v>
      </c>
      <c r="N1756" s="226" t="s">
        <v>50</v>
      </c>
      <c r="O1756" s="88"/>
      <c r="P1756" s="227">
        <f>O1756*H1756</f>
        <v>0</v>
      </c>
      <c r="Q1756" s="227">
        <v>0</v>
      </c>
      <c r="R1756" s="227">
        <f>Q1756*H1756</f>
        <v>0</v>
      </c>
      <c r="S1756" s="227">
        <v>0</v>
      </c>
      <c r="T1756" s="228">
        <f>S1756*H1756</f>
        <v>0</v>
      </c>
      <c r="U1756" s="42"/>
      <c r="V1756" s="42"/>
      <c r="W1756" s="42"/>
      <c r="X1756" s="42"/>
      <c r="Y1756" s="42"/>
      <c r="Z1756" s="42"/>
      <c r="AA1756" s="42"/>
      <c r="AB1756" s="42"/>
      <c r="AC1756" s="42"/>
      <c r="AD1756" s="42"/>
      <c r="AE1756" s="42"/>
      <c r="AR1756" s="229" t="s">
        <v>220</v>
      </c>
      <c r="AT1756" s="229" t="s">
        <v>212</v>
      </c>
      <c r="AU1756" s="229" t="s">
        <v>87</v>
      </c>
      <c r="AY1756" s="20" t="s">
        <v>208</v>
      </c>
      <c r="BE1756" s="230">
        <f>IF(N1756="základní",J1756,0)</f>
        <v>0</v>
      </c>
      <c r="BF1756" s="230">
        <f>IF(N1756="snížená",J1756,0)</f>
        <v>0</v>
      </c>
      <c r="BG1756" s="230">
        <f>IF(N1756="zákl. přenesená",J1756,0)</f>
        <v>0</v>
      </c>
      <c r="BH1756" s="230">
        <f>IF(N1756="sníž. přenesená",J1756,0)</f>
        <v>0</v>
      </c>
      <c r="BI1756" s="230">
        <f>IF(N1756="nulová",J1756,0)</f>
        <v>0</v>
      </c>
      <c r="BJ1756" s="20" t="s">
        <v>21</v>
      </c>
      <c r="BK1756" s="230">
        <f>ROUND(I1756*H1756,2)</f>
        <v>0</v>
      </c>
      <c r="BL1756" s="20" t="s">
        <v>220</v>
      </c>
      <c r="BM1756" s="229" t="s">
        <v>2209</v>
      </c>
    </row>
    <row r="1757" s="2" customFormat="1" ht="49.05" customHeight="1">
      <c r="A1757" s="42"/>
      <c r="B1757" s="43"/>
      <c r="C1757" s="217" t="s">
        <v>2210</v>
      </c>
      <c r="D1757" s="217" t="s">
        <v>212</v>
      </c>
      <c r="E1757" s="218" t="s">
        <v>2211</v>
      </c>
      <c r="F1757" s="219" t="s">
        <v>2212</v>
      </c>
      <c r="G1757" s="220" t="s">
        <v>263</v>
      </c>
      <c r="H1757" s="221">
        <v>8.9550000000000001</v>
      </c>
      <c r="I1757" s="222"/>
      <c r="J1757" s="223">
        <f>ROUND(I1757*H1757,2)</f>
        <v>0</v>
      </c>
      <c r="K1757" s="224"/>
      <c r="L1757" s="48"/>
      <c r="M1757" s="225" t="s">
        <v>19</v>
      </c>
      <c r="N1757" s="226" t="s">
        <v>50</v>
      </c>
      <c r="O1757" s="88"/>
      <c r="P1757" s="227">
        <f>O1757*H1757</f>
        <v>0</v>
      </c>
      <c r="Q1757" s="227">
        <v>0</v>
      </c>
      <c r="R1757" s="227">
        <f>Q1757*H1757</f>
        <v>0</v>
      </c>
      <c r="S1757" s="227">
        <v>0</v>
      </c>
      <c r="T1757" s="228">
        <f>S1757*H1757</f>
        <v>0</v>
      </c>
      <c r="U1757" s="42"/>
      <c r="V1757" s="42"/>
      <c r="W1757" s="42"/>
      <c r="X1757" s="42"/>
      <c r="Y1757" s="42"/>
      <c r="Z1757" s="42"/>
      <c r="AA1757" s="42"/>
      <c r="AB1757" s="42"/>
      <c r="AC1757" s="42"/>
      <c r="AD1757" s="42"/>
      <c r="AE1757" s="42"/>
      <c r="AR1757" s="229" t="s">
        <v>220</v>
      </c>
      <c r="AT1757" s="229" t="s">
        <v>212</v>
      </c>
      <c r="AU1757" s="229" t="s">
        <v>87</v>
      </c>
      <c r="AY1757" s="20" t="s">
        <v>208</v>
      </c>
      <c r="BE1757" s="230">
        <f>IF(N1757="základní",J1757,0)</f>
        <v>0</v>
      </c>
      <c r="BF1757" s="230">
        <f>IF(N1757="snížená",J1757,0)</f>
        <v>0</v>
      </c>
      <c r="BG1757" s="230">
        <f>IF(N1757="zákl. přenesená",J1757,0)</f>
        <v>0</v>
      </c>
      <c r="BH1757" s="230">
        <f>IF(N1757="sníž. přenesená",J1757,0)</f>
        <v>0</v>
      </c>
      <c r="BI1757" s="230">
        <f>IF(N1757="nulová",J1757,0)</f>
        <v>0</v>
      </c>
      <c r="BJ1757" s="20" t="s">
        <v>21</v>
      </c>
      <c r="BK1757" s="230">
        <f>ROUND(I1757*H1757,2)</f>
        <v>0</v>
      </c>
      <c r="BL1757" s="20" t="s">
        <v>220</v>
      </c>
      <c r="BM1757" s="229" t="s">
        <v>2213</v>
      </c>
    </row>
    <row r="1758" s="12" customFormat="1" ht="22.8" customHeight="1">
      <c r="A1758" s="12"/>
      <c r="B1758" s="201"/>
      <c r="C1758" s="202"/>
      <c r="D1758" s="203" t="s">
        <v>78</v>
      </c>
      <c r="E1758" s="215" t="s">
        <v>2214</v>
      </c>
      <c r="F1758" s="215" t="s">
        <v>2215</v>
      </c>
      <c r="G1758" s="202"/>
      <c r="H1758" s="202"/>
      <c r="I1758" s="205"/>
      <c r="J1758" s="216">
        <f>BK1758</f>
        <v>0</v>
      </c>
      <c r="K1758" s="202"/>
      <c r="L1758" s="207"/>
      <c r="M1758" s="208"/>
      <c r="N1758" s="209"/>
      <c r="O1758" s="209"/>
      <c r="P1758" s="210">
        <f>SUM(P1759:P1763)</f>
        <v>0</v>
      </c>
      <c r="Q1758" s="209"/>
      <c r="R1758" s="210">
        <f>SUM(R1759:R1763)</f>
        <v>0</v>
      </c>
      <c r="S1758" s="209"/>
      <c r="T1758" s="211">
        <f>SUM(T1759:T1763)</f>
        <v>0.83253599999999994</v>
      </c>
      <c r="U1758" s="12"/>
      <c r="V1758" s="12"/>
      <c r="W1758" s="12"/>
      <c r="X1758" s="12"/>
      <c r="Y1758" s="12"/>
      <c r="Z1758" s="12"/>
      <c r="AA1758" s="12"/>
      <c r="AB1758" s="12"/>
      <c r="AC1758" s="12"/>
      <c r="AD1758" s="12"/>
      <c r="AE1758" s="12"/>
      <c r="AR1758" s="212" t="s">
        <v>87</v>
      </c>
      <c r="AT1758" s="213" t="s">
        <v>78</v>
      </c>
      <c r="AU1758" s="213" t="s">
        <v>21</v>
      </c>
      <c r="AY1758" s="212" t="s">
        <v>208</v>
      </c>
      <c r="BK1758" s="214">
        <f>SUM(BK1759:BK1763)</f>
        <v>0</v>
      </c>
    </row>
    <row r="1759" s="2" customFormat="1" ht="24.15" customHeight="1">
      <c r="A1759" s="42"/>
      <c r="B1759" s="43"/>
      <c r="C1759" s="217" t="s">
        <v>2216</v>
      </c>
      <c r="D1759" s="217" t="s">
        <v>212</v>
      </c>
      <c r="E1759" s="218" t="s">
        <v>2217</v>
      </c>
      <c r="F1759" s="219" t="s">
        <v>2218</v>
      </c>
      <c r="G1759" s="220" t="s">
        <v>276</v>
      </c>
      <c r="H1759" s="221">
        <v>55.799999999999997</v>
      </c>
      <c r="I1759" s="222"/>
      <c r="J1759" s="223">
        <f>ROUND(I1759*H1759,2)</f>
        <v>0</v>
      </c>
      <c r="K1759" s="224"/>
      <c r="L1759" s="48"/>
      <c r="M1759" s="225" t="s">
        <v>19</v>
      </c>
      <c r="N1759" s="226" t="s">
        <v>50</v>
      </c>
      <c r="O1759" s="88"/>
      <c r="P1759" s="227">
        <f>O1759*H1759</f>
        <v>0</v>
      </c>
      <c r="Q1759" s="227">
        <v>0</v>
      </c>
      <c r="R1759" s="227">
        <f>Q1759*H1759</f>
        <v>0</v>
      </c>
      <c r="S1759" s="227">
        <v>0.014919999999999999</v>
      </c>
      <c r="T1759" s="228">
        <f>S1759*H1759</f>
        <v>0.83253599999999994</v>
      </c>
      <c r="U1759" s="42"/>
      <c r="V1759" s="42"/>
      <c r="W1759" s="42"/>
      <c r="X1759" s="42"/>
      <c r="Y1759" s="42"/>
      <c r="Z1759" s="42"/>
      <c r="AA1759" s="42"/>
      <c r="AB1759" s="42"/>
      <c r="AC1759" s="42"/>
      <c r="AD1759" s="42"/>
      <c r="AE1759" s="42"/>
      <c r="AR1759" s="229" t="s">
        <v>220</v>
      </c>
      <c r="AT1759" s="229" t="s">
        <v>212</v>
      </c>
      <c r="AU1759" s="229" t="s">
        <v>87</v>
      </c>
      <c r="AY1759" s="20" t="s">
        <v>208</v>
      </c>
      <c r="BE1759" s="230">
        <f>IF(N1759="základní",J1759,0)</f>
        <v>0</v>
      </c>
      <c r="BF1759" s="230">
        <f>IF(N1759="snížená",J1759,0)</f>
        <v>0</v>
      </c>
      <c r="BG1759" s="230">
        <f>IF(N1759="zákl. přenesená",J1759,0)</f>
        <v>0</v>
      </c>
      <c r="BH1759" s="230">
        <f>IF(N1759="sníž. přenesená",J1759,0)</f>
        <v>0</v>
      </c>
      <c r="BI1759" s="230">
        <f>IF(N1759="nulová",J1759,0)</f>
        <v>0</v>
      </c>
      <c r="BJ1759" s="20" t="s">
        <v>21</v>
      </c>
      <c r="BK1759" s="230">
        <f>ROUND(I1759*H1759,2)</f>
        <v>0</v>
      </c>
      <c r="BL1759" s="20" t="s">
        <v>220</v>
      </c>
      <c r="BM1759" s="229" t="s">
        <v>2219</v>
      </c>
    </row>
    <row r="1760" s="14" customFormat="1">
      <c r="A1760" s="14"/>
      <c r="B1760" s="242"/>
      <c r="C1760" s="243"/>
      <c r="D1760" s="233" t="s">
        <v>217</v>
      </c>
      <c r="E1760" s="244" t="s">
        <v>19</v>
      </c>
      <c r="F1760" s="245" t="s">
        <v>2220</v>
      </c>
      <c r="G1760" s="243"/>
      <c r="H1760" s="246">
        <v>55.799999999999997</v>
      </c>
      <c r="I1760" s="247"/>
      <c r="J1760" s="243"/>
      <c r="K1760" s="243"/>
      <c r="L1760" s="248"/>
      <c r="M1760" s="249"/>
      <c r="N1760" s="250"/>
      <c r="O1760" s="250"/>
      <c r="P1760" s="250"/>
      <c r="Q1760" s="250"/>
      <c r="R1760" s="250"/>
      <c r="S1760" s="250"/>
      <c r="T1760" s="251"/>
      <c r="U1760" s="14"/>
      <c r="V1760" s="14"/>
      <c r="W1760" s="14"/>
      <c r="X1760" s="14"/>
      <c r="Y1760" s="14"/>
      <c r="Z1760" s="14"/>
      <c r="AA1760" s="14"/>
      <c r="AB1760" s="14"/>
      <c r="AC1760" s="14"/>
      <c r="AD1760" s="14"/>
      <c r="AE1760" s="14"/>
      <c r="AT1760" s="252" t="s">
        <v>217</v>
      </c>
      <c r="AU1760" s="252" t="s">
        <v>87</v>
      </c>
      <c r="AV1760" s="14" t="s">
        <v>87</v>
      </c>
      <c r="AW1760" s="14" t="s">
        <v>39</v>
      </c>
      <c r="AX1760" s="14" t="s">
        <v>21</v>
      </c>
      <c r="AY1760" s="252" t="s">
        <v>208</v>
      </c>
    </row>
    <row r="1761" s="2" customFormat="1" ht="14.4" customHeight="1">
      <c r="A1761" s="42"/>
      <c r="B1761" s="43"/>
      <c r="C1761" s="217" t="s">
        <v>2221</v>
      </c>
      <c r="D1761" s="217" t="s">
        <v>212</v>
      </c>
      <c r="E1761" s="218" t="s">
        <v>2222</v>
      </c>
      <c r="F1761" s="219" t="s">
        <v>2223</v>
      </c>
      <c r="G1761" s="220" t="s">
        <v>2155</v>
      </c>
      <c r="H1761" s="286"/>
      <c r="I1761" s="222"/>
      <c r="J1761" s="223">
        <f>ROUND(I1761*H1761,2)</f>
        <v>0</v>
      </c>
      <c r="K1761" s="224"/>
      <c r="L1761" s="48"/>
      <c r="M1761" s="225" t="s">
        <v>19</v>
      </c>
      <c r="N1761" s="226" t="s">
        <v>50</v>
      </c>
      <c r="O1761" s="88"/>
      <c r="P1761" s="227">
        <f>O1761*H1761</f>
        <v>0</v>
      </c>
      <c r="Q1761" s="227">
        <v>0</v>
      </c>
      <c r="R1761" s="227">
        <f>Q1761*H1761</f>
        <v>0</v>
      </c>
      <c r="S1761" s="227">
        <v>0</v>
      </c>
      <c r="T1761" s="228">
        <f>S1761*H1761</f>
        <v>0</v>
      </c>
      <c r="U1761" s="42"/>
      <c r="V1761" s="42"/>
      <c r="W1761" s="42"/>
      <c r="X1761" s="42"/>
      <c r="Y1761" s="42"/>
      <c r="Z1761" s="42"/>
      <c r="AA1761" s="42"/>
      <c r="AB1761" s="42"/>
      <c r="AC1761" s="42"/>
      <c r="AD1761" s="42"/>
      <c r="AE1761" s="42"/>
      <c r="AR1761" s="229" t="s">
        <v>220</v>
      </c>
      <c r="AT1761" s="229" t="s">
        <v>212</v>
      </c>
      <c r="AU1761" s="229" t="s">
        <v>87</v>
      </c>
      <c r="AY1761" s="20" t="s">
        <v>208</v>
      </c>
      <c r="BE1761" s="230">
        <f>IF(N1761="základní",J1761,0)</f>
        <v>0</v>
      </c>
      <c r="BF1761" s="230">
        <f>IF(N1761="snížená",J1761,0)</f>
        <v>0</v>
      </c>
      <c r="BG1761" s="230">
        <f>IF(N1761="zákl. přenesená",J1761,0)</f>
        <v>0</v>
      </c>
      <c r="BH1761" s="230">
        <f>IF(N1761="sníž. přenesená",J1761,0)</f>
        <v>0</v>
      </c>
      <c r="BI1761" s="230">
        <f>IF(N1761="nulová",J1761,0)</f>
        <v>0</v>
      </c>
      <c r="BJ1761" s="20" t="s">
        <v>21</v>
      </c>
      <c r="BK1761" s="230">
        <f>ROUND(I1761*H1761,2)</f>
        <v>0</v>
      </c>
      <c r="BL1761" s="20" t="s">
        <v>220</v>
      </c>
      <c r="BM1761" s="229" t="s">
        <v>2224</v>
      </c>
    </row>
    <row r="1762" s="13" customFormat="1">
      <c r="A1762" s="13"/>
      <c r="B1762" s="231"/>
      <c r="C1762" s="232"/>
      <c r="D1762" s="233" t="s">
        <v>217</v>
      </c>
      <c r="E1762" s="234" t="s">
        <v>19</v>
      </c>
      <c r="F1762" s="235" t="s">
        <v>2225</v>
      </c>
      <c r="G1762" s="232"/>
      <c r="H1762" s="234" t="s">
        <v>19</v>
      </c>
      <c r="I1762" s="236"/>
      <c r="J1762" s="232"/>
      <c r="K1762" s="232"/>
      <c r="L1762" s="237"/>
      <c r="M1762" s="238"/>
      <c r="N1762" s="239"/>
      <c r="O1762" s="239"/>
      <c r="P1762" s="239"/>
      <c r="Q1762" s="239"/>
      <c r="R1762" s="239"/>
      <c r="S1762" s="239"/>
      <c r="T1762" s="240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41" t="s">
        <v>217</v>
      </c>
      <c r="AU1762" s="241" t="s">
        <v>87</v>
      </c>
      <c r="AV1762" s="13" t="s">
        <v>21</v>
      </c>
      <c r="AW1762" s="13" t="s">
        <v>39</v>
      </c>
      <c r="AX1762" s="13" t="s">
        <v>79</v>
      </c>
      <c r="AY1762" s="241" t="s">
        <v>208</v>
      </c>
    </row>
    <row r="1763" s="14" customFormat="1">
      <c r="A1763" s="14"/>
      <c r="B1763" s="242"/>
      <c r="C1763" s="243"/>
      <c r="D1763" s="233" t="s">
        <v>217</v>
      </c>
      <c r="E1763" s="244" t="s">
        <v>19</v>
      </c>
      <c r="F1763" s="245" t="s">
        <v>8</v>
      </c>
      <c r="G1763" s="243"/>
      <c r="H1763" s="246">
        <v>15</v>
      </c>
      <c r="I1763" s="247"/>
      <c r="J1763" s="243"/>
      <c r="K1763" s="243"/>
      <c r="L1763" s="248"/>
      <c r="M1763" s="249"/>
      <c r="N1763" s="250"/>
      <c r="O1763" s="250"/>
      <c r="P1763" s="250"/>
      <c r="Q1763" s="250"/>
      <c r="R1763" s="250"/>
      <c r="S1763" s="250"/>
      <c r="T1763" s="251"/>
      <c r="U1763" s="14"/>
      <c r="V1763" s="14"/>
      <c r="W1763" s="14"/>
      <c r="X1763" s="14"/>
      <c r="Y1763" s="14"/>
      <c r="Z1763" s="14"/>
      <c r="AA1763" s="14"/>
      <c r="AB1763" s="14"/>
      <c r="AC1763" s="14"/>
      <c r="AD1763" s="14"/>
      <c r="AE1763" s="14"/>
      <c r="AT1763" s="252" t="s">
        <v>217</v>
      </c>
      <c r="AU1763" s="252" t="s">
        <v>87</v>
      </c>
      <c r="AV1763" s="14" t="s">
        <v>87</v>
      </c>
      <c r="AW1763" s="14" t="s">
        <v>39</v>
      </c>
      <c r="AX1763" s="14" t="s">
        <v>79</v>
      </c>
      <c r="AY1763" s="252" t="s">
        <v>208</v>
      </c>
    </row>
    <row r="1764" s="12" customFormat="1" ht="22.8" customHeight="1">
      <c r="A1764" s="12"/>
      <c r="B1764" s="201"/>
      <c r="C1764" s="202"/>
      <c r="D1764" s="203" t="s">
        <v>78</v>
      </c>
      <c r="E1764" s="215" t="s">
        <v>2226</v>
      </c>
      <c r="F1764" s="215" t="s">
        <v>2227</v>
      </c>
      <c r="G1764" s="202"/>
      <c r="H1764" s="202"/>
      <c r="I1764" s="205"/>
      <c r="J1764" s="216">
        <f>BK1764</f>
        <v>0</v>
      </c>
      <c r="K1764" s="202"/>
      <c r="L1764" s="207"/>
      <c r="M1764" s="208"/>
      <c r="N1764" s="209"/>
      <c r="O1764" s="209"/>
      <c r="P1764" s="210">
        <f>SUM(P1765:P1767)</f>
        <v>0</v>
      </c>
      <c r="Q1764" s="209"/>
      <c r="R1764" s="210">
        <f>SUM(R1765:R1767)</f>
        <v>0</v>
      </c>
      <c r="S1764" s="209"/>
      <c r="T1764" s="211">
        <f>SUM(T1765:T1767)</f>
        <v>0</v>
      </c>
      <c r="U1764" s="12"/>
      <c r="V1764" s="12"/>
      <c r="W1764" s="12"/>
      <c r="X1764" s="12"/>
      <c r="Y1764" s="12"/>
      <c r="Z1764" s="12"/>
      <c r="AA1764" s="12"/>
      <c r="AB1764" s="12"/>
      <c r="AC1764" s="12"/>
      <c r="AD1764" s="12"/>
      <c r="AE1764" s="12"/>
      <c r="AR1764" s="212" t="s">
        <v>87</v>
      </c>
      <c r="AT1764" s="213" t="s">
        <v>78</v>
      </c>
      <c r="AU1764" s="213" t="s">
        <v>21</v>
      </c>
      <c r="AY1764" s="212" t="s">
        <v>208</v>
      </c>
      <c r="BK1764" s="214">
        <f>SUM(BK1765:BK1767)</f>
        <v>0</v>
      </c>
    </row>
    <row r="1765" s="2" customFormat="1" ht="14.4" customHeight="1">
      <c r="A1765" s="42"/>
      <c r="B1765" s="43"/>
      <c r="C1765" s="217" t="s">
        <v>2228</v>
      </c>
      <c r="D1765" s="217" t="s">
        <v>212</v>
      </c>
      <c r="E1765" s="218" t="s">
        <v>2229</v>
      </c>
      <c r="F1765" s="219" t="s">
        <v>2230</v>
      </c>
      <c r="G1765" s="220" t="s">
        <v>2155</v>
      </c>
      <c r="H1765" s="286"/>
      <c r="I1765" s="222"/>
      <c r="J1765" s="223">
        <f>ROUND(I1765*H1765,2)</f>
        <v>0</v>
      </c>
      <c r="K1765" s="224"/>
      <c r="L1765" s="48"/>
      <c r="M1765" s="225" t="s">
        <v>19</v>
      </c>
      <c r="N1765" s="226" t="s">
        <v>50</v>
      </c>
      <c r="O1765" s="88"/>
      <c r="P1765" s="227">
        <f>O1765*H1765</f>
        <v>0</v>
      </c>
      <c r="Q1765" s="227">
        <v>0</v>
      </c>
      <c r="R1765" s="227">
        <f>Q1765*H1765</f>
        <v>0</v>
      </c>
      <c r="S1765" s="227">
        <v>0</v>
      </c>
      <c r="T1765" s="228">
        <f>S1765*H1765</f>
        <v>0</v>
      </c>
      <c r="U1765" s="42"/>
      <c r="V1765" s="42"/>
      <c r="W1765" s="42"/>
      <c r="X1765" s="42"/>
      <c r="Y1765" s="42"/>
      <c r="Z1765" s="42"/>
      <c r="AA1765" s="42"/>
      <c r="AB1765" s="42"/>
      <c r="AC1765" s="42"/>
      <c r="AD1765" s="42"/>
      <c r="AE1765" s="42"/>
      <c r="AR1765" s="229" t="s">
        <v>220</v>
      </c>
      <c r="AT1765" s="229" t="s">
        <v>212</v>
      </c>
      <c r="AU1765" s="229" t="s">
        <v>87</v>
      </c>
      <c r="AY1765" s="20" t="s">
        <v>208</v>
      </c>
      <c r="BE1765" s="230">
        <f>IF(N1765="základní",J1765,0)</f>
        <v>0</v>
      </c>
      <c r="BF1765" s="230">
        <f>IF(N1765="snížená",J1765,0)</f>
        <v>0</v>
      </c>
      <c r="BG1765" s="230">
        <f>IF(N1765="zákl. přenesená",J1765,0)</f>
        <v>0</v>
      </c>
      <c r="BH1765" s="230">
        <f>IF(N1765="sníž. přenesená",J1765,0)</f>
        <v>0</v>
      </c>
      <c r="BI1765" s="230">
        <f>IF(N1765="nulová",J1765,0)</f>
        <v>0</v>
      </c>
      <c r="BJ1765" s="20" t="s">
        <v>21</v>
      </c>
      <c r="BK1765" s="230">
        <f>ROUND(I1765*H1765,2)</f>
        <v>0</v>
      </c>
      <c r="BL1765" s="20" t="s">
        <v>220</v>
      </c>
      <c r="BM1765" s="229" t="s">
        <v>2231</v>
      </c>
    </row>
    <row r="1766" s="13" customFormat="1">
      <c r="A1766" s="13"/>
      <c r="B1766" s="231"/>
      <c r="C1766" s="232"/>
      <c r="D1766" s="233" t="s">
        <v>217</v>
      </c>
      <c r="E1766" s="234" t="s">
        <v>19</v>
      </c>
      <c r="F1766" s="235" t="s">
        <v>2232</v>
      </c>
      <c r="G1766" s="232"/>
      <c r="H1766" s="234" t="s">
        <v>19</v>
      </c>
      <c r="I1766" s="236"/>
      <c r="J1766" s="232"/>
      <c r="K1766" s="232"/>
      <c r="L1766" s="237"/>
      <c r="M1766" s="238"/>
      <c r="N1766" s="239"/>
      <c r="O1766" s="239"/>
      <c r="P1766" s="239"/>
      <c r="Q1766" s="239"/>
      <c r="R1766" s="239"/>
      <c r="S1766" s="239"/>
      <c r="T1766" s="240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1" t="s">
        <v>217</v>
      </c>
      <c r="AU1766" s="241" t="s">
        <v>87</v>
      </c>
      <c r="AV1766" s="13" t="s">
        <v>21</v>
      </c>
      <c r="AW1766" s="13" t="s">
        <v>39</v>
      </c>
      <c r="AX1766" s="13" t="s">
        <v>79</v>
      </c>
      <c r="AY1766" s="241" t="s">
        <v>208</v>
      </c>
    </row>
    <row r="1767" s="14" customFormat="1">
      <c r="A1767" s="14"/>
      <c r="B1767" s="242"/>
      <c r="C1767" s="243"/>
      <c r="D1767" s="233" t="s">
        <v>217</v>
      </c>
      <c r="E1767" s="244" t="s">
        <v>19</v>
      </c>
      <c r="F1767" s="245" t="s">
        <v>272</v>
      </c>
      <c r="G1767" s="243"/>
      <c r="H1767" s="246">
        <v>12</v>
      </c>
      <c r="I1767" s="247"/>
      <c r="J1767" s="243"/>
      <c r="K1767" s="243"/>
      <c r="L1767" s="248"/>
      <c r="M1767" s="249"/>
      <c r="N1767" s="250"/>
      <c r="O1767" s="250"/>
      <c r="P1767" s="250"/>
      <c r="Q1767" s="250"/>
      <c r="R1767" s="250"/>
      <c r="S1767" s="250"/>
      <c r="T1767" s="251"/>
      <c r="U1767" s="14"/>
      <c r="V1767" s="14"/>
      <c r="W1767" s="14"/>
      <c r="X1767" s="14"/>
      <c r="Y1767" s="14"/>
      <c r="Z1767" s="14"/>
      <c r="AA1767" s="14"/>
      <c r="AB1767" s="14"/>
      <c r="AC1767" s="14"/>
      <c r="AD1767" s="14"/>
      <c r="AE1767" s="14"/>
      <c r="AT1767" s="252" t="s">
        <v>217</v>
      </c>
      <c r="AU1767" s="252" t="s">
        <v>87</v>
      </c>
      <c r="AV1767" s="14" t="s">
        <v>87</v>
      </c>
      <c r="AW1767" s="14" t="s">
        <v>39</v>
      </c>
      <c r="AX1767" s="14" t="s">
        <v>79</v>
      </c>
      <c r="AY1767" s="252" t="s">
        <v>208</v>
      </c>
    </row>
    <row r="1768" s="12" customFormat="1" ht="22.8" customHeight="1">
      <c r="A1768" s="12"/>
      <c r="B1768" s="201"/>
      <c r="C1768" s="202"/>
      <c r="D1768" s="203" t="s">
        <v>78</v>
      </c>
      <c r="E1768" s="215" t="s">
        <v>2233</v>
      </c>
      <c r="F1768" s="215" t="s">
        <v>2234</v>
      </c>
      <c r="G1768" s="202"/>
      <c r="H1768" s="202"/>
      <c r="I1768" s="205"/>
      <c r="J1768" s="216">
        <f>BK1768</f>
        <v>0</v>
      </c>
      <c r="K1768" s="202"/>
      <c r="L1768" s="207"/>
      <c r="M1768" s="208"/>
      <c r="N1768" s="209"/>
      <c r="O1768" s="209"/>
      <c r="P1768" s="210">
        <f>SUM(P1769:P1801)</f>
        <v>0</v>
      </c>
      <c r="Q1768" s="209"/>
      <c r="R1768" s="210">
        <f>SUM(R1769:R1801)</f>
        <v>0</v>
      </c>
      <c r="S1768" s="209"/>
      <c r="T1768" s="211">
        <f>SUM(T1769:T1801)</f>
        <v>0.53660999999999992</v>
      </c>
      <c r="U1768" s="12"/>
      <c r="V1768" s="12"/>
      <c r="W1768" s="12"/>
      <c r="X1768" s="12"/>
      <c r="Y1768" s="12"/>
      <c r="Z1768" s="12"/>
      <c r="AA1768" s="12"/>
      <c r="AB1768" s="12"/>
      <c r="AC1768" s="12"/>
      <c r="AD1768" s="12"/>
      <c r="AE1768" s="12"/>
      <c r="AR1768" s="212" t="s">
        <v>87</v>
      </c>
      <c r="AT1768" s="213" t="s">
        <v>78</v>
      </c>
      <c r="AU1768" s="213" t="s">
        <v>21</v>
      </c>
      <c r="AY1768" s="212" t="s">
        <v>208</v>
      </c>
      <c r="BK1768" s="214">
        <f>SUM(BK1769:BK1801)</f>
        <v>0</v>
      </c>
    </row>
    <row r="1769" s="2" customFormat="1" ht="24.15" customHeight="1">
      <c r="A1769" s="42"/>
      <c r="B1769" s="43"/>
      <c r="C1769" s="217" t="s">
        <v>2235</v>
      </c>
      <c r="D1769" s="217" t="s">
        <v>212</v>
      </c>
      <c r="E1769" s="218" t="s">
        <v>2236</v>
      </c>
      <c r="F1769" s="219" t="s">
        <v>2237</v>
      </c>
      <c r="G1769" s="220" t="s">
        <v>2238</v>
      </c>
      <c r="H1769" s="221">
        <v>15</v>
      </c>
      <c r="I1769" s="222"/>
      <c r="J1769" s="223">
        <f>ROUND(I1769*H1769,2)</f>
        <v>0</v>
      </c>
      <c r="K1769" s="224"/>
      <c r="L1769" s="48"/>
      <c r="M1769" s="225" t="s">
        <v>19</v>
      </c>
      <c r="N1769" s="226" t="s">
        <v>50</v>
      </c>
      <c r="O1769" s="88"/>
      <c r="P1769" s="227">
        <f>O1769*H1769</f>
        <v>0</v>
      </c>
      <c r="Q1769" s="227">
        <v>0</v>
      </c>
      <c r="R1769" s="227">
        <f>Q1769*H1769</f>
        <v>0</v>
      </c>
      <c r="S1769" s="227">
        <v>0.01933</v>
      </c>
      <c r="T1769" s="228">
        <f>S1769*H1769</f>
        <v>0.28994999999999999</v>
      </c>
      <c r="U1769" s="42"/>
      <c r="V1769" s="42"/>
      <c r="W1769" s="42"/>
      <c r="X1769" s="42"/>
      <c r="Y1769" s="42"/>
      <c r="Z1769" s="42"/>
      <c r="AA1769" s="42"/>
      <c r="AB1769" s="42"/>
      <c r="AC1769" s="42"/>
      <c r="AD1769" s="42"/>
      <c r="AE1769" s="42"/>
      <c r="AR1769" s="229" t="s">
        <v>220</v>
      </c>
      <c r="AT1769" s="229" t="s">
        <v>212</v>
      </c>
      <c r="AU1769" s="229" t="s">
        <v>87</v>
      </c>
      <c r="AY1769" s="20" t="s">
        <v>208</v>
      </c>
      <c r="BE1769" s="230">
        <f>IF(N1769="základní",J1769,0)</f>
        <v>0</v>
      </c>
      <c r="BF1769" s="230">
        <f>IF(N1769="snížená",J1769,0)</f>
        <v>0</v>
      </c>
      <c r="BG1769" s="230">
        <f>IF(N1769="zákl. přenesená",J1769,0)</f>
        <v>0</v>
      </c>
      <c r="BH1769" s="230">
        <f>IF(N1769="sníž. přenesená",J1769,0)</f>
        <v>0</v>
      </c>
      <c r="BI1769" s="230">
        <f>IF(N1769="nulová",J1769,0)</f>
        <v>0</v>
      </c>
      <c r="BJ1769" s="20" t="s">
        <v>21</v>
      </c>
      <c r="BK1769" s="230">
        <f>ROUND(I1769*H1769,2)</f>
        <v>0</v>
      </c>
      <c r="BL1769" s="20" t="s">
        <v>220</v>
      </c>
      <c r="BM1769" s="229" t="s">
        <v>2239</v>
      </c>
    </row>
    <row r="1770" s="13" customFormat="1">
      <c r="A1770" s="13"/>
      <c r="B1770" s="231"/>
      <c r="C1770" s="232"/>
      <c r="D1770" s="233" t="s">
        <v>217</v>
      </c>
      <c r="E1770" s="234" t="s">
        <v>19</v>
      </c>
      <c r="F1770" s="235" t="s">
        <v>322</v>
      </c>
      <c r="G1770" s="232"/>
      <c r="H1770" s="234" t="s">
        <v>19</v>
      </c>
      <c r="I1770" s="236"/>
      <c r="J1770" s="232"/>
      <c r="K1770" s="232"/>
      <c r="L1770" s="237"/>
      <c r="M1770" s="238"/>
      <c r="N1770" s="239"/>
      <c r="O1770" s="239"/>
      <c r="P1770" s="239"/>
      <c r="Q1770" s="239"/>
      <c r="R1770" s="239"/>
      <c r="S1770" s="239"/>
      <c r="T1770" s="240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41" t="s">
        <v>217</v>
      </c>
      <c r="AU1770" s="241" t="s">
        <v>87</v>
      </c>
      <c r="AV1770" s="13" t="s">
        <v>21</v>
      </c>
      <c r="AW1770" s="13" t="s">
        <v>39</v>
      </c>
      <c r="AX1770" s="13" t="s">
        <v>79</v>
      </c>
      <c r="AY1770" s="241" t="s">
        <v>208</v>
      </c>
    </row>
    <row r="1771" s="14" customFormat="1">
      <c r="A1771" s="14"/>
      <c r="B1771" s="242"/>
      <c r="C1771" s="243"/>
      <c r="D1771" s="233" t="s">
        <v>217</v>
      </c>
      <c r="E1771" s="244" t="s">
        <v>19</v>
      </c>
      <c r="F1771" s="245" t="s">
        <v>21</v>
      </c>
      <c r="G1771" s="243"/>
      <c r="H1771" s="246">
        <v>1</v>
      </c>
      <c r="I1771" s="247"/>
      <c r="J1771" s="243"/>
      <c r="K1771" s="243"/>
      <c r="L1771" s="248"/>
      <c r="M1771" s="249"/>
      <c r="N1771" s="250"/>
      <c r="O1771" s="250"/>
      <c r="P1771" s="250"/>
      <c r="Q1771" s="250"/>
      <c r="R1771" s="250"/>
      <c r="S1771" s="250"/>
      <c r="T1771" s="251"/>
      <c r="U1771" s="14"/>
      <c r="V1771" s="14"/>
      <c r="W1771" s="14"/>
      <c r="X1771" s="14"/>
      <c r="Y1771" s="14"/>
      <c r="Z1771" s="14"/>
      <c r="AA1771" s="14"/>
      <c r="AB1771" s="14"/>
      <c r="AC1771" s="14"/>
      <c r="AD1771" s="14"/>
      <c r="AE1771" s="14"/>
      <c r="AT1771" s="252" t="s">
        <v>217</v>
      </c>
      <c r="AU1771" s="252" t="s">
        <v>87</v>
      </c>
      <c r="AV1771" s="14" t="s">
        <v>87</v>
      </c>
      <c r="AW1771" s="14" t="s">
        <v>39</v>
      </c>
      <c r="AX1771" s="14" t="s">
        <v>79</v>
      </c>
      <c r="AY1771" s="252" t="s">
        <v>208</v>
      </c>
    </row>
    <row r="1772" s="13" customFormat="1">
      <c r="A1772" s="13"/>
      <c r="B1772" s="231"/>
      <c r="C1772" s="232"/>
      <c r="D1772" s="233" t="s">
        <v>217</v>
      </c>
      <c r="E1772" s="234" t="s">
        <v>19</v>
      </c>
      <c r="F1772" s="235" t="s">
        <v>333</v>
      </c>
      <c r="G1772" s="232"/>
      <c r="H1772" s="234" t="s">
        <v>19</v>
      </c>
      <c r="I1772" s="236"/>
      <c r="J1772" s="232"/>
      <c r="K1772" s="232"/>
      <c r="L1772" s="237"/>
      <c r="M1772" s="238"/>
      <c r="N1772" s="239"/>
      <c r="O1772" s="239"/>
      <c r="P1772" s="239"/>
      <c r="Q1772" s="239"/>
      <c r="R1772" s="239"/>
      <c r="S1772" s="239"/>
      <c r="T1772" s="240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1" t="s">
        <v>217</v>
      </c>
      <c r="AU1772" s="241" t="s">
        <v>87</v>
      </c>
      <c r="AV1772" s="13" t="s">
        <v>21</v>
      </c>
      <c r="AW1772" s="13" t="s">
        <v>39</v>
      </c>
      <c r="AX1772" s="13" t="s">
        <v>79</v>
      </c>
      <c r="AY1772" s="241" t="s">
        <v>208</v>
      </c>
    </row>
    <row r="1773" s="14" customFormat="1">
      <c r="A1773" s="14"/>
      <c r="B1773" s="242"/>
      <c r="C1773" s="243"/>
      <c r="D1773" s="233" t="s">
        <v>217</v>
      </c>
      <c r="E1773" s="244" t="s">
        <v>19</v>
      </c>
      <c r="F1773" s="245" t="s">
        <v>119</v>
      </c>
      <c r="G1773" s="243"/>
      <c r="H1773" s="246">
        <v>6</v>
      </c>
      <c r="I1773" s="247"/>
      <c r="J1773" s="243"/>
      <c r="K1773" s="243"/>
      <c r="L1773" s="248"/>
      <c r="M1773" s="249"/>
      <c r="N1773" s="250"/>
      <c r="O1773" s="250"/>
      <c r="P1773" s="250"/>
      <c r="Q1773" s="250"/>
      <c r="R1773" s="250"/>
      <c r="S1773" s="250"/>
      <c r="T1773" s="251"/>
      <c r="U1773" s="14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T1773" s="252" t="s">
        <v>217</v>
      </c>
      <c r="AU1773" s="252" t="s">
        <v>87</v>
      </c>
      <c r="AV1773" s="14" t="s">
        <v>87</v>
      </c>
      <c r="AW1773" s="14" t="s">
        <v>39</v>
      </c>
      <c r="AX1773" s="14" t="s">
        <v>79</v>
      </c>
      <c r="AY1773" s="252" t="s">
        <v>208</v>
      </c>
    </row>
    <row r="1774" s="13" customFormat="1">
      <c r="A1774" s="13"/>
      <c r="B1774" s="231"/>
      <c r="C1774" s="232"/>
      <c r="D1774" s="233" t="s">
        <v>217</v>
      </c>
      <c r="E1774" s="234" t="s">
        <v>19</v>
      </c>
      <c r="F1774" s="235" t="s">
        <v>2240</v>
      </c>
      <c r="G1774" s="232"/>
      <c r="H1774" s="234" t="s">
        <v>19</v>
      </c>
      <c r="I1774" s="236"/>
      <c r="J1774" s="232"/>
      <c r="K1774" s="232"/>
      <c r="L1774" s="237"/>
      <c r="M1774" s="238"/>
      <c r="N1774" s="239"/>
      <c r="O1774" s="239"/>
      <c r="P1774" s="239"/>
      <c r="Q1774" s="239"/>
      <c r="R1774" s="239"/>
      <c r="S1774" s="239"/>
      <c r="T1774" s="240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41" t="s">
        <v>217</v>
      </c>
      <c r="AU1774" s="241" t="s">
        <v>87</v>
      </c>
      <c r="AV1774" s="13" t="s">
        <v>21</v>
      </c>
      <c r="AW1774" s="13" t="s">
        <v>39</v>
      </c>
      <c r="AX1774" s="13" t="s">
        <v>79</v>
      </c>
      <c r="AY1774" s="241" t="s">
        <v>208</v>
      </c>
    </row>
    <row r="1775" s="14" customFormat="1">
      <c r="A1775" s="14"/>
      <c r="B1775" s="242"/>
      <c r="C1775" s="243"/>
      <c r="D1775" s="233" t="s">
        <v>217</v>
      </c>
      <c r="E1775" s="244" t="s">
        <v>19</v>
      </c>
      <c r="F1775" s="245" t="s">
        <v>119</v>
      </c>
      <c r="G1775" s="243"/>
      <c r="H1775" s="246">
        <v>6</v>
      </c>
      <c r="I1775" s="247"/>
      <c r="J1775" s="243"/>
      <c r="K1775" s="243"/>
      <c r="L1775" s="248"/>
      <c r="M1775" s="249"/>
      <c r="N1775" s="250"/>
      <c r="O1775" s="250"/>
      <c r="P1775" s="250"/>
      <c r="Q1775" s="250"/>
      <c r="R1775" s="250"/>
      <c r="S1775" s="250"/>
      <c r="T1775" s="251"/>
      <c r="U1775" s="14"/>
      <c r="V1775" s="14"/>
      <c r="W1775" s="14"/>
      <c r="X1775" s="14"/>
      <c r="Y1775" s="14"/>
      <c r="Z1775" s="14"/>
      <c r="AA1775" s="14"/>
      <c r="AB1775" s="14"/>
      <c r="AC1775" s="14"/>
      <c r="AD1775" s="14"/>
      <c r="AE1775" s="14"/>
      <c r="AT1775" s="252" t="s">
        <v>217</v>
      </c>
      <c r="AU1775" s="252" t="s">
        <v>87</v>
      </c>
      <c r="AV1775" s="14" t="s">
        <v>87</v>
      </c>
      <c r="AW1775" s="14" t="s">
        <v>39</v>
      </c>
      <c r="AX1775" s="14" t="s">
        <v>79</v>
      </c>
      <c r="AY1775" s="252" t="s">
        <v>208</v>
      </c>
    </row>
    <row r="1776" s="13" customFormat="1">
      <c r="A1776" s="13"/>
      <c r="B1776" s="231"/>
      <c r="C1776" s="232"/>
      <c r="D1776" s="233" t="s">
        <v>217</v>
      </c>
      <c r="E1776" s="234" t="s">
        <v>19</v>
      </c>
      <c r="F1776" s="235" t="s">
        <v>344</v>
      </c>
      <c r="G1776" s="232"/>
      <c r="H1776" s="234" t="s">
        <v>19</v>
      </c>
      <c r="I1776" s="236"/>
      <c r="J1776" s="232"/>
      <c r="K1776" s="232"/>
      <c r="L1776" s="237"/>
      <c r="M1776" s="238"/>
      <c r="N1776" s="239"/>
      <c r="O1776" s="239"/>
      <c r="P1776" s="239"/>
      <c r="Q1776" s="239"/>
      <c r="R1776" s="239"/>
      <c r="S1776" s="239"/>
      <c r="T1776" s="240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1" t="s">
        <v>217</v>
      </c>
      <c r="AU1776" s="241" t="s">
        <v>87</v>
      </c>
      <c r="AV1776" s="13" t="s">
        <v>21</v>
      </c>
      <c r="AW1776" s="13" t="s">
        <v>39</v>
      </c>
      <c r="AX1776" s="13" t="s">
        <v>79</v>
      </c>
      <c r="AY1776" s="241" t="s">
        <v>208</v>
      </c>
    </row>
    <row r="1777" s="14" customFormat="1">
      <c r="A1777" s="14"/>
      <c r="B1777" s="242"/>
      <c r="C1777" s="243"/>
      <c r="D1777" s="233" t="s">
        <v>217</v>
      </c>
      <c r="E1777" s="244" t="s">
        <v>19</v>
      </c>
      <c r="F1777" s="245" t="s">
        <v>87</v>
      </c>
      <c r="G1777" s="243"/>
      <c r="H1777" s="246">
        <v>2</v>
      </c>
      <c r="I1777" s="247"/>
      <c r="J1777" s="243"/>
      <c r="K1777" s="243"/>
      <c r="L1777" s="248"/>
      <c r="M1777" s="249"/>
      <c r="N1777" s="250"/>
      <c r="O1777" s="250"/>
      <c r="P1777" s="250"/>
      <c r="Q1777" s="250"/>
      <c r="R1777" s="250"/>
      <c r="S1777" s="250"/>
      <c r="T1777" s="251"/>
      <c r="U1777" s="14"/>
      <c r="V1777" s="14"/>
      <c r="W1777" s="14"/>
      <c r="X1777" s="14"/>
      <c r="Y1777" s="14"/>
      <c r="Z1777" s="14"/>
      <c r="AA1777" s="14"/>
      <c r="AB1777" s="14"/>
      <c r="AC1777" s="14"/>
      <c r="AD1777" s="14"/>
      <c r="AE1777" s="14"/>
      <c r="AT1777" s="252" t="s">
        <v>217</v>
      </c>
      <c r="AU1777" s="252" t="s">
        <v>87</v>
      </c>
      <c r="AV1777" s="14" t="s">
        <v>87</v>
      </c>
      <c r="AW1777" s="14" t="s">
        <v>39</v>
      </c>
      <c r="AX1777" s="14" t="s">
        <v>79</v>
      </c>
      <c r="AY1777" s="252" t="s">
        <v>208</v>
      </c>
    </row>
    <row r="1778" s="2" customFormat="1" ht="24.15" customHeight="1">
      <c r="A1778" s="42"/>
      <c r="B1778" s="43"/>
      <c r="C1778" s="217" t="s">
        <v>2241</v>
      </c>
      <c r="D1778" s="217" t="s">
        <v>212</v>
      </c>
      <c r="E1778" s="218" t="s">
        <v>2242</v>
      </c>
      <c r="F1778" s="219" t="s">
        <v>2243</v>
      </c>
      <c r="G1778" s="220" t="s">
        <v>2238</v>
      </c>
      <c r="H1778" s="221">
        <v>10</v>
      </c>
      <c r="I1778" s="222"/>
      <c r="J1778" s="223">
        <f>ROUND(I1778*H1778,2)</f>
        <v>0</v>
      </c>
      <c r="K1778" s="224"/>
      <c r="L1778" s="48"/>
      <c r="M1778" s="225" t="s">
        <v>19</v>
      </c>
      <c r="N1778" s="226" t="s">
        <v>50</v>
      </c>
      <c r="O1778" s="88"/>
      <c r="P1778" s="227">
        <f>O1778*H1778</f>
        <v>0</v>
      </c>
      <c r="Q1778" s="227">
        <v>0</v>
      </c>
      <c r="R1778" s="227">
        <f>Q1778*H1778</f>
        <v>0</v>
      </c>
      <c r="S1778" s="227">
        <v>0.01107</v>
      </c>
      <c r="T1778" s="228">
        <f>S1778*H1778</f>
        <v>0.11069999999999999</v>
      </c>
      <c r="U1778" s="42"/>
      <c r="V1778" s="42"/>
      <c r="W1778" s="42"/>
      <c r="X1778" s="42"/>
      <c r="Y1778" s="42"/>
      <c r="Z1778" s="42"/>
      <c r="AA1778" s="42"/>
      <c r="AB1778" s="42"/>
      <c r="AC1778" s="42"/>
      <c r="AD1778" s="42"/>
      <c r="AE1778" s="42"/>
      <c r="AR1778" s="229" t="s">
        <v>220</v>
      </c>
      <c r="AT1778" s="229" t="s">
        <v>212</v>
      </c>
      <c r="AU1778" s="229" t="s">
        <v>87</v>
      </c>
      <c r="AY1778" s="20" t="s">
        <v>208</v>
      </c>
      <c r="BE1778" s="230">
        <f>IF(N1778="základní",J1778,0)</f>
        <v>0</v>
      </c>
      <c r="BF1778" s="230">
        <f>IF(N1778="snížená",J1778,0)</f>
        <v>0</v>
      </c>
      <c r="BG1778" s="230">
        <f>IF(N1778="zákl. přenesená",J1778,0)</f>
        <v>0</v>
      </c>
      <c r="BH1778" s="230">
        <f>IF(N1778="sníž. přenesená",J1778,0)</f>
        <v>0</v>
      </c>
      <c r="BI1778" s="230">
        <f>IF(N1778="nulová",J1778,0)</f>
        <v>0</v>
      </c>
      <c r="BJ1778" s="20" t="s">
        <v>21</v>
      </c>
      <c r="BK1778" s="230">
        <f>ROUND(I1778*H1778,2)</f>
        <v>0</v>
      </c>
      <c r="BL1778" s="20" t="s">
        <v>220</v>
      </c>
      <c r="BM1778" s="229" t="s">
        <v>2244</v>
      </c>
    </row>
    <row r="1779" s="13" customFormat="1">
      <c r="A1779" s="13"/>
      <c r="B1779" s="231"/>
      <c r="C1779" s="232"/>
      <c r="D1779" s="233" t="s">
        <v>217</v>
      </c>
      <c r="E1779" s="234" t="s">
        <v>19</v>
      </c>
      <c r="F1779" s="235" t="s">
        <v>322</v>
      </c>
      <c r="G1779" s="232"/>
      <c r="H1779" s="234" t="s">
        <v>19</v>
      </c>
      <c r="I1779" s="236"/>
      <c r="J1779" s="232"/>
      <c r="K1779" s="232"/>
      <c r="L1779" s="237"/>
      <c r="M1779" s="238"/>
      <c r="N1779" s="239"/>
      <c r="O1779" s="239"/>
      <c r="P1779" s="239"/>
      <c r="Q1779" s="239"/>
      <c r="R1779" s="239"/>
      <c r="S1779" s="239"/>
      <c r="T1779" s="240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41" t="s">
        <v>217</v>
      </c>
      <c r="AU1779" s="241" t="s">
        <v>87</v>
      </c>
      <c r="AV1779" s="13" t="s">
        <v>21</v>
      </c>
      <c r="AW1779" s="13" t="s">
        <v>39</v>
      </c>
      <c r="AX1779" s="13" t="s">
        <v>79</v>
      </c>
      <c r="AY1779" s="241" t="s">
        <v>208</v>
      </c>
    </row>
    <row r="1780" s="14" customFormat="1">
      <c r="A1780" s="14"/>
      <c r="B1780" s="242"/>
      <c r="C1780" s="243"/>
      <c r="D1780" s="233" t="s">
        <v>217</v>
      </c>
      <c r="E1780" s="244" t="s">
        <v>19</v>
      </c>
      <c r="F1780" s="245" t="s">
        <v>21</v>
      </c>
      <c r="G1780" s="243"/>
      <c r="H1780" s="246">
        <v>1</v>
      </c>
      <c r="I1780" s="247"/>
      <c r="J1780" s="243"/>
      <c r="K1780" s="243"/>
      <c r="L1780" s="248"/>
      <c r="M1780" s="249"/>
      <c r="N1780" s="250"/>
      <c r="O1780" s="250"/>
      <c r="P1780" s="250"/>
      <c r="Q1780" s="250"/>
      <c r="R1780" s="250"/>
      <c r="S1780" s="250"/>
      <c r="T1780" s="251"/>
      <c r="U1780" s="14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T1780" s="252" t="s">
        <v>217</v>
      </c>
      <c r="AU1780" s="252" t="s">
        <v>87</v>
      </c>
      <c r="AV1780" s="14" t="s">
        <v>87</v>
      </c>
      <c r="AW1780" s="14" t="s">
        <v>39</v>
      </c>
      <c r="AX1780" s="14" t="s">
        <v>79</v>
      </c>
      <c r="AY1780" s="252" t="s">
        <v>208</v>
      </c>
    </row>
    <row r="1781" s="13" customFormat="1">
      <c r="A1781" s="13"/>
      <c r="B1781" s="231"/>
      <c r="C1781" s="232"/>
      <c r="D1781" s="233" t="s">
        <v>217</v>
      </c>
      <c r="E1781" s="234" t="s">
        <v>19</v>
      </c>
      <c r="F1781" s="235" t="s">
        <v>333</v>
      </c>
      <c r="G1781" s="232"/>
      <c r="H1781" s="234" t="s">
        <v>19</v>
      </c>
      <c r="I1781" s="236"/>
      <c r="J1781" s="232"/>
      <c r="K1781" s="232"/>
      <c r="L1781" s="237"/>
      <c r="M1781" s="238"/>
      <c r="N1781" s="239"/>
      <c r="O1781" s="239"/>
      <c r="P1781" s="239"/>
      <c r="Q1781" s="239"/>
      <c r="R1781" s="239"/>
      <c r="S1781" s="239"/>
      <c r="T1781" s="240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41" t="s">
        <v>217</v>
      </c>
      <c r="AU1781" s="241" t="s">
        <v>87</v>
      </c>
      <c r="AV1781" s="13" t="s">
        <v>21</v>
      </c>
      <c r="AW1781" s="13" t="s">
        <v>39</v>
      </c>
      <c r="AX1781" s="13" t="s">
        <v>79</v>
      </c>
      <c r="AY1781" s="241" t="s">
        <v>208</v>
      </c>
    </row>
    <row r="1782" s="14" customFormat="1">
      <c r="A1782" s="14"/>
      <c r="B1782" s="242"/>
      <c r="C1782" s="243"/>
      <c r="D1782" s="233" t="s">
        <v>217</v>
      </c>
      <c r="E1782" s="244" t="s">
        <v>19</v>
      </c>
      <c r="F1782" s="245" t="s">
        <v>103</v>
      </c>
      <c r="G1782" s="243"/>
      <c r="H1782" s="246">
        <v>4</v>
      </c>
      <c r="I1782" s="247"/>
      <c r="J1782" s="243"/>
      <c r="K1782" s="243"/>
      <c r="L1782" s="248"/>
      <c r="M1782" s="249"/>
      <c r="N1782" s="250"/>
      <c r="O1782" s="250"/>
      <c r="P1782" s="250"/>
      <c r="Q1782" s="250"/>
      <c r="R1782" s="250"/>
      <c r="S1782" s="250"/>
      <c r="T1782" s="251"/>
      <c r="U1782" s="14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T1782" s="252" t="s">
        <v>217</v>
      </c>
      <c r="AU1782" s="252" t="s">
        <v>87</v>
      </c>
      <c r="AV1782" s="14" t="s">
        <v>87</v>
      </c>
      <c r="AW1782" s="14" t="s">
        <v>39</v>
      </c>
      <c r="AX1782" s="14" t="s">
        <v>79</v>
      </c>
      <c r="AY1782" s="252" t="s">
        <v>208</v>
      </c>
    </row>
    <row r="1783" s="13" customFormat="1">
      <c r="A1783" s="13"/>
      <c r="B1783" s="231"/>
      <c r="C1783" s="232"/>
      <c r="D1783" s="233" t="s">
        <v>217</v>
      </c>
      <c r="E1783" s="234" t="s">
        <v>19</v>
      </c>
      <c r="F1783" s="235" t="s">
        <v>2240</v>
      </c>
      <c r="G1783" s="232"/>
      <c r="H1783" s="234" t="s">
        <v>19</v>
      </c>
      <c r="I1783" s="236"/>
      <c r="J1783" s="232"/>
      <c r="K1783" s="232"/>
      <c r="L1783" s="237"/>
      <c r="M1783" s="238"/>
      <c r="N1783" s="239"/>
      <c r="O1783" s="239"/>
      <c r="P1783" s="239"/>
      <c r="Q1783" s="239"/>
      <c r="R1783" s="239"/>
      <c r="S1783" s="239"/>
      <c r="T1783" s="240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1" t="s">
        <v>217</v>
      </c>
      <c r="AU1783" s="241" t="s">
        <v>87</v>
      </c>
      <c r="AV1783" s="13" t="s">
        <v>21</v>
      </c>
      <c r="AW1783" s="13" t="s">
        <v>39</v>
      </c>
      <c r="AX1783" s="13" t="s">
        <v>79</v>
      </c>
      <c r="AY1783" s="241" t="s">
        <v>208</v>
      </c>
    </row>
    <row r="1784" s="14" customFormat="1">
      <c r="A1784" s="14"/>
      <c r="B1784" s="242"/>
      <c r="C1784" s="243"/>
      <c r="D1784" s="233" t="s">
        <v>217</v>
      </c>
      <c r="E1784" s="244" t="s">
        <v>19</v>
      </c>
      <c r="F1784" s="245" t="s">
        <v>103</v>
      </c>
      <c r="G1784" s="243"/>
      <c r="H1784" s="246">
        <v>4</v>
      </c>
      <c r="I1784" s="247"/>
      <c r="J1784" s="243"/>
      <c r="K1784" s="243"/>
      <c r="L1784" s="248"/>
      <c r="M1784" s="249"/>
      <c r="N1784" s="250"/>
      <c r="O1784" s="250"/>
      <c r="P1784" s="250"/>
      <c r="Q1784" s="250"/>
      <c r="R1784" s="250"/>
      <c r="S1784" s="250"/>
      <c r="T1784" s="251"/>
      <c r="U1784" s="14"/>
      <c r="V1784" s="14"/>
      <c r="W1784" s="14"/>
      <c r="X1784" s="14"/>
      <c r="Y1784" s="14"/>
      <c r="Z1784" s="14"/>
      <c r="AA1784" s="14"/>
      <c r="AB1784" s="14"/>
      <c r="AC1784" s="14"/>
      <c r="AD1784" s="14"/>
      <c r="AE1784" s="14"/>
      <c r="AT1784" s="252" t="s">
        <v>217</v>
      </c>
      <c r="AU1784" s="252" t="s">
        <v>87</v>
      </c>
      <c r="AV1784" s="14" t="s">
        <v>87</v>
      </c>
      <c r="AW1784" s="14" t="s">
        <v>39</v>
      </c>
      <c r="AX1784" s="14" t="s">
        <v>79</v>
      </c>
      <c r="AY1784" s="252" t="s">
        <v>208</v>
      </c>
    </row>
    <row r="1785" s="13" customFormat="1">
      <c r="A1785" s="13"/>
      <c r="B1785" s="231"/>
      <c r="C1785" s="232"/>
      <c r="D1785" s="233" t="s">
        <v>217</v>
      </c>
      <c r="E1785" s="234" t="s">
        <v>19</v>
      </c>
      <c r="F1785" s="235" t="s">
        <v>344</v>
      </c>
      <c r="G1785" s="232"/>
      <c r="H1785" s="234" t="s">
        <v>19</v>
      </c>
      <c r="I1785" s="236"/>
      <c r="J1785" s="232"/>
      <c r="K1785" s="232"/>
      <c r="L1785" s="237"/>
      <c r="M1785" s="238"/>
      <c r="N1785" s="239"/>
      <c r="O1785" s="239"/>
      <c r="P1785" s="239"/>
      <c r="Q1785" s="239"/>
      <c r="R1785" s="239"/>
      <c r="S1785" s="239"/>
      <c r="T1785" s="240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41" t="s">
        <v>217</v>
      </c>
      <c r="AU1785" s="241" t="s">
        <v>87</v>
      </c>
      <c r="AV1785" s="13" t="s">
        <v>21</v>
      </c>
      <c r="AW1785" s="13" t="s">
        <v>39</v>
      </c>
      <c r="AX1785" s="13" t="s">
        <v>79</v>
      </c>
      <c r="AY1785" s="241" t="s">
        <v>208</v>
      </c>
    </row>
    <row r="1786" s="14" customFormat="1">
      <c r="A1786" s="14"/>
      <c r="B1786" s="242"/>
      <c r="C1786" s="243"/>
      <c r="D1786" s="233" t="s">
        <v>217</v>
      </c>
      <c r="E1786" s="244" t="s">
        <v>19</v>
      </c>
      <c r="F1786" s="245" t="s">
        <v>21</v>
      </c>
      <c r="G1786" s="243"/>
      <c r="H1786" s="246">
        <v>1</v>
      </c>
      <c r="I1786" s="247"/>
      <c r="J1786" s="243"/>
      <c r="K1786" s="243"/>
      <c r="L1786" s="248"/>
      <c r="M1786" s="249"/>
      <c r="N1786" s="250"/>
      <c r="O1786" s="250"/>
      <c r="P1786" s="250"/>
      <c r="Q1786" s="250"/>
      <c r="R1786" s="250"/>
      <c r="S1786" s="250"/>
      <c r="T1786" s="251"/>
      <c r="U1786" s="14"/>
      <c r="V1786" s="14"/>
      <c r="W1786" s="14"/>
      <c r="X1786" s="14"/>
      <c r="Y1786" s="14"/>
      <c r="Z1786" s="14"/>
      <c r="AA1786" s="14"/>
      <c r="AB1786" s="14"/>
      <c r="AC1786" s="14"/>
      <c r="AD1786" s="14"/>
      <c r="AE1786" s="14"/>
      <c r="AT1786" s="252" t="s">
        <v>217</v>
      </c>
      <c r="AU1786" s="252" t="s">
        <v>87</v>
      </c>
      <c r="AV1786" s="14" t="s">
        <v>87</v>
      </c>
      <c r="AW1786" s="14" t="s">
        <v>39</v>
      </c>
      <c r="AX1786" s="14" t="s">
        <v>79</v>
      </c>
      <c r="AY1786" s="252" t="s">
        <v>208</v>
      </c>
    </row>
    <row r="1787" s="2" customFormat="1" ht="14.4" customHeight="1">
      <c r="A1787" s="42"/>
      <c r="B1787" s="43"/>
      <c r="C1787" s="217" t="s">
        <v>2245</v>
      </c>
      <c r="D1787" s="217" t="s">
        <v>212</v>
      </c>
      <c r="E1787" s="218" t="s">
        <v>2246</v>
      </c>
      <c r="F1787" s="219" t="s">
        <v>2247</v>
      </c>
      <c r="G1787" s="220" t="s">
        <v>2238</v>
      </c>
      <c r="H1787" s="221">
        <v>1</v>
      </c>
      <c r="I1787" s="222"/>
      <c r="J1787" s="223">
        <f>ROUND(I1787*H1787,2)</f>
        <v>0</v>
      </c>
      <c r="K1787" s="224"/>
      <c r="L1787" s="48"/>
      <c r="M1787" s="225" t="s">
        <v>19</v>
      </c>
      <c r="N1787" s="226" t="s">
        <v>50</v>
      </c>
      <c r="O1787" s="88"/>
      <c r="P1787" s="227">
        <f>O1787*H1787</f>
        <v>0</v>
      </c>
      <c r="Q1787" s="227">
        <v>0</v>
      </c>
      <c r="R1787" s="227">
        <f>Q1787*H1787</f>
        <v>0</v>
      </c>
      <c r="S1787" s="227">
        <v>0.019460000000000002</v>
      </c>
      <c r="T1787" s="228">
        <f>S1787*H1787</f>
        <v>0.019460000000000002</v>
      </c>
      <c r="U1787" s="42"/>
      <c r="V1787" s="42"/>
      <c r="W1787" s="42"/>
      <c r="X1787" s="42"/>
      <c r="Y1787" s="42"/>
      <c r="Z1787" s="42"/>
      <c r="AA1787" s="42"/>
      <c r="AB1787" s="42"/>
      <c r="AC1787" s="42"/>
      <c r="AD1787" s="42"/>
      <c r="AE1787" s="42"/>
      <c r="AR1787" s="229" t="s">
        <v>220</v>
      </c>
      <c r="AT1787" s="229" t="s">
        <v>212</v>
      </c>
      <c r="AU1787" s="229" t="s">
        <v>87</v>
      </c>
      <c r="AY1787" s="20" t="s">
        <v>208</v>
      </c>
      <c r="BE1787" s="230">
        <f>IF(N1787="základní",J1787,0)</f>
        <v>0</v>
      </c>
      <c r="BF1787" s="230">
        <f>IF(N1787="snížená",J1787,0)</f>
        <v>0</v>
      </c>
      <c r="BG1787" s="230">
        <f>IF(N1787="zákl. přenesená",J1787,0)</f>
        <v>0</v>
      </c>
      <c r="BH1787" s="230">
        <f>IF(N1787="sníž. přenesená",J1787,0)</f>
        <v>0</v>
      </c>
      <c r="BI1787" s="230">
        <f>IF(N1787="nulová",J1787,0)</f>
        <v>0</v>
      </c>
      <c r="BJ1787" s="20" t="s">
        <v>21</v>
      </c>
      <c r="BK1787" s="230">
        <f>ROUND(I1787*H1787,2)</f>
        <v>0</v>
      </c>
      <c r="BL1787" s="20" t="s">
        <v>220</v>
      </c>
      <c r="BM1787" s="229" t="s">
        <v>2248</v>
      </c>
    </row>
    <row r="1788" s="13" customFormat="1">
      <c r="A1788" s="13"/>
      <c r="B1788" s="231"/>
      <c r="C1788" s="232"/>
      <c r="D1788" s="233" t="s">
        <v>217</v>
      </c>
      <c r="E1788" s="234" t="s">
        <v>19</v>
      </c>
      <c r="F1788" s="235" t="s">
        <v>322</v>
      </c>
      <c r="G1788" s="232"/>
      <c r="H1788" s="234" t="s">
        <v>19</v>
      </c>
      <c r="I1788" s="236"/>
      <c r="J1788" s="232"/>
      <c r="K1788" s="232"/>
      <c r="L1788" s="237"/>
      <c r="M1788" s="238"/>
      <c r="N1788" s="239"/>
      <c r="O1788" s="239"/>
      <c r="P1788" s="239"/>
      <c r="Q1788" s="239"/>
      <c r="R1788" s="239"/>
      <c r="S1788" s="239"/>
      <c r="T1788" s="240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41" t="s">
        <v>217</v>
      </c>
      <c r="AU1788" s="241" t="s">
        <v>87</v>
      </c>
      <c r="AV1788" s="13" t="s">
        <v>21</v>
      </c>
      <c r="AW1788" s="13" t="s">
        <v>39</v>
      </c>
      <c r="AX1788" s="13" t="s">
        <v>79</v>
      </c>
      <c r="AY1788" s="241" t="s">
        <v>208</v>
      </c>
    </row>
    <row r="1789" s="14" customFormat="1">
      <c r="A1789" s="14"/>
      <c r="B1789" s="242"/>
      <c r="C1789" s="243"/>
      <c r="D1789" s="233" t="s">
        <v>217</v>
      </c>
      <c r="E1789" s="244" t="s">
        <v>19</v>
      </c>
      <c r="F1789" s="245" t="s">
        <v>21</v>
      </c>
      <c r="G1789" s="243"/>
      <c r="H1789" s="246">
        <v>1</v>
      </c>
      <c r="I1789" s="247"/>
      <c r="J1789" s="243"/>
      <c r="K1789" s="243"/>
      <c r="L1789" s="248"/>
      <c r="M1789" s="249"/>
      <c r="N1789" s="250"/>
      <c r="O1789" s="250"/>
      <c r="P1789" s="250"/>
      <c r="Q1789" s="250"/>
      <c r="R1789" s="250"/>
      <c r="S1789" s="250"/>
      <c r="T1789" s="251"/>
      <c r="U1789" s="14"/>
      <c r="V1789" s="14"/>
      <c r="W1789" s="14"/>
      <c r="X1789" s="14"/>
      <c r="Y1789" s="14"/>
      <c r="Z1789" s="14"/>
      <c r="AA1789" s="14"/>
      <c r="AB1789" s="14"/>
      <c r="AC1789" s="14"/>
      <c r="AD1789" s="14"/>
      <c r="AE1789" s="14"/>
      <c r="AT1789" s="252" t="s">
        <v>217</v>
      </c>
      <c r="AU1789" s="252" t="s">
        <v>87</v>
      </c>
      <c r="AV1789" s="14" t="s">
        <v>87</v>
      </c>
      <c r="AW1789" s="14" t="s">
        <v>39</v>
      </c>
      <c r="AX1789" s="14" t="s">
        <v>79</v>
      </c>
      <c r="AY1789" s="252" t="s">
        <v>208</v>
      </c>
    </row>
    <row r="1790" s="13" customFormat="1">
      <c r="A1790" s="13"/>
      <c r="B1790" s="231"/>
      <c r="C1790" s="232"/>
      <c r="D1790" s="233" t="s">
        <v>217</v>
      </c>
      <c r="E1790" s="234" t="s">
        <v>19</v>
      </c>
      <c r="F1790" s="235" t="s">
        <v>333</v>
      </c>
      <c r="G1790" s="232"/>
      <c r="H1790" s="234" t="s">
        <v>19</v>
      </c>
      <c r="I1790" s="236"/>
      <c r="J1790" s="232"/>
      <c r="K1790" s="232"/>
      <c r="L1790" s="237"/>
      <c r="M1790" s="238"/>
      <c r="N1790" s="239"/>
      <c r="O1790" s="239"/>
      <c r="P1790" s="239"/>
      <c r="Q1790" s="239"/>
      <c r="R1790" s="239"/>
      <c r="S1790" s="239"/>
      <c r="T1790" s="240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41" t="s">
        <v>217</v>
      </c>
      <c r="AU1790" s="241" t="s">
        <v>87</v>
      </c>
      <c r="AV1790" s="13" t="s">
        <v>21</v>
      </c>
      <c r="AW1790" s="13" t="s">
        <v>39</v>
      </c>
      <c r="AX1790" s="13" t="s">
        <v>79</v>
      </c>
      <c r="AY1790" s="241" t="s">
        <v>208</v>
      </c>
    </row>
    <row r="1791" s="14" customFormat="1">
      <c r="A1791" s="14"/>
      <c r="B1791" s="242"/>
      <c r="C1791" s="243"/>
      <c r="D1791" s="233" t="s">
        <v>217</v>
      </c>
      <c r="E1791" s="244" t="s">
        <v>19</v>
      </c>
      <c r="F1791" s="245" t="s">
        <v>103</v>
      </c>
      <c r="G1791" s="243"/>
      <c r="H1791" s="246">
        <v>4</v>
      </c>
      <c r="I1791" s="247"/>
      <c r="J1791" s="243"/>
      <c r="K1791" s="243"/>
      <c r="L1791" s="248"/>
      <c r="M1791" s="249"/>
      <c r="N1791" s="250"/>
      <c r="O1791" s="250"/>
      <c r="P1791" s="250"/>
      <c r="Q1791" s="250"/>
      <c r="R1791" s="250"/>
      <c r="S1791" s="250"/>
      <c r="T1791" s="251"/>
      <c r="U1791" s="14"/>
      <c r="V1791" s="14"/>
      <c r="W1791" s="14"/>
      <c r="X1791" s="14"/>
      <c r="Y1791" s="14"/>
      <c r="Z1791" s="14"/>
      <c r="AA1791" s="14"/>
      <c r="AB1791" s="14"/>
      <c r="AC1791" s="14"/>
      <c r="AD1791" s="14"/>
      <c r="AE1791" s="14"/>
      <c r="AT1791" s="252" t="s">
        <v>217</v>
      </c>
      <c r="AU1791" s="252" t="s">
        <v>87</v>
      </c>
      <c r="AV1791" s="14" t="s">
        <v>87</v>
      </c>
      <c r="AW1791" s="14" t="s">
        <v>39</v>
      </c>
      <c r="AX1791" s="14" t="s">
        <v>79</v>
      </c>
      <c r="AY1791" s="252" t="s">
        <v>208</v>
      </c>
    </row>
    <row r="1792" s="13" customFormat="1">
      <c r="A1792" s="13"/>
      <c r="B1792" s="231"/>
      <c r="C1792" s="232"/>
      <c r="D1792" s="233" t="s">
        <v>217</v>
      </c>
      <c r="E1792" s="234" t="s">
        <v>19</v>
      </c>
      <c r="F1792" s="235" t="s">
        <v>2240</v>
      </c>
      <c r="G1792" s="232"/>
      <c r="H1792" s="234" t="s">
        <v>19</v>
      </c>
      <c r="I1792" s="236"/>
      <c r="J1792" s="232"/>
      <c r="K1792" s="232"/>
      <c r="L1792" s="237"/>
      <c r="M1792" s="238"/>
      <c r="N1792" s="239"/>
      <c r="O1792" s="239"/>
      <c r="P1792" s="239"/>
      <c r="Q1792" s="239"/>
      <c r="R1792" s="239"/>
      <c r="S1792" s="239"/>
      <c r="T1792" s="240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41" t="s">
        <v>217</v>
      </c>
      <c r="AU1792" s="241" t="s">
        <v>87</v>
      </c>
      <c r="AV1792" s="13" t="s">
        <v>21</v>
      </c>
      <c r="AW1792" s="13" t="s">
        <v>39</v>
      </c>
      <c r="AX1792" s="13" t="s">
        <v>79</v>
      </c>
      <c r="AY1792" s="241" t="s">
        <v>208</v>
      </c>
    </row>
    <row r="1793" s="14" customFormat="1">
      <c r="A1793" s="14"/>
      <c r="B1793" s="242"/>
      <c r="C1793" s="243"/>
      <c r="D1793" s="233" t="s">
        <v>217</v>
      </c>
      <c r="E1793" s="244" t="s">
        <v>19</v>
      </c>
      <c r="F1793" s="245" t="s">
        <v>103</v>
      </c>
      <c r="G1793" s="243"/>
      <c r="H1793" s="246">
        <v>4</v>
      </c>
      <c r="I1793" s="247"/>
      <c r="J1793" s="243"/>
      <c r="K1793" s="243"/>
      <c r="L1793" s="248"/>
      <c r="M1793" s="249"/>
      <c r="N1793" s="250"/>
      <c r="O1793" s="250"/>
      <c r="P1793" s="250"/>
      <c r="Q1793" s="250"/>
      <c r="R1793" s="250"/>
      <c r="S1793" s="250"/>
      <c r="T1793" s="251"/>
      <c r="U1793" s="14"/>
      <c r="V1793" s="14"/>
      <c r="W1793" s="14"/>
      <c r="X1793" s="14"/>
      <c r="Y1793" s="14"/>
      <c r="Z1793" s="14"/>
      <c r="AA1793" s="14"/>
      <c r="AB1793" s="14"/>
      <c r="AC1793" s="14"/>
      <c r="AD1793" s="14"/>
      <c r="AE1793" s="14"/>
      <c r="AT1793" s="252" t="s">
        <v>217</v>
      </c>
      <c r="AU1793" s="252" t="s">
        <v>87</v>
      </c>
      <c r="AV1793" s="14" t="s">
        <v>87</v>
      </c>
      <c r="AW1793" s="14" t="s">
        <v>39</v>
      </c>
      <c r="AX1793" s="14" t="s">
        <v>79</v>
      </c>
      <c r="AY1793" s="252" t="s">
        <v>208</v>
      </c>
    </row>
    <row r="1794" s="13" customFormat="1">
      <c r="A1794" s="13"/>
      <c r="B1794" s="231"/>
      <c r="C1794" s="232"/>
      <c r="D1794" s="233" t="s">
        <v>217</v>
      </c>
      <c r="E1794" s="234" t="s">
        <v>19</v>
      </c>
      <c r="F1794" s="235" t="s">
        <v>344</v>
      </c>
      <c r="G1794" s="232"/>
      <c r="H1794" s="234" t="s">
        <v>19</v>
      </c>
      <c r="I1794" s="236"/>
      <c r="J1794" s="232"/>
      <c r="K1794" s="232"/>
      <c r="L1794" s="237"/>
      <c r="M1794" s="238"/>
      <c r="N1794" s="239"/>
      <c r="O1794" s="239"/>
      <c r="P1794" s="239"/>
      <c r="Q1794" s="239"/>
      <c r="R1794" s="239"/>
      <c r="S1794" s="239"/>
      <c r="T1794" s="240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41" t="s">
        <v>217</v>
      </c>
      <c r="AU1794" s="241" t="s">
        <v>87</v>
      </c>
      <c r="AV1794" s="13" t="s">
        <v>21</v>
      </c>
      <c r="AW1794" s="13" t="s">
        <v>39</v>
      </c>
      <c r="AX1794" s="13" t="s">
        <v>79</v>
      </c>
      <c r="AY1794" s="241" t="s">
        <v>208</v>
      </c>
    </row>
    <row r="1795" s="14" customFormat="1">
      <c r="A1795" s="14"/>
      <c r="B1795" s="242"/>
      <c r="C1795" s="243"/>
      <c r="D1795" s="233" t="s">
        <v>217</v>
      </c>
      <c r="E1795" s="244" t="s">
        <v>19</v>
      </c>
      <c r="F1795" s="245" t="s">
        <v>21</v>
      </c>
      <c r="G1795" s="243"/>
      <c r="H1795" s="246">
        <v>1</v>
      </c>
      <c r="I1795" s="247"/>
      <c r="J1795" s="243"/>
      <c r="K1795" s="243"/>
      <c r="L1795" s="248"/>
      <c r="M1795" s="249"/>
      <c r="N1795" s="250"/>
      <c r="O1795" s="250"/>
      <c r="P1795" s="250"/>
      <c r="Q1795" s="250"/>
      <c r="R1795" s="250"/>
      <c r="S1795" s="250"/>
      <c r="T1795" s="251"/>
      <c r="U1795" s="14"/>
      <c r="V1795" s="14"/>
      <c r="W1795" s="14"/>
      <c r="X1795" s="14"/>
      <c r="Y1795" s="14"/>
      <c r="Z1795" s="14"/>
      <c r="AA1795" s="14"/>
      <c r="AB1795" s="14"/>
      <c r="AC1795" s="14"/>
      <c r="AD1795" s="14"/>
      <c r="AE1795" s="14"/>
      <c r="AT1795" s="252" t="s">
        <v>217</v>
      </c>
      <c r="AU1795" s="252" t="s">
        <v>87</v>
      </c>
      <c r="AV1795" s="14" t="s">
        <v>87</v>
      </c>
      <c r="AW1795" s="14" t="s">
        <v>39</v>
      </c>
      <c r="AX1795" s="14" t="s">
        <v>21</v>
      </c>
      <c r="AY1795" s="252" t="s">
        <v>208</v>
      </c>
    </row>
    <row r="1796" s="2" customFormat="1" ht="24.15" customHeight="1">
      <c r="A1796" s="42"/>
      <c r="B1796" s="43"/>
      <c r="C1796" s="217" t="s">
        <v>2249</v>
      </c>
      <c r="D1796" s="217" t="s">
        <v>212</v>
      </c>
      <c r="E1796" s="218" t="s">
        <v>2250</v>
      </c>
      <c r="F1796" s="219" t="s">
        <v>2251</v>
      </c>
      <c r="G1796" s="220" t="s">
        <v>2238</v>
      </c>
      <c r="H1796" s="221">
        <v>1</v>
      </c>
      <c r="I1796" s="222"/>
      <c r="J1796" s="223">
        <f>ROUND(I1796*H1796,2)</f>
        <v>0</v>
      </c>
      <c r="K1796" s="224"/>
      <c r="L1796" s="48"/>
      <c r="M1796" s="225" t="s">
        <v>19</v>
      </c>
      <c r="N1796" s="226" t="s">
        <v>50</v>
      </c>
      <c r="O1796" s="88"/>
      <c r="P1796" s="227">
        <f>O1796*H1796</f>
        <v>0</v>
      </c>
      <c r="Q1796" s="227">
        <v>0</v>
      </c>
      <c r="R1796" s="227">
        <f>Q1796*H1796</f>
        <v>0</v>
      </c>
      <c r="S1796" s="227">
        <v>0.024500000000000001</v>
      </c>
      <c r="T1796" s="228">
        <f>S1796*H1796</f>
        <v>0.024500000000000001</v>
      </c>
      <c r="U1796" s="42"/>
      <c r="V1796" s="42"/>
      <c r="W1796" s="42"/>
      <c r="X1796" s="42"/>
      <c r="Y1796" s="42"/>
      <c r="Z1796" s="42"/>
      <c r="AA1796" s="42"/>
      <c r="AB1796" s="42"/>
      <c r="AC1796" s="42"/>
      <c r="AD1796" s="42"/>
      <c r="AE1796" s="42"/>
      <c r="AR1796" s="229" t="s">
        <v>220</v>
      </c>
      <c r="AT1796" s="229" t="s">
        <v>212</v>
      </c>
      <c r="AU1796" s="229" t="s">
        <v>87</v>
      </c>
      <c r="AY1796" s="20" t="s">
        <v>208</v>
      </c>
      <c r="BE1796" s="230">
        <f>IF(N1796="základní",J1796,0)</f>
        <v>0</v>
      </c>
      <c r="BF1796" s="230">
        <f>IF(N1796="snížená",J1796,0)</f>
        <v>0</v>
      </c>
      <c r="BG1796" s="230">
        <f>IF(N1796="zákl. přenesená",J1796,0)</f>
        <v>0</v>
      </c>
      <c r="BH1796" s="230">
        <f>IF(N1796="sníž. přenesená",J1796,0)</f>
        <v>0</v>
      </c>
      <c r="BI1796" s="230">
        <f>IF(N1796="nulová",J1796,0)</f>
        <v>0</v>
      </c>
      <c r="BJ1796" s="20" t="s">
        <v>21</v>
      </c>
      <c r="BK1796" s="230">
        <f>ROUND(I1796*H1796,2)</f>
        <v>0</v>
      </c>
      <c r="BL1796" s="20" t="s">
        <v>220</v>
      </c>
      <c r="BM1796" s="229" t="s">
        <v>2252</v>
      </c>
    </row>
    <row r="1797" s="14" customFormat="1">
      <c r="A1797" s="14"/>
      <c r="B1797" s="242"/>
      <c r="C1797" s="243"/>
      <c r="D1797" s="233" t="s">
        <v>217</v>
      </c>
      <c r="E1797" s="244" t="s">
        <v>19</v>
      </c>
      <c r="F1797" s="245" t="s">
        <v>21</v>
      </c>
      <c r="G1797" s="243"/>
      <c r="H1797" s="246">
        <v>1</v>
      </c>
      <c r="I1797" s="247"/>
      <c r="J1797" s="243"/>
      <c r="K1797" s="243"/>
      <c r="L1797" s="248"/>
      <c r="M1797" s="249"/>
      <c r="N1797" s="250"/>
      <c r="O1797" s="250"/>
      <c r="P1797" s="250"/>
      <c r="Q1797" s="250"/>
      <c r="R1797" s="250"/>
      <c r="S1797" s="250"/>
      <c r="T1797" s="251"/>
      <c r="U1797" s="14"/>
      <c r="V1797" s="14"/>
      <c r="W1797" s="14"/>
      <c r="X1797" s="14"/>
      <c r="Y1797" s="14"/>
      <c r="Z1797" s="14"/>
      <c r="AA1797" s="14"/>
      <c r="AB1797" s="14"/>
      <c r="AC1797" s="14"/>
      <c r="AD1797" s="14"/>
      <c r="AE1797" s="14"/>
      <c r="AT1797" s="252" t="s">
        <v>217</v>
      </c>
      <c r="AU1797" s="252" t="s">
        <v>87</v>
      </c>
      <c r="AV1797" s="14" t="s">
        <v>87</v>
      </c>
      <c r="AW1797" s="14" t="s">
        <v>39</v>
      </c>
      <c r="AX1797" s="14" t="s">
        <v>79</v>
      </c>
      <c r="AY1797" s="252" t="s">
        <v>208</v>
      </c>
    </row>
    <row r="1798" s="2" customFormat="1" ht="24.15" customHeight="1">
      <c r="A1798" s="42"/>
      <c r="B1798" s="43"/>
      <c r="C1798" s="217" t="s">
        <v>2253</v>
      </c>
      <c r="D1798" s="217" t="s">
        <v>212</v>
      </c>
      <c r="E1798" s="218" t="s">
        <v>2254</v>
      </c>
      <c r="F1798" s="219" t="s">
        <v>2255</v>
      </c>
      <c r="G1798" s="220" t="s">
        <v>2238</v>
      </c>
      <c r="H1798" s="221">
        <v>2</v>
      </c>
      <c r="I1798" s="222"/>
      <c r="J1798" s="223">
        <f>ROUND(I1798*H1798,2)</f>
        <v>0</v>
      </c>
      <c r="K1798" s="224"/>
      <c r="L1798" s="48"/>
      <c r="M1798" s="225" t="s">
        <v>19</v>
      </c>
      <c r="N1798" s="226" t="s">
        <v>50</v>
      </c>
      <c r="O1798" s="88"/>
      <c r="P1798" s="227">
        <f>O1798*H1798</f>
        <v>0</v>
      </c>
      <c r="Q1798" s="227">
        <v>0</v>
      </c>
      <c r="R1798" s="227">
        <f>Q1798*H1798</f>
        <v>0</v>
      </c>
      <c r="S1798" s="227">
        <v>0.027199999999999998</v>
      </c>
      <c r="T1798" s="228">
        <f>S1798*H1798</f>
        <v>0.054399999999999997</v>
      </c>
      <c r="U1798" s="42"/>
      <c r="V1798" s="42"/>
      <c r="W1798" s="42"/>
      <c r="X1798" s="42"/>
      <c r="Y1798" s="42"/>
      <c r="Z1798" s="42"/>
      <c r="AA1798" s="42"/>
      <c r="AB1798" s="42"/>
      <c r="AC1798" s="42"/>
      <c r="AD1798" s="42"/>
      <c r="AE1798" s="42"/>
      <c r="AR1798" s="229" t="s">
        <v>220</v>
      </c>
      <c r="AT1798" s="229" t="s">
        <v>212</v>
      </c>
      <c r="AU1798" s="229" t="s">
        <v>87</v>
      </c>
      <c r="AY1798" s="20" t="s">
        <v>208</v>
      </c>
      <c r="BE1798" s="230">
        <f>IF(N1798="základní",J1798,0)</f>
        <v>0</v>
      </c>
      <c r="BF1798" s="230">
        <f>IF(N1798="snížená",J1798,0)</f>
        <v>0</v>
      </c>
      <c r="BG1798" s="230">
        <f>IF(N1798="zákl. přenesená",J1798,0)</f>
        <v>0</v>
      </c>
      <c r="BH1798" s="230">
        <f>IF(N1798="sníž. přenesená",J1798,0)</f>
        <v>0</v>
      </c>
      <c r="BI1798" s="230">
        <f>IF(N1798="nulová",J1798,0)</f>
        <v>0</v>
      </c>
      <c r="BJ1798" s="20" t="s">
        <v>21</v>
      </c>
      <c r="BK1798" s="230">
        <f>ROUND(I1798*H1798,2)</f>
        <v>0</v>
      </c>
      <c r="BL1798" s="20" t="s">
        <v>220</v>
      </c>
      <c r="BM1798" s="229" t="s">
        <v>2256</v>
      </c>
    </row>
    <row r="1799" s="14" customFormat="1">
      <c r="A1799" s="14"/>
      <c r="B1799" s="242"/>
      <c r="C1799" s="243"/>
      <c r="D1799" s="233" t="s">
        <v>217</v>
      </c>
      <c r="E1799" s="244" t="s">
        <v>19</v>
      </c>
      <c r="F1799" s="245" t="s">
        <v>87</v>
      </c>
      <c r="G1799" s="243"/>
      <c r="H1799" s="246">
        <v>2</v>
      </c>
      <c r="I1799" s="247"/>
      <c r="J1799" s="243"/>
      <c r="K1799" s="243"/>
      <c r="L1799" s="248"/>
      <c r="M1799" s="249"/>
      <c r="N1799" s="250"/>
      <c r="O1799" s="250"/>
      <c r="P1799" s="250"/>
      <c r="Q1799" s="250"/>
      <c r="R1799" s="250"/>
      <c r="S1799" s="250"/>
      <c r="T1799" s="251"/>
      <c r="U1799" s="14"/>
      <c r="V1799" s="14"/>
      <c r="W1799" s="14"/>
      <c r="X1799" s="14"/>
      <c r="Y1799" s="14"/>
      <c r="Z1799" s="14"/>
      <c r="AA1799" s="14"/>
      <c r="AB1799" s="14"/>
      <c r="AC1799" s="14"/>
      <c r="AD1799" s="14"/>
      <c r="AE1799" s="14"/>
      <c r="AT1799" s="252" t="s">
        <v>217</v>
      </c>
      <c r="AU1799" s="252" t="s">
        <v>87</v>
      </c>
      <c r="AV1799" s="14" t="s">
        <v>87</v>
      </c>
      <c r="AW1799" s="14" t="s">
        <v>39</v>
      </c>
      <c r="AX1799" s="14" t="s">
        <v>79</v>
      </c>
      <c r="AY1799" s="252" t="s">
        <v>208</v>
      </c>
    </row>
    <row r="1800" s="2" customFormat="1" ht="24.15" customHeight="1">
      <c r="A1800" s="42"/>
      <c r="B1800" s="43"/>
      <c r="C1800" s="217" t="s">
        <v>2257</v>
      </c>
      <c r="D1800" s="217" t="s">
        <v>212</v>
      </c>
      <c r="E1800" s="218" t="s">
        <v>2258</v>
      </c>
      <c r="F1800" s="219" t="s">
        <v>2259</v>
      </c>
      <c r="G1800" s="220" t="s">
        <v>2238</v>
      </c>
      <c r="H1800" s="221">
        <v>2</v>
      </c>
      <c r="I1800" s="222"/>
      <c r="J1800" s="223">
        <f>ROUND(I1800*H1800,2)</f>
        <v>0</v>
      </c>
      <c r="K1800" s="224"/>
      <c r="L1800" s="48"/>
      <c r="M1800" s="225" t="s">
        <v>19</v>
      </c>
      <c r="N1800" s="226" t="s">
        <v>50</v>
      </c>
      <c r="O1800" s="88"/>
      <c r="P1800" s="227">
        <f>O1800*H1800</f>
        <v>0</v>
      </c>
      <c r="Q1800" s="227">
        <v>0</v>
      </c>
      <c r="R1800" s="227">
        <f>Q1800*H1800</f>
        <v>0</v>
      </c>
      <c r="S1800" s="227">
        <v>0.018800000000000001</v>
      </c>
      <c r="T1800" s="228">
        <f>S1800*H1800</f>
        <v>0.037600000000000001</v>
      </c>
      <c r="U1800" s="42"/>
      <c r="V1800" s="42"/>
      <c r="W1800" s="42"/>
      <c r="X1800" s="42"/>
      <c r="Y1800" s="42"/>
      <c r="Z1800" s="42"/>
      <c r="AA1800" s="42"/>
      <c r="AB1800" s="42"/>
      <c r="AC1800" s="42"/>
      <c r="AD1800" s="42"/>
      <c r="AE1800" s="42"/>
      <c r="AR1800" s="229" t="s">
        <v>220</v>
      </c>
      <c r="AT1800" s="229" t="s">
        <v>212</v>
      </c>
      <c r="AU1800" s="229" t="s">
        <v>87</v>
      </c>
      <c r="AY1800" s="20" t="s">
        <v>208</v>
      </c>
      <c r="BE1800" s="230">
        <f>IF(N1800="základní",J1800,0)</f>
        <v>0</v>
      </c>
      <c r="BF1800" s="230">
        <f>IF(N1800="snížená",J1800,0)</f>
        <v>0</v>
      </c>
      <c r="BG1800" s="230">
        <f>IF(N1800="zákl. přenesená",J1800,0)</f>
        <v>0</v>
      </c>
      <c r="BH1800" s="230">
        <f>IF(N1800="sníž. přenesená",J1800,0)</f>
        <v>0</v>
      </c>
      <c r="BI1800" s="230">
        <f>IF(N1800="nulová",J1800,0)</f>
        <v>0</v>
      </c>
      <c r="BJ1800" s="20" t="s">
        <v>21</v>
      </c>
      <c r="BK1800" s="230">
        <f>ROUND(I1800*H1800,2)</f>
        <v>0</v>
      </c>
      <c r="BL1800" s="20" t="s">
        <v>220</v>
      </c>
      <c r="BM1800" s="229" t="s">
        <v>2260</v>
      </c>
    </row>
    <row r="1801" s="14" customFormat="1">
      <c r="A1801" s="14"/>
      <c r="B1801" s="242"/>
      <c r="C1801" s="243"/>
      <c r="D1801" s="233" t="s">
        <v>217</v>
      </c>
      <c r="E1801" s="244" t="s">
        <v>19</v>
      </c>
      <c r="F1801" s="245" t="s">
        <v>87</v>
      </c>
      <c r="G1801" s="243"/>
      <c r="H1801" s="246">
        <v>2</v>
      </c>
      <c r="I1801" s="247"/>
      <c r="J1801" s="243"/>
      <c r="K1801" s="243"/>
      <c r="L1801" s="248"/>
      <c r="M1801" s="249"/>
      <c r="N1801" s="250"/>
      <c r="O1801" s="250"/>
      <c r="P1801" s="250"/>
      <c r="Q1801" s="250"/>
      <c r="R1801" s="250"/>
      <c r="S1801" s="250"/>
      <c r="T1801" s="251"/>
      <c r="U1801" s="14"/>
      <c r="V1801" s="14"/>
      <c r="W1801" s="14"/>
      <c r="X1801" s="14"/>
      <c r="Y1801" s="14"/>
      <c r="Z1801" s="14"/>
      <c r="AA1801" s="14"/>
      <c r="AB1801" s="14"/>
      <c r="AC1801" s="14"/>
      <c r="AD1801" s="14"/>
      <c r="AE1801" s="14"/>
      <c r="AT1801" s="252" t="s">
        <v>217</v>
      </c>
      <c r="AU1801" s="252" t="s">
        <v>87</v>
      </c>
      <c r="AV1801" s="14" t="s">
        <v>87</v>
      </c>
      <c r="AW1801" s="14" t="s">
        <v>39</v>
      </c>
      <c r="AX1801" s="14" t="s">
        <v>79</v>
      </c>
      <c r="AY1801" s="252" t="s">
        <v>208</v>
      </c>
    </row>
    <row r="1802" s="12" customFormat="1" ht="22.8" customHeight="1">
      <c r="A1802" s="12"/>
      <c r="B1802" s="201"/>
      <c r="C1802" s="202"/>
      <c r="D1802" s="203" t="s">
        <v>78</v>
      </c>
      <c r="E1802" s="215" t="s">
        <v>2261</v>
      </c>
      <c r="F1802" s="215" t="s">
        <v>2262</v>
      </c>
      <c r="G1802" s="202"/>
      <c r="H1802" s="202"/>
      <c r="I1802" s="205"/>
      <c r="J1802" s="216">
        <f>BK1802</f>
        <v>0</v>
      </c>
      <c r="K1802" s="202"/>
      <c r="L1802" s="207"/>
      <c r="M1802" s="208"/>
      <c r="N1802" s="209"/>
      <c r="O1802" s="209"/>
      <c r="P1802" s="210">
        <f>SUM(P1803:P1829)</f>
        <v>0</v>
      </c>
      <c r="Q1802" s="209"/>
      <c r="R1802" s="210">
        <f>SUM(R1803:R1829)</f>
        <v>0.0047600000000000003</v>
      </c>
      <c r="S1802" s="209"/>
      <c r="T1802" s="211">
        <f>SUM(T1803:T1829)</f>
        <v>2.833628</v>
      </c>
      <c r="U1802" s="12"/>
      <c r="V1802" s="12"/>
      <c r="W1802" s="12"/>
      <c r="X1802" s="12"/>
      <c r="Y1802" s="12"/>
      <c r="Z1802" s="12"/>
      <c r="AA1802" s="12"/>
      <c r="AB1802" s="12"/>
      <c r="AC1802" s="12"/>
      <c r="AD1802" s="12"/>
      <c r="AE1802" s="12"/>
      <c r="AR1802" s="212" t="s">
        <v>87</v>
      </c>
      <c r="AT1802" s="213" t="s">
        <v>78</v>
      </c>
      <c r="AU1802" s="213" t="s">
        <v>21</v>
      </c>
      <c r="AY1802" s="212" t="s">
        <v>208</v>
      </c>
      <c r="BK1802" s="214">
        <f>SUM(BK1803:BK1829)</f>
        <v>0</v>
      </c>
    </row>
    <row r="1803" s="2" customFormat="1" ht="14.4" customHeight="1">
      <c r="A1803" s="42"/>
      <c r="B1803" s="43"/>
      <c r="C1803" s="217" t="s">
        <v>2263</v>
      </c>
      <c r="D1803" s="217" t="s">
        <v>212</v>
      </c>
      <c r="E1803" s="218" t="s">
        <v>2264</v>
      </c>
      <c r="F1803" s="219" t="s">
        <v>2265</v>
      </c>
      <c r="G1803" s="220" t="s">
        <v>252</v>
      </c>
      <c r="H1803" s="221">
        <v>104.06</v>
      </c>
      <c r="I1803" s="222"/>
      <c r="J1803" s="223">
        <f>ROUND(I1803*H1803,2)</f>
        <v>0</v>
      </c>
      <c r="K1803" s="224"/>
      <c r="L1803" s="48"/>
      <c r="M1803" s="225" t="s">
        <v>19</v>
      </c>
      <c r="N1803" s="226" t="s">
        <v>50</v>
      </c>
      <c r="O1803" s="88"/>
      <c r="P1803" s="227">
        <f>O1803*H1803</f>
        <v>0</v>
      </c>
      <c r="Q1803" s="227">
        <v>0</v>
      </c>
      <c r="R1803" s="227">
        <f>Q1803*H1803</f>
        <v>0</v>
      </c>
      <c r="S1803" s="227">
        <v>0.023800000000000002</v>
      </c>
      <c r="T1803" s="228">
        <f>S1803*H1803</f>
        <v>2.4766280000000003</v>
      </c>
      <c r="U1803" s="42"/>
      <c r="V1803" s="42"/>
      <c r="W1803" s="42"/>
      <c r="X1803" s="42"/>
      <c r="Y1803" s="42"/>
      <c r="Z1803" s="42"/>
      <c r="AA1803" s="42"/>
      <c r="AB1803" s="42"/>
      <c r="AC1803" s="42"/>
      <c r="AD1803" s="42"/>
      <c r="AE1803" s="42"/>
      <c r="AR1803" s="229" t="s">
        <v>220</v>
      </c>
      <c r="AT1803" s="229" t="s">
        <v>212</v>
      </c>
      <c r="AU1803" s="229" t="s">
        <v>87</v>
      </c>
      <c r="AY1803" s="20" t="s">
        <v>208</v>
      </c>
      <c r="BE1803" s="230">
        <f>IF(N1803="základní",J1803,0)</f>
        <v>0</v>
      </c>
      <c r="BF1803" s="230">
        <f>IF(N1803="snížená",J1803,0)</f>
        <v>0</v>
      </c>
      <c r="BG1803" s="230">
        <f>IF(N1803="zákl. přenesená",J1803,0)</f>
        <v>0</v>
      </c>
      <c r="BH1803" s="230">
        <f>IF(N1803="sníž. přenesená",J1803,0)</f>
        <v>0</v>
      </c>
      <c r="BI1803" s="230">
        <f>IF(N1803="nulová",J1803,0)</f>
        <v>0</v>
      </c>
      <c r="BJ1803" s="20" t="s">
        <v>21</v>
      </c>
      <c r="BK1803" s="230">
        <f>ROUND(I1803*H1803,2)</f>
        <v>0</v>
      </c>
      <c r="BL1803" s="20" t="s">
        <v>220</v>
      </c>
      <c r="BM1803" s="229" t="s">
        <v>2266</v>
      </c>
    </row>
    <row r="1804" s="13" customFormat="1">
      <c r="A1804" s="13"/>
      <c r="B1804" s="231"/>
      <c r="C1804" s="232"/>
      <c r="D1804" s="233" t="s">
        <v>217</v>
      </c>
      <c r="E1804" s="234" t="s">
        <v>19</v>
      </c>
      <c r="F1804" s="235" t="s">
        <v>296</v>
      </c>
      <c r="G1804" s="232"/>
      <c r="H1804" s="234" t="s">
        <v>19</v>
      </c>
      <c r="I1804" s="236"/>
      <c r="J1804" s="232"/>
      <c r="K1804" s="232"/>
      <c r="L1804" s="237"/>
      <c r="M1804" s="238"/>
      <c r="N1804" s="239"/>
      <c r="O1804" s="239"/>
      <c r="P1804" s="239"/>
      <c r="Q1804" s="239"/>
      <c r="R1804" s="239"/>
      <c r="S1804" s="239"/>
      <c r="T1804" s="240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1" t="s">
        <v>217</v>
      </c>
      <c r="AU1804" s="241" t="s">
        <v>87</v>
      </c>
      <c r="AV1804" s="13" t="s">
        <v>21</v>
      </c>
      <c r="AW1804" s="13" t="s">
        <v>39</v>
      </c>
      <c r="AX1804" s="13" t="s">
        <v>79</v>
      </c>
      <c r="AY1804" s="241" t="s">
        <v>208</v>
      </c>
    </row>
    <row r="1805" s="14" customFormat="1">
      <c r="A1805" s="14"/>
      <c r="B1805" s="242"/>
      <c r="C1805" s="243"/>
      <c r="D1805" s="233" t="s">
        <v>217</v>
      </c>
      <c r="E1805" s="244" t="s">
        <v>19</v>
      </c>
      <c r="F1805" s="245" t="s">
        <v>2267</v>
      </c>
      <c r="G1805" s="243"/>
      <c r="H1805" s="246">
        <v>29.52</v>
      </c>
      <c r="I1805" s="247"/>
      <c r="J1805" s="243"/>
      <c r="K1805" s="243"/>
      <c r="L1805" s="248"/>
      <c r="M1805" s="249"/>
      <c r="N1805" s="250"/>
      <c r="O1805" s="250"/>
      <c r="P1805" s="250"/>
      <c r="Q1805" s="250"/>
      <c r="R1805" s="250"/>
      <c r="S1805" s="250"/>
      <c r="T1805" s="251"/>
      <c r="U1805" s="14"/>
      <c r="V1805" s="14"/>
      <c r="W1805" s="14"/>
      <c r="X1805" s="14"/>
      <c r="Y1805" s="14"/>
      <c r="Z1805" s="14"/>
      <c r="AA1805" s="14"/>
      <c r="AB1805" s="14"/>
      <c r="AC1805" s="14"/>
      <c r="AD1805" s="14"/>
      <c r="AE1805" s="14"/>
      <c r="AT1805" s="252" t="s">
        <v>217</v>
      </c>
      <c r="AU1805" s="252" t="s">
        <v>87</v>
      </c>
      <c r="AV1805" s="14" t="s">
        <v>87</v>
      </c>
      <c r="AW1805" s="14" t="s">
        <v>39</v>
      </c>
      <c r="AX1805" s="14" t="s">
        <v>79</v>
      </c>
      <c r="AY1805" s="252" t="s">
        <v>208</v>
      </c>
    </row>
    <row r="1806" s="13" customFormat="1">
      <c r="A1806" s="13"/>
      <c r="B1806" s="231"/>
      <c r="C1806" s="232"/>
      <c r="D1806" s="233" t="s">
        <v>217</v>
      </c>
      <c r="E1806" s="234" t="s">
        <v>19</v>
      </c>
      <c r="F1806" s="235" t="s">
        <v>322</v>
      </c>
      <c r="G1806" s="232"/>
      <c r="H1806" s="234" t="s">
        <v>19</v>
      </c>
      <c r="I1806" s="236"/>
      <c r="J1806" s="232"/>
      <c r="K1806" s="232"/>
      <c r="L1806" s="237"/>
      <c r="M1806" s="238"/>
      <c r="N1806" s="239"/>
      <c r="O1806" s="239"/>
      <c r="P1806" s="239"/>
      <c r="Q1806" s="239"/>
      <c r="R1806" s="239"/>
      <c r="S1806" s="239"/>
      <c r="T1806" s="240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1" t="s">
        <v>217</v>
      </c>
      <c r="AU1806" s="241" t="s">
        <v>87</v>
      </c>
      <c r="AV1806" s="13" t="s">
        <v>21</v>
      </c>
      <c r="AW1806" s="13" t="s">
        <v>39</v>
      </c>
      <c r="AX1806" s="13" t="s">
        <v>79</v>
      </c>
      <c r="AY1806" s="241" t="s">
        <v>208</v>
      </c>
    </row>
    <row r="1807" s="14" customFormat="1">
      <c r="A1807" s="14"/>
      <c r="B1807" s="242"/>
      <c r="C1807" s="243"/>
      <c r="D1807" s="233" t="s">
        <v>217</v>
      </c>
      <c r="E1807" s="244" t="s">
        <v>19</v>
      </c>
      <c r="F1807" s="245" t="s">
        <v>2268</v>
      </c>
      <c r="G1807" s="243"/>
      <c r="H1807" s="246">
        <v>12.6</v>
      </c>
      <c r="I1807" s="247"/>
      <c r="J1807" s="243"/>
      <c r="K1807" s="243"/>
      <c r="L1807" s="248"/>
      <c r="M1807" s="249"/>
      <c r="N1807" s="250"/>
      <c r="O1807" s="250"/>
      <c r="P1807" s="250"/>
      <c r="Q1807" s="250"/>
      <c r="R1807" s="250"/>
      <c r="S1807" s="250"/>
      <c r="T1807" s="251"/>
      <c r="U1807" s="14"/>
      <c r="V1807" s="14"/>
      <c r="W1807" s="14"/>
      <c r="X1807" s="14"/>
      <c r="Y1807" s="14"/>
      <c r="Z1807" s="14"/>
      <c r="AA1807" s="14"/>
      <c r="AB1807" s="14"/>
      <c r="AC1807" s="14"/>
      <c r="AD1807" s="14"/>
      <c r="AE1807" s="14"/>
      <c r="AT1807" s="252" t="s">
        <v>217</v>
      </c>
      <c r="AU1807" s="252" t="s">
        <v>87</v>
      </c>
      <c r="AV1807" s="14" t="s">
        <v>87</v>
      </c>
      <c r="AW1807" s="14" t="s">
        <v>39</v>
      </c>
      <c r="AX1807" s="14" t="s">
        <v>79</v>
      </c>
      <c r="AY1807" s="252" t="s">
        <v>208</v>
      </c>
    </row>
    <row r="1808" s="14" customFormat="1">
      <c r="A1808" s="14"/>
      <c r="B1808" s="242"/>
      <c r="C1808" s="243"/>
      <c r="D1808" s="233" t="s">
        <v>217</v>
      </c>
      <c r="E1808" s="244" t="s">
        <v>19</v>
      </c>
      <c r="F1808" s="245" t="s">
        <v>2269</v>
      </c>
      <c r="G1808" s="243"/>
      <c r="H1808" s="246">
        <v>6.4199999999999999</v>
      </c>
      <c r="I1808" s="247"/>
      <c r="J1808" s="243"/>
      <c r="K1808" s="243"/>
      <c r="L1808" s="248"/>
      <c r="M1808" s="249"/>
      <c r="N1808" s="250"/>
      <c r="O1808" s="250"/>
      <c r="P1808" s="250"/>
      <c r="Q1808" s="250"/>
      <c r="R1808" s="250"/>
      <c r="S1808" s="250"/>
      <c r="T1808" s="251"/>
      <c r="U1808" s="14"/>
      <c r="V1808" s="14"/>
      <c r="W1808" s="14"/>
      <c r="X1808" s="14"/>
      <c r="Y1808" s="14"/>
      <c r="Z1808" s="14"/>
      <c r="AA1808" s="14"/>
      <c r="AB1808" s="14"/>
      <c r="AC1808" s="14"/>
      <c r="AD1808" s="14"/>
      <c r="AE1808" s="14"/>
      <c r="AT1808" s="252" t="s">
        <v>217</v>
      </c>
      <c r="AU1808" s="252" t="s">
        <v>87</v>
      </c>
      <c r="AV1808" s="14" t="s">
        <v>87</v>
      </c>
      <c r="AW1808" s="14" t="s">
        <v>39</v>
      </c>
      <c r="AX1808" s="14" t="s">
        <v>79</v>
      </c>
      <c r="AY1808" s="252" t="s">
        <v>208</v>
      </c>
    </row>
    <row r="1809" s="13" customFormat="1">
      <c r="A1809" s="13"/>
      <c r="B1809" s="231"/>
      <c r="C1809" s="232"/>
      <c r="D1809" s="233" t="s">
        <v>217</v>
      </c>
      <c r="E1809" s="234" t="s">
        <v>19</v>
      </c>
      <c r="F1809" s="235" t="s">
        <v>333</v>
      </c>
      <c r="G1809" s="232"/>
      <c r="H1809" s="234" t="s">
        <v>19</v>
      </c>
      <c r="I1809" s="236"/>
      <c r="J1809" s="232"/>
      <c r="K1809" s="232"/>
      <c r="L1809" s="237"/>
      <c r="M1809" s="238"/>
      <c r="N1809" s="239"/>
      <c r="O1809" s="239"/>
      <c r="P1809" s="239"/>
      <c r="Q1809" s="239"/>
      <c r="R1809" s="239"/>
      <c r="S1809" s="239"/>
      <c r="T1809" s="240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1" t="s">
        <v>217</v>
      </c>
      <c r="AU1809" s="241" t="s">
        <v>87</v>
      </c>
      <c r="AV1809" s="13" t="s">
        <v>21</v>
      </c>
      <c r="AW1809" s="13" t="s">
        <v>39</v>
      </c>
      <c r="AX1809" s="13" t="s">
        <v>79</v>
      </c>
      <c r="AY1809" s="241" t="s">
        <v>208</v>
      </c>
    </row>
    <row r="1810" s="14" customFormat="1">
      <c r="A1810" s="14"/>
      <c r="B1810" s="242"/>
      <c r="C1810" s="243"/>
      <c r="D1810" s="233" t="s">
        <v>217</v>
      </c>
      <c r="E1810" s="244" t="s">
        <v>19</v>
      </c>
      <c r="F1810" s="245" t="s">
        <v>2270</v>
      </c>
      <c r="G1810" s="243"/>
      <c r="H1810" s="246">
        <v>20.16</v>
      </c>
      <c r="I1810" s="247"/>
      <c r="J1810" s="243"/>
      <c r="K1810" s="243"/>
      <c r="L1810" s="248"/>
      <c r="M1810" s="249"/>
      <c r="N1810" s="250"/>
      <c r="O1810" s="250"/>
      <c r="P1810" s="250"/>
      <c r="Q1810" s="250"/>
      <c r="R1810" s="250"/>
      <c r="S1810" s="250"/>
      <c r="T1810" s="251"/>
      <c r="U1810" s="14"/>
      <c r="V1810" s="14"/>
      <c r="W1810" s="14"/>
      <c r="X1810" s="14"/>
      <c r="Y1810" s="14"/>
      <c r="Z1810" s="14"/>
      <c r="AA1810" s="14"/>
      <c r="AB1810" s="14"/>
      <c r="AC1810" s="14"/>
      <c r="AD1810" s="14"/>
      <c r="AE1810" s="14"/>
      <c r="AT1810" s="252" t="s">
        <v>217</v>
      </c>
      <c r="AU1810" s="252" t="s">
        <v>87</v>
      </c>
      <c r="AV1810" s="14" t="s">
        <v>87</v>
      </c>
      <c r="AW1810" s="14" t="s">
        <v>39</v>
      </c>
      <c r="AX1810" s="14" t="s">
        <v>79</v>
      </c>
      <c r="AY1810" s="252" t="s">
        <v>208</v>
      </c>
    </row>
    <row r="1811" s="14" customFormat="1">
      <c r="A1811" s="14"/>
      <c r="B1811" s="242"/>
      <c r="C1811" s="243"/>
      <c r="D1811" s="233" t="s">
        <v>217</v>
      </c>
      <c r="E1811" s="244" t="s">
        <v>19</v>
      </c>
      <c r="F1811" s="245" t="s">
        <v>2271</v>
      </c>
      <c r="G1811" s="243"/>
      <c r="H1811" s="246">
        <v>2.1600000000000001</v>
      </c>
      <c r="I1811" s="247"/>
      <c r="J1811" s="243"/>
      <c r="K1811" s="243"/>
      <c r="L1811" s="248"/>
      <c r="M1811" s="249"/>
      <c r="N1811" s="250"/>
      <c r="O1811" s="250"/>
      <c r="P1811" s="250"/>
      <c r="Q1811" s="250"/>
      <c r="R1811" s="250"/>
      <c r="S1811" s="250"/>
      <c r="T1811" s="251"/>
      <c r="U1811" s="14"/>
      <c r="V1811" s="14"/>
      <c r="W1811" s="14"/>
      <c r="X1811" s="14"/>
      <c r="Y1811" s="14"/>
      <c r="Z1811" s="14"/>
      <c r="AA1811" s="14"/>
      <c r="AB1811" s="14"/>
      <c r="AC1811" s="14"/>
      <c r="AD1811" s="14"/>
      <c r="AE1811" s="14"/>
      <c r="AT1811" s="252" t="s">
        <v>217</v>
      </c>
      <c r="AU1811" s="252" t="s">
        <v>87</v>
      </c>
      <c r="AV1811" s="14" t="s">
        <v>87</v>
      </c>
      <c r="AW1811" s="14" t="s">
        <v>39</v>
      </c>
      <c r="AX1811" s="14" t="s">
        <v>79</v>
      </c>
      <c r="AY1811" s="252" t="s">
        <v>208</v>
      </c>
    </row>
    <row r="1812" s="13" customFormat="1">
      <c r="A1812" s="13"/>
      <c r="B1812" s="231"/>
      <c r="C1812" s="232"/>
      <c r="D1812" s="233" t="s">
        <v>217</v>
      </c>
      <c r="E1812" s="234" t="s">
        <v>19</v>
      </c>
      <c r="F1812" s="235" t="s">
        <v>338</v>
      </c>
      <c r="G1812" s="232"/>
      <c r="H1812" s="234" t="s">
        <v>19</v>
      </c>
      <c r="I1812" s="236"/>
      <c r="J1812" s="232"/>
      <c r="K1812" s="232"/>
      <c r="L1812" s="237"/>
      <c r="M1812" s="238"/>
      <c r="N1812" s="239"/>
      <c r="O1812" s="239"/>
      <c r="P1812" s="239"/>
      <c r="Q1812" s="239"/>
      <c r="R1812" s="239"/>
      <c r="S1812" s="239"/>
      <c r="T1812" s="240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1" t="s">
        <v>217</v>
      </c>
      <c r="AU1812" s="241" t="s">
        <v>87</v>
      </c>
      <c r="AV1812" s="13" t="s">
        <v>21</v>
      </c>
      <c r="AW1812" s="13" t="s">
        <v>39</v>
      </c>
      <c r="AX1812" s="13" t="s">
        <v>79</v>
      </c>
      <c r="AY1812" s="241" t="s">
        <v>208</v>
      </c>
    </row>
    <row r="1813" s="14" customFormat="1">
      <c r="A1813" s="14"/>
      <c r="B1813" s="242"/>
      <c r="C1813" s="243"/>
      <c r="D1813" s="233" t="s">
        <v>217</v>
      </c>
      <c r="E1813" s="244" t="s">
        <v>19</v>
      </c>
      <c r="F1813" s="245" t="s">
        <v>2272</v>
      </c>
      <c r="G1813" s="243"/>
      <c r="H1813" s="246">
        <v>21.84</v>
      </c>
      <c r="I1813" s="247"/>
      <c r="J1813" s="243"/>
      <c r="K1813" s="243"/>
      <c r="L1813" s="248"/>
      <c r="M1813" s="249"/>
      <c r="N1813" s="250"/>
      <c r="O1813" s="250"/>
      <c r="P1813" s="250"/>
      <c r="Q1813" s="250"/>
      <c r="R1813" s="250"/>
      <c r="S1813" s="250"/>
      <c r="T1813" s="251"/>
      <c r="U1813" s="14"/>
      <c r="V1813" s="14"/>
      <c r="W1813" s="14"/>
      <c r="X1813" s="14"/>
      <c r="Y1813" s="14"/>
      <c r="Z1813" s="14"/>
      <c r="AA1813" s="14"/>
      <c r="AB1813" s="14"/>
      <c r="AC1813" s="14"/>
      <c r="AD1813" s="14"/>
      <c r="AE1813" s="14"/>
      <c r="AT1813" s="252" t="s">
        <v>217</v>
      </c>
      <c r="AU1813" s="252" t="s">
        <v>87</v>
      </c>
      <c r="AV1813" s="14" t="s">
        <v>87</v>
      </c>
      <c r="AW1813" s="14" t="s">
        <v>39</v>
      </c>
      <c r="AX1813" s="14" t="s">
        <v>79</v>
      </c>
      <c r="AY1813" s="252" t="s">
        <v>208</v>
      </c>
    </row>
    <row r="1814" s="14" customFormat="1">
      <c r="A1814" s="14"/>
      <c r="B1814" s="242"/>
      <c r="C1814" s="243"/>
      <c r="D1814" s="233" t="s">
        <v>217</v>
      </c>
      <c r="E1814" s="244" t="s">
        <v>19</v>
      </c>
      <c r="F1814" s="245" t="s">
        <v>2271</v>
      </c>
      <c r="G1814" s="243"/>
      <c r="H1814" s="246">
        <v>2.1600000000000001</v>
      </c>
      <c r="I1814" s="247"/>
      <c r="J1814" s="243"/>
      <c r="K1814" s="243"/>
      <c r="L1814" s="248"/>
      <c r="M1814" s="249"/>
      <c r="N1814" s="250"/>
      <c r="O1814" s="250"/>
      <c r="P1814" s="250"/>
      <c r="Q1814" s="250"/>
      <c r="R1814" s="250"/>
      <c r="S1814" s="250"/>
      <c r="T1814" s="251"/>
      <c r="U1814" s="14"/>
      <c r="V1814" s="14"/>
      <c r="W1814" s="14"/>
      <c r="X1814" s="14"/>
      <c r="Y1814" s="14"/>
      <c r="Z1814" s="14"/>
      <c r="AA1814" s="14"/>
      <c r="AB1814" s="14"/>
      <c r="AC1814" s="14"/>
      <c r="AD1814" s="14"/>
      <c r="AE1814" s="14"/>
      <c r="AT1814" s="252" t="s">
        <v>217</v>
      </c>
      <c r="AU1814" s="252" t="s">
        <v>87</v>
      </c>
      <c r="AV1814" s="14" t="s">
        <v>87</v>
      </c>
      <c r="AW1814" s="14" t="s">
        <v>39</v>
      </c>
      <c r="AX1814" s="14" t="s">
        <v>79</v>
      </c>
      <c r="AY1814" s="252" t="s">
        <v>208</v>
      </c>
    </row>
    <row r="1815" s="13" customFormat="1">
      <c r="A1815" s="13"/>
      <c r="B1815" s="231"/>
      <c r="C1815" s="232"/>
      <c r="D1815" s="233" t="s">
        <v>217</v>
      </c>
      <c r="E1815" s="234" t="s">
        <v>19</v>
      </c>
      <c r="F1815" s="235" t="s">
        <v>344</v>
      </c>
      <c r="G1815" s="232"/>
      <c r="H1815" s="234" t="s">
        <v>19</v>
      </c>
      <c r="I1815" s="236"/>
      <c r="J1815" s="232"/>
      <c r="K1815" s="232"/>
      <c r="L1815" s="237"/>
      <c r="M1815" s="238"/>
      <c r="N1815" s="239"/>
      <c r="O1815" s="239"/>
      <c r="P1815" s="239"/>
      <c r="Q1815" s="239"/>
      <c r="R1815" s="239"/>
      <c r="S1815" s="239"/>
      <c r="T1815" s="240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41" t="s">
        <v>217</v>
      </c>
      <c r="AU1815" s="241" t="s">
        <v>87</v>
      </c>
      <c r="AV1815" s="13" t="s">
        <v>21</v>
      </c>
      <c r="AW1815" s="13" t="s">
        <v>39</v>
      </c>
      <c r="AX1815" s="13" t="s">
        <v>79</v>
      </c>
      <c r="AY1815" s="241" t="s">
        <v>208</v>
      </c>
    </row>
    <row r="1816" s="14" customFormat="1">
      <c r="A1816" s="14"/>
      <c r="B1816" s="242"/>
      <c r="C1816" s="243"/>
      <c r="D1816" s="233" t="s">
        <v>217</v>
      </c>
      <c r="E1816" s="244" t="s">
        <v>19</v>
      </c>
      <c r="F1816" s="245" t="s">
        <v>2273</v>
      </c>
      <c r="G1816" s="243"/>
      <c r="H1816" s="246">
        <v>9.1999999999999993</v>
      </c>
      <c r="I1816" s="247"/>
      <c r="J1816" s="243"/>
      <c r="K1816" s="243"/>
      <c r="L1816" s="248"/>
      <c r="M1816" s="249"/>
      <c r="N1816" s="250"/>
      <c r="O1816" s="250"/>
      <c r="P1816" s="250"/>
      <c r="Q1816" s="250"/>
      <c r="R1816" s="250"/>
      <c r="S1816" s="250"/>
      <c r="T1816" s="251"/>
      <c r="U1816" s="14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T1816" s="252" t="s">
        <v>217</v>
      </c>
      <c r="AU1816" s="252" t="s">
        <v>87</v>
      </c>
      <c r="AV1816" s="14" t="s">
        <v>87</v>
      </c>
      <c r="AW1816" s="14" t="s">
        <v>39</v>
      </c>
      <c r="AX1816" s="14" t="s">
        <v>79</v>
      </c>
      <c r="AY1816" s="252" t="s">
        <v>208</v>
      </c>
    </row>
    <row r="1817" s="2" customFormat="1" ht="24.15" customHeight="1">
      <c r="A1817" s="42"/>
      <c r="B1817" s="43"/>
      <c r="C1817" s="217" t="s">
        <v>2274</v>
      </c>
      <c r="D1817" s="217" t="s">
        <v>212</v>
      </c>
      <c r="E1817" s="218" t="s">
        <v>2275</v>
      </c>
      <c r="F1817" s="219" t="s">
        <v>2276</v>
      </c>
      <c r="G1817" s="220" t="s">
        <v>294</v>
      </c>
      <c r="H1817" s="221">
        <v>476</v>
      </c>
      <c r="I1817" s="222"/>
      <c r="J1817" s="223">
        <f>ROUND(I1817*H1817,2)</f>
        <v>0</v>
      </c>
      <c r="K1817" s="224"/>
      <c r="L1817" s="48"/>
      <c r="M1817" s="225" t="s">
        <v>19</v>
      </c>
      <c r="N1817" s="226" t="s">
        <v>50</v>
      </c>
      <c r="O1817" s="88"/>
      <c r="P1817" s="227">
        <f>O1817*H1817</f>
        <v>0</v>
      </c>
      <c r="Q1817" s="227">
        <v>1.0000000000000001E-05</v>
      </c>
      <c r="R1817" s="227">
        <f>Q1817*H1817</f>
        <v>0.0047600000000000003</v>
      </c>
      <c r="S1817" s="227">
        <v>0.00075000000000000002</v>
      </c>
      <c r="T1817" s="228">
        <f>S1817*H1817</f>
        <v>0.35699999999999998</v>
      </c>
      <c r="U1817" s="42"/>
      <c r="V1817" s="42"/>
      <c r="W1817" s="42"/>
      <c r="X1817" s="42"/>
      <c r="Y1817" s="42"/>
      <c r="Z1817" s="42"/>
      <c r="AA1817" s="42"/>
      <c r="AB1817" s="42"/>
      <c r="AC1817" s="42"/>
      <c r="AD1817" s="42"/>
      <c r="AE1817" s="42"/>
      <c r="AR1817" s="229" t="s">
        <v>220</v>
      </c>
      <c r="AT1817" s="229" t="s">
        <v>212</v>
      </c>
      <c r="AU1817" s="229" t="s">
        <v>87</v>
      </c>
      <c r="AY1817" s="20" t="s">
        <v>208</v>
      </c>
      <c r="BE1817" s="230">
        <f>IF(N1817="základní",J1817,0)</f>
        <v>0</v>
      </c>
      <c r="BF1817" s="230">
        <f>IF(N1817="snížená",J1817,0)</f>
        <v>0</v>
      </c>
      <c r="BG1817" s="230">
        <f>IF(N1817="zákl. přenesená",J1817,0)</f>
        <v>0</v>
      </c>
      <c r="BH1817" s="230">
        <f>IF(N1817="sníž. přenesená",J1817,0)</f>
        <v>0</v>
      </c>
      <c r="BI1817" s="230">
        <f>IF(N1817="nulová",J1817,0)</f>
        <v>0</v>
      </c>
      <c r="BJ1817" s="20" t="s">
        <v>21</v>
      </c>
      <c r="BK1817" s="230">
        <f>ROUND(I1817*H1817,2)</f>
        <v>0</v>
      </c>
      <c r="BL1817" s="20" t="s">
        <v>220</v>
      </c>
      <c r="BM1817" s="229" t="s">
        <v>2277</v>
      </c>
    </row>
    <row r="1818" s="13" customFormat="1">
      <c r="A1818" s="13"/>
      <c r="B1818" s="231"/>
      <c r="C1818" s="232"/>
      <c r="D1818" s="233" t="s">
        <v>217</v>
      </c>
      <c r="E1818" s="234" t="s">
        <v>19</v>
      </c>
      <c r="F1818" s="235" t="s">
        <v>296</v>
      </c>
      <c r="G1818" s="232"/>
      <c r="H1818" s="234" t="s">
        <v>19</v>
      </c>
      <c r="I1818" s="236"/>
      <c r="J1818" s="232"/>
      <c r="K1818" s="232"/>
      <c r="L1818" s="237"/>
      <c r="M1818" s="238"/>
      <c r="N1818" s="239"/>
      <c r="O1818" s="239"/>
      <c r="P1818" s="239"/>
      <c r="Q1818" s="239"/>
      <c r="R1818" s="239"/>
      <c r="S1818" s="239"/>
      <c r="T1818" s="240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41" t="s">
        <v>217</v>
      </c>
      <c r="AU1818" s="241" t="s">
        <v>87</v>
      </c>
      <c r="AV1818" s="13" t="s">
        <v>21</v>
      </c>
      <c r="AW1818" s="13" t="s">
        <v>39</v>
      </c>
      <c r="AX1818" s="13" t="s">
        <v>79</v>
      </c>
      <c r="AY1818" s="241" t="s">
        <v>208</v>
      </c>
    </row>
    <row r="1819" s="14" customFormat="1">
      <c r="A1819" s="14"/>
      <c r="B1819" s="242"/>
      <c r="C1819" s="243"/>
      <c r="D1819" s="233" t="s">
        <v>217</v>
      </c>
      <c r="E1819" s="244" t="s">
        <v>19</v>
      </c>
      <c r="F1819" s="245" t="s">
        <v>2278</v>
      </c>
      <c r="G1819" s="243"/>
      <c r="H1819" s="246">
        <v>112</v>
      </c>
      <c r="I1819" s="247"/>
      <c r="J1819" s="243"/>
      <c r="K1819" s="243"/>
      <c r="L1819" s="248"/>
      <c r="M1819" s="249"/>
      <c r="N1819" s="250"/>
      <c r="O1819" s="250"/>
      <c r="P1819" s="250"/>
      <c r="Q1819" s="250"/>
      <c r="R1819" s="250"/>
      <c r="S1819" s="250"/>
      <c r="T1819" s="251"/>
      <c r="U1819" s="14"/>
      <c r="V1819" s="14"/>
      <c r="W1819" s="14"/>
      <c r="X1819" s="14"/>
      <c r="Y1819" s="14"/>
      <c r="Z1819" s="14"/>
      <c r="AA1819" s="14"/>
      <c r="AB1819" s="14"/>
      <c r="AC1819" s="14"/>
      <c r="AD1819" s="14"/>
      <c r="AE1819" s="14"/>
      <c r="AT1819" s="252" t="s">
        <v>217</v>
      </c>
      <c r="AU1819" s="252" t="s">
        <v>87</v>
      </c>
      <c r="AV1819" s="14" t="s">
        <v>87</v>
      </c>
      <c r="AW1819" s="14" t="s">
        <v>39</v>
      </c>
      <c r="AX1819" s="14" t="s">
        <v>79</v>
      </c>
      <c r="AY1819" s="252" t="s">
        <v>208</v>
      </c>
    </row>
    <row r="1820" s="13" customFormat="1">
      <c r="A1820" s="13"/>
      <c r="B1820" s="231"/>
      <c r="C1820" s="232"/>
      <c r="D1820" s="233" t="s">
        <v>217</v>
      </c>
      <c r="E1820" s="234" t="s">
        <v>19</v>
      </c>
      <c r="F1820" s="235" t="s">
        <v>322</v>
      </c>
      <c r="G1820" s="232"/>
      <c r="H1820" s="234" t="s">
        <v>19</v>
      </c>
      <c r="I1820" s="236"/>
      <c r="J1820" s="232"/>
      <c r="K1820" s="232"/>
      <c r="L1820" s="237"/>
      <c r="M1820" s="238"/>
      <c r="N1820" s="239"/>
      <c r="O1820" s="239"/>
      <c r="P1820" s="239"/>
      <c r="Q1820" s="239"/>
      <c r="R1820" s="239"/>
      <c r="S1820" s="239"/>
      <c r="T1820" s="240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1" t="s">
        <v>217</v>
      </c>
      <c r="AU1820" s="241" t="s">
        <v>87</v>
      </c>
      <c r="AV1820" s="13" t="s">
        <v>21</v>
      </c>
      <c r="AW1820" s="13" t="s">
        <v>39</v>
      </c>
      <c r="AX1820" s="13" t="s">
        <v>79</v>
      </c>
      <c r="AY1820" s="241" t="s">
        <v>208</v>
      </c>
    </row>
    <row r="1821" s="14" customFormat="1">
      <c r="A1821" s="14"/>
      <c r="B1821" s="242"/>
      <c r="C1821" s="243"/>
      <c r="D1821" s="233" t="s">
        <v>217</v>
      </c>
      <c r="E1821" s="244" t="s">
        <v>19</v>
      </c>
      <c r="F1821" s="245" t="s">
        <v>2279</v>
      </c>
      <c r="G1821" s="243"/>
      <c r="H1821" s="246">
        <v>60</v>
      </c>
      <c r="I1821" s="247"/>
      <c r="J1821" s="243"/>
      <c r="K1821" s="243"/>
      <c r="L1821" s="248"/>
      <c r="M1821" s="249"/>
      <c r="N1821" s="250"/>
      <c r="O1821" s="250"/>
      <c r="P1821" s="250"/>
      <c r="Q1821" s="250"/>
      <c r="R1821" s="250"/>
      <c r="S1821" s="250"/>
      <c r="T1821" s="251"/>
      <c r="U1821" s="14"/>
      <c r="V1821" s="14"/>
      <c r="W1821" s="14"/>
      <c r="X1821" s="14"/>
      <c r="Y1821" s="14"/>
      <c r="Z1821" s="14"/>
      <c r="AA1821" s="14"/>
      <c r="AB1821" s="14"/>
      <c r="AC1821" s="14"/>
      <c r="AD1821" s="14"/>
      <c r="AE1821" s="14"/>
      <c r="AT1821" s="252" t="s">
        <v>217</v>
      </c>
      <c r="AU1821" s="252" t="s">
        <v>87</v>
      </c>
      <c r="AV1821" s="14" t="s">
        <v>87</v>
      </c>
      <c r="AW1821" s="14" t="s">
        <v>39</v>
      </c>
      <c r="AX1821" s="14" t="s">
        <v>79</v>
      </c>
      <c r="AY1821" s="252" t="s">
        <v>208</v>
      </c>
    </row>
    <row r="1822" s="14" customFormat="1">
      <c r="A1822" s="14"/>
      <c r="B1822" s="242"/>
      <c r="C1822" s="243"/>
      <c r="D1822" s="233" t="s">
        <v>217</v>
      </c>
      <c r="E1822" s="244" t="s">
        <v>19</v>
      </c>
      <c r="F1822" s="245" t="s">
        <v>2280</v>
      </c>
      <c r="G1822" s="243"/>
      <c r="H1822" s="246">
        <v>32</v>
      </c>
      <c r="I1822" s="247"/>
      <c r="J1822" s="243"/>
      <c r="K1822" s="243"/>
      <c r="L1822" s="248"/>
      <c r="M1822" s="249"/>
      <c r="N1822" s="250"/>
      <c r="O1822" s="250"/>
      <c r="P1822" s="250"/>
      <c r="Q1822" s="250"/>
      <c r="R1822" s="250"/>
      <c r="S1822" s="250"/>
      <c r="T1822" s="251"/>
      <c r="U1822" s="14"/>
      <c r="V1822" s="14"/>
      <c r="W1822" s="14"/>
      <c r="X1822" s="14"/>
      <c r="Y1822" s="14"/>
      <c r="Z1822" s="14"/>
      <c r="AA1822" s="14"/>
      <c r="AB1822" s="14"/>
      <c r="AC1822" s="14"/>
      <c r="AD1822" s="14"/>
      <c r="AE1822" s="14"/>
      <c r="AT1822" s="252" t="s">
        <v>217</v>
      </c>
      <c r="AU1822" s="252" t="s">
        <v>87</v>
      </c>
      <c r="AV1822" s="14" t="s">
        <v>87</v>
      </c>
      <c r="AW1822" s="14" t="s">
        <v>39</v>
      </c>
      <c r="AX1822" s="14" t="s">
        <v>79</v>
      </c>
      <c r="AY1822" s="252" t="s">
        <v>208</v>
      </c>
    </row>
    <row r="1823" s="13" customFormat="1">
      <c r="A1823" s="13"/>
      <c r="B1823" s="231"/>
      <c r="C1823" s="232"/>
      <c r="D1823" s="233" t="s">
        <v>217</v>
      </c>
      <c r="E1823" s="234" t="s">
        <v>19</v>
      </c>
      <c r="F1823" s="235" t="s">
        <v>333</v>
      </c>
      <c r="G1823" s="232"/>
      <c r="H1823" s="234" t="s">
        <v>19</v>
      </c>
      <c r="I1823" s="236"/>
      <c r="J1823" s="232"/>
      <c r="K1823" s="232"/>
      <c r="L1823" s="237"/>
      <c r="M1823" s="238"/>
      <c r="N1823" s="239"/>
      <c r="O1823" s="239"/>
      <c r="P1823" s="239"/>
      <c r="Q1823" s="239"/>
      <c r="R1823" s="239"/>
      <c r="S1823" s="239"/>
      <c r="T1823" s="240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1" t="s">
        <v>217</v>
      </c>
      <c r="AU1823" s="241" t="s">
        <v>87</v>
      </c>
      <c r="AV1823" s="13" t="s">
        <v>21</v>
      </c>
      <c r="AW1823" s="13" t="s">
        <v>39</v>
      </c>
      <c r="AX1823" s="13" t="s">
        <v>79</v>
      </c>
      <c r="AY1823" s="241" t="s">
        <v>208</v>
      </c>
    </row>
    <row r="1824" s="14" customFormat="1">
      <c r="A1824" s="14"/>
      <c r="B1824" s="242"/>
      <c r="C1824" s="243"/>
      <c r="D1824" s="233" t="s">
        <v>217</v>
      </c>
      <c r="E1824" s="244" t="s">
        <v>19</v>
      </c>
      <c r="F1824" s="245" t="s">
        <v>2281</v>
      </c>
      <c r="G1824" s="243"/>
      <c r="H1824" s="246">
        <v>104</v>
      </c>
      <c r="I1824" s="247"/>
      <c r="J1824" s="243"/>
      <c r="K1824" s="243"/>
      <c r="L1824" s="248"/>
      <c r="M1824" s="249"/>
      <c r="N1824" s="250"/>
      <c r="O1824" s="250"/>
      <c r="P1824" s="250"/>
      <c r="Q1824" s="250"/>
      <c r="R1824" s="250"/>
      <c r="S1824" s="250"/>
      <c r="T1824" s="251"/>
      <c r="U1824" s="14"/>
      <c r="V1824" s="14"/>
      <c r="W1824" s="14"/>
      <c r="X1824" s="14"/>
      <c r="Y1824" s="14"/>
      <c r="Z1824" s="14"/>
      <c r="AA1824" s="14"/>
      <c r="AB1824" s="14"/>
      <c r="AC1824" s="14"/>
      <c r="AD1824" s="14"/>
      <c r="AE1824" s="14"/>
      <c r="AT1824" s="252" t="s">
        <v>217</v>
      </c>
      <c r="AU1824" s="252" t="s">
        <v>87</v>
      </c>
      <c r="AV1824" s="14" t="s">
        <v>87</v>
      </c>
      <c r="AW1824" s="14" t="s">
        <v>39</v>
      </c>
      <c r="AX1824" s="14" t="s">
        <v>79</v>
      </c>
      <c r="AY1824" s="252" t="s">
        <v>208</v>
      </c>
    </row>
    <row r="1825" s="13" customFormat="1">
      <c r="A1825" s="13"/>
      <c r="B1825" s="231"/>
      <c r="C1825" s="232"/>
      <c r="D1825" s="233" t="s">
        <v>217</v>
      </c>
      <c r="E1825" s="234" t="s">
        <v>19</v>
      </c>
      <c r="F1825" s="235" t="s">
        <v>338</v>
      </c>
      <c r="G1825" s="232"/>
      <c r="H1825" s="234" t="s">
        <v>19</v>
      </c>
      <c r="I1825" s="236"/>
      <c r="J1825" s="232"/>
      <c r="K1825" s="232"/>
      <c r="L1825" s="237"/>
      <c r="M1825" s="238"/>
      <c r="N1825" s="239"/>
      <c r="O1825" s="239"/>
      <c r="P1825" s="239"/>
      <c r="Q1825" s="239"/>
      <c r="R1825" s="239"/>
      <c r="S1825" s="239"/>
      <c r="T1825" s="240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1" t="s">
        <v>217</v>
      </c>
      <c r="AU1825" s="241" t="s">
        <v>87</v>
      </c>
      <c r="AV1825" s="13" t="s">
        <v>21</v>
      </c>
      <c r="AW1825" s="13" t="s">
        <v>39</v>
      </c>
      <c r="AX1825" s="13" t="s">
        <v>79</v>
      </c>
      <c r="AY1825" s="241" t="s">
        <v>208</v>
      </c>
    </row>
    <row r="1826" s="14" customFormat="1">
      <c r="A1826" s="14"/>
      <c r="B1826" s="242"/>
      <c r="C1826" s="243"/>
      <c r="D1826" s="233" t="s">
        <v>217</v>
      </c>
      <c r="E1826" s="244" t="s">
        <v>19</v>
      </c>
      <c r="F1826" s="245" t="s">
        <v>2282</v>
      </c>
      <c r="G1826" s="243"/>
      <c r="H1826" s="246">
        <v>112</v>
      </c>
      <c r="I1826" s="247"/>
      <c r="J1826" s="243"/>
      <c r="K1826" s="243"/>
      <c r="L1826" s="248"/>
      <c r="M1826" s="249"/>
      <c r="N1826" s="250"/>
      <c r="O1826" s="250"/>
      <c r="P1826" s="250"/>
      <c r="Q1826" s="250"/>
      <c r="R1826" s="250"/>
      <c r="S1826" s="250"/>
      <c r="T1826" s="251"/>
      <c r="U1826" s="14"/>
      <c r="V1826" s="14"/>
      <c r="W1826" s="14"/>
      <c r="X1826" s="14"/>
      <c r="Y1826" s="14"/>
      <c r="Z1826" s="14"/>
      <c r="AA1826" s="14"/>
      <c r="AB1826" s="14"/>
      <c r="AC1826" s="14"/>
      <c r="AD1826" s="14"/>
      <c r="AE1826" s="14"/>
      <c r="AT1826" s="252" t="s">
        <v>217</v>
      </c>
      <c r="AU1826" s="252" t="s">
        <v>87</v>
      </c>
      <c r="AV1826" s="14" t="s">
        <v>87</v>
      </c>
      <c r="AW1826" s="14" t="s">
        <v>39</v>
      </c>
      <c r="AX1826" s="14" t="s">
        <v>79</v>
      </c>
      <c r="AY1826" s="252" t="s">
        <v>208</v>
      </c>
    </row>
    <row r="1827" s="13" customFormat="1">
      <c r="A1827" s="13"/>
      <c r="B1827" s="231"/>
      <c r="C1827" s="232"/>
      <c r="D1827" s="233" t="s">
        <v>217</v>
      </c>
      <c r="E1827" s="234" t="s">
        <v>19</v>
      </c>
      <c r="F1827" s="235" t="s">
        <v>344</v>
      </c>
      <c r="G1827" s="232"/>
      <c r="H1827" s="234" t="s">
        <v>19</v>
      </c>
      <c r="I1827" s="236"/>
      <c r="J1827" s="232"/>
      <c r="K1827" s="232"/>
      <c r="L1827" s="237"/>
      <c r="M1827" s="238"/>
      <c r="N1827" s="239"/>
      <c r="O1827" s="239"/>
      <c r="P1827" s="239"/>
      <c r="Q1827" s="239"/>
      <c r="R1827" s="239"/>
      <c r="S1827" s="239"/>
      <c r="T1827" s="240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1" t="s">
        <v>217</v>
      </c>
      <c r="AU1827" s="241" t="s">
        <v>87</v>
      </c>
      <c r="AV1827" s="13" t="s">
        <v>21</v>
      </c>
      <c r="AW1827" s="13" t="s">
        <v>39</v>
      </c>
      <c r="AX1827" s="13" t="s">
        <v>79</v>
      </c>
      <c r="AY1827" s="241" t="s">
        <v>208</v>
      </c>
    </row>
    <row r="1828" s="14" customFormat="1">
      <c r="A1828" s="14"/>
      <c r="B1828" s="242"/>
      <c r="C1828" s="243"/>
      <c r="D1828" s="233" t="s">
        <v>217</v>
      </c>
      <c r="E1828" s="244" t="s">
        <v>19</v>
      </c>
      <c r="F1828" s="245" t="s">
        <v>2283</v>
      </c>
      <c r="G1828" s="243"/>
      <c r="H1828" s="246">
        <v>56</v>
      </c>
      <c r="I1828" s="247"/>
      <c r="J1828" s="243"/>
      <c r="K1828" s="243"/>
      <c r="L1828" s="248"/>
      <c r="M1828" s="249"/>
      <c r="N1828" s="250"/>
      <c r="O1828" s="250"/>
      <c r="P1828" s="250"/>
      <c r="Q1828" s="250"/>
      <c r="R1828" s="250"/>
      <c r="S1828" s="250"/>
      <c r="T1828" s="251"/>
      <c r="U1828" s="14"/>
      <c r="V1828" s="14"/>
      <c r="W1828" s="14"/>
      <c r="X1828" s="14"/>
      <c r="Y1828" s="14"/>
      <c r="Z1828" s="14"/>
      <c r="AA1828" s="14"/>
      <c r="AB1828" s="14"/>
      <c r="AC1828" s="14"/>
      <c r="AD1828" s="14"/>
      <c r="AE1828" s="14"/>
      <c r="AT1828" s="252" t="s">
        <v>217</v>
      </c>
      <c r="AU1828" s="252" t="s">
        <v>87</v>
      </c>
      <c r="AV1828" s="14" t="s">
        <v>87</v>
      </c>
      <c r="AW1828" s="14" t="s">
        <v>39</v>
      </c>
      <c r="AX1828" s="14" t="s">
        <v>79</v>
      </c>
      <c r="AY1828" s="252" t="s">
        <v>208</v>
      </c>
    </row>
    <row r="1829" s="2" customFormat="1" ht="37.8" customHeight="1">
      <c r="A1829" s="42"/>
      <c r="B1829" s="43"/>
      <c r="C1829" s="217" t="s">
        <v>2284</v>
      </c>
      <c r="D1829" s="217" t="s">
        <v>212</v>
      </c>
      <c r="E1829" s="218" t="s">
        <v>2285</v>
      </c>
      <c r="F1829" s="219" t="s">
        <v>2286</v>
      </c>
      <c r="G1829" s="220" t="s">
        <v>263</v>
      </c>
      <c r="H1829" s="221">
        <v>2.8330000000000002</v>
      </c>
      <c r="I1829" s="222"/>
      <c r="J1829" s="223">
        <f>ROUND(I1829*H1829,2)</f>
        <v>0</v>
      </c>
      <c r="K1829" s="224"/>
      <c r="L1829" s="48"/>
      <c r="M1829" s="225" t="s">
        <v>19</v>
      </c>
      <c r="N1829" s="226" t="s">
        <v>50</v>
      </c>
      <c r="O1829" s="88"/>
      <c r="P1829" s="227">
        <f>O1829*H1829</f>
        <v>0</v>
      </c>
      <c r="Q1829" s="227">
        <v>0</v>
      </c>
      <c r="R1829" s="227">
        <f>Q1829*H1829</f>
        <v>0</v>
      </c>
      <c r="S1829" s="227">
        <v>0</v>
      </c>
      <c r="T1829" s="228">
        <f>S1829*H1829</f>
        <v>0</v>
      </c>
      <c r="U1829" s="42"/>
      <c r="V1829" s="42"/>
      <c r="W1829" s="42"/>
      <c r="X1829" s="42"/>
      <c r="Y1829" s="42"/>
      <c r="Z1829" s="42"/>
      <c r="AA1829" s="42"/>
      <c r="AB1829" s="42"/>
      <c r="AC1829" s="42"/>
      <c r="AD1829" s="42"/>
      <c r="AE1829" s="42"/>
      <c r="AR1829" s="229" t="s">
        <v>220</v>
      </c>
      <c r="AT1829" s="229" t="s">
        <v>212</v>
      </c>
      <c r="AU1829" s="229" t="s">
        <v>87</v>
      </c>
      <c r="AY1829" s="20" t="s">
        <v>208</v>
      </c>
      <c r="BE1829" s="230">
        <f>IF(N1829="základní",J1829,0)</f>
        <v>0</v>
      </c>
      <c r="BF1829" s="230">
        <f>IF(N1829="snížená",J1829,0)</f>
        <v>0</v>
      </c>
      <c r="BG1829" s="230">
        <f>IF(N1829="zákl. přenesená",J1829,0)</f>
        <v>0</v>
      </c>
      <c r="BH1829" s="230">
        <f>IF(N1829="sníž. přenesená",J1829,0)</f>
        <v>0</v>
      </c>
      <c r="BI1829" s="230">
        <f>IF(N1829="nulová",J1829,0)</f>
        <v>0</v>
      </c>
      <c r="BJ1829" s="20" t="s">
        <v>21</v>
      </c>
      <c r="BK1829" s="230">
        <f>ROUND(I1829*H1829,2)</f>
        <v>0</v>
      </c>
      <c r="BL1829" s="20" t="s">
        <v>220</v>
      </c>
      <c r="BM1829" s="229" t="s">
        <v>2287</v>
      </c>
    </row>
    <row r="1830" s="12" customFormat="1" ht="22.8" customHeight="1">
      <c r="A1830" s="12"/>
      <c r="B1830" s="201"/>
      <c r="C1830" s="202"/>
      <c r="D1830" s="203" t="s">
        <v>78</v>
      </c>
      <c r="E1830" s="215" t="s">
        <v>2288</v>
      </c>
      <c r="F1830" s="215" t="s">
        <v>120</v>
      </c>
      <c r="G1830" s="202"/>
      <c r="H1830" s="202"/>
      <c r="I1830" s="205"/>
      <c r="J1830" s="216">
        <f>BK1830</f>
        <v>0</v>
      </c>
      <c r="K1830" s="202"/>
      <c r="L1830" s="207"/>
      <c r="M1830" s="208"/>
      <c r="N1830" s="209"/>
      <c r="O1830" s="209"/>
      <c r="P1830" s="210">
        <f>SUM(P1831:P1833)</f>
        <v>0</v>
      </c>
      <c r="Q1830" s="209"/>
      <c r="R1830" s="210">
        <f>SUM(R1831:R1833)</f>
        <v>0</v>
      </c>
      <c r="S1830" s="209"/>
      <c r="T1830" s="211">
        <f>SUM(T1831:T1833)</f>
        <v>0.14999999999999999</v>
      </c>
      <c r="U1830" s="12"/>
      <c r="V1830" s="12"/>
      <c r="W1830" s="12"/>
      <c r="X1830" s="12"/>
      <c r="Y1830" s="12"/>
      <c r="Z1830" s="12"/>
      <c r="AA1830" s="12"/>
      <c r="AB1830" s="12"/>
      <c r="AC1830" s="12"/>
      <c r="AD1830" s="12"/>
      <c r="AE1830" s="12"/>
      <c r="AR1830" s="212" t="s">
        <v>87</v>
      </c>
      <c r="AT1830" s="213" t="s">
        <v>78</v>
      </c>
      <c r="AU1830" s="213" t="s">
        <v>21</v>
      </c>
      <c r="AY1830" s="212" t="s">
        <v>208</v>
      </c>
      <c r="BK1830" s="214">
        <f>SUM(BK1831:BK1833)</f>
        <v>0</v>
      </c>
    </row>
    <row r="1831" s="2" customFormat="1" ht="24.15" customHeight="1">
      <c r="A1831" s="42"/>
      <c r="B1831" s="43"/>
      <c r="C1831" s="217" t="s">
        <v>2289</v>
      </c>
      <c r="D1831" s="217" t="s">
        <v>212</v>
      </c>
      <c r="E1831" s="218" t="s">
        <v>2290</v>
      </c>
      <c r="F1831" s="219" t="s">
        <v>2291</v>
      </c>
      <c r="G1831" s="220" t="s">
        <v>294</v>
      </c>
      <c r="H1831" s="221">
        <v>10</v>
      </c>
      <c r="I1831" s="222"/>
      <c r="J1831" s="223">
        <f>ROUND(I1831*H1831,2)</f>
        <v>0</v>
      </c>
      <c r="K1831" s="224"/>
      <c r="L1831" s="48"/>
      <c r="M1831" s="225" t="s">
        <v>19</v>
      </c>
      <c r="N1831" s="226" t="s">
        <v>50</v>
      </c>
      <c r="O1831" s="88"/>
      <c r="P1831" s="227">
        <f>O1831*H1831</f>
        <v>0</v>
      </c>
      <c r="Q1831" s="227">
        <v>0</v>
      </c>
      <c r="R1831" s="227">
        <f>Q1831*H1831</f>
        <v>0</v>
      </c>
      <c r="S1831" s="227">
        <v>0.014999999999999999</v>
      </c>
      <c r="T1831" s="228">
        <f>S1831*H1831</f>
        <v>0.14999999999999999</v>
      </c>
      <c r="U1831" s="42"/>
      <c r="V1831" s="42"/>
      <c r="W1831" s="42"/>
      <c r="X1831" s="42"/>
      <c r="Y1831" s="42"/>
      <c r="Z1831" s="42"/>
      <c r="AA1831" s="42"/>
      <c r="AB1831" s="42"/>
      <c r="AC1831" s="42"/>
      <c r="AD1831" s="42"/>
      <c r="AE1831" s="42"/>
      <c r="AR1831" s="229" t="s">
        <v>220</v>
      </c>
      <c r="AT1831" s="229" t="s">
        <v>212</v>
      </c>
      <c r="AU1831" s="229" t="s">
        <v>87</v>
      </c>
      <c r="AY1831" s="20" t="s">
        <v>208</v>
      </c>
      <c r="BE1831" s="230">
        <f>IF(N1831="základní",J1831,0)</f>
        <v>0</v>
      </c>
      <c r="BF1831" s="230">
        <f>IF(N1831="snížená",J1831,0)</f>
        <v>0</v>
      </c>
      <c r="BG1831" s="230">
        <f>IF(N1831="zákl. přenesená",J1831,0)</f>
        <v>0</v>
      </c>
      <c r="BH1831" s="230">
        <f>IF(N1831="sníž. přenesená",J1831,0)</f>
        <v>0</v>
      </c>
      <c r="BI1831" s="230">
        <f>IF(N1831="nulová",J1831,0)</f>
        <v>0</v>
      </c>
      <c r="BJ1831" s="20" t="s">
        <v>21</v>
      </c>
      <c r="BK1831" s="230">
        <f>ROUND(I1831*H1831,2)</f>
        <v>0</v>
      </c>
      <c r="BL1831" s="20" t="s">
        <v>220</v>
      </c>
      <c r="BM1831" s="229" t="s">
        <v>2292</v>
      </c>
    </row>
    <row r="1832" s="13" customFormat="1">
      <c r="A1832" s="13"/>
      <c r="B1832" s="231"/>
      <c r="C1832" s="232"/>
      <c r="D1832" s="233" t="s">
        <v>217</v>
      </c>
      <c r="E1832" s="234" t="s">
        <v>19</v>
      </c>
      <c r="F1832" s="235" t="s">
        <v>296</v>
      </c>
      <c r="G1832" s="232"/>
      <c r="H1832" s="234" t="s">
        <v>19</v>
      </c>
      <c r="I1832" s="236"/>
      <c r="J1832" s="232"/>
      <c r="K1832" s="232"/>
      <c r="L1832" s="237"/>
      <c r="M1832" s="238"/>
      <c r="N1832" s="239"/>
      <c r="O1832" s="239"/>
      <c r="P1832" s="239"/>
      <c r="Q1832" s="239"/>
      <c r="R1832" s="239"/>
      <c r="S1832" s="239"/>
      <c r="T1832" s="240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41" t="s">
        <v>217</v>
      </c>
      <c r="AU1832" s="241" t="s">
        <v>87</v>
      </c>
      <c r="AV1832" s="13" t="s">
        <v>21</v>
      </c>
      <c r="AW1832" s="13" t="s">
        <v>39</v>
      </c>
      <c r="AX1832" s="13" t="s">
        <v>79</v>
      </c>
      <c r="AY1832" s="241" t="s">
        <v>208</v>
      </c>
    </row>
    <row r="1833" s="14" customFormat="1">
      <c r="A1833" s="14"/>
      <c r="B1833" s="242"/>
      <c r="C1833" s="243"/>
      <c r="D1833" s="233" t="s">
        <v>217</v>
      </c>
      <c r="E1833" s="244" t="s">
        <v>19</v>
      </c>
      <c r="F1833" s="245" t="s">
        <v>260</v>
      </c>
      <c r="G1833" s="243"/>
      <c r="H1833" s="246">
        <v>10</v>
      </c>
      <c r="I1833" s="247"/>
      <c r="J1833" s="243"/>
      <c r="K1833" s="243"/>
      <c r="L1833" s="248"/>
      <c r="M1833" s="249"/>
      <c r="N1833" s="250"/>
      <c r="O1833" s="250"/>
      <c r="P1833" s="250"/>
      <c r="Q1833" s="250"/>
      <c r="R1833" s="250"/>
      <c r="S1833" s="250"/>
      <c r="T1833" s="251"/>
      <c r="U1833" s="14"/>
      <c r="V1833" s="14"/>
      <c r="W1833" s="14"/>
      <c r="X1833" s="14"/>
      <c r="Y1833" s="14"/>
      <c r="Z1833" s="14"/>
      <c r="AA1833" s="14"/>
      <c r="AB1833" s="14"/>
      <c r="AC1833" s="14"/>
      <c r="AD1833" s="14"/>
      <c r="AE1833" s="14"/>
      <c r="AT1833" s="252" t="s">
        <v>217</v>
      </c>
      <c r="AU1833" s="252" t="s">
        <v>87</v>
      </c>
      <c r="AV1833" s="14" t="s">
        <v>87</v>
      </c>
      <c r="AW1833" s="14" t="s">
        <v>39</v>
      </c>
      <c r="AX1833" s="14" t="s">
        <v>79</v>
      </c>
      <c r="AY1833" s="252" t="s">
        <v>208</v>
      </c>
    </row>
    <row r="1834" s="12" customFormat="1" ht="22.8" customHeight="1">
      <c r="A1834" s="12"/>
      <c r="B1834" s="201"/>
      <c r="C1834" s="202"/>
      <c r="D1834" s="203" t="s">
        <v>78</v>
      </c>
      <c r="E1834" s="215" t="s">
        <v>2293</v>
      </c>
      <c r="F1834" s="215" t="s">
        <v>2294</v>
      </c>
      <c r="G1834" s="202"/>
      <c r="H1834" s="202"/>
      <c r="I1834" s="205"/>
      <c r="J1834" s="216">
        <f>BK1834</f>
        <v>0</v>
      </c>
      <c r="K1834" s="202"/>
      <c r="L1834" s="207"/>
      <c r="M1834" s="208"/>
      <c r="N1834" s="209"/>
      <c r="O1834" s="209"/>
      <c r="P1834" s="210">
        <f>SUM(P1835:P1859)</f>
        <v>0</v>
      </c>
      <c r="Q1834" s="209"/>
      <c r="R1834" s="210">
        <f>SUM(R1835:R1859)</f>
        <v>2.18330175</v>
      </c>
      <c r="S1834" s="209"/>
      <c r="T1834" s="211">
        <f>SUM(T1835:T1859)</f>
        <v>0</v>
      </c>
      <c r="U1834" s="12"/>
      <c r="V1834" s="12"/>
      <c r="W1834" s="12"/>
      <c r="X1834" s="12"/>
      <c r="Y1834" s="12"/>
      <c r="Z1834" s="12"/>
      <c r="AA1834" s="12"/>
      <c r="AB1834" s="12"/>
      <c r="AC1834" s="12"/>
      <c r="AD1834" s="12"/>
      <c r="AE1834" s="12"/>
      <c r="AR1834" s="212" t="s">
        <v>87</v>
      </c>
      <c r="AT1834" s="213" t="s">
        <v>78</v>
      </c>
      <c r="AU1834" s="213" t="s">
        <v>21</v>
      </c>
      <c r="AY1834" s="212" t="s">
        <v>208</v>
      </c>
      <c r="BK1834" s="214">
        <f>SUM(BK1835:BK1859)</f>
        <v>0</v>
      </c>
    </row>
    <row r="1835" s="2" customFormat="1" ht="24.15" customHeight="1">
      <c r="A1835" s="42"/>
      <c r="B1835" s="43"/>
      <c r="C1835" s="217" t="s">
        <v>2295</v>
      </c>
      <c r="D1835" s="217" t="s">
        <v>212</v>
      </c>
      <c r="E1835" s="218" t="s">
        <v>2296</v>
      </c>
      <c r="F1835" s="219" t="s">
        <v>2297</v>
      </c>
      <c r="G1835" s="220" t="s">
        <v>252</v>
      </c>
      <c r="H1835" s="221">
        <v>4.6200000000000001</v>
      </c>
      <c r="I1835" s="222"/>
      <c r="J1835" s="223">
        <f>ROUND(I1835*H1835,2)</f>
        <v>0</v>
      </c>
      <c r="K1835" s="224"/>
      <c r="L1835" s="48"/>
      <c r="M1835" s="225" t="s">
        <v>19</v>
      </c>
      <c r="N1835" s="226" t="s">
        <v>50</v>
      </c>
      <c r="O1835" s="88"/>
      <c r="P1835" s="227">
        <f>O1835*H1835</f>
        <v>0</v>
      </c>
      <c r="Q1835" s="227">
        <v>0.0516</v>
      </c>
      <c r="R1835" s="227">
        <f>Q1835*H1835</f>
        <v>0.23839199999999999</v>
      </c>
      <c r="S1835" s="227">
        <v>0</v>
      </c>
      <c r="T1835" s="228">
        <f>S1835*H1835</f>
        <v>0</v>
      </c>
      <c r="U1835" s="42"/>
      <c r="V1835" s="42"/>
      <c r="W1835" s="42"/>
      <c r="X1835" s="42"/>
      <c r="Y1835" s="42"/>
      <c r="Z1835" s="42"/>
      <c r="AA1835" s="42"/>
      <c r="AB1835" s="42"/>
      <c r="AC1835" s="42"/>
      <c r="AD1835" s="42"/>
      <c r="AE1835" s="42"/>
      <c r="AR1835" s="229" t="s">
        <v>220</v>
      </c>
      <c r="AT1835" s="229" t="s">
        <v>212</v>
      </c>
      <c r="AU1835" s="229" t="s">
        <v>87</v>
      </c>
      <c r="AY1835" s="20" t="s">
        <v>208</v>
      </c>
      <c r="BE1835" s="230">
        <f>IF(N1835="základní",J1835,0)</f>
        <v>0</v>
      </c>
      <c r="BF1835" s="230">
        <f>IF(N1835="snížená",J1835,0)</f>
        <v>0</v>
      </c>
      <c r="BG1835" s="230">
        <f>IF(N1835="zákl. přenesená",J1835,0)</f>
        <v>0</v>
      </c>
      <c r="BH1835" s="230">
        <f>IF(N1835="sníž. přenesená",J1835,0)</f>
        <v>0</v>
      </c>
      <c r="BI1835" s="230">
        <f>IF(N1835="nulová",J1835,0)</f>
        <v>0</v>
      </c>
      <c r="BJ1835" s="20" t="s">
        <v>21</v>
      </c>
      <c r="BK1835" s="230">
        <f>ROUND(I1835*H1835,2)</f>
        <v>0</v>
      </c>
      <c r="BL1835" s="20" t="s">
        <v>220</v>
      </c>
      <c r="BM1835" s="229" t="s">
        <v>2298</v>
      </c>
    </row>
    <row r="1836" s="2" customFormat="1">
      <c r="A1836" s="42"/>
      <c r="B1836" s="43"/>
      <c r="C1836" s="44"/>
      <c r="D1836" s="233" t="s">
        <v>2299</v>
      </c>
      <c r="E1836" s="44"/>
      <c r="F1836" s="287" t="s">
        <v>2300</v>
      </c>
      <c r="G1836" s="44"/>
      <c r="H1836" s="44"/>
      <c r="I1836" s="288"/>
      <c r="J1836" s="44"/>
      <c r="K1836" s="44"/>
      <c r="L1836" s="48"/>
      <c r="M1836" s="289"/>
      <c r="N1836" s="290"/>
      <c r="O1836" s="88"/>
      <c r="P1836" s="88"/>
      <c r="Q1836" s="88"/>
      <c r="R1836" s="88"/>
      <c r="S1836" s="88"/>
      <c r="T1836" s="89"/>
      <c r="U1836" s="42"/>
      <c r="V1836" s="42"/>
      <c r="W1836" s="42"/>
      <c r="X1836" s="42"/>
      <c r="Y1836" s="42"/>
      <c r="Z1836" s="42"/>
      <c r="AA1836" s="42"/>
      <c r="AB1836" s="42"/>
      <c r="AC1836" s="42"/>
      <c r="AD1836" s="42"/>
      <c r="AE1836" s="42"/>
      <c r="AT1836" s="20" t="s">
        <v>2299</v>
      </c>
      <c r="AU1836" s="20" t="s">
        <v>87</v>
      </c>
    </row>
    <row r="1837" s="13" customFormat="1">
      <c r="A1837" s="13"/>
      <c r="B1837" s="231"/>
      <c r="C1837" s="232"/>
      <c r="D1837" s="233" t="s">
        <v>217</v>
      </c>
      <c r="E1837" s="234" t="s">
        <v>19</v>
      </c>
      <c r="F1837" s="235" t="s">
        <v>2301</v>
      </c>
      <c r="G1837" s="232"/>
      <c r="H1837" s="234" t="s">
        <v>19</v>
      </c>
      <c r="I1837" s="236"/>
      <c r="J1837" s="232"/>
      <c r="K1837" s="232"/>
      <c r="L1837" s="237"/>
      <c r="M1837" s="238"/>
      <c r="N1837" s="239"/>
      <c r="O1837" s="239"/>
      <c r="P1837" s="239"/>
      <c r="Q1837" s="239"/>
      <c r="R1837" s="239"/>
      <c r="S1837" s="239"/>
      <c r="T1837" s="240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1" t="s">
        <v>217</v>
      </c>
      <c r="AU1837" s="241" t="s">
        <v>87</v>
      </c>
      <c r="AV1837" s="13" t="s">
        <v>21</v>
      </c>
      <c r="AW1837" s="13" t="s">
        <v>39</v>
      </c>
      <c r="AX1837" s="13" t="s">
        <v>79</v>
      </c>
      <c r="AY1837" s="241" t="s">
        <v>208</v>
      </c>
    </row>
    <row r="1838" s="14" customFormat="1">
      <c r="A1838" s="14"/>
      <c r="B1838" s="242"/>
      <c r="C1838" s="243"/>
      <c r="D1838" s="233" t="s">
        <v>217</v>
      </c>
      <c r="E1838" s="244" t="s">
        <v>19</v>
      </c>
      <c r="F1838" s="245" t="s">
        <v>2302</v>
      </c>
      <c r="G1838" s="243"/>
      <c r="H1838" s="246">
        <v>4.1799999999999997</v>
      </c>
      <c r="I1838" s="247"/>
      <c r="J1838" s="243"/>
      <c r="K1838" s="243"/>
      <c r="L1838" s="248"/>
      <c r="M1838" s="249"/>
      <c r="N1838" s="250"/>
      <c r="O1838" s="250"/>
      <c r="P1838" s="250"/>
      <c r="Q1838" s="250"/>
      <c r="R1838" s="250"/>
      <c r="S1838" s="250"/>
      <c r="T1838" s="251"/>
      <c r="U1838" s="14"/>
      <c r="V1838" s="14"/>
      <c r="W1838" s="14"/>
      <c r="X1838" s="14"/>
      <c r="Y1838" s="14"/>
      <c r="Z1838" s="14"/>
      <c r="AA1838" s="14"/>
      <c r="AB1838" s="14"/>
      <c r="AC1838" s="14"/>
      <c r="AD1838" s="14"/>
      <c r="AE1838" s="14"/>
      <c r="AT1838" s="252" t="s">
        <v>217</v>
      </c>
      <c r="AU1838" s="252" t="s">
        <v>87</v>
      </c>
      <c r="AV1838" s="14" t="s">
        <v>87</v>
      </c>
      <c r="AW1838" s="14" t="s">
        <v>39</v>
      </c>
      <c r="AX1838" s="14" t="s">
        <v>79</v>
      </c>
      <c r="AY1838" s="252" t="s">
        <v>208</v>
      </c>
    </row>
    <row r="1839" s="14" customFormat="1">
      <c r="A1839" s="14"/>
      <c r="B1839" s="242"/>
      <c r="C1839" s="243"/>
      <c r="D1839" s="233" t="s">
        <v>217</v>
      </c>
      <c r="E1839" s="244" t="s">
        <v>19</v>
      </c>
      <c r="F1839" s="245" t="s">
        <v>2303</v>
      </c>
      <c r="G1839" s="243"/>
      <c r="H1839" s="246">
        <v>0.44</v>
      </c>
      <c r="I1839" s="247"/>
      <c r="J1839" s="243"/>
      <c r="K1839" s="243"/>
      <c r="L1839" s="248"/>
      <c r="M1839" s="249"/>
      <c r="N1839" s="250"/>
      <c r="O1839" s="250"/>
      <c r="P1839" s="250"/>
      <c r="Q1839" s="250"/>
      <c r="R1839" s="250"/>
      <c r="S1839" s="250"/>
      <c r="T1839" s="251"/>
      <c r="U1839" s="14"/>
      <c r="V1839" s="14"/>
      <c r="W1839" s="14"/>
      <c r="X1839" s="14"/>
      <c r="Y1839" s="14"/>
      <c r="Z1839" s="14"/>
      <c r="AA1839" s="14"/>
      <c r="AB1839" s="14"/>
      <c r="AC1839" s="14"/>
      <c r="AD1839" s="14"/>
      <c r="AE1839" s="14"/>
      <c r="AT1839" s="252" t="s">
        <v>217</v>
      </c>
      <c r="AU1839" s="252" t="s">
        <v>87</v>
      </c>
      <c r="AV1839" s="14" t="s">
        <v>87</v>
      </c>
      <c r="AW1839" s="14" t="s">
        <v>39</v>
      </c>
      <c r="AX1839" s="14" t="s">
        <v>79</v>
      </c>
      <c r="AY1839" s="252" t="s">
        <v>208</v>
      </c>
    </row>
    <row r="1840" s="2" customFormat="1" ht="14.4" customHeight="1">
      <c r="A1840" s="42"/>
      <c r="B1840" s="43"/>
      <c r="C1840" s="253" t="s">
        <v>2304</v>
      </c>
      <c r="D1840" s="253" t="s">
        <v>273</v>
      </c>
      <c r="E1840" s="254" t="s">
        <v>2305</v>
      </c>
      <c r="F1840" s="255" t="s">
        <v>2306</v>
      </c>
      <c r="G1840" s="256" t="s">
        <v>294</v>
      </c>
      <c r="H1840" s="257">
        <v>242.55000000000001</v>
      </c>
      <c r="I1840" s="258"/>
      <c r="J1840" s="259">
        <f>ROUND(I1840*H1840,2)</f>
        <v>0</v>
      </c>
      <c r="K1840" s="260"/>
      <c r="L1840" s="261"/>
      <c r="M1840" s="262" t="s">
        <v>19</v>
      </c>
      <c r="N1840" s="263" t="s">
        <v>50</v>
      </c>
      <c r="O1840" s="88"/>
      <c r="P1840" s="227">
        <f>O1840*H1840</f>
        <v>0</v>
      </c>
      <c r="Q1840" s="227">
        <v>0.0030000000000000001</v>
      </c>
      <c r="R1840" s="227">
        <f>Q1840*H1840</f>
        <v>0.72765000000000002</v>
      </c>
      <c r="S1840" s="227">
        <v>0</v>
      </c>
      <c r="T1840" s="228">
        <f>S1840*H1840</f>
        <v>0</v>
      </c>
      <c r="U1840" s="42"/>
      <c r="V1840" s="42"/>
      <c r="W1840" s="42"/>
      <c r="X1840" s="42"/>
      <c r="Y1840" s="42"/>
      <c r="Z1840" s="42"/>
      <c r="AA1840" s="42"/>
      <c r="AB1840" s="42"/>
      <c r="AC1840" s="42"/>
      <c r="AD1840" s="42"/>
      <c r="AE1840" s="42"/>
      <c r="AR1840" s="229" t="s">
        <v>438</v>
      </c>
      <c r="AT1840" s="229" t="s">
        <v>273</v>
      </c>
      <c r="AU1840" s="229" t="s">
        <v>87</v>
      </c>
      <c r="AY1840" s="20" t="s">
        <v>208</v>
      </c>
      <c r="BE1840" s="230">
        <f>IF(N1840="základní",J1840,0)</f>
        <v>0</v>
      </c>
      <c r="BF1840" s="230">
        <f>IF(N1840="snížená",J1840,0)</f>
        <v>0</v>
      </c>
      <c r="BG1840" s="230">
        <f>IF(N1840="zákl. přenesená",J1840,0)</f>
        <v>0</v>
      </c>
      <c r="BH1840" s="230">
        <f>IF(N1840="sníž. přenesená",J1840,0)</f>
        <v>0</v>
      </c>
      <c r="BI1840" s="230">
        <f>IF(N1840="nulová",J1840,0)</f>
        <v>0</v>
      </c>
      <c r="BJ1840" s="20" t="s">
        <v>21</v>
      </c>
      <c r="BK1840" s="230">
        <f>ROUND(I1840*H1840,2)</f>
        <v>0</v>
      </c>
      <c r="BL1840" s="20" t="s">
        <v>220</v>
      </c>
      <c r="BM1840" s="229" t="s">
        <v>2307</v>
      </c>
    </row>
    <row r="1841" s="2" customFormat="1">
      <c r="A1841" s="42"/>
      <c r="B1841" s="43"/>
      <c r="C1841" s="44"/>
      <c r="D1841" s="233" t="s">
        <v>2299</v>
      </c>
      <c r="E1841" s="44"/>
      <c r="F1841" s="287" t="s">
        <v>2308</v>
      </c>
      <c r="G1841" s="44"/>
      <c r="H1841" s="44"/>
      <c r="I1841" s="288"/>
      <c r="J1841" s="44"/>
      <c r="K1841" s="44"/>
      <c r="L1841" s="48"/>
      <c r="M1841" s="289"/>
      <c r="N1841" s="290"/>
      <c r="O1841" s="88"/>
      <c r="P1841" s="88"/>
      <c r="Q1841" s="88"/>
      <c r="R1841" s="88"/>
      <c r="S1841" s="88"/>
      <c r="T1841" s="89"/>
      <c r="U1841" s="42"/>
      <c r="V1841" s="42"/>
      <c r="W1841" s="42"/>
      <c r="X1841" s="42"/>
      <c r="Y1841" s="42"/>
      <c r="Z1841" s="42"/>
      <c r="AA1841" s="42"/>
      <c r="AB1841" s="42"/>
      <c r="AC1841" s="42"/>
      <c r="AD1841" s="42"/>
      <c r="AE1841" s="42"/>
      <c r="AT1841" s="20" t="s">
        <v>2299</v>
      </c>
      <c r="AU1841" s="20" t="s">
        <v>87</v>
      </c>
    </row>
    <row r="1842" s="14" customFormat="1">
      <c r="A1842" s="14"/>
      <c r="B1842" s="242"/>
      <c r="C1842" s="243"/>
      <c r="D1842" s="233" t="s">
        <v>217</v>
      </c>
      <c r="E1842" s="244" t="s">
        <v>19</v>
      </c>
      <c r="F1842" s="245" t="s">
        <v>2309</v>
      </c>
      <c r="G1842" s="243"/>
      <c r="H1842" s="246">
        <v>22</v>
      </c>
      <c r="I1842" s="247"/>
      <c r="J1842" s="243"/>
      <c r="K1842" s="243"/>
      <c r="L1842" s="248"/>
      <c r="M1842" s="249"/>
      <c r="N1842" s="250"/>
      <c r="O1842" s="250"/>
      <c r="P1842" s="250"/>
      <c r="Q1842" s="250"/>
      <c r="R1842" s="250"/>
      <c r="S1842" s="250"/>
      <c r="T1842" s="251"/>
      <c r="U1842" s="14"/>
      <c r="V1842" s="14"/>
      <c r="W1842" s="14"/>
      <c r="X1842" s="14"/>
      <c r="Y1842" s="14"/>
      <c r="Z1842" s="14"/>
      <c r="AA1842" s="14"/>
      <c r="AB1842" s="14"/>
      <c r="AC1842" s="14"/>
      <c r="AD1842" s="14"/>
      <c r="AE1842" s="14"/>
      <c r="AT1842" s="252" t="s">
        <v>217</v>
      </c>
      <c r="AU1842" s="252" t="s">
        <v>87</v>
      </c>
      <c r="AV1842" s="14" t="s">
        <v>87</v>
      </c>
      <c r="AW1842" s="14" t="s">
        <v>39</v>
      </c>
      <c r="AX1842" s="14" t="s">
        <v>79</v>
      </c>
      <c r="AY1842" s="252" t="s">
        <v>208</v>
      </c>
    </row>
    <row r="1843" s="14" customFormat="1">
      <c r="A1843" s="14"/>
      <c r="B1843" s="242"/>
      <c r="C1843" s="243"/>
      <c r="D1843" s="233" t="s">
        <v>217</v>
      </c>
      <c r="E1843" s="244" t="s">
        <v>19</v>
      </c>
      <c r="F1843" s="245" t="s">
        <v>2310</v>
      </c>
      <c r="G1843" s="243"/>
      <c r="H1843" s="246">
        <v>209</v>
      </c>
      <c r="I1843" s="247"/>
      <c r="J1843" s="243"/>
      <c r="K1843" s="243"/>
      <c r="L1843" s="248"/>
      <c r="M1843" s="249"/>
      <c r="N1843" s="250"/>
      <c r="O1843" s="250"/>
      <c r="P1843" s="250"/>
      <c r="Q1843" s="250"/>
      <c r="R1843" s="250"/>
      <c r="S1843" s="250"/>
      <c r="T1843" s="251"/>
      <c r="U1843" s="14"/>
      <c r="V1843" s="14"/>
      <c r="W1843" s="14"/>
      <c r="X1843" s="14"/>
      <c r="Y1843" s="14"/>
      <c r="Z1843" s="14"/>
      <c r="AA1843" s="14"/>
      <c r="AB1843" s="14"/>
      <c r="AC1843" s="14"/>
      <c r="AD1843" s="14"/>
      <c r="AE1843" s="14"/>
      <c r="AT1843" s="252" t="s">
        <v>217</v>
      </c>
      <c r="AU1843" s="252" t="s">
        <v>87</v>
      </c>
      <c r="AV1843" s="14" t="s">
        <v>87</v>
      </c>
      <c r="AW1843" s="14" t="s">
        <v>39</v>
      </c>
      <c r="AX1843" s="14" t="s">
        <v>79</v>
      </c>
      <c r="AY1843" s="252" t="s">
        <v>208</v>
      </c>
    </row>
    <row r="1844" s="14" customFormat="1">
      <c r="A1844" s="14"/>
      <c r="B1844" s="242"/>
      <c r="C1844" s="243"/>
      <c r="D1844" s="233" t="s">
        <v>217</v>
      </c>
      <c r="E1844" s="243"/>
      <c r="F1844" s="245" t="s">
        <v>2311</v>
      </c>
      <c r="G1844" s="243"/>
      <c r="H1844" s="246">
        <v>242.55000000000001</v>
      </c>
      <c r="I1844" s="247"/>
      <c r="J1844" s="243"/>
      <c r="K1844" s="243"/>
      <c r="L1844" s="248"/>
      <c r="M1844" s="249"/>
      <c r="N1844" s="250"/>
      <c r="O1844" s="250"/>
      <c r="P1844" s="250"/>
      <c r="Q1844" s="250"/>
      <c r="R1844" s="250"/>
      <c r="S1844" s="250"/>
      <c r="T1844" s="251"/>
      <c r="U1844" s="14"/>
      <c r="V1844" s="14"/>
      <c r="W1844" s="14"/>
      <c r="X1844" s="14"/>
      <c r="Y1844" s="14"/>
      <c r="Z1844" s="14"/>
      <c r="AA1844" s="14"/>
      <c r="AB1844" s="14"/>
      <c r="AC1844" s="14"/>
      <c r="AD1844" s="14"/>
      <c r="AE1844" s="14"/>
      <c r="AT1844" s="252" t="s">
        <v>217</v>
      </c>
      <c r="AU1844" s="252" t="s">
        <v>87</v>
      </c>
      <c r="AV1844" s="14" t="s">
        <v>87</v>
      </c>
      <c r="AW1844" s="14" t="s">
        <v>4</v>
      </c>
      <c r="AX1844" s="14" t="s">
        <v>21</v>
      </c>
      <c r="AY1844" s="252" t="s">
        <v>208</v>
      </c>
    </row>
    <row r="1845" s="2" customFormat="1" ht="24.15" customHeight="1">
      <c r="A1845" s="42"/>
      <c r="B1845" s="43"/>
      <c r="C1845" s="217" t="s">
        <v>2312</v>
      </c>
      <c r="D1845" s="217" t="s">
        <v>212</v>
      </c>
      <c r="E1845" s="218" t="s">
        <v>2313</v>
      </c>
      <c r="F1845" s="219" t="s">
        <v>2314</v>
      </c>
      <c r="G1845" s="220" t="s">
        <v>252</v>
      </c>
      <c r="H1845" s="221">
        <v>6.5449999999999999</v>
      </c>
      <c r="I1845" s="222"/>
      <c r="J1845" s="223">
        <f>ROUND(I1845*H1845,2)</f>
        <v>0</v>
      </c>
      <c r="K1845" s="224"/>
      <c r="L1845" s="48"/>
      <c r="M1845" s="225" t="s">
        <v>19</v>
      </c>
      <c r="N1845" s="226" t="s">
        <v>50</v>
      </c>
      <c r="O1845" s="88"/>
      <c r="P1845" s="227">
        <f>O1845*H1845</f>
        <v>0</v>
      </c>
      <c r="Q1845" s="227">
        <v>0.11534999999999999</v>
      </c>
      <c r="R1845" s="227">
        <f>Q1845*H1845</f>
        <v>0.75496574999999999</v>
      </c>
      <c r="S1845" s="227">
        <v>0</v>
      </c>
      <c r="T1845" s="228">
        <f>S1845*H1845</f>
        <v>0</v>
      </c>
      <c r="U1845" s="42"/>
      <c r="V1845" s="42"/>
      <c r="W1845" s="42"/>
      <c r="X1845" s="42"/>
      <c r="Y1845" s="42"/>
      <c r="Z1845" s="42"/>
      <c r="AA1845" s="42"/>
      <c r="AB1845" s="42"/>
      <c r="AC1845" s="42"/>
      <c r="AD1845" s="42"/>
      <c r="AE1845" s="42"/>
      <c r="AR1845" s="229" t="s">
        <v>220</v>
      </c>
      <c r="AT1845" s="229" t="s">
        <v>212</v>
      </c>
      <c r="AU1845" s="229" t="s">
        <v>87</v>
      </c>
      <c r="AY1845" s="20" t="s">
        <v>208</v>
      </c>
      <c r="BE1845" s="230">
        <f>IF(N1845="základní",J1845,0)</f>
        <v>0</v>
      </c>
      <c r="BF1845" s="230">
        <f>IF(N1845="snížená",J1845,0)</f>
        <v>0</v>
      </c>
      <c r="BG1845" s="230">
        <f>IF(N1845="zákl. přenesená",J1845,0)</f>
        <v>0</v>
      </c>
      <c r="BH1845" s="230">
        <f>IF(N1845="sníž. přenesená",J1845,0)</f>
        <v>0</v>
      </c>
      <c r="BI1845" s="230">
        <f>IF(N1845="nulová",J1845,0)</f>
        <v>0</v>
      </c>
      <c r="BJ1845" s="20" t="s">
        <v>21</v>
      </c>
      <c r="BK1845" s="230">
        <f>ROUND(I1845*H1845,2)</f>
        <v>0</v>
      </c>
      <c r="BL1845" s="20" t="s">
        <v>220</v>
      </c>
      <c r="BM1845" s="229" t="s">
        <v>2315</v>
      </c>
    </row>
    <row r="1846" s="13" customFormat="1">
      <c r="A1846" s="13"/>
      <c r="B1846" s="231"/>
      <c r="C1846" s="232"/>
      <c r="D1846" s="233" t="s">
        <v>217</v>
      </c>
      <c r="E1846" s="234" t="s">
        <v>19</v>
      </c>
      <c r="F1846" s="235" t="s">
        <v>1476</v>
      </c>
      <c r="G1846" s="232"/>
      <c r="H1846" s="234" t="s">
        <v>19</v>
      </c>
      <c r="I1846" s="236"/>
      <c r="J1846" s="232"/>
      <c r="K1846" s="232"/>
      <c r="L1846" s="237"/>
      <c r="M1846" s="238"/>
      <c r="N1846" s="239"/>
      <c r="O1846" s="239"/>
      <c r="P1846" s="239"/>
      <c r="Q1846" s="239"/>
      <c r="R1846" s="239"/>
      <c r="S1846" s="239"/>
      <c r="T1846" s="240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41" t="s">
        <v>217</v>
      </c>
      <c r="AU1846" s="241" t="s">
        <v>87</v>
      </c>
      <c r="AV1846" s="13" t="s">
        <v>21</v>
      </c>
      <c r="AW1846" s="13" t="s">
        <v>39</v>
      </c>
      <c r="AX1846" s="13" t="s">
        <v>79</v>
      </c>
      <c r="AY1846" s="241" t="s">
        <v>208</v>
      </c>
    </row>
    <row r="1847" s="14" customFormat="1">
      <c r="A1847" s="14"/>
      <c r="B1847" s="242"/>
      <c r="C1847" s="243"/>
      <c r="D1847" s="233" t="s">
        <v>217</v>
      </c>
      <c r="E1847" s="244" t="s">
        <v>19</v>
      </c>
      <c r="F1847" s="245" t="s">
        <v>1477</v>
      </c>
      <c r="G1847" s="243"/>
      <c r="H1847" s="246">
        <v>6.5449999999999999</v>
      </c>
      <c r="I1847" s="247"/>
      <c r="J1847" s="243"/>
      <c r="K1847" s="243"/>
      <c r="L1847" s="248"/>
      <c r="M1847" s="249"/>
      <c r="N1847" s="250"/>
      <c r="O1847" s="250"/>
      <c r="P1847" s="250"/>
      <c r="Q1847" s="250"/>
      <c r="R1847" s="250"/>
      <c r="S1847" s="250"/>
      <c r="T1847" s="251"/>
      <c r="U1847" s="14"/>
      <c r="V1847" s="14"/>
      <c r="W1847" s="14"/>
      <c r="X1847" s="14"/>
      <c r="Y1847" s="14"/>
      <c r="Z1847" s="14"/>
      <c r="AA1847" s="14"/>
      <c r="AB1847" s="14"/>
      <c r="AC1847" s="14"/>
      <c r="AD1847" s="14"/>
      <c r="AE1847" s="14"/>
      <c r="AT1847" s="252" t="s">
        <v>217</v>
      </c>
      <c r="AU1847" s="252" t="s">
        <v>87</v>
      </c>
      <c r="AV1847" s="14" t="s">
        <v>87</v>
      </c>
      <c r="AW1847" s="14" t="s">
        <v>39</v>
      </c>
      <c r="AX1847" s="14" t="s">
        <v>79</v>
      </c>
      <c r="AY1847" s="252" t="s">
        <v>208</v>
      </c>
    </row>
    <row r="1848" s="2" customFormat="1" ht="37.8" customHeight="1">
      <c r="A1848" s="42"/>
      <c r="B1848" s="43"/>
      <c r="C1848" s="217" t="s">
        <v>2316</v>
      </c>
      <c r="D1848" s="217" t="s">
        <v>212</v>
      </c>
      <c r="E1848" s="218" t="s">
        <v>2317</v>
      </c>
      <c r="F1848" s="219" t="s">
        <v>2318</v>
      </c>
      <c r="G1848" s="220" t="s">
        <v>252</v>
      </c>
      <c r="H1848" s="221">
        <v>4.2000000000000002</v>
      </c>
      <c r="I1848" s="222"/>
      <c r="J1848" s="223">
        <f>ROUND(I1848*H1848,2)</f>
        <v>0</v>
      </c>
      <c r="K1848" s="224"/>
      <c r="L1848" s="48"/>
      <c r="M1848" s="225" t="s">
        <v>19</v>
      </c>
      <c r="N1848" s="226" t="s">
        <v>50</v>
      </c>
      <c r="O1848" s="88"/>
      <c r="P1848" s="227">
        <f>O1848*H1848</f>
        <v>0</v>
      </c>
      <c r="Q1848" s="227">
        <v>0.11007</v>
      </c>
      <c r="R1848" s="227">
        <f>Q1848*H1848</f>
        <v>0.46229400000000004</v>
      </c>
      <c r="S1848" s="227">
        <v>0</v>
      </c>
      <c r="T1848" s="228">
        <f>S1848*H1848</f>
        <v>0</v>
      </c>
      <c r="U1848" s="42"/>
      <c r="V1848" s="42"/>
      <c r="W1848" s="42"/>
      <c r="X1848" s="42"/>
      <c r="Y1848" s="42"/>
      <c r="Z1848" s="42"/>
      <c r="AA1848" s="42"/>
      <c r="AB1848" s="42"/>
      <c r="AC1848" s="42"/>
      <c r="AD1848" s="42"/>
      <c r="AE1848" s="42"/>
      <c r="AR1848" s="229" t="s">
        <v>220</v>
      </c>
      <c r="AT1848" s="229" t="s">
        <v>212</v>
      </c>
      <c r="AU1848" s="229" t="s">
        <v>87</v>
      </c>
      <c r="AY1848" s="20" t="s">
        <v>208</v>
      </c>
      <c r="BE1848" s="230">
        <f>IF(N1848="základní",J1848,0)</f>
        <v>0</v>
      </c>
      <c r="BF1848" s="230">
        <f>IF(N1848="snížená",J1848,0)</f>
        <v>0</v>
      </c>
      <c r="BG1848" s="230">
        <f>IF(N1848="zákl. přenesená",J1848,0)</f>
        <v>0</v>
      </c>
      <c r="BH1848" s="230">
        <f>IF(N1848="sníž. přenesená",J1848,0)</f>
        <v>0</v>
      </c>
      <c r="BI1848" s="230">
        <f>IF(N1848="nulová",J1848,0)</f>
        <v>0</v>
      </c>
      <c r="BJ1848" s="20" t="s">
        <v>21</v>
      </c>
      <c r="BK1848" s="230">
        <f>ROUND(I1848*H1848,2)</f>
        <v>0</v>
      </c>
      <c r="BL1848" s="20" t="s">
        <v>220</v>
      </c>
      <c r="BM1848" s="229" t="s">
        <v>2319</v>
      </c>
    </row>
    <row r="1849" s="2" customFormat="1">
      <c r="A1849" s="42"/>
      <c r="B1849" s="43"/>
      <c r="C1849" s="44"/>
      <c r="D1849" s="233" t="s">
        <v>2299</v>
      </c>
      <c r="E1849" s="44"/>
      <c r="F1849" s="287" t="s">
        <v>2320</v>
      </c>
      <c r="G1849" s="44"/>
      <c r="H1849" s="44"/>
      <c r="I1849" s="288"/>
      <c r="J1849" s="44"/>
      <c r="K1849" s="44"/>
      <c r="L1849" s="48"/>
      <c r="M1849" s="289"/>
      <c r="N1849" s="290"/>
      <c r="O1849" s="88"/>
      <c r="P1849" s="88"/>
      <c r="Q1849" s="88"/>
      <c r="R1849" s="88"/>
      <c r="S1849" s="88"/>
      <c r="T1849" s="89"/>
      <c r="U1849" s="42"/>
      <c r="V1849" s="42"/>
      <c r="W1849" s="42"/>
      <c r="X1849" s="42"/>
      <c r="Y1849" s="42"/>
      <c r="Z1849" s="42"/>
      <c r="AA1849" s="42"/>
      <c r="AB1849" s="42"/>
      <c r="AC1849" s="42"/>
      <c r="AD1849" s="42"/>
      <c r="AE1849" s="42"/>
      <c r="AT1849" s="20" t="s">
        <v>2299</v>
      </c>
      <c r="AU1849" s="20" t="s">
        <v>87</v>
      </c>
    </row>
    <row r="1850" s="13" customFormat="1">
      <c r="A1850" s="13"/>
      <c r="B1850" s="231"/>
      <c r="C1850" s="232"/>
      <c r="D1850" s="233" t="s">
        <v>217</v>
      </c>
      <c r="E1850" s="234" t="s">
        <v>19</v>
      </c>
      <c r="F1850" s="235" t="s">
        <v>2321</v>
      </c>
      <c r="G1850" s="232"/>
      <c r="H1850" s="234" t="s">
        <v>19</v>
      </c>
      <c r="I1850" s="236"/>
      <c r="J1850" s="232"/>
      <c r="K1850" s="232"/>
      <c r="L1850" s="237"/>
      <c r="M1850" s="238"/>
      <c r="N1850" s="239"/>
      <c r="O1850" s="239"/>
      <c r="P1850" s="239"/>
      <c r="Q1850" s="239"/>
      <c r="R1850" s="239"/>
      <c r="S1850" s="239"/>
      <c r="T1850" s="240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1" t="s">
        <v>217</v>
      </c>
      <c r="AU1850" s="241" t="s">
        <v>87</v>
      </c>
      <c r="AV1850" s="13" t="s">
        <v>21</v>
      </c>
      <c r="AW1850" s="13" t="s">
        <v>39</v>
      </c>
      <c r="AX1850" s="13" t="s">
        <v>79</v>
      </c>
      <c r="AY1850" s="241" t="s">
        <v>208</v>
      </c>
    </row>
    <row r="1851" s="14" customFormat="1">
      <c r="A1851" s="14"/>
      <c r="B1851" s="242"/>
      <c r="C1851" s="243"/>
      <c r="D1851" s="233" t="s">
        <v>217</v>
      </c>
      <c r="E1851" s="244" t="s">
        <v>19</v>
      </c>
      <c r="F1851" s="245" t="s">
        <v>2322</v>
      </c>
      <c r="G1851" s="243"/>
      <c r="H1851" s="246">
        <v>4.2000000000000002</v>
      </c>
      <c r="I1851" s="247"/>
      <c r="J1851" s="243"/>
      <c r="K1851" s="243"/>
      <c r="L1851" s="248"/>
      <c r="M1851" s="249"/>
      <c r="N1851" s="250"/>
      <c r="O1851" s="250"/>
      <c r="P1851" s="250"/>
      <c r="Q1851" s="250"/>
      <c r="R1851" s="250"/>
      <c r="S1851" s="250"/>
      <c r="T1851" s="251"/>
      <c r="U1851" s="14"/>
      <c r="V1851" s="14"/>
      <c r="W1851" s="14"/>
      <c r="X1851" s="14"/>
      <c r="Y1851" s="14"/>
      <c r="Z1851" s="14"/>
      <c r="AA1851" s="14"/>
      <c r="AB1851" s="14"/>
      <c r="AC1851" s="14"/>
      <c r="AD1851" s="14"/>
      <c r="AE1851" s="14"/>
      <c r="AT1851" s="252" t="s">
        <v>217</v>
      </c>
      <c r="AU1851" s="252" t="s">
        <v>87</v>
      </c>
      <c r="AV1851" s="14" t="s">
        <v>87</v>
      </c>
      <c r="AW1851" s="14" t="s">
        <v>39</v>
      </c>
      <c r="AX1851" s="14" t="s">
        <v>79</v>
      </c>
      <c r="AY1851" s="252" t="s">
        <v>208</v>
      </c>
    </row>
    <row r="1852" s="2" customFormat="1" ht="24.15" customHeight="1">
      <c r="A1852" s="42"/>
      <c r="B1852" s="43"/>
      <c r="C1852" s="217" t="s">
        <v>2323</v>
      </c>
      <c r="D1852" s="217" t="s">
        <v>212</v>
      </c>
      <c r="E1852" s="218" t="s">
        <v>2324</v>
      </c>
      <c r="F1852" s="219" t="s">
        <v>2325</v>
      </c>
      <c r="G1852" s="220" t="s">
        <v>252</v>
      </c>
      <c r="H1852" s="221">
        <v>15.365</v>
      </c>
      <c r="I1852" s="222"/>
      <c r="J1852" s="223">
        <f>ROUND(I1852*H1852,2)</f>
        <v>0</v>
      </c>
      <c r="K1852" s="224"/>
      <c r="L1852" s="48"/>
      <c r="M1852" s="225" t="s">
        <v>19</v>
      </c>
      <c r="N1852" s="226" t="s">
        <v>50</v>
      </c>
      <c r="O1852" s="88"/>
      <c r="P1852" s="227">
        <f>O1852*H1852</f>
        <v>0</v>
      </c>
      <c r="Q1852" s="227">
        <v>0</v>
      </c>
      <c r="R1852" s="227">
        <f>Q1852*H1852</f>
        <v>0</v>
      </c>
      <c r="S1852" s="227">
        <v>0</v>
      </c>
      <c r="T1852" s="228">
        <f>S1852*H1852</f>
        <v>0</v>
      </c>
      <c r="U1852" s="42"/>
      <c r="V1852" s="42"/>
      <c r="W1852" s="42"/>
      <c r="X1852" s="42"/>
      <c r="Y1852" s="42"/>
      <c r="Z1852" s="42"/>
      <c r="AA1852" s="42"/>
      <c r="AB1852" s="42"/>
      <c r="AC1852" s="42"/>
      <c r="AD1852" s="42"/>
      <c r="AE1852" s="42"/>
      <c r="AR1852" s="229" t="s">
        <v>220</v>
      </c>
      <c r="AT1852" s="229" t="s">
        <v>212</v>
      </c>
      <c r="AU1852" s="229" t="s">
        <v>87</v>
      </c>
      <c r="AY1852" s="20" t="s">
        <v>208</v>
      </c>
      <c r="BE1852" s="230">
        <f>IF(N1852="základní",J1852,0)</f>
        <v>0</v>
      </c>
      <c r="BF1852" s="230">
        <f>IF(N1852="snížená",J1852,0)</f>
        <v>0</v>
      </c>
      <c r="BG1852" s="230">
        <f>IF(N1852="zákl. přenesená",J1852,0)</f>
        <v>0</v>
      </c>
      <c r="BH1852" s="230">
        <f>IF(N1852="sníž. přenesená",J1852,0)</f>
        <v>0</v>
      </c>
      <c r="BI1852" s="230">
        <f>IF(N1852="nulová",J1852,0)</f>
        <v>0</v>
      </c>
      <c r="BJ1852" s="20" t="s">
        <v>21</v>
      </c>
      <c r="BK1852" s="230">
        <f>ROUND(I1852*H1852,2)</f>
        <v>0</v>
      </c>
      <c r="BL1852" s="20" t="s">
        <v>220</v>
      </c>
      <c r="BM1852" s="229" t="s">
        <v>2326</v>
      </c>
    </row>
    <row r="1853" s="14" customFormat="1">
      <c r="A1853" s="14"/>
      <c r="B1853" s="242"/>
      <c r="C1853" s="243"/>
      <c r="D1853" s="233" t="s">
        <v>217</v>
      </c>
      <c r="E1853" s="244" t="s">
        <v>19</v>
      </c>
      <c r="F1853" s="245" t="s">
        <v>2327</v>
      </c>
      <c r="G1853" s="243"/>
      <c r="H1853" s="246">
        <v>4.2000000000000002</v>
      </c>
      <c r="I1853" s="247"/>
      <c r="J1853" s="243"/>
      <c r="K1853" s="243"/>
      <c r="L1853" s="248"/>
      <c r="M1853" s="249"/>
      <c r="N1853" s="250"/>
      <c r="O1853" s="250"/>
      <c r="P1853" s="250"/>
      <c r="Q1853" s="250"/>
      <c r="R1853" s="250"/>
      <c r="S1853" s="250"/>
      <c r="T1853" s="251"/>
      <c r="U1853" s="14"/>
      <c r="V1853" s="14"/>
      <c r="W1853" s="14"/>
      <c r="X1853" s="14"/>
      <c r="Y1853" s="14"/>
      <c r="Z1853" s="14"/>
      <c r="AA1853" s="14"/>
      <c r="AB1853" s="14"/>
      <c r="AC1853" s="14"/>
      <c r="AD1853" s="14"/>
      <c r="AE1853" s="14"/>
      <c r="AT1853" s="252" t="s">
        <v>217</v>
      </c>
      <c r="AU1853" s="252" t="s">
        <v>87</v>
      </c>
      <c r="AV1853" s="14" t="s">
        <v>87</v>
      </c>
      <c r="AW1853" s="14" t="s">
        <v>39</v>
      </c>
      <c r="AX1853" s="14" t="s">
        <v>79</v>
      </c>
      <c r="AY1853" s="252" t="s">
        <v>208</v>
      </c>
    </row>
    <row r="1854" s="14" customFormat="1">
      <c r="A1854" s="14"/>
      <c r="B1854" s="242"/>
      <c r="C1854" s="243"/>
      <c r="D1854" s="233" t="s">
        <v>217</v>
      </c>
      <c r="E1854" s="244" t="s">
        <v>19</v>
      </c>
      <c r="F1854" s="245" t="s">
        <v>2328</v>
      </c>
      <c r="G1854" s="243"/>
      <c r="H1854" s="246">
        <v>4.6200000000000001</v>
      </c>
      <c r="I1854" s="247"/>
      <c r="J1854" s="243"/>
      <c r="K1854" s="243"/>
      <c r="L1854" s="248"/>
      <c r="M1854" s="249"/>
      <c r="N1854" s="250"/>
      <c r="O1854" s="250"/>
      <c r="P1854" s="250"/>
      <c r="Q1854" s="250"/>
      <c r="R1854" s="250"/>
      <c r="S1854" s="250"/>
      <c r="T1854" s="251"/>
      <c r="U1854" s="14"/>
      <c r="V1854" s="14"/>
      <c r="W1854" s="14"/>
      <c r="X1854" s="14"/>
      <c r="Y1854" s="14"/>
      <c r="Z1854" s="14"/>
      <c r="AA1854" s="14"/>
      <c r="AB1854" s="14"/>
      <c r="AC1854" s="14"/>
      <c r="AD1854" s="14"/>
      <c r="AE1854" s="14"/>
      <c r="AT1854" s="252" t="s">
        <v>217</v>
      </c>
      <c r="AU1854" s="252" t="s">
        <v>87</v>
      </c>
      <c r="AV1854" s="14" t="s">
        <v>87</v>
      </c>
      <c r="AW1854" s="14" t="s">
        <v>39</v>
      </c>
      <c r="AX1854" s="14" t="s">
        <v>79</v>
      </c>
      <c r="AY1854" s="252" t="s">
        <v>208</v>
      </c>
    </row>
    <row r="1855" s="14" customFormat="1">
      <c r="A1855" s="14"/>
      <c r="B1855" s="242"/>
      <c r="C1855" s="243"/>
      <c r="D1855" s="233" t="s">
        <v>217</v>
      </c>
      <c r="E1855" s="244" t="s">
        <v>19</v>
      </c>
      <c r="F1855" s="245" t="s">
        <v>2329</v>
      </c>
      <c r="G1855" s="243"/>
      <c r="H1855" s="246">
        <v>6.5449999999999999</v>
      </c>
      <c r="I1855" s="247"/>
      <c r="J1855" s="243"/>
      <c r="K1855" s="243"/>
      <c r="L1855" s="248"/>
      <c r="M1855" s="249"/>
      <c r="N1855" s="250"/>
      <c r="O1855" s="250"/>
      <c r="P1855" s="250"/>
      <c r="Q1855" s="250"/>
      <c r="R1855" s="250"/>
      <c r="S1855" s="250"/>
      <c r="T1855" s="251"/>
      <c r="U1855" s="14"/>
      <c r="V1855" s="14"/>
      <c r="W1855" s="14"/>
      <c r="X1855" s="14"/>
      <c r="Y1855" s="14"/>
      <c r="Z1855" s="14"/>
      <c r="AA1855" s="14"/>
      <c r="AB1855" s="14"/>
      <c r="AC1855" s="14"/>
      <c r="AD1855" s="14"/>
      <c r="AE1855" s="14"/>
      <c r="AT1855" s="252" t="s">
        <v>217</v>
      </c>
      <c r="AU1855" s="252" t="s">
        <v>87</v>
      </c>
      <c r="AV1855" s="14" t="s">
        <v>87</v>
      </c>
      <c r="AW1855" s="14" t="s">
        <v>39</v>
      </c>
      <c r="AX1855" s="14" t="s">
        <v>79</v>
      </c>
      <c r="AY1855" s="252" t="s">
        <v>208</v>
      </c>
    </row>
    <row r="1856" s="2" customFormat="1" ht="24.15" customHeight="1">
      <c r="A1856" s="42"/>
      <c r="B1856" s="43"/>
      <c r="C1856" s="217" t="s">
        <v>2330</v>
      </c>
      <c r="D1856" s="217" t="s">
        <v>212</v>
      </c>
      <c r="E1856" s="218" t="s">
        <v>2331</v>
      </c>
      <c r="F1856" s="219" t="s">
        <v>2332</v>
      </c>
      <c r="G1856" s="220" t="s">
        <v>252</v>
      </c>
      <c r="H1856" s="221">
        <v>4.2000000000000002</v>
      </c>
      <c r="I1856" s="222"/>
      <c r="J1856" s="223">
        <f>ROUND(I1856*H1856,2)</f>
        <v>0</v>
      </c>
      <c r="K1856" s="224"/>
      <c r="L1856" s="48"/>
      <c r="M1856" s="225" t="s">
        <v>19</v>
      </c>
      <c r="N1856" s="226" t="s">
        <v>50</v>
      </c>
      <c r="O1856" s="88"/>
      <c r="P1856" s="227">
        <f>O1856*H1856</f>
        <v>0</v>
      </c>
      <c r="Q1856" s="227">
        <v>0</v>
      </c>
      <c r="R1856" s="227">
        <f>Q1856*H1856</f>
        <v>0</v>
      </c>
      <c r="S1856" s="227">
        <v>0</v>
      </c>
      <c r="T1856" s="228">
        <f>S1856*H1856</f>
        <v>0</v>
      </c>
      <c r="U1856" s="42"/>
      <c r="V1856" s="42"/>
      <c r="W1856" s="42"/>
      <c r="X1856" s="42"/>
      <c r="Y1856" s="42"/>
      <c r="Z1856" s="42"/>
      <c r="AA1856" s="42"/>
      <c r="AB1856" s="42"/>
      <c r="AC1856" s="42"/>
      <c r="AD1856" s="42"/>
      <c r="AE1856" s="42"/>
      <c r="AR1856" s="229" t="s">
        <v>220</v>
      </c>
      <c r="AT1856" s="229" t="s">
        <v>212</v>
      </c>
      <c r="AU1856" s="229" t="s">
        <v>87</v>
      </c>
      <c r="AY1856" s="20" t="s">
        <v>208</v>
      </c>
      <c r="BE1856" s="230">
        <f>IF(N1856="základní",J1856,0)</f>
        <v>0</v>
      </c>
      <c r="BF1856" s="230">
        <f>IF(N1856="snížená",J1856,0)</f>
        <v>0</v>
      </c>
      <c r="BG1856" s="230">
        <f>IF(N1856="zákl. přenesená",J1856,0)</f>
        <v>0</v>
      </c>
      <c r="BH1856" s="230">
        <f>IF(N1856="sníž. přenesená",J1856,0)</f>
        <v>0</v>
      </c>
      <c r="BI1856" s="230">
        <f>IF(N1856="nulová",J1856,0)</f>
        <v>0</v>
      </c>
      <c r="BJ1856" s="20" t="s">
        <v>21</v>
      </c>
      <c r="BK1856" s="230">
        <f>ROUND(I1856*H1856,2)</f>
        <v>0</v>
      </c>
      <c r="BL1856" s="20" t="s">
        <v>220</v>
      </c>
      <c r="BM1856" s="229" t="s">
        <v>2333</v>
      </c>
    </row>
    <row r="1857" s="14" customFormat="1">
      <c r="A1857" s="14"/>
      <c r="B1857" s="242"/>
      <c r="C1857" s="243"/>
      <c r="D1857" s="233" t="s">
        <v>217</v>
      </c>
      <c r="E1857" s="244" t="s">
        <v>19</v>
      </c>
      <c r="F1857" s="245" t="s">
        <v>2327</v>
      </c>
      <c r="G1857" s="243"/>
      <c r="H1857" s="246">
        <v>4.2000000000000002</v>
      </c>
      <c r="I1857" s="247"/>
      <c r="J1857" s="243"/>
      <c r="K1857" s="243"/>
      <c r="L1857" s="248"/>
      <c r="M1857" s="249"/>
      <c r="N1857" s="250"/>
      <c r="O1857" s="250"/>
      <c r="P1857" s="250"/>
      <c r="Q1857" s="250"/>
      <c r="R1857" s="250"/>
      <c r="S1857" s="250"/>
      <c r="T1857" s="251"/>
      <c r="U1857" s="14"/>
      <c r="V1857" s="14"/>
      <c r="W1857" s="14"/>
      <c r="X1857" s="14"/>
      <c r="Y1857" s="14"/>
      <c r="Z1857" s="14"/>
      <c r="AA1857" s="14"/>
      <c r="AB1857" s="14"/>
      <c r="AC1857" s="14"/>
      <c r="AD1857" s="14"/>
      <c r="AE1857" s="14"/>
      <c r="AT1857" s="252" t="s">
        <v>217</v>
      </c>
      <c r="AU1857" s="252" t="s">
        <v>87</v>
      </c>
      <c r="AV1857" s="14" t="s">
        <v>87</v>
      </c>
      <c r="AW1857" s="14" t="s">
        <v>39</v>
      </c>
      <c r="AX1857" s="14" t="s">
        <v>79</v>
      </c>
      <c r="AY1857" s="252" t="s">
        <v>208</v>
      </c>
    </row>
    <row r="1858" s="2" customFormat="1" ht="49.05" customHeight="1">
      <c r="A1858" s="42"/>
      <c r="B1858" s="43"/>
      <c r="C1858" s="217" t="s">
        <v>2334</v>
      </c>
      <c r="D1858" s="217" t="s">
        <v>212</v>
      </c>
      <c r="E1858" s="218" t="s">
        <v>2335</v>
      </c>
      <c r="F1858" s="219" t="s">
        <v>2336</v>
      </c>
      <c r="G1858" s="220" t="s">
        <v>263</v>
      </c>
      <c r="H1858" s="221">
        <v>2.1829999999999998</v>
      </c>
      <c r="I1858" s="222"/>
      <c r="J1858" s="223">
        <f>ROUND(I1858*H1858,2)</f>
        <v>0</v>
      </c>
      <c r="K1858" s="224"/>
      <c r="L1858" s="48"/>
      <c r="M1858" s="225" t="s">
        <v>19</v>
      </c>
      <c r="N1858" s="226" t="s">
        <v>50</v>
      </c>
      <c r="O1858" s="88"/>
      <c r="P1858" s="227">
        <f>O1858*H1858</f>
        <v>0</v>
      </c>
      <c r="Q1858" s="227">
        <v>0</v>
      </c>
      <c r="R1858" s="227">
        <f>Q1858*H1858</f>
        <v>0</v>
      </c>
      <c r="S1858" s="227">
        <v>0</v>
      </c>
      <c r="T1858" s="228">
        <f>S1858*H1858</f>
        <v>0</v>
      </c>
      <c r="U1858" s="42"/>
      <c r="V1858" s="42"/>
      <c r="W1858" s="42"/>
      <c r="X1858" s="42"/>
      <c r="Y1858" s="42"/>
      <c r="Z1858" s="42"/>
      <c r="AA1858" s="42"/>
      <c r="AB1858" s="42"/>
      <c r="AC1858" s="42"/>
      <c r="AD1858" s="42"/>
      <c r="AE1858" s="42"/>
      <c r="AR1858" s="229" t="s">
        <v>220</v>
      </c>
      <c r="AT1858" s="229" t="s">
        <v>212</v>
      </c>
      <c r="AU1858" s="229" t="s">
        <v>87</v>
      </c>
      <c r="AY1858" s="20" t="s">
        <v>208</v>
      </c>
      <c r="BE1858" s="230">
        <f>IF(N1858="základní",J1858,0)</f>
        <v>0</v>
      </c>
      <c r="BF1858" s="230">
        <f>IF(N1858="snížená",J1858,0)</f>
        <v>0</v>
      </c>
      <c r="BG1858" s="230">
        <f>IF(N1858="zákl. přenesená",J1858,0)</f>
        <v>0</v>
      </c>
      <c r="BH1858" s="230">
        <f>IF(N1858="sníž. přenesená",J1858,0)</f>
        <v>0</v>
      </c>
      <c r="BI1858" s="230">
        <f>IF(N1858="nulová",J1858,0)</f>
        <v>0</v>
      </c>
      <c r="BJ1858" s="20" t="s">
        <v>21</v>
      </c>
      <c r="BK1858" s="230">
        <f>ROUND(I1858*H1858,2)</f>
        <v>0</v>
      </c>
      <c r="BL1858" s="20" t="s">
        <v>220</v>
      </c>
      <c r="BM1858" s="229" t="s">
        <v>2337</v>
      </c>
    </row>
    <row r="1859" s="2" customFormat="1" ht="49.05" customHeight="1">
      <c r="A1859" s="42"/>
      <c r="B1859" s="43"/>
      <c r="C1859" s="217" t="s">
        <v>2338</v>
      </c>
      <c r="D1859" s="217" t="s">
        <v>212</v>
      </c>
      <c r="E1859" s="218" t="s">
        <v>2339</v>
      </c>
      <c r="F1859" s="219" t="s">
        <v>2340</v>
      </c>
      <c r="G1859" s="220" t="s">
        <v>263</v>
      </c>
      <c r="H1859" s="221">
        <v>2.1829999999999998</v>
      </c>
      <c r="I1859" s="222"/>
      <c r="J1859" s="223">
        <f>ROUND(I1859*H1859,2)</f>
        <v>0</v>
      </c>
      <c r="K1859" s="224"/>
      <c r="L1859" s="48"/>
      <c r="M1859" s="225" t="s">
        <v>19</v>
      </c>
      <c r="N1859" s="226" t="s">
        <v>50</v>
      </c>
      <c r="O1859" s="88"/>
      <c r="P1859" s="227">
        <f>O1859*H1859</f>
        <v>0</v>
      </c>
      <c r="Q1859" s="227">
        <v>0</v>
      </c>
      <c r="R1859" s="227">
        <f>Q1859*H1859</f>
        <v>0</v>
      </c>
      <c r="S1859" s="227">
        <v>0</v>
      </c>
      <c r="T1859" s="228">
        <f>S1859*H1859</f>
        <v>0</v>
      </c>
      <c r="U1859" s="42"/>
      <c r="V1859" s="42"/>
      <c r="W1859" s="42"/>
      <c r="X1859" s="42"/>
      <c r="Y1859" s="42"/>
      <c r="Z1859" s="42"/>
      <c r="AA1859" s="42"/>
      <c r="AB1859" s="42"/>
      <c r="AC1859" s="42"/>
      <c r="AD1859" s="42"/>
      <c r="AE1859" s="42"/>
      <c r="AR1859" s="229" t="s">
        <v>220</v>
      </c>
      <c r="AT1859" s="229" t="s">
        <v>212</v>
      </c>
      <c r="AU1859" s="229" t="s">
        <v>87</v>
      </c>
      <c r="AY1859" s="20" t="s">
        <v>208</v>
      </c>
      <c r="BE1859" s="230">
        <f>IF(N1859="základní",J1859,0)</f>
        <v>0</v>
      </c>
      <c r="BF1859" s="230">
        <f>IF(N1859="snížená",J1859,0)</f>
        <v>0</v>
      </c>
      <c r="BG1859" s="230">
        <f>IF(N1859="zákl. přenesená",J1859,0)</f>
        <v>0</v>
      </c>
      <c r="BH1859" s="230">
        <f>IF(N1859="sníž. přenesená",J1859,0)</f>
        <v>0</v>
      </c>
      <c r="BI1859" s="230">
        <f>IF(N1859="nulová",J1859,0)</f>
        <v>0</v>
      </c>
      <c r="BJ1859" s="20" t="s">
        <v>21</v>
      </c>
      <c r="BK1859" s="230">
        <f>ROUND(I1859*H1859,2)</f>
        <v>0</v>
      </c>
      <c r="BL1859" s="20" t="s">
        <v>220</v>
      </c>
      <c r="BM1859" s="229" t="s">
        <v>2341</v>
      </c>
    </row>
    <row r="1860" s="12" customFormat="1" ht="22.8" customHeight="1">
      <c r="A1860" s="12"/>
      <c r="B1860" s="201"/>
      <c r="C1860" s="202"/>
      <c r="D1860" s="203" t="s">
        <v>78</v>
      </c>
      <c r="E1860" s="215" t="s">
        <v>2342</v>
      </c>
      <c r="F1860" s="215" t="s">
        <v>2343</v>
      </c>
      <c r="G1860" s="202"/>
      <c r="H1860" s="202"/>
      <c r="I1860" s="205"/>
      <c r="J1860" s="216">
        <f>BK1860</f>
        <v>0</v>
      </c>
      <c r="K1860" s="202"/>
      <c r="L1860" s="207"/>
      <c r="M1860" s="208"/>
      <c r="N1860" s="209"/>
      <c r="O1860" s="209"/>
      <c r="P1860" s="210">
        <f>SUM(P1861:P2148)</f>
        <v>0</v>
      </c>
      <c r="Q1860" s="209"/>
      <c r="R1860" s="210">
        <f>SUM(R1861:R2148)</f>
        <v>45.779895529999997</v>
      </c>
      <c r="S1860" s="209"/>
      <c r="T1860" s="211">
        <f>SUM(T1861:T2148)</f>
        <v>0.91264000000000001</v>
      </c>
      <c r="U1860" s="12"/>
      <c r="V1860" s="12"/>
      <c r="W1860" s="12"/>
      <c r="X1860" s="12"/>
      <c r="Y1860" s="12"/>
      <c r="Z1860" s="12"/>
      <c r="AA1860" s="12"/>
      <c r="AB1860" s="12"/>
      <c r="AC1860" s="12"/>
      <c r="AD1860" s="12"/>
      <c r="AE1860" s="12"/>
      <c r="AR1860" s="212" t="s">
        <v>87</v>
      </c>
      <c r="AT1860" s="213" t="s">
        <v>78</v>
      </c>
      <c r="AU1860" s="213" t="s">
        <v>21</v>
      </c>
      <c r="AY1860" s="212" t="s">
        <v>208</v>
      </c>
      <c r="BK1860" s="214">
        <f>SUM(BK1861:BK2148)</f>
        <v>0</v>
      </c>
    </row>
    <row r="1861" s="2" customFormat="1" ht="49.05" customHeight="1">
      <c r="A1861" s="42"/>
      <c r="B1861" s="43"/>
      <c r="C1861" s="217" t="s">
        <v>2344</v>
      </c>
      <c r="D1861" s="217" t="s">
        <v>212</v>
      </c>
      <c r="E1861" s="218" t="s">
        <v>2345</v>
      </c>
      <c r="F1861" s="219" t="s">
        <v>2346</v>
      </c>
      <c r="G1861" s="220" t="s">
        <v>252</v>
      </c>
      <c r="H1861" s="221">
        <v>24.120000000000001</v>
      </c>
      <c r="I1861" s="222"/>
      <c r="J1861" s="223">
        <f>ROUND(I1861*H1861,2)</f>
        <v>0</v>
      </c>
      <c r="K1861" s="224"/>
      <c r="L1861" s="48"/>
      <c r="M1861" s="225" t="s">
        <v>19</v>
      </c>
      <c r="N1861" s="226" t="s">
        <v>50</v>
      </c>
      <c r="O1861" s="88"/>
      <c r="P1861" s="227">
        <f>O1861*H1861</f>
        <v>0</v>
      </c>
      <c r="Q1861" s="227">
        <v>0.057630000000000001</v>
      </c>
      <c r="R1861" s="227">
        <f>Q1861*H1861</f>
        <v>1.3900356</v>
      </c>
      <c r="S1861" s="227">
        <v>0</v>
      </c>
      <c r="T1861" s="228">
        <f>S1861*H1861</f>
        <v>0</v>
      </c>
      <c r="U1861" s="42"/>
      <c r="V1861" s="42"/>
      <c r="W1861" s="42"/>
      <c r="X1861" s="42"/>
      <c r="Y1861" s="42"/>
      <c r="Z1861" s="42"/>
      <c r="AA1861" s="42"/>
      <c r="AB1861" s="42"/>
      <c r="AC1861" s="42"/>
      <c r="AD1861" s="42"/>
      <c r="AE1861" s="42"/>
      <c r="AR1861" s="229" t="s">
        <v>103</v>
      </c>
      <c r="AT1861" s="229" t="s">
        <v>212</v>
      </c>
      <c r="AU1861" s="229" t="s">
        <v>87</v>
      </c>
      <c r="AY1861" s="20" t="s">
        <v>208</v>
      </c>
      <c r="BE1861" s="230">
        <f>IF(N1861="základní",J1861,0)</f>
        <v>0</v>
      </c>
      <c r="BF1861" s="230">
        <f>IF(N1861="snížená",J1861,0)</f>
        <v>0</v>
      </c>
      <c r="BG1861" s="230">
        <f>IF(N1861="zákl. přenesená",J1861,0)</f>
        <v>0</v>
      </c>
      <c r="BH1861" s="230">
        <f>IF(N1861="sníž. přenesená",J1861,0)</f>
        <v>0</v>
      </c>
      <c r="BI1861" s="230">
        <f>IF(N1861="nulová",J1861,0)</f>
        <v>0</v>
      </c>
      <c r="BJ1861" s="20" t="s">
        <v>21</v>
      </c>
      <c r="BK1861" s="230">
        <f>ROUND(I1861*H1861,2)</f>
        <v>0</v>
      </c>
      <c r="BL1861" s="20" t="s">
        <v>103</v>
      </c>
      <c r="BM1861" s="229" t="s">
        <v>2347</v>
      </c>
    </row>
    <row r="1862" s="13" customFormat="1">
      <c r="A1862" s="13"/>
      <c r="B1862" s="231"/>
      <c r="C1862" s="232"/>
      <c r="D1862" s="233" t="s">
        <v>217</v>
      </c>
      <c r="E1862" s="234" t="s">
        <v>19</v>
      </c>
      <c r="F1862" s="235" t="s">
        <v>2348</v>
      </c>
      <c r="G1862" s="232"/>
      <c r="H1862" s="234" t="s">
        <v>19</v>
      </c>
      <c r="I1862" s="236"/>
      <c r="J1862" s="232"/>
      <c r="K1862" s="232"/>
      <c r="L1862" s="237"/>
      <c r="M1862" s="238"/>
      <c r="N1862" s="239"/>
      <c r="O1862" s="239"/>
      <c r="P1862" s="239"/>
      <c r="Q1862" s="239"/>
      <c r="R1862" s="239"/>
      <c r="S1862" s="239"/>
      <c r="T1862" s="240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41" t="s">
        <v>217</v>
      </c>
      <c r="AU1862" s="241" t="s">
        <v>87</v>
      </c>
      <c r="AV1862" s="13" t="s">
        <v>21</v>
      </c>
      <c r="AW1862" s="13" t="s">
        <v>39</v>
      </c>
      <c r="AX1862" s="13" t="s">
        <v>79</v>
      </c>
      <c r="AY1862" s="241" t="s">
        <v>208</v>
      </c>
    </row>
    <row r="1863" s="14" customFormat="1">
      <c r="A1863" s="14"/>
      <c r="B1863" s="242"/>
      <c r="C1863" s="243"/>
      <c r="D1863" s="233" t="s">
        <v>217</v>
      </c>
      <c r="E1863" s="244" t="s">
        <v>19</v>
      </c>
      <c r="F1863" s="245" t="s">
        <v>2349</v>
      </c>
      <c r="G1863" s="243"/>
      <c r="H1863" s="246">
        <v>24.120000000000001</v>
      </c>
      <c r="I1863" s="247"/>
      <c r="J1863" s="243"/>
      <c r="K1863" s="243"/>
      <c r="L1863" s="248"/>
      <c r="M1863" s="249"/>
      <c r="N1863" s="250"/>
      <c r="O1863" s="250"/>
      <c r="P1863" s="250"/>
      <c r="Q1863" s="250"/>
      <c r="R1863" s="250"/>
      <c r="S1863" s="250"/>
      <c r="T1863" s="251"/>
      <c r="U1863" s="14"/>
      <c r="V1863" s="14"/>
      <c r="W1863" s="14"/>
      <c r="X1863" s="14"/>
      <c r="Y1863" s="14"/>
      <c r="Z1863" s="14"/>
      <c r="AA1863" s="14"/>
      <c r="AB1863" s="14"/>
      <c r="AC1863" s="14"/>
      <c r="AD1863" s="14"/>
      <c r="AE1863" s="14"/>
      <c r="AT1863" s="252" t="s">
        <v>217</v>
      </c>
      <c r="AU1863" s="252" t="s">
        <v>87</v>
      </c>
      <c r="AV1863" s="14" t="s">
        <v>87</v>
      </c>
      <c r="AW1863" s="14" t="s">
        <v>39</v>
      </c>
      <c r="AX1863" s="14" t="s">
        <v>79</v>
      </c>
      <c r="AY1863" s="252" t="s">
        <v>208</v>
      </c>
    </row>
    <row r="1864" s="2" customFormat="1" ht="37.8" customHeight="1">
      <c r="A1864" s="42"/>
      <c r="B1864" s="43"/>
      <c r="C1864" s="217" t="s">
        <v>2350</v>
      </c>
      <c r="D1864" s="217" t="s">
        <v>212</v>
      </c>
      <c r="E1864" s="218" t="s">
        <v>2351</v>
      </c>
      <c r="F1864" s="219" t="s">
        <v>2352</v>
      </c>
      <c r="G1864" s="220" t="s">
        <v>276</v>
      </c>
      <c r="H1864" s="221">
        <v>6.0300000000000002</v>
      </c>
      <c r="I1864" s="222"/>
      <c r="J1864" s="223">
        <f>ROUND(I1864*H1864,2)</f>
        <v>0</v>
      </c>
      <c r="K1864" s="224"/>
      <c r="L1864" s="48"/>
      <c r="M1864" s="225" t="s">
        <v>19</v>
      </c>
      <c r="N1864" s="226" t="s">
        <v>50</v>
      </c>
      <c r="O1864" s="88"/>
      <c r="P1864" s="227">
        <f>O1864*H1864</f>
        <v>0</v>
      </c>
      <c r="Q1864" s="227">
        <v>1.0000000000000001E-05</v>
      </c>
      <c r="R1864" s="227">
        <f>Q1864*H1864</f>
        <v>6.0300000000000009E-05</v>
      </c>
      <c r="S1864" s="227">
        <v>0</v>
      </c>
      <c r="T1864" s="228">
        <f>S1864*H1864</f>
        <v>0</v>
      </c>
      <c r="U1864" s="42"/>
      <c r="V1864" s="42"/>
      <c r="W1864" s="42"/>
      <c r="X1864" s="42"/>
      <c r="Y1864" s="42"/>
      <c r="Z1864" s="42"/>
      <c r="AA1864" s="42"/>
      <c r="AB1864" s="42"/>
      <c r="AC1864" s="42"/>
      <c r="AD1864" s="42"/>
      <c r="AE1864" s="42"/>
      <c r="AR1864" s="229" t="s">
        <v>220</v>
      </c>
      <c r="AT1864" s="229" t="s">
        <v>212</v>
      </c>
      <c r="AU1864" s="229" t="s">
        <v>87</v>
      </c>
      <c r="AY1864" s="20" t="s">
        <v>208</v>
      </c>
      <c r="BE1864" s="230">
        <f>IF(N1864="základní",J1864,0)</f>
        <v>0</v>
      </c>
      <c r="BF1864" s="230">
        <f>IF(N1864="snížená",J1864,0)</f>
        <v>0</v>
      </c>
      <c r="BG1864" s="230">
        <f>IF(N1864="zákl. přenesená",J1864,0)</f>
        <v>0</v>
      </c>
      <c r="BH1864" s="230">
        <f>IF(N1864="sníž. přenesená",J1864,0)</f>
        <v>0</v>
      </c>
      <c r="BI1864" s="230">
        <f>IF(N1864="nulová",J1864,0)</f>
        <v>0</v>
      </c>
      <c r="BJ1864" s="20" t="s">
        <v>21</v>
      </c>
      <c r="BK1864" s="230">
        <f>ROUND(I1864*H1864,2)</f>
        <v>0</v>
      </c>
      <c r="BL1864" s="20" t="s">
        <v>220</v>
      </c>
      <c r="BM1864" s="229" t="s">
        <v>2353</v>
      </c>
    </row>
    <row r="1865" s="13" customFormat="1">
      <c r="A1865" s="13"/>
      <c r="B1865" s="231"/>
      <c r="C1865" s="232"/>
      <c r="D1865" s="233" t="s">
        <v>217</v>
      </c>
      <c r="E1865" s="234" t="s">
        <v>19</v>
      </c>
      <c r="F1865" s="235" t="s">
        <v>2348</v>
      </c>
      <c r="G1865" s="232"/>
      <c r="H1865" s="234" t="s">
        <v>19</v>
      </c>
      <c r="I1865" s="236"/>
      <c r="J1865" s="232"/>
      <c r="K1865" s="232"/>
      <c r="L1865" s="237"/>
      <c r="M1865" s="238"/>
      <c r="N1865" s="239"/>
      <c r="O1865" s="239"/>
      <c r="P1865" s="239"/>
      <c r="Q1865" s="239"/>
      <c r="R1865" s="239"/>
      <c r="S1865" s="239"/>
      <c r="T1865" s="240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41" t="s">
        <v>217</v>
      </c>
      <c r="AU1865" s="241" t="s">
        <v>87</v>
      </c>
      <c r="AV1865" s="13" t="s">
        <v>21</v>
      </c>
      <c r="AW1865" s="13" t="s">
        <v>39</v>
      </c>
      <c r="AX1865" s="13" t="s">
        <v>79</v>
      </c>
      <c r="AY1865" s="241" t="s">
        <v>208</v>
      </c>
    </row>
    <row r="1866" s="14" customFormat="1">
      <c r="A1866" s="14"/>
      <c r="B1866" s="242"/>
      <c r="C1866" s="243"/>
      <c r="D1866" s="233" t="s">
        <v>217</v>
      </c>
      <c r="E1866" s="244" t="s">
        <v>19</v>
      </c>
      <c r="F1866" s="245" t="s">
        <v>2354</v>
      </c>
      <c r="G1866" s="243"/>
      <c r="H1866" s="246">
        <v>6.0300000000000002</v>
      </c>
      <c r="I1866" s="247"/>
      <c r="J1866" s="243"/>
      <c r="K1866" s="243"/>
      <c r="L1866" s="248"/>
      <c r="M1866" s="249"/>
      <c r="N1866" s="250"/>
      <c r="O1866" s="250"/>
      <c r="P1866" s="250"/>
      <c r="Q1866" s="250"/>
      <c r="R1866" s="250"/>
      <c r="S1866" s="250"/>
      <c r="T1866" s="251"/>
      <c r="U1866" s="14"/>
      <c r="V1866" s="14"/>
      <c r="W1866" s="14"/>
      <c r="X1866" s="14"/>
      <c r="Y1866" s="14"/>
      <c r="Z1866" s="14"/>
      <c r="AA1866" s="14"/>
      <c r="AB1866" s="14"/>
      <c r="AC1866" s="14"/>
      <c r="AD1866" s="14"/>
      <c r="AE1866" s="14"/>
      <c r="AT1866" s="252" t="s">
        <v>217</v>
      </c>
      <c r="AU1866" s="252" t="s">
        <v>87</v>
      </c>
      <c r="AV1866" s="14" t="s">
        <v>87</v>
      </c>
      <c r="AW1866" s="14" t="s">
        <v>39</v>
      </c>
      <c r="AX1866" s="14" t="s">
        <v>79</v>
      </c>
      <c r="AY1866" s="252" t="s">
        <v>208</v>
      </c>
    </row>
    <row r="1867" s="2" customFormat="1" ht="37.8" customHeight="1">
      <c r="A1867" s="42"/>
      <c r="B1867" s="43"/>
      <c r="C1867" s="217" t="s">
        <v>2355</v>
      </c>
      <c r="D1867" s="217" t="s">
        <v>212</v>
      </c>
      <c r="E1867" s="218" t="s">
        <v>2356</v>
      </c>
      <c r="F1867" s="219" t="s">
        <v>2357</v>
      </c>
      <c r="G1867" s="220" t="s">
        <v>252</v>
      </c>
      <c r="H1867" s="221">
        <v>24.719999999999999</v>
      </c>
      <c r="I1867" s="222"/>
      <c r="J1867" s="223">
        <f>ROUND(I1867*H1867,2)</f>
        <v>0</v>
      </c>
      <c r="K1867" s="224"/>
      <c r="L1867" s="48"/>
      <c r="M1867" s="225" t="s">
        <v>19</v>
      </c>
      <c r="N1867" s="226" t="s">
        <v>50</v>
      </c>
      <c r="O1867" s="88"/>
      <c r="P1867" s="227">
        <f>O1867*H1867</f>
        <v>0</v>
      </c>
      <c r="Q1867" s="227">
        <v>0.00020000000000000001</v>
      </c>
      <c r="R1867" s="227">
        <f>Q1867*H1867</f>
        <v>0.0049439999999999996</v>
      </c>
      <c r="S1867" s="227">
        <v>0</v>
      </c>
      <c r="T1867" s="228">
        <f>S1867*H1867</f>
        <v>0</v>
      </c>
      <c r="U1867" s="42"/>
      <c r="V1867" s="42"/>
      <c r="W1867" s="42"/>
      <c r="X1867" s="42"/>
      <c r="Y1867" s="42"/>
      <c r="Z1867" s="42"/>
      <c r="AA1867" s="42"/>
      <c r="AB1867" s="42"/>
      <c r="AC1867" s="42"/>
      <c r="AD1867" s="42"/>
      <c r="AE1867" s="42"/>
      <c r="AR1867" s="229" t="s">
        <v>220</v>
      </c>
      <c r="AT1867" s="229" t="s">
        <v>212</v>
      </c>
      <c r="AU1867" s="229" t="s">
        <v>87</v>
      </c>
      <c r="AY1867" s="20" t="s">
        <v>208</v>
      </c>
      <c r="BE1867" s="230">
        <f>IF(N1867="základní",J1867,0)</f>
        <v>0</v>
      </c>
      <c r="BF1867" s="230">
        <f>IF(N1867="snížená",J1867,0)</f>
        <v>0</v>
      </c>
      <c r="BG1867" s="230">
        <f>IF(N1867="zákl. přenesená",J1867,0)</f>
        <v>0</v>
      </c>
      <c r="BH1867" s="230">
        <f>IF(N1867="sníž. přenesená",J1867,0)</f>
        <v>0</v>
      </c>
      <c r="BI1867" s="230">
        <f>IF(N1867="nulová",J1867,0)</f>
        <v>0</v>
      </c>
      <c r="BJ1867" s="20" t="s">
        <v>21</v>
      </c>
      <c r="BK1867" s="230">
        <f>ROUND(I1867*H1867,2)</f>
        <v>0</v>
      </c>
      <c r="BL1867" s="20" t="s">
        <v>220</v>
      </c>
      <c r="BM1867" s="229" t="s">
        <v>2358</v>
      </c>
    </row>
    <row r="1868" s="13" customFormat="1">
      <c r="A1868" s="13"/>
      <c r="B1868" s="231"/>
      <c r="C1868" s="232"/>
      <c r="D1868" s="233" t="s">
        <v>217</v>
      </c>
      <c r="E1868" s="234" t="s">
        <v>19</v>
      </c>
      <c r="F1868" s="235" t="s">
        <v>2348</v>
      </c>
      <c r="G1868" s="232"/>
      <c r="H1868" s="234" t="s">
        <v>19</v>
      </c>
      <c r="I1868" s="236"/>
      <c r="J1868" s="232"/>
      <c r="K1868" s="232"/>
      <c r="L1868" s="237"/>
      <c r="M1868" s="238"/>
      <c r="N1868" s="239"/>
      <c r="O1868" s="239"/>
      <c r="P1868" s="239"/>
      <c r="Q1868" s="239"/>
      <c r="R1868" s="239"/>
      <c r="S1868" s="239"/>
      <c r="T1868" s="240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1" t="s">
        <v>217</v>
      </c>
      <c r="AU1868" s="241" t="s">
        <v>87</v>
      </c>
      <c r="AV1868" s="13" t="s">
        <v>21</v>
      </c>
      <c r="AW1868" s="13" t="s">
        <v>39</v>
      </c>
      <c r="AX1868" s="13" t="s">
        <v>79</v>
      </c>
      <c r="AY1868" s="241" t="s">
        <v>208</v>
      </c>
    </row>
    <row r="1869" s="14" customFormat="1">
      <c r="A1869" s="14"/>
      <c r="B1869" s="242"/>
      <c r="C1869" s="243"/>
      <c r="D1869" s="233" t="s">
        <v>217</v>
      </c>
      <c r="E1869" s="244" t="s">
        <v>19</v>
      </c>
      <c r="F1869" s="245" t="s">
        <v>2359</v>
      </c>
      <c r="G1869" s="243"/>
      <c r="H1869" s="246">
        <v>24.719999999999999</v>
      </c>
      <c r="I1869" s="247"/>
      <c r="J1869" s="243"/>
      <c r="K1869" s="243"/>
      <c r="L1869" s="248"/>
      <c r="M1869" s="249"/>
      <c r="N1869" s="250"/>
      <c r="O1869" s="250"/>
      <c r="P1869" s="250"/>
      <c r="Q1869" s="250"/>
      <c r="R1869" s="250"/>
      <c r="S1869" s="250"/>
      <c r="T1869" s="251"/>
      <c r="U1869" s="14"/>
      <c r="V1869" s="14"/>
      <c r="W1869" s="14"/>
      <c r="X1869" s="14"/>
      <c r="Y1869" s="14"/>
      <c r="Z1869" s="14"/>
      <c r="AA1869" s="14"/>
      <c r="AB1869" s="14"/>
      <c r="AC1869" s="14"/>
      <c r="AD1869" s="14"/>
      <c r="AE1869" s="14"/>
      <c r="AT1869" s="252" t="s">
        <v>217</v>
      </c>
      <c r="AU1869" s="252" t="s">
        <v>87</v>
      </c>
      <c r="AV1869" s="14" t="s">
        <v>87</v>
      </c>
      <c r="AW1869" s="14" t="s">
        <v>39</v>
      </c>
      <c r="AX1869" s="14" t="s">
        <v>79</v>
      </c>
      <c r="AY1869" s="252" t="s">
        <v>208</v>
      </c>
    </row>
    <row r="1870" s="2" customFormat="1" ht="24.15" customHeight="1">
      <c r="A1870" s="42"/>
      <c r="B1870" s="43"/>
      <c r="C1870" s="217" t="s">
        <v>2360</v>
      </c>
      <c r="D1870" s="217" t="s">
        <v>212</v>
      </c>
      <c r="E1870" s="218" t="s">
        <v>2361</v>
      </c>
      <c r="F1870" s="219" t="s">
        <v>2362</v>
      </c>
      <c r="G1870" s="220" t="s">
        <v>276</v>
      </c>
      <c r="H1870" s="221">
        <v>6.1799999999999997</v>
      </c>
      <c r="I1870" s="222"/>
      <c r="J1870" s="223">
        <f>ROUND(I1870*H1870,2)</f>
        <v>0</v>
      </c>
      <c r="K1870" s="224"/>
      <c r="L1870" s="48"/>
      <c r="M1870" s="225" t="s">
        <v>19</v>
      </c>
      <c r="N1870" s="226" t="s">
        <v>50</v>
      </c>
      <c r="O1870" s="88"/>
      <c r="P1870" s="227">
        <f>O1870*H1870</f>
        <v>0</v>
      </c>
      <c r="Q1870" s="227">
        <v>0.00020000000000000001</v>
      </c>
      <c r="R1870" s="227">
        <f>Q1870*H1870</f>
        <v>0.0012359999999999999</v>
      </c>
      <c r="S1870" s="227">
        <v>0</v>
      </c>
      <c r="T1870" s="228">
        <f>S1870*H1870</f>
        <v>0</v>
      </c>
      <c r="U1870" s="42"/>
      <c r="V1870" s="42"/>
      <c r="W1870" s="42"/>
      <c r="X1870" s="42"/>
      <c r="Y1870" s="42"/>
      <c r="Z1870" s="42"/>
      <c r="AA1870" s="42"/>
      <c r="AB1870" s="42"/>
      <c r="AC1870" s="42"/>
      <c r="AD1870" s="42"/>
      <c r="AE1870" s="42"/>
      <c r="AR1870" s="229" t="s">
        <v>220</v>
      </c>
      <c r="AT1870" s="229" t="s">
        <v>212</v>
      </c>
      <c r="AU1870" s="229" t="s">
        <v>87</v>
      </c>
      <c r="AY1870" s="20" t="s">
        <v>208</v>
      </c>
      <c r="BE1870" s="230">
        <f>IF(N1870="základní",J1870,0)</f>
        <v>0</v>
      </c>
      <c r="BF1870" s="230">
        <f>IF(N1870="snížená",J1870,0)</f>
        <v>0</v>
      </c>
      <c r="BG1870" s="230">
        <f>IF(N1870="zákl. přenesená",J1870,0)</f>
        <v>0</v>
      </c>
      <c r="BH1870" s="230">
        <f>IF(N1870="sníž. přenesená",J1870,0)</f>
        <v>0</v>
      </c>
      <c r="BI1870" s="230">
        <f>IF(N1870="nulová",J1870,0)</f>
        <v>0</v>
      </c>
      <c r="BJ1870" s="20" t="s">
        <v>21</v>
      </c>
      <c r="BK1870" s="230">
        <f>ROUND(I1870*H1870,2)</f>
        <v>0</v>
      </c>
      <c r="BL1870" s="20" t="s">
        <v>220</v>
      </c>
      <c r="BM1870" s="229" t="s">
        <v>2363</v>
      </c>
    </row>
    <row r="1871" s="13" customFormat="1">
      <c r="A1871" s="13"/>
      <c r="B1871" s="231"/>
      <c r="C1871" s="232"/>
      <c r="D1871" s="233" t="s">
        <v>217</v>
      </c>
      <c r="E1871" s="234" t="s">
        <v>19</v>
      </c>
      <c r="F1871" s="235" t="s">
        <v>2348</v>
      </c>
      <c r="G1871" s="232"/>
      <c r="H1871" s="234" t="s">
        <v>19</v>
      </c>
      <c r="I1871" s="236"/>
      <c r="J1871" s="232"/>
      <c r="K1871" s="232"/>
      <c r="L1871" s="237"/>
      <c r="M1871" s="238"/>
      <c r="N1871" s="239"/>
      <c r="O1871" s="239"/>
      <c r="P1871" s="239"/>
      <c r="Q1871" s="239"/>
      <c r="R1871" s="239"/>
      <c r="S1871" s="239"/>
      <c r="T1871" s="240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41" t="s">
        <v>217</v>
      </c>
      <c r="AU1871" s="241" t="s">
        <v>87</v>
      </c>
      <c r="AV1871" s="13" t="s">
        <v>21</v>
      </c>
      <c r="AW1871" s="13" t="s">
        <v>39</v>
      </c>
      <c r="AX1871" s="13" t="s">
        <v>79</v>
      </c>
      <c r="AY1871" s="241" t="s">
        <v>208</v>
      </c>
    </row>
    <row r="1872" s="14" customFormat="1">
      <c r="A1872" s="14"/>
      <c r="B1872" s="242"/>
      <c r="C1872" s="243"/>
      <c r="D1872" s="233" t="s">
        <v>217</v>
      </c>
      <c r="E1872" s="244" t="s">
        <v>19</v>
      </c>
      <c r="F1872" s="245" t="s">
        <v>2364</v>
      </c>
      <c r="G1872" s="243"/>
      <c r="H1872" s="246">
        <v>6.1799999999999997</v>
      </c>
      <c r="I1872" s="247"/>
      <c r="J1872" s="243"/>
      <c r="K1872" s="243"/>
      <c r="L1872" s="248"/>
      <c r="M1872" s="249"/>
      <c r="N1872" s="250"/>
      <c r="O1872" s="250"/>
      <c r="P1872" s="250"/>
      <c r="Q1872" s="250"/>
      <c r="R1872" s="250"/>
      <c r="S1872" s="250"/>
      <c r="T1872" s="251"/>
      <c r="U1872" s="14"/>
      <c r="V1872" s="14"/>
      <c r="W1872" s="14"/>
      <c r="X1872" s="14"/>
      <c r="Y1872" s="14"/>
      <c r="Z1872" s="14"/>
      <c r="AA1872" s="14"/>
      <c r="AB1872" s="14"/>
      <c r="AC1872" s="14"/>
      <c r="AD1872" s="14"/>
      <c r="AE1872" s="14"/>
      <c r="AT1872" s="252" t="s">
        <v>217</v>
      </c>
      <c r="AU1872" s="252" t="s">
        <v>87</v>
      </c>
      <c r="AV1872" s="14" t="s">
        <v>87</v>
      </c>
      <c r="AW1872" s="14" t="s">
        <v>39</v>
      </c>
      <c r="AX1872" s="14" t="s">
        <v>21</v>
      </c>
      <c r="AY1872" s="252" t="s">
        <v>208</v>
      </c>
    </row>
    <row r="1873" s="2" customFormat="1" ht="49.05" customHeight="1">
      <c r="A1873" s="42"/>
      <c r="B1873" s="43"/>
      <c r="C1873" s="217" t="s">
        <v>2365</v>
      </c>
      <c r="D1873" s="217" t="s">
        <v>212</v>
      </c>
      <c r="E1873" s="218" t="s">
        <v>2366</v>
      </c>
      <c r="F1873" s="219" t="s">
        <v>2367</v>
      </c>
      <c r="G1873" s="220" t="s">
        <v>276</v>
      </c>
      <c r="H1873" s="221">
        <v>16</v>
      </c>
      <c r="I1873" s="222"/>
      <c r="J1873" s="223">
        <f>ROUND(I1873*H1873,2)</f>
        <v>0</v>
      </c>
      <c r="K1873" s="224"/>
      <c r="L1873" s="48"/>
      <c r="M1873" s="225" t="s">
        <v>19</v>
      </c>
      <c r="N1873" s="226" t="s">
        <v>50</v>
      </c>
      <c r="O1873" s="88"/>
      <c r="P1873" s="227">
        <f>O1873*H1873</f>
        <v>0</v>
      </c>
      <c r="Q1873" s="227">
        <v>0.00016000000000000001</v>
      </c>
      <c r="R1873" s="227">
        <f>Q1873*H1873</f>
        <v>0.0025600000000000002</v>
      </c>
      <c r="S1873" s="227">
        <v>0</v>
      </c>
      <c r="T1873" s="228">
        <f>S1873*H1873</f>
        <v>0</v>
      </c>
      <c r="U1873" s="42"/>
      <c r="V1873" s="42"/>
      <c r="W1873" s="42"/>
      <c r="X1873" s="42"/>
      <c r="Y1873" s="42"/>
      <c r="Z1873" s="42"/>
      <c r="AA1873" s="42"/>
      <c r="AB1873" s="42"/>
      <c r="AC1873" s="42"/>
      <c r="AD1873" s="42"/>
      <c r="AE1873" s="42"/>
      <c r="AR1873" s="229" t="s">
        <v>220</v>
      </c>
      <c r="AT1873" s="229" t="s">
        <v>212</v>
      </c>
      <c r="AU1873" s="229" t="s">
        <v>87</v>
      </c>
      <c r="AY1873" s="20" t="s">
        <v>208</v>
      </c>
      <c r="BE1873" s="230">
        <f>IF(N1873="základní",J1873,0)</f>
        <v>0</v>
      </c>
      <c r="BF1873" s="230">
        <f>IF(N1873="snížená",J1873,0)</f>
        <v>0</v>
      </c>
      <c r="BG1873" s="230">
        <f>IF(N1873="zákl. přenesená",J1873,0)</f>
        <v>0</v>
      </c>
      <c r="BH1873" s="230">
        <f>IF(N1873="sníž. přenesená",J1873,0)</f>
        <v>0</v>
      </c>
      <c r="BI1873" s="230">
        <f>IF(N1873="nulová",J1873,0)</f>
        <v>0</v>
      </c>
      <c r="BJ1873" s="20" t="s">
        <v>21</v>
      </c>
      <c r="BK1873" s="230">
        <f>ROUND(I1873*H1873,2)</f>
        <v>0</v>
      </c>
      <c r="BL1873" s="20" t="s">
        <v>220</v>
      </c>
      <c r="BM1873" s="229" t="s">
        <v>2368</v>
      </c>
    </row>
    <row r="1874" s="13" customFormat="1">
      <c r="A1874" s="13"/>
      <c r="B1874" s="231"/>
      <c r="C1874" s="232"/>
      <c r="D1874" s="233" t="s">
        <v>217</v>
      </c>
      <c r="E1874" s="234" t="s">
        <v>19</v>
      </c>
      <c r="F1874" s="235" t="s">
        <v>322</v>
      </c>
      <c r="G1874" s="232"/>
      <c r="H1874" s="234" t="s">
        <v>19</v>
      </c>
      <c r="I1874" s="236"/>
      <c r="J1874" s="232"/>
      <c r="K1874" s="232"/>
      <c r="L1874" s="237"/>
      <c r="M1874" s="238"/>
      <c r="N1874" s="239"/>
      <c r="O1874" s="239"/>
      <c r="P1874" s="239"/>
      <c r="Q1874" s="239"/>
      <c r="R1874" s="239"/>
      <c r="S1874" s="239"/>
      <c r="T1874" s="240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1" t="s">
        <v>217</v>
      </c>
      <c r="AU1874" s="241" t="s">
        <v>87</v>
      </c>
      <c r="AV1874" s="13" t="s">
        <v>21</v>
      </c>
      <c r="AW1874" s="13" t="s">
        <v>39</v>
      </c>
      <c r="AX1874" s="13" t="s">
        <v>79</v>
      </c>
      <c r="AY1874" s="241" t="s">
        <v>208</v>
      </c>
    </row>
    <row r="1875" s="14" customFormat="1">
      <c r="A1875" s="14"/>
      <c r="B1875" s="242"/>
      <c r="C1875" s="243"/>
      <c r="D1875" s="233" t="s">
        <v>217</v>
      </c>
      <c r="E1875" s="244" t="s">
        <v>19</v>
      </c>
      <c r="F1875" s="245" t="s">
        <v>2369</v>
      </c>
      <c r="G1875" s="243"/>
      <c r="H1875" s="246">
        <v>16</v>
      </c>
      <c r="I1875" s="247"/>
      <c r="J1875" s="243"/>
      <c r="K1875" s="243"/>
      <c r="L1875" s="248"/>
      <c r="M1875" s="249"/>
      <c r="N1875" s="250"/>
      <c r="O1875" s="250"/>
      <c r="P1875" s="250"/>
      <c r="Q1875" s="250"/>
      <c r="R1875" s="250"/>
      <c r="S1875" s="250"/>
      <c r="T1875" s="251"/>
      <c r="U1875" s="14"/>
      <c r="V1875" s="14"/>
      <c r="W1875" s="14"/>
      <c r="X1875" s="14"/>
      <c r="Y1875" s="14"/>
      <c r="Z1875" s="14"/>
      <c r="AA1875" s="14"/>
      <c r="AB1875" s="14"/>
      <c r="AC1875" s="14"/>
      <c r="AD1875" s="14"/>
      <c r="AE1875" s="14"/>
      <c r="AT1875" s="252" t="s">
        <v>217</v>
      </c>
      <c r="AU1875" s="252" t="s">
        <v>87</v>
      </c>
      <c r="AV1875" s="14" t="s">
        <v>87</v>
      </c>
      <c r="AW1875" s="14" t="s">
        <v>39</v>
      </c>
      <c r="AX1875" s="14" t="s">
        <v>79</v>
      </c>
      <c r="AY1875" s="252" t="s">
        <v>208</v>
      </c>
    </row>
    <row r="1876" s="2" customFormat="1" ht="37.8" customHeight="1">
      <c r="A1876" s="42"/>
      <c r="B1876" s="43"/>
      <c r="C1876" s="217" t="s">
        <v>2370</v>
      </c>
      <c r="D1876" s="217" t="s">
        <v>212</v>
      </c>
      <c r="E1876" s="218" t="s">
        <v>2371</v>
      </c>
      <c r="F1876" s="219" t="s">
        <v>2372</v>
      </c>
      <c r="G1876" s="220" t="s">
        <v>252</v>
      </c>
      <c r="H1876" s="221">
        <v>125.23</v>
      </c>
      <c r="I1876" s="222"/>
      <c r="J1876" s="223">
        <f>ROUND(I1876*H1876,2)</f>
        <v>0</v>
      </c>
      <c r="K1876" s="224"/>
      <c r="L1876" s="48"/>
      <c r="M1876" s="225" t="s">
        <v>19</v>
      </c>
      <c r="N1876" s="226" t="s">
        <v>50</v>
      </c>
      <c r="O1876" s="88"/>
      <c r="P1876" s="227">
        <f>O1876*H1876</f>
        <v>0</v>
      </c>
      <c r="Q1876" s="227">
        <v>0</v>
      </c>
      <c r="R1876" s="227">
        <f>Q1876*H1876</f>
        <v>0</v>
      </c>
      <c r="S1876" s="227">
        <v>0</v>
      </c>
      <c r="T1876" s="228">
        <f>S1876*H1876</f>
        <v>0</v>
      </c>
      <c r="U1876" s="42"/>
      <c r="V1876" s="42"/>
      <c r="W1876" s="42"/>
      <c r="X1876" s="42"/>
      <c r="Y1876" s="42"/>
      <c r="Z1876" s="42"/>
      <c r="AA1876" s="42"/>
      <c r="AB1876" s="42"/>
      <c r="AC1876" s="42"/>
      <c r="AD1876" s="42"/>
      <c r="AE1876" s="42"/>
      <c r="AR1876" s="229" t="s">
        <v>220</v>
      </c>
      <c r="AT1876" s="229" t="s">
        <v>212</v>
      </c>
      <c r="AU1876" s="229" t="s">
        <v>87</v>
      </c>
      <c r="AY1876" s="20" t="s">
        <v>208</v>
      </c>
      <c r="BE1876" s="230">
        <f>IF(N1876="základní",J1876,0)</f>
        <v>0</v>
      </c>
      <c r="BF1876" s="230">
        <f>IF(N1876="snížená",J1876,0)</f>
        <v>0</v>
      </c>
      <c r="BG1876" s="230">
        <f>IF(N1876="zákl. přenesená",J1876,0)</f>
        <v>0</v>
      </c>
      <c r="BH1876" s="230">
        <f>IF(N1876="sníž. přenesená",J1876,0)</f>
        <v>0</v>
      </c>
      <c r="BI1876" s="230">
        <f>IF(N1876="nulová",J1876,0)</f>
        <v>0</v>
      </c>
      <c r="BJ1876" s="20" t="s">
        <v>21</v>
      </c>
      <c r="BK1876" s="230">
        <f>ROUND(I1876*H1876,2)</f>
        <v>0</v>
      </c>
      <c r="BL1876" s="20" t="s">
        <v>220</v>
      </c>
      <c r="BM1876" s="229" t="s">
        <v>2373</v>
      </c>
    </row>
    <row r="1877" s="13" customFormat="1">
      <c r="A1877" s="13"/>
      <c r="B1877" s="231"/>
      <c r="C1877" s="232"/>
      <c r="D1877" s="233" t="s">
        <v>217</v>
      </c>
      <c r="E1877" s="234" t="s">
        <v>19</v>
      </c>
      <c r="F1877" s="235" t="s">
        <v>2374</v>
      </c>
      <c r="G1877" s="232"/>
      <c r="H1877" s="234" t="s">
        <v>19</v>
      </c>
      <c r="I1877" s="236"/>
      <c r="J1877" s="232"/>
      <c r="K1877" s="232"/>
      <c r="L1877" s="237"/>
      <c r="M1877" s="238"/>
      <c r="N1877" s="239"/>
      <c r="O1877" s="239"/>
      <c r="P1877" s="239"/>
      <c r="Q1877" s="239"/>
      <c r="R1877" s="239"/>
      <c r="S1877" s="239"/>
      <c r="T1877" s="240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1" t="s">
        <v>217</v>
      </c>
      <c r="AU1877" s="241" t="s">
        <v>87</v>
      </c>
      <c r="AV1877" s="13" t="s">
        <v>21</v>
      </c>
      <c r="AW1877" s="13" t="s">
        <v>39</v>
      </c>
      <c r="AX1877" s="13" t="s">
        <v>79</v>
      </c>
      <c r="AY1877" s="241" t="s">
        <v>208</v>
      </c>
    </row>
    <row r="1878" s="14" customFormat="1">
      <c r="A1878" s="14"/>
      <c r="B1878" s="242"/>
      <c r="C1878" s="243"/>
      <c r="D1878" s="233" t="s">
        <v>217</v>
      </c>
      <c r="E1878" s="244" t="s">
        <v>19</v>
      </c>
      <c r="F1878" s="245" t="s">
        <v>2375</v>
      </c>
      <c r="G1878" s="243"/>
      <c r="H1878" s="246">
        <v>15.994</v>
      </c>
      <c r="I1878" s="247"/>
      <c r="J1878" s="243"/>
      <c r="K1878" s="243"/>
      <c r="L1878" s="248"/>
      <c r="M1878" s="249"/>
      <c r="N1878" s="250"/>
      <c r="O1878" s="250"/>
      <c r="P1878" s="250"/>
      <c r="Q1878" s="250"/>
      <c r="R1878" s="250"/>
      <c r="S1878" s="250"/>
      <c r="T1878" s="251"/>
      <c r="U1878" s="14"/>
      <c r="V1878" s="14"/>
      <c r="W1878" s="14"/>
      <c r="X1878" s="14"/>
      <c r="Y1878" s="14"/>
      <c r="Z1878" s="14"/>
      <c r="AA1878" s="14"/>
      <c r="AB1878" s="14"/>
      <c r="AC1878" s="14"/>
      <c r="AD1878" s="14"/>
      <c r="AE1878" s="14"/>
      <c r="AT1878" s="252" t="s">
        <v>217</v>
      </c>
      <c r="AU1878" s="252" t="s">
        <v>87</v>
      </c>
      <c r="AV1878" s="14" t="s">
        <v>87</v>
      </c>
      <c r="AW1878" s="14" t="s">
        <v>39</v>
      </c>
      <c r="AX1878" s="14" t="s">
        <v>79</v>
      </c>
      <c r="AY1878" s="252" t="s">
        <v>208</v>
      </c>
    </row>
    <row r="1879" s="14" customFormat="1">
      <c r="A1879" s="14"/>
      <c r="B1879" s="242"/>
      <c r="C1879" s="243"/>
      <c r="D1879" s="233" t="s">
        <v>217</v>
      </c>
      <c r="E1879" s="244" t="s">
        <v>19</v>
      </c>
      <c r="F1879" s="245" t="s">
        <v>2376</v>
      </c>
      <c r="G1879" s="243"/>
      <c r="H1879" s="246">
        <v>11.414999999999999</v>
      </c>
      <c r="I1879" s="247"/>
      <c r="J1879" s="243"/>
      <c r="K1879" s="243"/>
      <c r="L1879" s="248"/>
      <c r="M1879" s="249"/>
      <c r="N1879" s="250"/>
      <c r="O1879" s="250"/>
      <c r="P1879" s="250"/>
      <c r="Q1879" s="250"/>
      <c r="R1879" s="250"/>
      <c r="S1879" s="250"/>
      <c r="T1879" s="251"/>
      <c r="U1879" s="14"/>
      <c r="V1879" s="14"/>
      <c r="W1879" s="14"/>
      <c r="X1879" s="14"/>
      <c r="Y1879" s="14"/>
      <c r="Z1879" s="14"/>
      <c r="AA1879" s="14"/>
      <c r="AB1879" s="14"/>
      <c r="AC1879" s="14"/>
      <c r="AD1879" s="14"/>
      <c r="AE1879" s="14"/>
      <c r="AT1879" s="252" t="s">
        <v>217</v>
      </c>
      <c r="AU1879" s="252" t="s">
        <v>87</v>
      </c>
      <c r="AV1879" s="14" t="s">
        <v>87</v>
      </c>
      <c r="AW1879" s="14" t="s">
        <v>39</v>
      </c>
      <c r="AX1879" s="14" t="s">
        <v>79</v>
      </c>
      <c r="AY1879" s="252" t="s">
        <v>208</v>
      </c>
    </row>
    <row r="1880" s="14" customFormat="1">
      <c r="A1880" s="14"/>
      <c r="B1880" s="242"/>
      <c r="C1880" s="243"/>
      <c r="D1880" s="233" t="s">
        <v>217</v>
      </c>
      <c r="E1880" s="244" t="s">
        <v>19</v>
      </c>
      <c r="F1880" s="245" t="s">
        <v>2377</v>
      </c>
      <c r="G1880" s="243"/>
      <c r="H1880" s="246">
        <v>10.27</v>
      </c>
      <c r="I1880" s="247"/>
      <c r="J1880" s="243"/>
      <c r="K1880" s="243"/>
      <c r="L1880" s="248"/>
      <c r="M1880" s="249"/>
      <c r="N1880" s="250"/>
      <c r="O1880" s="250"/>
      <c r="P1880" s="250"/>
      <c r="Q1880" s="250"/>
      <c r="R1880" s="250"/>
      <c r="S1880" s="250"/>
      <c r="T1880" s="251"/>
      <c r="U1880" s="14"/>
      <c r="V1880" s="14"/>
      <c r="W1880" s="14"/>
      <c r="X1880" s="14"/>
      <c r="Y1880" s="14"/>
      <c r="Z1880" s="14"/>
      <c r="AA1880" s="14"/>
      <c r="AB1880" s="14"/>
      <c r="AC1880" s="14"/>
      <c r="AD1880" s="14"/>
      <c r="AE1880" s="14"/>
      <c r="AT1880" s="252" t="s">
        <v>217</v>
      </c>
      <c r="AU1880" s="252" t="s">
        <v>87</v>
      </c>
      <c r="AV1880" s="14" t="s">
        <v>87</v>
      </c>
      <c r="AW1880" s="14" t="s">
        <v>39</v>
      </c>
      <c r="AX1880" s="14" t="s">
        <v>79</v>
      </c>
      <c r="AY1880" s="252" t="s">
        <v>208</v>
      </c>
    </row>
    <row r="1881" s="14" customFormat="1">
      <c r="A1881" s="14"/>
      <c r="B1881" s="242"/>
      <c r="C1881" s="243"/>
      <c r="D1881" s="233" t="s">
        <v>217</v>
      </c>
      <c r="E1881" s="244" t="s">
        <v>19</v>
      </c>
      <c r="F1881" s="245" t="s">
        <v>2378</v>
      </c>
      <c r="G1881" s="243"/>
      <c r="H1881" s="246">
        <v>32.234999999999999</v>
      </c>
      <c r="I1881" s="247"/>
      <c r="J1881" s="243"/>
      <c r="K1881" s="243"/>
      <c r="L1881" s="248"/>
      <c r="M1881" s="249"/>
      <c r="N1881" s="250"/>
      <c r="O1881" s="250"/>
      <c r="P1881" s="250"/>
      <c r="Q1881" s="250"/>
      <c r="R1881" s="250"/>
      <c r="S1881" s="250"/>
      <c r="T1881" s="251"/>
      <c r="U1881" s="14"/>
      <c r="V1881" s="14"/>
      <c r="W1881" s="14"/>
      <c r="X1881" s="14"/>
      <c r="Y1881" s="14"/>
      <c r="Z1881" s="14"/>
      <c r="AA1881" s="14"/>
      <c r="AB1881" s="14"/>
      <c r="AC1881" s="14"/>
      <c r="AD1881" s="14"/>
      <c r="AE1881" s="14"/>
      <c r="AT1881" s="252" t="s">
        <v>217</v>
      </c>
      <c r="AU1881" s="252" t="s">
        <v>87</v>
      </c>
      <c r="AV1881" s="14" t="s">
        <v>87</v>
      </c>
      <c r="AW1881" s="14" t="s">
        <v>39</v>
      </c>
      <c r="AX1881" s="14" t="s">
        <v>79</v>
      </c>
      <c r="AY1881" s="252" t="s">
        <v>208</v>
      </c>
    </row>
    <row r="1882" s="14" customFormat="1">
      <c r="A1882" s="14"/>
      <c r="B1882" s="242"/>
      <c r="C1882" s="243"/>
      <c r="D1882" s="233" t="s">
        <v>217</v>
      </c>
      <c r="E1882" s="244" t="s">
        <v>19</v>
      </c>
      <c r="F1882" s="245" t="s">
        <v>2379</v>
      </c>
      <c r="G1882" s="243"/>
      <c r="H1882" s="246">
        <v>6.0170000000000003</v>
      </c>
      <c r="I1882" s="247"/>
      <c r="J1882" s="243"/>
      <c r="K1882" s="243"/>
      <c r="L1882" s="248"/>
      <c r="M1882" s="249"/>
      <c r="N1882" s="250"/>
      <c r="O1882" s="250"/>
      <c r="P1882" s="250"/>
      <c r="Q1882" s="250"/>
      <c r="R1882" s="250"/>
      <c r="S1882" s="250"/>
      <c r="T1882" s="251"/>
      <c r="U1882" s="14"/>
      <c r="V1882" s="14"/>
      <c r="W1882" s="14"/>
      <c r="X1882" s="14"/>
      <c r="Y1882" s="14"/>
      <c r="Z1882" s="14"/>
      <c r="AA1882" s="14"/>
      <c r="AB1882" s="14"/>
      <c r="AC1882" s="14"/>
      <c r="AD1882" s="14"/>
      <c r="AE1882" s="14"/>
      <c r="AT1882" s="252" t="s">
        <v>217</v>
      </c>
      <c r="AU1882" s="252" t="s">
        <v>87</v>
      </c>
      <c r="AV1882" s="14" t="s">
        <v>87</v>
      </c>
      <c r="AW1882" s="14" t="s">
        <v>39</v>
      </c>
      <c r="AX1882" s="14" t="s">
        <v>79</v>
      </c>
      <c r="AY1882" s="252" t="s">
        <v>208</v>
      </c>
    </row>
    <row r="1883" s="14" customFormat="1">
      <c r="A1883" s="14"/>
      <c r="B1883" s="242"/>
      <c r="C1883" s="243"/>
      <c r="D1883" s="233" t="s">
        <v>217</v>
      </c>
      <c r="E1883" s="244" t="s">
        <v>19</v>
      </c>
      <c r="F1883" s="245" t="s">
        <v>2380</v>
      </c>
      <c r="G1883" s="243"/>
      <c r="H1883" s="246">
        <v>13.07</v>
      </c>
      <c r="I1883" s="247"/>
      <c r="J1883" s="243"/>
      <c r="K1883" s="243"/>
      <c r="L1883" s="248"/>
      <c r="M1883" s="249"/>
      <c r="N1883" s="250"/>
      <c r="O1883" s="250"/>
      <c r="P1883" s="250"/>
      <c r="Q1883" s="250"/>
      <c r="R1883" s="250"/>
      <c r="S1883" s="250"/>
      <c r="T1883" s="251"/>
      <c r="U1883" s="14"/>
      <c r="V1883" s="14"/>
      <c r="W1883" s="14"/>
      <c r="X1883" s="14"/>
      <c r="Y1883" s="14"/>
      <c r="Z1883" s="14"/>
      <c r="AA1883" s="14"/>
      <c r="AB1883" s="14"/>
      <c r="AC1883" s="14"/>
      <c r="AD1883" s="14"/>
      <c r="AE1883" s="14"/>
      <c r="AT1883" s="252" t="s">
        <v>217</v>
      </c>
      <c r="AU1883" s="252" t="s">
        <v>87</v>
      </c>
      <c r="AV1883" s="14" t="s">
        <v>87</v>
      </c>
      <c r="AW1883" s="14" t="s">
        <v>39</v>
      </c>
      <c r="AX1883" s="14" t="s">
        <v>79</v>
      </c>
      <c r="AY1883" s="252" t="s">
        <v>208</v>
      </c>
    </row>
    <row r="1884" s="14" customFormat="1">
      <c r="A1884" s="14"/>
      <c r="B1884" s="242"/>
      <c r="C1884" s="243"/>
      <c r="D1884" s="233" t="s">
        <v>217</v>
      </c>
      <c r="E1884" s="244" t="s">
        <v>19</v>
      </c>
      <c r="F1884" s="245" t="s">
        <v>2381</v>
      </c>
      <c r="G1884" s="243"/>
      <c r="H1884" s="246">
        <v>8.2189999999999994</v>
      </c>
      <c r="I1884" s="247"/>
      <c r="J1884" s="243"/>
      <c r="K1884" s="243"/>
      <c r="L1884" s="248"/>
      <c r="M1884" s="249"/>
      <c r="N1884" s="250"/>
      <c r="O1884" s="250"/>
      <c r="P1884" s="250"/>
      <c r="Q1884" s="250"/>
      <c r="R1884" s="250"/>
      <c r="S1884" s="250"/>
      <c r="T1884" s="251"/>
      <c r="U1884" s="14"/>
      <c r="V1884" s="14"/>
      <c r="W1884" s="14"/>
      <c r="X1884" s="14"/>
      <c r="Y1884" s="14"/>
      <c r="Z1884" s="14"/>
      <c r="AA1884" s="14"/>
      <c r="AB1884" s="14"/>
      <c r="AC1884" s="14"/>
      <c r="AD1884" s="14"/>
      <c r="AE1884" s="14"/>
      <c r="AT1884" s="252" t="s">
        <v>217</v>
      </c>
      <c r="AU1884" s="252" t="s">
        <v>87</v>
      </c>
      <c r="AV1884" s="14" t="s">
        <v>87</v>
      </c>
      <c r="AW1884" s="14" t="s">
        <v>39</v>
      </c>
      <c r="AX1884" s="14" t="s">
        <v>79</v>
      </c>
      <c r="AY1884" s="252" t="s">
        <v>208</v>
      </c>
    </row>
    <row r="1885" s="14" customFormat="1">
      <c r="A1885" s="14"/>
      <c r="B1885" s="242"/>
      <c r="C1885" s="243"/>
      <c r="D1885" s="233" t="s">
        <v>217</v>
      </c>
      <c r="E1885" s="244" t="s">
        <v>19</v>
      </c>
      <c r="F1885" s="245" t="s">
        <v>2382</v>
      </c>
      <c r="G1885" s="243"/>
      <c r="H1885" s="246">
        <v>5.2199999999999998</v>
      </c>
      <c r="I1885" s="247"/>
      <c r="J1885" s="243"/>
      <c r="K1885" s="243"/>
      <c r="L1885" s="248"/>
      <c r="M1885" s="249"/>
      <c r="N1885" s="250"/>
      <c r="O1885" s="250"/>
      <c r="P1885" s="250"/>
      <c r="Q1885" s="250"/>
      <c r="R1885" s="250"/>
      <c r="S1885" s="250"/>
      <c r="T1885" s="251"/>
      <c r="U1885" s="14"/>
      <c r="V1885" s="14"/>
      <c r="W1885" s="14"/>
      <c r="X1885" s="14"/>
      <c r="Y1885" s="14"/>
      <c r="Z1885" s="14"/>
      <c r="AA1885" s="14"/>
      <c r="AB1885" s="14"/>
      <c r="AC1885" s="14"/>
      <c r="AD1885" s="14"/>
      <c r="AE1885" s="14"/>
      <c r="AT1885" s="252" t="s">
        <v>217</v>
      </c>
      <c r="AU1885" s="252" t="s">
        <v>87</v>
      </c>
      <c r="AV1885" s="14" t="s">
        <v>87</v>
      </c>
      <c r="AW1885" s="14" t="s">
        <v>39</v>
      </c>
      <c r="AX1885" s="14" t="s">
        <v>79</v>
      </c>
      <c r="AY1885" s="252" t="s">
        <v>208</v>
      </c>
    </row>
    <row r="1886" s="14" customFormat="1">
      <c r="A1886" s="14"/>
      <c r="B1886" s="242"/>
      <c r="C1886" s="243"/>
      <c r="D1886" s="233" t="s">
        <v>217</v>
      </c>
      <c r="E1886" s="244" t="s">
        <v>19</v>
      </c>
      <c r="F1886" s="245" t="s">
        <v>2383</v>
      </c>
      <c r="G1886" s="243"/>
      <c r="H1886" s="246">
        <v>13.385999999999999</v>
      </c>
      <c r="I1886" s="247"/>
      <c r="J1886" s="243"/>
      <c r="K1886" s="243"/>
      <c r="L1886" s="248"/>
      <c r="M1886" s="249"/>
      <c r="N1886" s="250"/>
      <c r="O1886" s="250"/>
      <c r="P1886" s="250"/>
      <c r="Q1886" s="250"/>
      <c r="R1886" s="250"/>
      <c r="S1886" s="250"/>
      <c r="T1886" s="251"/>
      <c r="U1886" s="14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T1886" s="252" t="s">
        <v>217</v>
      </c>
      <c r="AU1886" s="252" t="s">
        <v>87</v>
      </c>
      <c r="AV1886" s="14" t="s">
        <v>87</v>
      </c>
      <c r="AW1886" s="14" t="s">
        <v>39</v>
      </c>
      <c r="AX1886" s="14" t="s">
        <v>79</v>
      </c>
      <c r="AY1886" s="252" t="s">
        <v>208</v>
      </c>
    </row>
    <row r="1887" s="14" customFormat="1">
      <c r="A1887" s="14"/>
      <c r="B1887" s="242"/>
      <c r="C1887" s="243"/>
      <c r="D1887" s="233" t="s">
        <v>217</v>
      </c>
      <c r="E1887" s="244" t="s">
        <v>19</v>
      </c>
      <c r="F1887" s="245" t="s">
        <v>2384</v>
      </c>
      <c r="G1887" s="243"/>
      <c r="H1887" s="246">
        <v>9.4039999999999999</v>
      </c>
      <c r="I1887" s="247"/>
      <c r="J1887" s="243"/>
      <c r="K1887" s="243"/>
      <c r="L1887" s="248"/>
      <c r="M1887" s="249"/>
      <c r="N1887" s="250"/>
      <c r="O1887" s="250"/>
      <c r="P1887" s="250"/>
      <c r="Q1887" s="250"/>
      <c r="R1887" s="250"/>
      <c r="S1887" s="250"/>
      <c r="T1887" s="251"/>
      <c r="U1887" s="14"/>
      <c r="V1887" s="14"/>
      <c r="W1887" s="14"/>
      <c r="X1887" s="14"/>
      <c r="Y1887" s="14"/>
      <c r="Z1887" s="14"/>
      <c r="AA1887" s="14"/>
      <c r="AB1887" s="14"/>
      <c r="AC1887" s="14"/>
      <c r="AD1887" s="14"/>
      <c r="AE1887" s="14"/>
      <c r="AT1887" s="252" t="s">
        <v>217</v>
      </c>
      <c r="AU1887" s="252" t="s">
        <v>87</v>
      </c>
      <c r="AV1887" s="14" t="s">
        <v>87</v>
      </c>
      <c r="AW1887" s="14" t="s">
        <v>39</v>
      </c>
      <c r="AX1887" s="14" t="s">
        <v>79</v>
      </c>
      <c r="AY1887" s="252" t="s">
        <v>208</v>
      </c>
    </row>
    <row r="1888" s="2" customFormat="1" ht="24.15" customHeight="1">
      <c r="A1888" s="42"/>
      <c r="B1888" s="43"/>
      <c r="C1888" s="253" t="s">
        <v>2385</v>
      </c>
      <c r="D1888" s="253" t="s">
        <v>273</v>
      </c>
      <c r="E1888" s="254" t="s">
        <v>2386</v>
      </c>
      <c r="F1888" s="255" t="s">
        <v>2387</v>
      </c>
      <c r="G1888" s="256" t="s">
        <v>252</v>
      </c>
      <c r="H1888" s="257">
        <v>140.696</v>
      </c>
      <c r="I1888" s="258"/>
      <c r="J1888" s="259">
        <f>ROUND(I1888*H1888,2)</f>
        <v>0</v>
      </c>
      <c r="K1888" s="260"/>
      <c r="L1888" s="261"/>
      <c r="M1888" s="262" t="s">
        <v>19</v>
      </c>
      <c r="N1888" s="263" t="s">
        <v>50</v>
      </c>
      <c r="O1888" s="88"/>
      <c r="P1888" s="227">
        <f>O1888*H1888</f>
        <v>0</v>
      </c>
      <c r="Q1888" s="227">
        <v>0.00010000000000000001</v>
      </c>
      <c r="R1888" s="227">
        <f>Q1888*H1888</f>
        <v>0.0140696</v>
      </c>
      <c r="S1888" s="227">
        <v>0</v>
      </c>
      <c r="T1888" s="228">
        <f>S1888*H1888</f>
        <v>0</v>
      </c>
      <c r="U1888" s="42"/>
      <c r="V1888" s="42"/>
      <c r="W1888" s="42"/>
      <c r="X1888" s="42"/>
      <c r="Y1888" s="42"/>
      <c r="Z1888" s="42"/>
      <c r="AA1888" s="42"/>
      <c r="AB1888" s="42"/>
      <c r="AC1888" s="42"/>
      <c r="AD1888" s="42"/>
      <c r="AE1888" s="42"/>
      <c r="AR1888" s="229" t="s">
        <v>438</v>
      </c>
      <c r="AT1888" s="229" t="s">
        <v>273</v>
      </c>
      <c r="AU1888" s="229" t="s">
        <v>87</v>
      </c>
      <c r="AY1888" s="20" t="s">
        <v>208</v>
      </c>
      <c r="BE1888" s="230">
        <f>IF(N1888="základní",J1888,0)</f>
        <v>0</v>
      </c>
      <c r="BF1888" s="230">
        <f>IF(N1888="snížená",J1888,0)</f>
        <v>0</v>
      </c>
      <c r="BG1888" s="230">
        <f>IF(N1888="zákl. přenesená",J1888,0)</f>
        <v>0</v>
      </c>
      <c r="BH1888" s="230">
        <f>IF(N1888="sníž. přenesená",J1888,0)</f>
        <v>0</v>
      </c>
      <c r="BI1888" s="230">
        <f>IF(N1888="nulová",J1888,0)</f>
        <v>0</v>
      </c>
      <c r="BJ1888" s="20" t="s">
        <v>21</v>
      </c>
      <c r="BK1888" s="230">
        <f>ROUND(I1888*H1888,2)</f>
        <v>0</v>
      </c>
      <c r="BL1888" s="20" t="s">
        <v>220</v>
      </c>
      <c r="BM1888" s="229" t="s">
        <v>2388</v>
      </c>
    </row>
    <row r="1889" s="13" customFormat="1">
      <c r="A1889" s="13"/>
      <c r="B1889" s="231"/>
      <c r="C1889" s="232"/>
      <c r="D1889" s="233" t="s">
        <v>217</v>
      </c>
      <c r="E1889" s="234" t="s">
        <v>19</v>
      </c>
      <c r="F1889" s="235" t="s">
        <v>2389</v>
      </c>
      <c r="G1889" s="232"/>
      <c r="H1889" s="234" t="s">
        <v>19</v>
      </c>
      <c r="I1889" s="236"/>
      <c r="J1889" s="232"/>
      <c r="K1889" s="232"/>
      <c r="L1889" s="237"/>
      <c r="M1889" s="238"/>
      <c r="N1889" s="239"/>
      <c r="O1889" s="239"/>
      <c r="P1889" s="239"/>
      <c r="Q1889" s="239"/>
      <c r="R1889" s="239"/>
      <c r="S1889" s="239"/>
      <c r="T1889" s="240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41" t="s">
        <v>217</v>
      </c>
      <c r="AU1889" s="241" t="s">
        <v>87</v>
      </c>
      <c r="AV1889" s="13" t="s">
        <v>21</v>
      </c>
      <c r="AW1889" s="13" t="s">
        <v>39</v>
      </c>
      <c r="AX1889" s="13" t="s">
        <v>79</v>
      </c>
      <c r="AY1889" s="241" t="s">
        <v>208</v>
      </c>
    </row>
    <row r="1890" s="14" customFormat="1">
      <c r="A1890" s="14"/>
      <c r="B1890" s="242"/>
      <c r="C1890" s="243"/>
      <c r="D1890" s="233" t="s">
        <v>217</v>
      </c>
      <c r="E1890" s="244" t="s">
        <v>19</v>
      </c>
      <c r="F1890" s="245" t="s">
        <v>2390</v>
      </c>
      <c r="G1890" s="243"/>
      <c r="H1890" s="246">
        <v>125.23</v>
      </c>
      <c r="I1890" s="247"/>
      <c r="J1890" s="243"/>
      <c r="K1890" s="243"/>
      <c r="L1890" s="248"/>
      <c r="M1890" s="249"/>
      <c r="N1890" s="250"/>
      <c r="O1890" s="250"/>
      <c r="P1890" s="250"/>
      <c r="Q1890" s="250"/>
      <c r="R1890" s="250"/>
      <c r="S1890" s="250"/>
      <c r="T1890" s="251"/>
      <c r="U1890" s="14"/>
      <c r="V1890" s="14"/>
      <c r="W1890" s="14"/>
      <c r="X1890" s="14"/>
      <c r="Y1890" s="14"/>
      <c r="Z1890" s="14"/>
      <c r="AA1890" s="14"/>
      <c r="AB1890" s="14"/>
      <c r="AC1890" s="14"/>
      <c r="AD1890" s="14"/>
      <c r="AE1890" s="14"/>
      <c r="AT1890" s="252" t="s">
        <v>217</v>
      </c>
      <c r="AU1890" s="252" t="s">
        <v>87</v>
      </c>
      <c r="AV1890" s="14" t="s">
        <v>87</v>
      </c>
      <c r="AW1890" s="14" t="s">
        <v>39</v>
      </c>
      <c r="AX1890" s="14" t="s">
        <v>79</v>
      </c>
      <c r="AY1890" s="252" t="s">
        <v>208</v>
      </c>
    </row>
    <row r="1891" s="14" customFormat="1">
      <c r="A1891" s="14"/>
      <c r="B1891" s="242"/>
      <c r="C1891" s="243"/>
      <c r="D1891" s="233" t="s">
        <v>217</v>
      </c>
      <c r="E1891" s="243"/>
      <c r="F1891" s="245" t="s">
        <v>2391</v>
      </c>
      <c r="G1891" s="243"/>
      <c r="H1891" s="246">
        <v>140.696</v>
      </c>
      <c r="I1891" s="247"/>
      <c r="J1891" s="243"/>
      <c r="K1891" s="243"/>
      <c r="L1891" s="248"/>
      <c r="M1891" s="249"/>
      <c r="N1891" s="250"/>
      <c r="O1891" s="250"/>
      <c r="P1891" s="250"/>
      <c r="Q1891" s="250"/>
      <c r="R1891" s="250"/>
      <c r="S1891" s="250"/>
      <c r="T1891" s="251"/>
      <c r="U1891" s="14"/>
      <c r="V1891" s="14"/>
      <c r="W1891" s="14"/>
      <c r="X1891" s="14"/>
      <c r="Y1891" s="14"/>
      <c r="Z1891" s="14"/>
      <c r="AA1891" s="14"/>
      <c r="AB1891" s="14"/>
      <c r="AC1891" s="14"/>
      <c r="AD1891" s="14"/>
      <c r="AE1891" s="14"/>
      <c r="AT1891" s="252" t="s">
        <v>217</v>
      </c>
      <c r="AU1891" s="252" t="s">
        <v>87</v>
      </c>
      <c r="AV1891" s="14" t="s">
        <v>87</v>
      </c>
      <c r="AW1891" s="14" t="s">
        <v>4</v>
      </c>
      <c r="AX1891" s="14" t="s">
        <v>21</v>
      </c>
      <c r="AY1891" s="252" t="s">
        <v>208</v>
      </c>
    </row>
    <row r="1892" s="2" customFormat="1" ht="37.8" customHeight="1">
      <c r="A1892" s="42"/>
      <c r="B1892" s="43"/>
      <c r="C1892" s="253" t="s">
        <v>2392</v>
      </c>
      <c r="D1892" s="253" t="s">
        <v>273</v>
      </c>
      <c r="E1892" s="254" t="s">
        <v>2393</v>
      </c>
      <c r="F1892" s="255" t="s">
        <v>2394</v>
      </c>
      <c r="G1892" s="256" t="s">
        <v>252</v>
      </c>
      <c r="H1892" s="257">
        <v>140.696</v>
      </c>
      <c r="I1892" s="258"/>
      <c r="J1892" s="259">
        <f>ROUND(I1892*H1892,2)</f>
        <v>0</v>
      </c>
      <c r="K1892" s="260"/>
      <c r="L1892" s="261"/>
      <c r="M1892" s="262" t="s">
        <v>19</v>
      </c>
      <c r="N1892" s="263" t="s">
        <v>50</v>
      </c>
      <c r="O1892" s="88"/>
      <c r="P1892" s="227">
        <f>O1892*H1892</f>
        <v>0</v>
      </c>
      <c r="Q1892" s="227">
        <v>0.00020000000000000001</v>
      </c>
      <c r="R1892" s="227">
        <f>Q1892*H1892</f>
        <v>0.0281392</v>
      </c>
      <c r="S1892" s="227">
        <v>0</v>
      </c>
      <c r="T1892" s="228">
        <f>S1892*H1892</f>
        <v>0</v>
      </c>
      <c r="U1892" s="42"/>
      <c r="V1892" s="42"/>
      <c r="W1892" s="42"/>
      <c r="X1892" s="42"/>
      <c r="Y1892" s="42"/>
      <c r="Z1892" s="42"/>
      <c r="AA1892" s="42"/>
      <c r="AB1892" s="42"/>
      <c r="AC1892" s="42"/>
      <c r="AD1892" s="42"/>
      <c r="AE1892" s="42"/>
      <c r="AR1892" s="229" t="s">
        <v>438</v>
      </c>
      <c r="AT1892" s="229" t="s">
        <v>273</v>
      </c>
      <c r="AU1892" s="229" t="s">
        <v>87</v>
      </c>
      <c r="AY1892" s="20" t="s">
        <v>208</v>
      </c>
      <c r="BE1892" s="230">
        <f>IF(N1892="základní",J1892,0)</f>
        <v>0</v>
      </c>
      <c r="BF1892" s="230">
        <f>IF(N1892="snížená",J1892,0)</f>
        <v>0</v>
      </c>
      <c r="BG1892" s="230">
        <f>IF(N1892="zákl. přenesená",J1892,0)</f>
        <v>0</v>
      </c>
      <c r="BH1892" s="230">
        <f>IF(N1892="sníž. přenesená",J1892,0)</f>
        <v>0</v>
      </c>
      <c r="BI1892" s="230">
        <f>IF(N1892="nulová",J1892,0)</f>
        <v>0</v>
      </c>
      <c r="BJ1892" s="20" t="s">
        <v>21</v>
      </c>
      <c r="BK1892" s="230">
        <f>ROUND(I1892*H1892,2)</f>
        <v>0</v>
      </c>
      <c r="BL1892" s="20" t="s">
        <v>220</v>
      </c>
      <c r="BM1892" s="229" t="s">
        <v>2395</v>
      </c>
    </row>
    <row r="1893" s="13" customFormat="1">
      <c r="A1893" s="13"/>
      <c r="B1893" s="231"/>
      <c r="C1893" s="232"/>
      <c r="D1893" s="233" t="s">
        <v>217</v>
      </c>
      <c r="E1893" s="234" t="s">
        <v>19</v>
      </c>
      <c r="F1893" s="235" t="s">
        <v>2389</v>
      </c>
      <c r="G1893" s="232"/>
      <c r="H1893" s="234" t="s">
        <v>19</v>
      </c>
      <c r="I1893" s="236"/>
      <c r="J1893" s="232"/>
      <c r="K1893" s="232"/>
      <c r="L1893" s="237"/>
      <c r="M1893" s="238"/>
      <c r="N1893" s="239"/>
      <c r="O1893" s="239"/>
      <c r="P1893" s="239"/>
      <c r="Q1893" s="239"/>
      <c r="R1893" s="239"/>
      <c r="S1893" s="239"/>
      <c r="T1893" s="240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41" t="s">
        <v>217</v>
      </c>
      <c r="AU1893" s="241" t="s">
        <v>87</v>
      </c>
      <c r="AV1893" s="13" t="s">
        <v>21</v>
      </c>
      <c r="AW1893" s="13" t="s">
        <v>39</v>
      </c>
      <c r="AX1893" s="13" t="s">
        <v>79</v>
      </c>
      <c r="AY1893" s="241" t="s">
        <v>208</v>
      </c>
    </row>
    <row r="1894" s="14" customFormat="1">
      <c r="A1894" s="14"/>
      <c r="B1894" s="242"/>
      <c r="C1894" s="243"/>
      <c r="D1894" s="233" t="s">
        <v>217</v>
      </c>
      <c r="E1894" s="244" t="s">
        <v>19</v>
      </c>
      <c r="F1894" s="245" t="s">
        <v>2390</v>
      </c>
      <c r="G1894" s="243"/>
      <c r="H1894" s="246">
        <v>125.23</v>
      </c>
      <c r="I1894" s="247"/>
      <c r="J1894" s="243"/>
      <c r="K1894" s="243"/>
      <c r="L1894" s="248"/>
      <c r="M1894" s="249"/>
      <c r="N1894" s="250"/>
      <c r="O1894" s="250"/>
      <c r="P1894" s="250"/>
      <c r="Q1894" s="250"/>
      <c r="R1894" s="250"/>
      <c r="S1894" s="250"/>
      <c r="T1894" s="251"/>
      <c r="U1894" s="14"/>
      <c r="V1894" s="14"/>
      <c r="W1894" s="14"/>
      <c r="X1894" s="14"/>
      <c r="Y1894" s="14"/>
      <c r="Z1894" s="14"/>
      <c r="AA1894" s="14"/>
      <c r="AB1894" s="14"/>
      <c r="AC1894" s="14"/>
      <c r="AD1894" s="14"/>
      <c r="AE1894" s="14"/>
      <c r="AT1894" s="252" t="s">
        <v>217</v>
      </c>
      <c r="AU1894" s="252" t="s">
        <v>87</v>
      </c>
      <c r="AV1894" s="14" t="s">
        <v>87</v>
      </c>
      <c r="AW1894" s="14" t="s">
        <v>39</v>
      </c>
      <c r="AX1894" s="14" t="s">
        <v>79</v>
      </c>
      <c r="AY1894" s="252" t="s">
        <v>208</v>
      </c>
    </row>
    <row r="1895" s="14" customFormat="1">
      <c r="A1895" s="14"/>
      <c r="B1895" s="242"/>
      <c r="C1895" s="243"/>
      <c r="D1895" s="233" t="s">
        <v>217</v>
      </c>
      <c r="E1895" s="243"/>
      <c r="F1895" s="245" t="s">
        <v>2391</v>
      </c>
      <c r="G1895" s="243"/>
      <c r="H1895" s="246">
        <v>140.696</v>
      </c>
      <c r="I1895" s="247"/>
      <c r="J1895" s="243"/>
      <c r="K1895" s="243"/>
      <c r="L1895" s="248"/>
      <c r="M1895" s="249"/>
      <c r="N1895" s="250"/>
      <c r="O1895" s="250"/>
      <c r="P1895" s="250"/>
      <c r="Q1895" s="250"/>
      <c r="R1895" s="250"/>
      <c r="S1895" s="250"/>
      <c r="T1895" s="251"/>
      <c r="U1895" s="14"/>
      <c r="V1895" s="14"/>
      <c r="W1895" s="14"/>
      <c r="X1895" s="14"/>
      <c r="Y1895" s="14"/>
      <c r="Z1895" s="14"/>
      <c r="AA1895" s="14"/>
      <c r="AB1895" s="14"/>
      <c r="AC1895" s="14"/>
      <c r="AD1895" s="14"/>
      <c r="AE1895" s="14"/>
      <c r="AT1895" s="252" t="s">
        <v>217</v>
      </c>
      <c r="AU1895" s="252" t="s">
        <v>87</v>
      </c>
      <c r="AV1895" s="14" t="s">
        <v>87</v>
      </c>
      <c r="AW1895" s="14" t="s">
        <v>4</v>
      </c>
      <c r="AX1895" s="14" t="s">
        <v>21</v>
      </c>
      <c r="AY1895" s="252" t="s">
        <v>208</v>
      </c>
    </row>
    <row r="1896" s="2" customFormat="1" ht="37.8" customHeight="1">
      <c r="A1896" s="42"/>
      <c r="B1896" s="43"/>
      <c r="C1896" s="217" t="s">
        <v>2396</v>
      </c>
      <c r="D1896" s="217" t="s">
        <v>212</v>
      </c>
      <c r="E1896" s="218" t="s">
        <v>2397</v>
      </c>
      <c r="F1896" s="219" t="s">
        <v>2398</v>
      </c>
      <c r="G1896" s="220" t="s">
        <v>252</v>
      </c>
      <c r="H1896" s="221">
        <v>155.78999999999999</v>
      </c>
      <c r="I1896" s="222"/>
      <c r="J1896" s="223">
        <f>ROUND(I1896*H1896,2)</f>
        <v>0</v>
      </c>
      <c r="K1896" s="224"/>
      <c r="L1896" s="48"/>
      <c r="M1896" s="225" t="s">
        <v>19</v>
      </c>
      <c r="N1896" s="226" t="s">
        <v>50</v>
      </c>
      <c r="O1896" s="88"/>
      <c r="P1896" s="227">
        <f>O1896*H1896</f>
        <v>0</v>
      </c>
      <c r="Q1896" s="227">
        <v>0</v>
      </c>
      <c r="R1896" s="227">
        <f>Q1896*H1896</f>
        <v>0</v>
      </c>
      <c r="S1896" s="227">
        <v>0</v>
      </c>
      <c r="T1896" s="228">
        <f>S1896*H1896</f>
        <v>0</v>
      </c>
      <c r="U1896" s="42"/>
      <c r="V1896" s="42"/>
      <c r="W1896" s="42"/>
      <c r="X1896" s="42"/>
      <c r="Y1896" s="42"/>
      <c r="Z1896" s="42"/>
      <c r="AA1896" s="42"/>
      <c r="AB1896" s="42"/>
      <c r="AC1896" s="42"/>
      <c r="AD1896" s="42"/>
      <c r="AE1896" s="42"/>
      <c r="AR1896" s="229" t="s">
        <v>220</v>
      </c>
      <c r="AT1896" s="229" t="s">
        <v>212</v>
      </c>
      <c r="AU1896" s="229" t="s">
        <v>87</v>
      </c>
      <c r="AY1896" s="20" t="s">
        <v>208</v>
      </c>
      <c r="BE1896" s="230">
        <f>IF(N1896="základní",J1896,0)</f>
        <v>0</v>
      </c>
      <c r="BF1896" s="230">
        <f>IF(N1896="snížená",J1896,0)</f>
        <v>0</v>
      </c>
      <c r="BG1896" s="230">
        <f>IF(N1896="zákl. přenesená",J1896,0)</f>
        <v>0</v>
      </c>
      <c r="BH1896" s="230">
        <f>IF(N1896="sníž. přenesená",J1896,0)</f>
        <v>0</v>
      </c>
      <c r="BI1896" s="230">
        <f>IF(N1896="nulová",J1896,0)</f>
        <v>0</v>
      </c>
      <c r="BJ1896" s="20" t="s">
        <v>21</v>
      </c>
      <c r="BK1896" s="230">
        <f>ROUND(I1896*H1896,2)</f>
        <v>0</v>
      </c>
      <c r="BL1896" s="20" t="s">
        <v>220</v>
      </c>
      <c r="BM1896" s="229" t="s">
        <v>2399</v>
      </c>
    </row>
    <row r="1897" s="13" customFormat="1">
      <c r="A1897" s="13"/>
      <c r="B1897" s="231"/>
      <c r="C1897" s="232"/>
      <c r="D1897" s="233" t="s">
        <v>217</v>
      </c>
      <c r="E1897" s="234" t="s">
        <v>19</v>
      </c>
      <c r="F1897" s="235" t="s">
        <v>2400</v>
      </c>
      <c r="G1897" s="232"/>
      <c r="H1897" s="234" t="s">
        <v>19</v>
      </c>
      <c r="I1897" s="236"/>
      <c r="J1897" s="232"/>
      <c r="K1897" s="232"/>
      <c r="L1897" s="237"/>
      <c r="M1897" s="238"/>
      <c r="N1897" s="239"/>
      <c r="O1897" s="239"/>
      <c r="P1897" s="239"/>
      <c r="Q1897" s="239"/>
      <c r="R1897" s="239"/>
      <c r="S1897" s="239"/>
      <c r="T1897" s="240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1" t="s">
        <v>217</v>
      </c>
      <c r="AU1897" s="241" t="s">
        <v>87</v>
      </c>
      <c r="AV1897" s="13" t="s">
        <v>21</v>
      </c>
      <c r="AW1897" s="13" t="s">
        <v>39</v>
      </c>
      <c r="AX1897" s="13" t="s">
        <v>79</v>
      </c>
      <c r="AY1897" s="241" t="s">
        <v>208</v>
      </c>
    </row>
    <row r="1898" s="14" customFormat="1">
      <c r="A1898" s="14"/>
      <c r="B1898" s="242"/>
      <c r="C1898" s="243"/>
      <c r="D1898" s="233" t="s">
        <v>217</v>
      </c>
      <c r="E1898" s="244" t="s">
        <v>19</v>
      </c>
      <c r="F1898" s="245" t="s">
        <v>2401</v>
      </c>
      <c r="G1898" s="243"/>
      <c r="H1898" s="246">
        <v>10.880000000000001</v>
      </c>
      <c r="I1898" s="247"/>
      <c r="J1898" s="243"/>
      <c r="K1898" s="243"/>
      <c r="L1898" s="248"/>
      <c r="M1898" s="249"/>
      <c r="N1898" s="250"/>
      <c r="O1898" s="250"/>
      <c r="P1898" s="250"/>
      <c r="Q1898" s="250"/>
      <c r="R1898" s="250"/>
      <c r="S1898" s="250"/>
      <c r="T1898" s="251"/>
      <c r="U1898" s="14"/>
      <c r="V1898" s="14"/>
      <c r="W1898" s="14"/>
      <c r="X1898" s="14"/>
      <c r="Y1898" s="14"/>
      <c r="Z1898" s="14"/>
      <c r="AA1898" s="14"/>
      <c r="AB1898" s="14"/>
      <c r="AC1898" s="14"/>
      <c r="AD1898" s="14"/>
      <c r="AE1898" s="14"/>
      <c r="AT1898" s="252" t="s">
        <v>217</v>
      </c>
      <c r="AU1898" s="252" t="s">
        <v>87</v>
      </c>
      <c r="AV1898" s="14" t="s">
        <v>87</v>
      </c>
      <c r="AW1898" s="14" t="s">
        <v>39</v>
      </c>
      <c r="AX1898" s="14" t="s">
        <v>79</v>
      </c>
      <c r="AY1898" s="252" t="s">
        <v>208</v>
      </c>
    </row>
    <row r="1899" s="13" customFormat="1">
      <c r="A1899" s="13"/>
      <c r="B1899" s="231"/>
      <c r="C1899" s="232"/>
      <c r="D1899" s="233" t="s">
        <v>217</v>
      </c>
      <c r="E1899" s="234" t="s">
        <v>19</v>
      </c>
      <c r="F1899" s="235" t="s">
        <v>333</v>
      </c>
      <c r="G1899" s="232"/>
      <c r="H1899" s="234" t="s">
        <v>19</v>
      </c>
      <c r="I1899" s="236"/>
      <c r="J1899" s="232"/>
      <c r="K1899" s="232"/>
      <c r="L1899" s="237"/>
      <c r="M1899" s="238"/>
      <c r="N1899" s="239"/>
      <c r="O1899" s="239"/>
      <c r="P1899" s="239"/>
      <c r="Q1899" s="239"/>
      <c r="R1899" s="239"/>
      <c r="S1899" s="239"/>
      <c r="T1899" s="240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41" t="s">
        <v>217</v>
      </c>
      <c r="AU1899" s="241" t="s">
        <v>87</v>
      </c>
      <c r="AV1899" s="13" t="s">
        <v>21</v>
      </c>
      <c r="AW1899" s="13" t="s">
        <v>39</v>
      </c>
      <c r="AX1899" s="13" t="s">
        <v>79</v>
      </c>
      <c r="AY1899" s="241" t="s">
        <v>208</v>
      </c>
    </row>
    <row r="1900" s="14" customFormat="1">
      <c r="A1900" s="14"/>
      <c r="B1900" s="242"/>
      <c r="C1900" s="243"/>
      <c r="D1900" s="233" t="s">
        <v>217</v>
      </c>
      <c r="E1900" s="244" t="s">
        <v>19</v>
      </c>
      <c r="F1900" s="245" t="s">
        <v>2402</v>
      </c>
      <c r="G1900" s="243"/>
      <c r="H1900" s="246">
        <v>6.6600000000000001</v>
      </c>
      <c r="I1900" s="247"/>
      <c r="J1900" s="243"/>
      <c r="K1900" s="243"/>
      <c r="L1900" s="248"/>
      <c r="M1900" s="249"/>
      <c r="N1900" s="250"/>
      <c r="O1900" s="250"/>
      <c r="P1900" s="250"/>
      <c r="Q1900" s="250"/>
      <c r="R1900" s="250"/>
      <c r="S1900" s="250"/>
      <c r="T1900" s="251"/>
      <c r="U1900" s="14"/>
      <c r="V1900" s="14"/>
      <c r="W1900" s="14"/>
      <c r="X1900" s="14"/>
      <c r="Y1900" s="14"/>
      <c r="Z1900" s="14"/>
      <c r="AA1900" s="14"/>
      <c r="AB1900" s="14"/>
      <c r="AC1900" s="14"/>
      <c r="AD1900" s="14"/>
      <c r="AE1900" s="14"/>
      <c r="AT1900" s="252" t="s">
        <v>217</v>
      </c>
      <c r="AU1900" s="252" t="s">
        <v>87</v>
      </c>
      <c r="AV1900" s="14" t="s">
        <v>87</v>
      </c>
      <c r="AW1900" s="14" t="s">
        <v>39</v>
      </c>
      <c r="AX1900" s="14" t="s">
        <v>79</v>
      </c>
      <c r="AY1900" s="252" t="s">
        <v>208</v>
      </c>
    </row>
    <row r="1901" s="13" customFormat="1">
      <c r="A1901" s="13"/>
      <c r="B1901" s="231"/>
      <c r="C1901" s="232"/>
      <c r="D1901" s="233" t="s">
        <v>217</v>
      </c>
      <c r="E1901" s="234" t="s">
        <v>19</v>
      </c>
      <c r="F1901" s="235" t="s">
        <v>338</v>
      </c>
      <c r="G1901" s="232"/>
      <c r="H1901" s="234" t="s">
        <v>19</v>
      </c>
      <c r="I1901" s="236"/>
      <c r="J1901" s="232"/>
      <c r="K1901" s="232"/>
      <c r="L1901" s="237"/>
      <c r="M1901" s="238"/>
      <c r="N1901" s="239"/>
      <c r="O1901" s="239"/>
      <c r="P1901" s="239"/>
      <c r="Q1901" s="239"/>
      <c r="R1901" s="239"/>
      <c r="S1901" s="239"/>
      <c r="T1901" s="240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41" t="s">
        <v>217</v>
      </c>
      <c r="AU1901" s="241" t="s">
        <v>87</v>
      </c>
      <c r="AV1901" s="13" t="s">
        <v>21</v>
      </c>
      <c r="AW1901" s="13" t="s">
        <v>39</v>
      </c>
      <c r="AX1901" s="13" t="s">
        <v>79</v>
      </c>
      <c r="AY1901" s="241" t="s">
        <v>208</v>
      </c>
    </row>
    <row r="1902" s="14" customFormat="1">
      <c r="A1902" s="14"/>
      <c r="B1902" s="242"/>
      <c r="C1902" s="243"/>
      <c r="D1902" s="233" t="s">
        <v>217</v>
      </c>
      <c r="E1902" s="244" t="s">
        <v>19</v>
      </c>
      <c r="F1902" s="245" t="s">
        <v>2403</v>
      </c>
      <c r="G1902" s="243"/>
      <c r="H1902" s="246">
        <v>7.7699999999999996</v>
      </c>
      <c r="I1902" s="247"/>
      <c r="J1902" s="243"/>
      <c r="K1902" s="243"/>
      <c r="L1902" s="248"/>
      <c r="M1902" s="249"/>
      <c r="N1902" s="250"/>
      <c r="O1902" s="250"/>
      <c r="P1902" s="250"/>
      <c r="Q1902" s="250"/>
      <c r="R1902" s="250"/>
      <c r="S1902" s="250"/>
      <c r="T1902" s="251"/>
      <c r="U1902" s="14"/>
      <c r="V1902" s="14"/>
      <c r="W1902" s="14"/>
      <c r="X1902" s="14"/>
      <c r="Y1902" s="14"/>
      <c r="Z1902" s="14"/>
      <c r="AA1902" s="14"/>
      <c r="AB1902" s="14"/>
      <c r="AC1902" s="14"/>
      <c r="AD1902" s="14"/>
      <c r="AE1902" s="14"/>
      <c r="AT1902" s="252" t="s">
        <v>217</v>
      </c>
      <c r="AU1902" s="252" t="s">
        <v>87</v>
      </c>
      <c r="AV1902" s="14" t="s">
        <v>87</v>
      </c>
      <c r="AW1902" s="14" t="s">
        <v>39</v>
      </c>
      <c r="AX1902" s="14" t="s">
        <v>79</v>
      </c>
      <c r="AY1902" s="252" t="s">
        <v>208</v>
      </c>
    </row>
    <row r="1903" s="13" customFormat="1">
      <c r="A1903" s="13"/>
      <c r="B1903" s="231"/>
      <c r="C1903" s="232"/>
      <c r="D1903" s="233" t="s">
        <v>217</v>
      </c>
      <c r="E1903" s="234" t="s">
        <v>19</v>
      </c>
      <c r="F1903" s="235" t="s">
        <v>2404</v>
      </c>
      <c r="G1903" s="232"/>
      <c r="H1903" s="234" t="s">
        <v>19</v>
      </c>
      <c r="I1903" s="236"/>
      <c r="J1903" s="232"/>
      <c r="K1903" s="232"/>
      <c r="L1903" s="237"/>
      <c r="M1903" s="238"/>
      <c r="N1903" s="239"/>
      <c r="O1903" s="239"/>
      <c r="P1903" s="239"/>
      <c r="Q1903" s="239"/>
      <c r="R1903" s="239"/>
      <c r="S1903" s="239"/>
      <c r="T1903" s="240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41" t="s">
        <v>217</v>
      </c>
      <c r="AU1903" s="241" t="s">
        <v>87</v>
      </c>
      <c r="AV1903" s="13" t="s">
        <v>21</v>
      </c>
      <c r="AW1903" s="13" t="s">
        <v>39</v>
      </c>
      <c r="AX1903" s="13" t="s">
        <v>79</v>
      </c>
      <c r="AY1903" s="241" t="s">
        <v>208</v>
      </c>
    </row>
    <row r="1904" s="14" customFormat="1">
      <c r="A1904" s="14"/>
      <c r="B1904" s="242"/>
      <c r="C1904" s="243"/>
      <c r="D1904" s="233" t="s">
        <v>217</v>
      </c>
      <c r="E1904" s="244" t="s">
        <v>19</v>
      </c>
      <c r="F1904" s="245" t="s">
        <v>2390</v>
      </c>
      <c r="G1904" s="243"/>
      <c r="H1904" s="246">
        <v>125.23</v>
      </c>
      <c r="I1904" s="247"/>
      <c r="J1904" s="243"/>
      <c r="K1904" s="243"/>
      <c r="L1904" s="248"/>
      <c r="M1904" s="249"/>
      <c r="N1904" s="250"/>
      <c r="O1904" s="250"/>
      <c r="P1904" s="250"/>
      <c r="Q1904" s="250"/>
      <c r="R1904" s="250"/>
      <c r="S1904" s="250"/>
      <c r="T1904" s="251"/>
      <c r="U1904" s="14"/>
      <c r="V1904" s="14"/>
      <c r="W1904" s="14"/>
      <c r="X1904" s="14"/>
      <c r="Y1904" s="14"/>
      <c r="Z1904" s="14"/>
      <c r="AA1904" s="14"/>
      <c r="AB1904" s="14"/>
      <c r="AC1904" s="14"/>
      <c r="AD1904" s="14"/>
      <c r="AE1904" s="14"/>
      <c r="AT1904" s="252" t="s">
        <v>217</v>
      </c>
      <c r="AU1904" s="252" t="s">
        <v>87</v>
      </c>
      <c r="AV1904" s="14" t="s">
        <v>87</v>
      </c>
      <c r="AW1904" s="14" t="s">
        <v>39</v>
      </c>
      <c r="AX1904" s="14" t="s">
        <v>79</v>
      </c>
      <c r="AY1904" s="252" t="s">
        <v>208</v>
      </c>
    </row>
    <row r="1905" s="13" customFormat="1">
      <c r="A1905" s="13"/>
      <c r="B1905" s="231"/>
      <c r="C1905" s="232"/>
      <c r="D1905" s="233" t="s">
        <v>217</v>
      </c>
      <c r="E1905" s="234" t="s">
        <v>19</v>
      </c>
      <c r="F1905" s="235" t="s">
        <v>2405</v>
      </c>
      <c r="G1905" s="232"/>
      <c r="H1905" s="234" t="s">
        <v>19</v>
      </c>
      <c r="I1905" s="236"/>
      <c r="J1905" s="232"/>
      <c r="K1905" s="232"/>
      <c r="L1905" s="237"/>
      <c r="M1905" s="238"/>
      <c r="N1905" s="239"/>
      <c r="O1905" s="239"/>
      <c r="P1905" s="239"/>
      <c r="Q1905" s="239"/>
      <c r="R1905" s="239"/>
      <c r="S1905" s="239"/>
      <c r="T1905" s="240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41" t="s">
        <v>217</v>
      </c>
      <c r="AU1905" s="241" t="s">
        <v>87</v>
      </c>
      <c r="AV1905" s="13" t="s">
        <v>21</v>
      </c>
      <c r="AW1905" s="13" t="s">
        <v>39</v>
      </c>
      <c r="AX1905" s="13" t="s">
        <v>79</v>
      </c>
      <c r="AY1905" s="241" t="s">
        <v>208</v>
      </c>
    </row>
    <row r="1906" s="14" customFormat="1">
      <c r="A1906" s="14"/>
      <c r="B1906" s="242"/>
      <c r="C1906" s="243"/>
      <c r="D1906" s="233" t="s">
        <v>217</v>
      </c>
      <c r="E1906" s="244" t="s">
        <v>19</v>
      </c>
      <c r="F1906" s="245" t="s">
        <v>2406</v>
      </c>
      <c r="G1906" s="243"/>
      <c r="H1906" s="246">
        <v>5.25</v>
      </c>
      <c r="I1906" s="247"/>
      <c r="J1906" s="243"/>
      <c r="K1906" s="243"/>
      <c r="L1906" s="248"/>
      <c r="M1906" s="249"/>
      <c r="N1906" s="250"/>
      <c r="O1906" s="250"/>
      <c r="P1906" s="250"/>
      <c r="Q1906" s="250"/>
      <c r="R1906" s="250"/>
      <c r="S1906" s="250"/>
      <c r="T1906" s="251"/>
      <c r="U1906" s="14"/>
      <c r="V1906" s="14"/>
      <c r="W1906" s="14"/>
      <c r="X1906" s="14"/>
      <c r="Y1906" s="14"/>
      <c r="Z1906" s="14"/>
      <c r="AA1906" s="14"/>
      <c r="AB1906" s="14"/>
      <c r="AC1906" s="14"/>
      <c r="AD1906" s="14"/>
      <c r="AE1906" s="14"/>
      <c r="AT1906" s="252" t="s">
        <v>217</v>
      </c>
      <c r="AU1906" s="252" t="s">
        <v>87</v>
      </c>
      <c r="AV1906" s="14" t="s">
        <v>87</v>
      </c>
      <c r="AW1906" s="14" t="s">
        <v>39</v>
      </c>
      <c r="AX1906" s="14" t="s">
        <v>79</v>
      </c>
      <c r="AY1906" s="252" t="s">
        <v>208</v>
      </c>
    </row>
    <row r="1907" s="2" customFormat="1" ht="24.15" customHeight="1">
      <c r="A1907" s="42"/>
      <c r="B1907" s="43"/>
      <c r="C1907" s="253" t="s">
        <v>2407</v>
      </c>
      <c r="D1907" s="253" t="s">
        <v>273</v>
      </c>
      <c r="E1907" s="254" t="s">
        <v>2408</v>
      </c>
      <c r="F1907" s="255" t="s">
        <v>2409</v>
      </c>
      <c r="G1907" s="256" t="s">
        <v>252</v>
      </c>
      <c r="H1907" s="257">
        <v>31.170999999999999</v>
      </c>
      <c r="I1907" s="258"/>
      <c r="J1907" s="259">
        <f>ROUND(I1907*H1907,2)</f>
        <v>0</v>
      </c>
      <c r="K1907" s="260"/>
      <c r="L1907" s="261"/>
      <c r="M1907" s="262" t="s">
        <v>19</v>
      </c>
      <c r="N1907" s="263" t="s">
        <v>50</v>
      </c>
      <c r="O1907" s="88"/>
      <c r="P1907" s="227">
        <f>O1907*H1907</f>
        <v>0</v>
      </c>
      <c r="Q1907" s="227">
        <v>0.0030000000000000001</v>
      </c>
      <c r="R1907" s="227">
        <f>Q1907*H1907</f>
        <v>0.093512999999999999</v>
      </c>
      <c r="S1907" s="227">
        <v>0</v>
      </c>
      <c r="T1907" s="228">
        <f>S1907*H1907</f>
        <v>0</v>
      </c>
      <c r="U1907" s="42"/>
      <c r="V1907" s="42"/>
      <c r="W1907" s="42"/>
      <c r="X1907" s="42"/>
      <c r="Y1907" s="42"/>
      <c r="Z1907" s="42"/>
      <c r="AA1907" s="42"/>
      <c r="AB1907" s="42"/>
      <c r="AC1907" s="42"/>
      <c r="AD1907" s="42"/>
      <c r="AE1907" s="42"/>
      <c r="AR1907" s="229" t="s">
        <v>438</v>
      </c>
      <c r="AT1907" s="229" t="s">
        <v>273</v>
      </c>
      <c r="AU1907" s="229" t="s">
        <v>87</v>
      </c>
      <c r="AY1907" s="20" t="s">
        <v>208</v>
      </c>
      <c r="BE1907" s="230">
        <f>IF(N1907="základní",J1907,0)</f>
        <v>0</v>
      </c>
      <c r="BF1907" s="230">
        <f>IF(N1907="snížená",J1907,0)</f>
        <v>0</v>
      </c>
      <c r="BG1907" s="230">
        <f>IF(N1907="zákl. přenesená",J1907,0)</f>
        <v>0</v>
      </c>
      <c r="BH1907" s="230">
        <f>IF(N1907="sníž. přenesená",J1907,0)</f>
        <v>0</v>
      </c>
      <c r="BI1907" s="230">
        <f>IF(N1907="nulová",J1907,0)</f>
        <v>0</v>
      </c>
      <c r="BJ1907" s="20" t="s">
        <v>21</v>
      </c>
      <c r="BK1907" s="230">
        <f>ROUND(I1907*H1907,2)</f>
        <v>0</v>
      </c>
      <c r="BL1907" s="20" t="s">
        <v>220</v>
      </c>
      <c r="BM1907" s="229" t="s">
        <v>2410</v>
      </c>
    </row>
    <row r="1908" s="13" customFormat="1">
      <c r="A1908" s="13"/>
      <c r="B1908" s="231"/>
      <c r="C1908" s="232"/>
      <c r="D1908" s="233" t="s">
        <v>217</v>
      </c>
      <c r="E1908" s="234" t="s">
        <v>19</v>
      </c>
      <c r="F1908" s="235" t="s">
        <v>2411</v>
      </c>
      <c r="G1908" s="232"/>
      <c r="H1908" s="234" t="s">
        <v>19</v>
      </c>
      <c r="I1908" s="236"/>
      <c r="J1908" s="232"/>
      <c r="K1908" s="232"/>
      <c r="L1908" s="237"/>
      <c r="M1908" s="238"/>
      <c r="N1908" s="239"/>
      <c r="O1908" s="239"/>
      <c r="P1908" s="239"/>
      <c r="Q1908" s="239"/>
      <c r="R1908" s="239"/>
      <c r="S1908" s="239"/>
      <c r="T1908" s="240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41" t="s">
        <v>217</v>
      </c>
      <c r="AU1908" s="241" t="s">
        <v>87</v>
      </c>
      <c r="AV1908" s="13" t="s">
        <v>21</v>
      </c>
      <c r="AW1908" s="13" t="s">
        <v>39</v>
      </c>
      <c r="AX1908" s="13" t="s">
        <v>79</v>
      </c>
      <c r="AY1908" s="241" t="s">
        <v>208</v>
      </c>
    </row>
    <row r="1909" s="14" customFormat="1">
      <c r="A1909" s="14"/>
      <c r="B1909" s="242"/>
      <c r="C1909" s="243"/>
      <c r="D1909" s="233" t="s">
        <v>217</v>
      </c>
      <c r="E1909" s="244" t="s">
        <v>19</v>
      </c>
      <c r="F1909" s="245" t="s">
        <v>2401</v>
      </c>
      <c r="G1909" s="243"/>
      <c r="H1909" s="246">
        <v>10.880000000000001</v>
      </c>
      <c r="I1909" s="247"/>
      <c r="J1909" s="243"/>
      <c r="K1909" s="243"/>
      <c r="L1909" s="248"/>
      <c r="M1909" s="249"/>
      <c r="N1909" s="250"/>
      <c r="O1909" s="250"/>
      <c r="P1909" s="250"/>
      <c r="Q1909" s="250"/>
      <c r="R1909" s="250"/>
      <c r="S1909" s="250"/>
      <c r="T1909" s="251"/>
      <c r="U1909" s="14"/>
      <c r="V1909" s="14"/>
      <c r="W1909" s="14"/>
      <c r="X1909" s="14"/>
      <c r="Y1909" s="14"/>
      <c r="Z1909" s="14"/>
      <c r="AA1909" s="14"/>
      <c r="AB1909" s="14"/>
      <c r="AC1909" s="14"/>
      <c r="AD1909" s="14"/>
      <c r="AE1909" s="14"/>
      <c r="AT1909" s="252" t="s">
        <v>217</v>
      </c>
      <c r="AU1909" s="252" t="s">
        <v>87</v>
      </c>
      <c r="AV1909" s="14" t="s">
        <v>87</v>
      </c>
      <c r="AW1909" s="14" t="s">
        <v>39</v>
      </c>
      <c r="AX1909" s="14" t="s">
        <v>79</v>
      </c>
      <c r="AY1909" s="252" t="s">
        <v>208</v>
      </c>
    </row>
    <row r="1910" s="13" customFormat="1">
      <c r="A1910" s="13"/>
      <c r="B1910" s="231"/>
      <c r="C1910" s="232"/>
      <c r="D1910" s="233" t="s">
        <v>217</v>
      </c>
      <c r="E1910" s="234" t="s">
        <v>19</v>
      </c>
      <c r="F1910" s="235" t="s">
        <v>2412</v>
      </c>
      <c r="G1910" s="232"/>
      <c r="H1910" s="234" t="s">
        <v>19</v>
      </c>
      <c r="I1910" s="236"/>
      <c r="J1910" s="232"/>
      <c r="K1910" s="232"/>
      <c r="L1910" s="237"/>
      <c r="M1910" s="238"/>
      <c r="N1910" s="239"/>
      <c r="O1910" s="239"/>
      <c r="P1910" s="239"/>
      <c r="Q1910" s="239"/>
      <c r="R1910" s="239"/>
      <c r="S1910" s="239"/>
      <c r="T1910" s="240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41" t="s">
        <v>217</v>
      </c>
      <c r="AU1910" s="241" t="s">
        <v>87</v>
      </c>
      <c r="AV1910" s="13" t="s">
        <v>21</v>
      </c>
      <c r="AW1910" s="13" t="s">
        <v>39</v>
      </c>
      <c r="AX1910" s="13" t="s">
        <v>79</v>
      </c>
      <c r="AY1910" s="241" t="s">
        <v>208</v>
      </c>
    </row>
    <row r="1911" s="14" customFormat="1">
      <c r="A1911" s="14"/>
      <c r="B1911" s="242"/>
      <c r="C1911" s="243"/>
      <c r="D1911" s="233" t="s">
        <v>217</v>
      </c>
      <c r="E1911" s="244" t="s">
        <v>19</v>
      </c>
      <c r="F1911" s="245" t="s">
        <v>2402</v>
      </c>
      <c r="G1911" s="243"/>
      <c r="H1911" s="246">
        <v>6.6600000000000001</v>
      </c>
      <c r="I1911" s="247"/>
      <c r="J1911" s="243"/>
      <c r="K1911" s="243"/>
      <c r="L1911" s="248"/>
      <c r="M1911" s="249"/>
      <c r="N1911" s="250"/>
      <c r="O1911" s="250"/>
      <c r="P1911" s="250"/>
      <c r="Q1911" s="250"/>
      <c r="R1911" s="250"/>
      <c r="S1911" s="250"/>
      <c r="T1911" s="251"/>
      <c r="U1911" s="14"/>
      <c r="V1911" s="14"/>
      <c r="W1911" s="14"/>
      <c r="X1911" s="14"/>
      <c r="Y1911" s="14"/>
      <c r="Z1911" s="14"/>
      <c r="AA1911" s="14"/>
      <c r="AB1911" s="14"/>
      <c r="AC1911" s="14"/>
      <c r="AD1911" s="14"/>
      <c r="AE1911" s="14"/>
      <c r="AT1911" s="252" t="s">
        <v>217</v>
      </c>
      <c r="AU1911" s="252" t="s">
        <v>87</v>
      </c>
      <c r="AV1911" s="14" t="s">
        <v>87</v>
      </c>
      <c r="AW1911" s="14" t="s">
        <v>39</v>
      </c>
      <c r="AX1911" s="14" t="s">
        <v>79</v>
      </c>
      <c r="AY1911" s="252" t="s">
        <v>208</v>
      </c>
    </row>
    <row r="1912" s="13" customFormat="1">
      <c r="A1912" s="13"/>
      <c r="B1912" s="231"/>
      <c r="C1912" s="232"/>
      <c r="D1912" s="233" t="s">
        <v>217</v>
      </c>
      <c r="E1912" s="234" t="s">
        <v>19</v>
      </c>
      <c r="F1912" s="235" t="s">
        <v>2413</v>
      </c>
      <c r="G1912" s="232"/>
      <c r="H1912" s="234" t="s">
        <v>19</v>
      </c>
      <c r="I1912" s="236"/>
      <c r="J1912" s="232"/>
      <c r="K1912" s="232"/>
      <c r="L1912" s="237"/>
      <c r="M1912" s="238"/>
      <c r="N1912" s="239"/>
      <c r="O1912" s="239"/>
      <c r="P1912" s="239"/>
      <c r="Q1912" s="239"/>
      <c r="R1912" s="239"/>
      <c r="S1912" s="239"/>
      <c r="T1912" s="240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41" t="s">
        <v>217</v>
      </c>
      <c r="AU1912" s="241" t="s">
        <v>87</v>
      </c>
      <c r="AV1912" s="13" t="s">
        <v>21</v>
      </c>
      <c r="AW1912" s="13" t="s">
        <v>39</v>
      </c>
      <c r="AX1912" s="13" t="s">
        <v>79</v>
      </c>
      <c r="AY1912" s="241" t="s">
        <v>208</v>
      </c>
    </row>
    <row r="1913" s="14" customFormat="1">
      <c r="A1913" s="14"/>
      <c r="B1913" s="242"/>
      <c r="C1913" s="243"/>
      <c r="D1913" s="233" t="s">
        <v>217</v>
      </c>
      <c r="E1913" s="244" t="s">
        <v>19</v>
      </c>
      <c r="F1913" s="245" t="s">
        <v>2403</v>
      </c>
      <c r="G1913" s="243"/>
      <c r="H1913" s="246">
        <v>7.7699999999999996</v>
      </c>
      <c r="I1913" s="247"/>
      <c r="J1913" s="243"/>
      <c r="K1913" s="243"/>
      <c r="L1913" s="248"/>
      <c r="M1913" s="249"/>
      <c r="N1913" s="250"/>
      <c r="O1913" s="250"/>
      <c r="P1913" s="250"/>
      <c r="Q1913" s="250"/>
      <c r="R1913" s="250"/>
      <c r="S1913" s="250"/>
      <c r="T1913" s="251"/>
      <c r="U1913" s="14"/>
      <c r="V1913" s="14"/>
      <c r="W1913" s="14"/>
      <c r="X1913" s="14"/>
      <c r="Y1913" s="14"/>
      <c r="Z1913" s="14"/>
      <c r="AA1913" s="14"/>
      <c r="AB1913" s="14"/>
      <c r="AC1913" s="14"/>
      <c r="AD1913" s="14"/>
      <c r="AE1913" s="14"/>
      <c r="AT1913" s="252" t="s">
        <v>217</v>
      </c>
      <c r="AU1913" s="252" t="s">
        <v>87</v>
      </c>
      <c r="AV1913" s="14" t="s">
        <v>87</v>
      </c>
      <c r="AW1913" s="14" t="s">
        <v>39</v>
      </c>
      <c r="AX1913" s="14" t="s">
        <v>79</v>
      </c>
      <c r="AY1913" s="252" t="s">
        <v>208</v>
      </c>
    </row>
    <row r="1914" s="13" customFormat="1">
      <c r="A1914" s="13"/>
      <c r="B1914" s="231"/>
      <c r="C1914" s="232"/>
      <c r="D1914" s="233" t="s">
        <v>217</v>
      </c>
      <c r="E1914" s="234" t="s">
        <v>19</v>
      </c>
      <c r="F1914" s="235" t="s">
        <v>2414</v>
      </c>
      <c r="G1914" s="232"/>
      <c r="H1914" s="234" t="s">
        <v>19</v>
      </c>
      <c r="I1914" s="236"/>
      <c r="J1914" s="232"/>
      <c r="K1914" s="232"/>
      <c r="L1914" s="237"/>
      <c r="M1914" s="238"/>
      <c r="N1914" s="239"/>
      <c r="O1914" s="239"/>
      <c r="P1914" s="239"/>
      <c r="Q1914" s="239"/>
      <c r="R1914" s="239"/>
      <c r="S1914" s="239"/>
      <c r="T1914" s="240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41" t="s">
        <v>217</v>
      </c>
      <c r="AU1914" s="241" t="s">
        <v>87</v>
      </c>
      <c r="AV1914" s="13" t="s">
        <v>21</v>
      </c>
      <c r="AW1914" s="13" t="s">
        <v>39</v>
      </c>
      <c r="AX1914" s="13" t="s">
        <v>79</v>
      </c>
      <c r="AY1914" s="241" t="s">
        <v>208</v>
      </c>
    </row>
    <row r="1915" s="13" customFormat="1">
      <c r="A1915" s="13"/>
      <c r="B1915" s="231"/>
      <c r="C1915" s="232"/>
      <c r="D1915" s="233" t="s">
        <v>217</v>
      </c>
      <c r="E1915" s="234" t="s">
        <v>19</v>
      </c>
      <c r="F1915" s="235" t="s">
        <v>2405</v>
      </c>
      <c r="G1915" s="232"/>
      <c r="H1915" s="234" t="s">
        <v>19</v>
      </c>
      <c r="I1915" s="236"/>
      <c r="J1915" s="232"/>
      <c r="K1915" s="232"/>
      <c r="L1915" s="237"/>
      <c r="M1915" s="238"/>
      <c r="N1915" s="239"/>
      <c r="O1915" s="239"/>
      <c r="P1915" s="239"/>
      <c r="Q1915" s="239"/>
      <c r="R1915" s="239"/>
      <c r="S1915" s="239"/>
      <c r="T1915" s="240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1" t="s">
        <v>217</v>
      </c>
      <c r="AU1915" s="241" t="s">
        <v>87</v>
      </c>
      <c r="AV1915" s="13" t="s">
        <v>21</v>
      </c>
      <c r="AW1915" s="13" t="s">
        <v>39</v>
      </c>
      <c r="AX1915" s="13" t="s">
        <v>79</v>
      </c>
      <c r="AY1915" s="241" t="s">
        <v>208</v>
      </c>
    </row>
    <row r="1916" s="14" customFormat="1">
      <c r="A1916" s="14"/>
      <c r="B1916" s="242"/>
      <c r="C1916" s="243"/>
      <c r="D1916" s="233" t="s">
        <v>217</v>
      </c>
      <c r="E1916" s="244" t="s">
        <v>19</v>
      </c>
      <c r="F1916" s="245" t="s">
        <v>2406</v>
      </c>
      <c r="G1916" s="243"/>
      <c r="H1916" s="246">
        <v>5.25</v>
      </c>
      <c r="I1916" s="247"/>
      <c r="J1916" s="243"/>
      <c r="K1916" s="243"/>
      <c r="L1916" s="248"/>
      <c r="M1916" s="249"/>
      <c r="N1916" s="250"/>
      <c r="O1916" s="250"/>
      <c r="P1916" s="250"/>
      <c r="Q1916" s="250"/>
      <c r="R1916" s="250"/>
      <c r="S1916" s="250"/>
      <c r="T1916" s="251"/>
      <c r="U1916" s="14"/>
      <c r="V1916" s="14"/>
      <c r="W1916" s="14"/>
      <c r="X1916" s="14"/>
      <c r="Y1916" s="14"/>
      <c r="Z1916" s="14"/>
      <c r="AA1916" s="14"/>
      <c r="AB1916" s="14"/>
      <c r="AC1916" s="14"/>
      <c r="AD1916" s="14"/>
      <c r="AE1916" s="14"/>
      <c r="AT1916" s="252" t="s">
        <v>217</v>
      </c>
      <c r="AU1916" s="252" t="s">
        <v>87</v>
      </c>
      <c r="AV1916" s="14" t="s">
        <v>87</v>
      </c>
      <c r="AW1916" s="14" t="s">
        <v>39</v>
      </c>
      <c r="AX1916" s="14" t="s">
        <v>79</v>
      </c>
      <c r="AY1916" s="252" t="s">
        <v>208</v>
      </c>
    </row>
    <row r="1917" s="14" customFormat="1">
      <c r="A1917" s="14"/>
      <c r="B1917" s="242"/>
      <c r="C1917" s="243"/>
      <c r="D1917" s="233" t="s">
        <v>217</v>
      </c>
      <c r="E1917" s="243"/>
      <c r="F1917" s="245" t="s">
        <v>2415</v>
      </c>
      <c r="G1917" s="243"/>
      <c r="H1917" s="246">
        <v>31.170999999999999</v>
      </c>
      <c r="I1917" s="247"/>
      <c r="J1917" s="243"/>
      <c r="K1917" s="243"/>
      <c r="L1917" s="248"/>
      <c r="M1917" s="249"/>
      <c r="N1917" s="250"/>
      <c r="O1917" s="250"/>
      <c r="P1917" s="250"/>
      <c r="Q1917" s="250"/>
      <c r="R1917" s="250"/>
      <c r="S1917" s="250"/>
      <c r="T1917" s="251"/>
      <c r="U1917" s="14"/>
      <c r="V1917" s="14"/>
      <c r="W1917" s="14"/>
      <c r="X1917" s="14"/>
      <c r="Y1917" s="14"/>
      <c r="Z1917" s="14"/>
      <c r="AA1917" s="14"/>
      <c r="AB1917" s="14"/>
      <c r="AC1917" s="14"/>
      <c r="AD1917" s="14"/>
      <c r="AE1917" s="14"/>
      <c r="AT1917" s="252" t="s">
        <v>217</v>
      </c>
      <c r="AU1917" s="252" t="s">
        <v>87</v>
      </c>
      <c r="AV1917" s="14" t="s">
        <v>87</v>
      </c>
      <c r="AW1917" s="14" t="s">
        <v>4</v>
      </c>
      <c r="AX1917" s="14" t="s">
        <v>21</v>
      </c>
      <c r="AY1917" s="252" t="s">
        <v>208</v>
      </c>
    </row>
    <row r="1918" s="2" customFormat="1" ht="24.15" customHeight="1">
      <c r="A1918" s="42"/>
      <c r="B1918" s="43"/>
      <c r="C1918" s="253" t="s">
        <v>2416</v>
      </c>
      <c r="D1918" s="253" t="s">
        <v>273</v>
      </c>
      <c r="E1918" s="254" t="s">
        <v>2417</v>
      </c>
      <c r="F1918" s="255" t="s">
        <v>2418</v>
      </c>
      <c r="G1918" s="256" t="s">
        <v>252</v>
      </c>
      <c r="H1918" s="257">
        <v>127.735</v>
      </c>
      <c r="I1918" s="258"/>
      <c r="J1918" s="259">
        <f>ROUND(I1918*H1918,2)</f>
        <v>0</v>
      </c>
      <c r="K1918" s="260"/>
      <c r="L1918" s="261"/>
      <c r="M1918" s="262" t="s">
        <v>19</v>
      </c>
      <c r="N1918" s="263" t="s">
        <v>50</v>
      </c>
      <c r="O1918" s="88"/>
      <c r="P1918" s="227">
        <f>O1918*H1918</f>
        <v>0</v>
      </c>
      <c r="Q1918" s="227">
        <v>0.0020999999999999999</v>
      </c>
      <c r="R1918" s="227">
        <f>Q1918*H1918</f>
        <v>0.26824349999999997</v>
      </c>
      <c r="S1918" s="227">
        <v>0</v>
      </c>
      <c r="T1918" s="228">
        <f>S1918*H1918</f>
        <v>0</v>
      </c>
      <c r="U1918" s="42"/>
      <c r="V1918" s="42"/>
      <c r="W1918" s="42"/>
      <c r="X1918" s="42"/>
      <c r="Y1918" s="42"/>
      <c r="Z1918" s="42"/>
      <c r="AA1918" s="42"/>
      <c r="AB1918" s="42"/>
      <c r="AC1918" s="42"/>
      <c r="AD1918" s="42"/>
      <c r="AE1918" s="42"/>
      <c r="AR1918" s="229" t="s">
        <v>438</v>
      </c>
      <c r="AT1918" s="229" t="s">
        <v>273</v>
      </c>
      <c r="AU1918" s="229" t="s">
        <v>87</v>
      </c>
      <c r="AY1918" s="20" t="s">
        <v>208</v>
      </c>
      <c r="BE1918" s="230">
        <f>IF(N1918="základní",J1918,0)</f>
        <v>0</v>
      </c>
      <c r="BF1918" s="230">
        <f>IF(N1918="snížená",J1918,0)</f>
        <v>0</v>
      </c>
      <c r="BG1918" s="230">
        <f>IF(N1918="zákl. přenesená",J1918,0)</f>
        <v>0</v>
      </c>
      <c r="BH1918" s="230">
        <f>IF(N1918="sníž. přenesená",J1918,0)</f>
        <v>0</v>
      </c>
      <c r="BI1918" s="230">
        <f>IF(N1918="nulová",J1918,0)</f>
        <v>0</v>
      </c>
      <c r="BJ1918" s="20" t="s">
        <v>21</v>
      </c>
      <c r="BK1918" s="230">
        <f>ROUND(I1918*H1918,2)</f>
        <v>0</v>
      </c>
      <c r="BL1918" s="20" t="s">
        <v>220</v>
      </c>
      <c r="BM1918" s="229" t="s">
        <v>2419</v>
      </c>
    </row>
    <row r="1919" s="13" customFormat="1">
      <c r="A1919" s="13"/>
      <c r="B1919" s="231"/>
      <c r="C1919" s="232"/>
      <c r="D1919" s="233" t="s">
        <v>217</v>
      </c>
      <c r="E1919" s="234" t="s">
        <v>19</v>
      </c>
      <c r="F1919" s="235" t="s">
        <v>2420</v>
      </c>
      <c r="G1919" s="232"/>
      <c r="H1919" s="234" t="s">
        <v>19</v>
      </c>
      <c r="I1919" s="236"/>
      <c r="J1919" s="232"/>
      <c r="K1919" s="232"/>
      <c r="L1919" s="237"/>
      <c r="M1919" s="238"/>
      <c r="N1919" s="239"/>
      <c r="O1919" s="239"/>
      <c r="P1919" s="239"/>
      <c r="Q1919" s="239"/>
      <c r="R1919" s="239"/>
      <c r="S1919" s="239"/>
      <c r="T1919" s="240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41" t="s">
        <v>217</v>
      </c>
      <c r="AU1919" s="241" t="s">
        <v>87</v>
      </c>
      <c r="AV1919" s="13" t="s">
        <v>21</v>
      </c>
      <c r="AW1919" s="13" t="s">
        <v>39</v>
      </c>
      <c r="AX1919" s="13" t="s">
        <v>79</v>
      </c>
      <c r="AY1919" s="241" t="s">
        <v>208</v>
      </c>
    </row>
    <row r="1920" s="14" customFormat="1">
      <c r="A1920" s="14"/>
      <c r="B1920" s="242"/>
      <c r="C1920" s="243"/>
      <c r="D1920" s="233" t="s">
        <v>217</v>
      </c>
      <c r="E1920" s="244" t="s">
        <v>19</v>
      </c>
      <c r="F1920" s="245" t="s">
        <v>2390</v>
      </c>
      <c r="G1920" s="243"/>
      <c r="H1920" s="246">
        <v>125.23</v>
      </c>
      <c r="I1920" s="247"/>
      <c r="J1920" s="243"/>
      <c r="K1920" s="243"/>
      <c r="L1920" s="248"/>
      <c r="M1920" s="249"/>
      <c r="N1920" s="250"/>
      <c r="O1920" s="250"/>
      <c r="P1920" s="250"/>
      <c r="Q1920" s="250"/>
      <c r="R1920" s="250"/>
      <c r="S1920" s="250"/>
      <c r="T1920" s="251"/>
      <c r="U1920" s="14"/>
      <c r="V1920" s="14"/>
      <c r="W1920" s="14"/>
      <c r="X1920" s="14"/>
      <c r="Y1920" s="14"/>
      <c r="Z1920" s="14"/>
      <c r="AA1920" s="14"/>
      <c r="AB1920" s="14"/>
      <c r="AC1920" s="14"/>
      <c r="AD1920" s="14"/>
      <c r="AE1920" s="14"/>
      <c r="AT1920" s="252" t="s">
        <v>217</v>
      </c>
      <c r="AU1920" s="252" t="s">
        <v>87</v>
      </c>
      <c r="AV1920" s="14" t="s">
        <v>87</v>
      </c>
      <c r="AW1920" s="14" t="s">
        <v>39</v>
      </c>
      <c r="AX1920" s="14" t="s">
        <v>79</v>
      </c>
      <c r="AY1920" s="252" t="s">
        <v>208</v>
      </c>
    </row>
    <row r="1921" s="14" customFormat="1">
      <c r="A1921" s="14"/>
      <c r="B1921" s="242"/>
      <c r="C1921" s="243"/>
      <c r="D1921" s="233" t="s">
        <v>217</v>
      </c>
      <c r="E1921" s="243"/>
      <c r="F1921" s="245" t="s">
        <v>2421</v>
      </c>
      <c r="G1921" s="243"/>
      <c r="H1921" s="246">
        <v>127.735</v>
      </c>
      <c r="I1921" s="247"/>
      <c r="J1921" s="243"/>
      <c r="K1921" s="243"/>
      <c r="L1921" s="248"/>
      <c r="M1921" s="249"/>
      <c r="N1921" s="250"/>
      <c r="O1921" s="250"/>
      <c r="P1921" s="250"/>
      <c r="Q1921" s="250"/>
      <c r="R1921" s="250"/>
      <c r="S1921" s="250"/>
      <c r="T1921" s="251"/>
      <c r="U1921" s="14"/>
      <c r="V1921" s="14"/>
      <c r="W1921" s="14"/>
      <c r="X1921" s="14"/>
      <c r="Y1921" s="14"/>
      <c r="Z1921" s="14"/>
      <c r="AA1921" s="14"/>
      <c r="AB1921" s="14"/>
      <c r="AC1921" s="14"/>
      <c r="AD1921" s="14"/>
      <c r="AE1921" s="14"/>
      <c r="AT1921" s="252" t="s">
        <v>217</v>
      </c>
      <c r="AU1921" s="252" t="s">
        <v>87</v>
      </c>
      <c r="AV1921" s="14" t="s">
        <v>87</v>
      </c>
      <c r="AW1921" s="14" t="s">
        <v>4</v>
      </c>
      <c r="AX1921" s="14" t="s">
        <v>21</v>
      </c>
      <c r="AY1921" s="252" t="s">
        <v>208</v>
      </c>
    </row>
    <row r="1922" s="2" customFormat="1" ht="49.05" customHeight="1">
      <c r="A1922" s="42"/>
      <c r="B1922" s="43"/>
      <c r="C1922" s="217" t="s">
        <v>2422</v>
      </c>
      <c r="D1922" s="217" t="s">
        <v>212</v>
      </c>
      <c r="E1922" s="218" t="s">
        <v>2423</v>
      </c>
      <c r="F1922" s="219" t="s">
        <v>2424</v>
      </c>
      <c r="G1922" s="220" t="s">
        <v>252</v>
      </c>
      <c r="H1922" s="221">
        <v>125.23</v>
      </c>
      <c r="I1922" s="222"/>
      <c r="J1922" s="223">
        <f>ROUND(I1922*H1922,2)</f>
        <v>0</v>
      </c>
      <c r="K1922" s="224"/>
      <c r="L1922" s="48"/>
      <c r="M1922" s="225" t="s">
        <v>19</v>
      </c>
      <c r="N1922" s="226" t="s">
        <v>50</v>
      </c>
      <c r="O1922" s="88"/>
      <c r="P1922" s="227">
        <f>O1922*H1922</f>
        <v>0</v>
      </c>
      <c r="Q1922" s="227">
        <v>0.025069999999999999</v>
      </c>
      <c r="R1922" s="227">
        <f>Q1922*H1922</f>
        <v>3.1395160999999998</v>
      </c>
      <c r="S1922" s="227">
        <v>0</v>
      </c>
      <c r="T1922" s="228">
        <f>S1922*H1922</f>
        <v>0</v>
      </c>
      <c r="U1922" s="42"/>
      <c r="V1922" s="42"/>
      <c r="W1922" s="42"/>
      <c r="X1922" s="42"/>
      <c r="Y1922" s="42"/>
      <c r="Z1922" s="42"/>
      <c r="AA1922" s="42"/>
      <c r="AB1922" s="42"/>
      <c r="AC1922" s="42"/>
      <c r="AD1922" s="42"/>
      <c r="AE1922" s="42"/>
      <c r="AR1922" s="229" t="s">
        <v>103</v>
      </c>
      <c r="AT1922" s="229" t="s">
        <v>212</v>
      </c>
      <c r="AU1922" s="229" t="s">
        <v>87</v>
      </c>
      <c r="AY1922" s="20" t="s">
        <v>208</v>
      </c>
      <c r="BE1922" s="230">
        <f>IF(N1922="základní",J1922,0)</f>
        <v>0</v>
      </c>
      <c r="BF1922" s="230">
        <f>IF(N1922="snížená",J1922,0)</f>
        <v>0</v>
      </c>
      <c r="BG1922" s="230">
        <f>IF(N1922="zákl. přenesená",J1922,0)</f>
        <v>0</v>
      </c>
      <c r="BH1922" s="230">
        <f>IF(N1922="sníž. přenesená",J1922,0)</f>
        <v>0</v>
      </c>
      <c r="BI1922" s="230">
        <f>IF(N1922="nulová",J1922,0)</f>
        <v>0</v>
      </c>
      <c r="BJ1922" s="20" t="s">
        <v>21</v>
      </c>
      <c r="BK1922" s="230">
        <f>ROUND(I1922*H1922,2)</f>
        <v>0</v>
      </c>
      <c r="BL1922" s="20" t="s">
        <v>103</v>
      </c>
      <c r="BM1922" s="229" t="s">
        <v>2425</v>
      </c>
    </row>
    <row r="1923" s="13" customFormat="1">
      <c r="A1923" s="13"/>
      <c r="B1923" s="231"/>
      <c r="C1923" s="232"/>
      <c r="D1923" s="233" t="s">
        <v>217</v>
      </c>
      <c r="E1923" s="234" t="s">
        <v>19</v>
      </c>
      <c r="F1923" s="235" t="s">
        <v>344</v>
      </c>
      <c r="G1923" s="232"/>
      <c r="H1923" s="234" t="s">
        <v>19</v>
      </c>
      <c r="I1923" s="236"/>
      <c r="J1923" s="232"/>
      <c r="K1923" s="232"/>
      <c r="L1923" s="237"/>
      <c r="M1923" s="238"/>
      <c r="N1923" s="239"/>
      <c r="O1923" s="239"/>
      <c r="P1923" s="239"/>
      <c r="Q1923" s="239"/>
      <c r="R1923" s="239"/>
      <c r="S1923" s="239"/>
      <c r="T1923" s="240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41" t="s">
        <v>217</v>
      </c>
      <c r="AU1923" s="241" t="s">
        <v>87</v>
      </c>
      <c r="AV1923" s="13" t="s">
        <v>21</v>
      </c>
      <c r="AW1923" s="13" t="s">
        <v>39</v>
      </c>
      <c r="AX1923" s="13" t="s">
        <v>79</v>
      </c>
      <c r="AY1923" s="241" t="s">
        <v>208</v>
      </c>
    </row>
    <row r="1924" s="14" customFormat="1">
      <c r="A1924" s="14"/>
      <c r="B1924" s="242"/>
      <c r="C1924" s="243"/>
      <c r="D1924" s="233" t="s">
        <v>217</v>
      </c>
      <c r="E1924" s="244" t="s">
        <v>19</v>
      </c>
      <c r="F1924" s="245" t="s">
        <v>2375</v>
      </c>
      <c r="G1924" s="243"/>
      <c r="H1924" s="246">
        <v>15.994</v>
      </c>
      <c r="I1924" s="247"/>
      <c r="J1924" s="243"/>
      <c r="K1924" s="243"/>
      <c r="L1924" s="248"/>
      <c r="M1924" s="249"/>
      <c r="N1924" s="250"/>
      <c r="O1924" s="250"/>
      <c r="P1924" s="250"/>
      <c r="Q1924" s="250"/>
      <c r="R1924" s="250"/>
      <c r="S1924" s="250"/>
      <c r="T1924" s="251"/>
      <c r="U1924" s="14"/>
      <c r="V1924" s="14"/>
      <c r="W1924" s="14"/>
      <c r="X1924" s="14"/>
      <c r="Y1924" s="14"/>
      <c r="Z1924" s="14"/>
      <c r="AA1924" s="14"/>
      <c r="AB1924" s="14"/>
      <c r="AC1924" s="14"/>
      <c r="AD1924" s="14"/>
      <c r="AE1924" s="14"/>
      <c r="AT1924" s="252" t="s">
        <v>217</v>
      </c>
      <c r="AU1924" s="252" t="s">
        <v>87</v>
      </c>
      <c r="AV1924" s="14" t="s">
        <v>87</v>
      </c>
      <c r="AW1924" s="14" t="s">
        <v>39</v>
      </c>
      <c r="AX1924" s="14" t="s">
        <v>79</v>
      </c>
      <c r="AY1924" s="252" t="s">
        <v>208</v>
      </c>
    </row>
    <row r="1925" s="14" customFormat="1">
      <c r="A1925" s="14"/>
      <c r="B1925" s="242"/>
      <c r="C1925" s="243"/>
      <c r="D1925" s="233" t="s">
        <v>217</v>
      </c>
      <c r="E1925" s="244" t="s">
        <v>19</v>
      </c>
      <c r="F1925" s="245" t="s">
        <v>2376</v>
      </c>
      <c r="G1925" s="243"/>
      <c r="H1925" s="246">
        <v>11.414999999999999</v>
      </c>
      <c r="I1925" s="247"/>
      <c r="J1925" s="243"/>
      <c r="K1925" s="243"/>
      <c r="L1925" s="248"/>
      <c r="M1925" s="249"/>
      <c r="N1925" s="250"/>
      <c r="O1925" s="250"/>
      <c r="P1925" s="250"/>
      <c r="Q1925" s="250"/>
      <c r="R1925" s="250"/>
      <c r="S1925" s="250"/>
      <c r="T1925" s="251"/>
      <c r="U1925" s="14"/>
      <c r="V1925" s="14"/>
      <c r="W1925" s="14"/>
      <c r="X1925" s="14"/>
      <c r="Y1925" s="14"/>
      <c r="Z1925" s="14"/>
      <c r="AA1925" s="14"/>
      <c r="AB1925" s="14"/>
      <c r="AC1925" s="14"/>
      <c r="AD1925" s="14"/>
      <c r="AE1925" s="14"/>
      <c r="AT1925" s="252" t="s">
        <v>217</v>
      </c>
      <c r="AU1925" s="252" t="s">
        <v>87</v>
      </c>
      <c r="AV1925" s="14" t="s">
        <v>87</v>
      </c>
      <c r="AW1925" s="14" t="s">
        <v>39</v>
      </c>
      <c r="AX1925" s="14" t="s">
        <v>79</v>
      </c>
      <c r="AY1925" s="252" t="s">
        <v>208</v>
      </c>
    </row>
    <row r="1926" s="14" customFormat="1">
      <c r="A1926" s="14"/>
      <c r="B1926" s="242"/>
      <c r="C1926" s="243"/>
      <c r="D1926" s="233" t="s">
        <v>217</v>
      </c>
      <c r="E1926" s="244" t="s">
        <v>19</v>
      </c>
      <c r="F1926" s="245" t="s">
        <v>2377</v>
      </c>
      <c r="G1926" s="243"/>
      <c r="H1926" s="246">
        <v>10.27</v>
      </c>
      <c r="I1926" s="247"/>
      <c r="J1926" s="243"/>
      <c r="K1926" s="243"/>
      <c r="L1926" s="248"/>
      <c r="M1926" s="249"/>
      <c r="N1926" s="250"/>
      <c r="O1926" s="250"/>
      <c r="P1926" s="250"/>
      <c r="Q1926" s="250"/>
      <c r="R1926" s="250"/>
      <c r="S1926" s="250"/>
      <c r="T1926" s="251"/>
      <c r="U1926" s="14"/>
      <c r="V1926" s="14"/>
      <c r="W1926" s="14"/>
      <c r="X1926" s="14"/>
      <c r="Y1926" s="14"/>
      <c r="Z1926" s="14"/>
      <c r="AA1926" s="14"/>
      <c r="AB1926" s="14"/>
      <c r="AC1926" s="14"/>
      <c r="AD1926" s="14"/>
      <c r="AE1926" s="14"/>
      <c r="AT1926" s="252" t="s">
        <v>217</v>
      </c>
      <c r="AU1926" s="252" t="s">
        <v>87</v>
      </c>
      <c r="AV1926" s="14" t="s">
        <v>87</v>
      </c>
      <c r="AW1926" s="14" t="s">
        <v>39</v>
      </c>
      <c r="AX1926" s="14" t="s">
        <v>79</v>
      </c>
      <c r="AY1926" s="252" t="s">
        <v>208</v>
      </c>
    </row>
    <row r="1927" s="14" customFormat="1">
      <c r="A1927" s="14"/>
      <c r="B1927" s="242"/>
      <c r="C1927" s="243"/>
      <c r="D1927" s="233" t="s">
        <v>217</v>
      </c>
      <c r="E1927" s="244" t="s">
        <v>19</v>
      </c>
      <c r="F1927" s="245" t="s">
        <v>2378</v>
      </c>
      <c r="G1927" s="243"/>
      <c r="H1927" s="246">
        <v>32.234999999999999</v>
      </c>
      <c r="I1927" s="247"/>
      <c r="J1927" s="243"/>
      <c r="K1927" s="243"/>
      <c r="L1927" s="248"/>
      <c r="M1927" s="249"/>
      <c r="N1927" s="250"/>
      <c r="O1927" s="250"/>
      <c r="P1927" s="250"/>
      <c r="Q1927" s="250"/>
      <c r="R1927" s="250"/>
      <c r="S1927" s="250"/>
      <c r="T1927" s="251"/>
      <c r="U1927" s="14"/>
      <c r="V1927" s="14"/>
      <c r="W1927" s="14"/>
      <c r="X1927" s="14"/>
      <c r="Y1927" s="14"/>
      <c r="Z1927" s="14"/>
      <c r="AA1927" s="14"/>
      <c r="AB1927" s="14"/>
      <c r="AC1927" s="14"/>
      <c r="AD1927" s="14"/>
      <c r="AE1927" s="14"/>
      <c r="AT1927" s="252" t="s">
        <v>217</v>
      </c>
      <c r="AU1927" s="252" t="s">
        <v>87</v>
      </c>
      <c r="AV1927" s="14" t="s">
        <v>87</v>
      </c>
      <c r="AW1927" s="14" t="s">
        <v>39</v>
      </c>
      <c r="AX1927" s="14" t="s">
        <v>79</v>
      </c>
      <c r="AY1927" s="252" t="s">
        <v>208</v>
      </c>
    </row>
    <row r="1928" s="14" customFormat="1">
      <c r="A1928" s="14"/>
      <c r="B1928" s="242"/>
      <c r="C1928" s="243"/>
      <c r="D1928" s="233" t="s">
        <v>217</v>
      </c>
      <c r="E1928" s="244" t="s">
        <v>19</v>
      </c>
      <c r="F1928" s="245" t="s">
        <v>2379</v>
      </c>
      <c r="G1928" s="243"/>
      <c r="H1928" s="246">
        <v>6.0170000000000003</v>
      </c>
      <c r="I1928" s="247"/>
      <c r="J1928" s="243"/>
      <c r="K1928" s="243"/>
      <c r="L1928" s="248"/>
      <c r="M1928" s="249"/>
      <c r="N1928" s="250"/>
      <c r="O1928" s="250"/>
      <c r="P1928" s="250"/>
      <c r="Q1928" s="250"/>
      <c r="R1928" s="250"/>
      <c r="S1928" s="250"/>
      <c r="T1928" s="251"/>
      <c r="U1928" s="14"/>
      <c r="V1928" s="14"/>
      <c r="W1928" s="14"/>
      <c r="X1928" s="14"/>
      <c r="Y1928" s="14"/>
      <c r="Z1928" s="14"/>
      <c r="AA1928" s="14"/>
      <c r="AB1928" s="14"/>
      <c r="AC1928" s="14"/>
      <c r="AD1928" s="14"/>
      <c r="AE1928" s="14"/>
      <c r="AT1928" s="252" t="s">
        <v>217</v>
      </c>
      <c r="AU1928" s="252" t="s">
        <v>87</v>
      </c>
      <c r="AV1928" s="14" t="s">
        <v>87</v>
      </c>
      <c r="AW1928" s="14" t="s">
        <v>39</v>
      </c>
      <c r="AX1928" s="14" t="s">
        <v>79</v>
      </c>
      <c r="AY1928" s="252" t="s">
        <v>208</v>
      </c>
    </row>
    <row r="1929" s="14" customFormat="1">
      <c r="A1929" s="14"/>
      <c r="B1929" s="242"/>
      <c r="C1929" s="243"/>
      <c r="D1929" s="233" t="s">
        <v>217</v>
      </c>
      <c r="E1929" s="244" t="s">
        <v>19</v>
      </c>
      <c r="F1929" s="245" t="s">
        <v>2380</v>
      </c>
      <c r="G1929" s="243"/>
      <c r="H1929" s="246">
        <v>13.07</v>
      </c>
      <c r="I1929" s="247"/>
      <c r="J1929" s="243"/>
      <c r="K1929" s="243"/>
      <c r="L1929" s="248"/>
      <c r="M1929" s="249"/>
      <c r="N1929" s="250"/>
      <c r="O1929" s="250"/>
      <c r="P1929" s="250"/>
      <c r="Q1929" s="250"/>
      <c r="R1929" s="250"/>
      <c r="S1929" s="250"/>
      <c r="T1929" s="251"/>
      <c r="U1929" s="14"/>
      <c r="V1929" s="14"/>
      <c r="W1929" s="14"/>
      <c r="X1929" s="14"/>
      <c r="Y1929" s="14"/>
      <c r="Z1929" s="14"/>
      <c r="AA1929" s="14"/>
      <c r="AB1929" s="14"/>
      <c r="AC1929" s="14"/>
      <c r="AD1929" s="14"/>
      <c r="AE1929" s="14"/>
      <c r="AT1929" s="252" t="s">
        <v>217</v>
      </c>
      <c r="AU1929" s="252" t="s">
        <v>87</v>
      </c>
      <c r="AV1929" s="14" t="s">
        <v>87</v>
      </c>
      <c r="AW1929" s="14" t="s">
        <v>39</v>
      </c>
      <c r="AX1929" s="14" t="s">
        <v>79</v>
      </c>
      <c r="AY1929" s="252" t="s">
        <v>208</v>
      </c>
    </row>
    <row r="1930" s="14" customFormat="1">
      <c r="A1930" s="14"/>
      <c r="B1930" s="242"/>
      <c r="C1930" s="243"/>
      <c r="D1930" s="233" t="s">
        <v>217</v>
      </c>
      <c r="E1930" s="244" t="s">
        <v>19</v>
      </c>
      <c r="F1930" s="245" t="s">
        <v>2381</v>
      </c>
      <c r="G1930" s="243"/>
      <c r="H1930" s="246">
        <v>8.2189999999999994</v>
      </c>
      <c r="I1930" s="247"/>
      <c r="J1930" s="243"/>
      <c r="K1930" s="243"/>
      <c r="L1930" s="248"/>
      <c r="M1930" s="249"/>
      <c r="N1930" s="250"/>
      <c r="O1930" s="250"/>
      <c r="P1930" s="250"/>
      <c r="Q1930" s="250"/>
      <c r="R1930" s="250"/>
      <c r="S1930" s="250"/>
      <c r="T1930" s="251"/>
      <c r="U1930" s="14"/>
      <c r="V1930" s="14"/>
      <c r="W1930" s="14"/>
      <c r="X1930" s="14"/>
      <c r="Y1930" s="14"/>
      <c r="Z1930" s="14"/>
      <c r="AA1930" s="14"/>
      <c r="AB1930" s="14"/>
      <c r="AC1930" s="14"/>
      <c r="AD1930" s="14"/>
      <c r="AE1930" s="14"/>
      <c r="AT1930" s="252" t="s">
        <v>217</v>
      </c>
      <c r="AU1930" s="252" t="s">
        <v>87</v>
      </c>
      <c r="AV1930" s="14" t="s">
        <v>87</v>
      </c>
      <c r="AW1930" s="14" t="s">
        <v>39</v>
      </c>
      <c r="AX1930" s="14" t="s">
        <v>79</v>
      </c>
      <c r="AY1930" s="252" t="s">
        <v>208</v>
      </c>
    </row>
    <row r="1931" s="14" customFormat="1">
      <c r="A1931" s="14"/>
      <c r="B1931" s="242"/>
      <c r="C1931" s="243"/>
      <c r="D1931" s="233" t="s">
        <v>217</v>
      </c>
      <c r="E1931" s="244" t="s">
        <v>19</v>
      </c>
      <c r="F1931" s="245" t="s">
        <v>2382</v>
      </c>
      <c r="G1931" s="243"/>
      <c r="H1931" s="246">
        <v>5.2199999999999998</v>
      </c>
      <c r="I1931" s="247"/>
      <c r="J1931" s="243"/>
      <c r="K1931" s="243"/>
      <c r="L1931" s="248"/>
      <c r="M1931" s="249"/>
      <c r="N1931" s="250"/>
      <c r="O1931" s="250"/>
      <c r="P1931" s="250"/>
      <c r="Q1931" s="250"/>
      <c r="R1931" s="250"/>
      <c r="S1931" s="250"/>
      <c r="T1931" s="251"/>
      <c r="U1931" s="14"/>
      <c r="V1931" s="14"/>
      <c r="W1931" s="14"/>
      <c r="X1931" s="14"/>
      <c r="Y1931" s="14"/>
      <c r="Z1931" s="14"/>
      <c r="AA1931" s="14"/>
      <c r="AB1931" s="14"/>
      <c r="AC1931" s="14"/>
      <c r="AD1931" s="14"/>
      <c r="AE1931" s="14"/>
      <c r="AT1931" s="252" t="s">
        <v>217</v>
      </c>
      <c r="AU1931" s="252" t="s">
        <v>87</v>
      </c>
      <c r="AV1931" s="14" t="s">
        <v>87</v>
      </c>
      <c r="AW1931" s="14" t="s">
        <v>39</v>
      </c>
      <c r="AX1931" s="14" t="s">
        <v>79</v>
      </c>
      <c r="AY1931" s="252" t="s">
        <v>208</v>
      </c>
    </row>
    <row r="1932" s="14" customFormat="1">
      <c r="A1932" s="14"/>
      <c r="B1932" s="242"/>
      <c r="C1932" s="243"/>
      <c r="D1932" s="233" t="s">
        <v>217</v>
      </c>
      <c r="E1932" s="244" t="s">
        <v>19</v>
      </c>
      <c r="F1932" s="245" t="s">
        <v>2383</v>
      </c>
      <c r="G1932" s="243"/>
      <c r="H1932" s="246">
        <v>13.385999999999999</v>
      </c>
      <c r="I1932" s="247"/>
      <c r="J1932" s="243"/>
      <c r="K1932" s="243"/>
      <c r="L1932" s="248"/>
      <c r="M1932" s="249"/>
      <c r="N1932" s="250"/>
      <c r="O1932" s="250"/>
      <c r="P1932" s="250"/>
      <c r="Q1932" s="250"/>
      <c r="R1932" s="250"/>
      <c r="S1932" s="250"/>
      <c r="T1932" s="251"/>
      <c r="U1932" s="14"/>
      <c r="V1932" s="14"/>
      <c r="W1932" s="14"/>
      <c r="X1932" s="14"/>
      <c r="Y1932" s="14"/>
      <c r="Z1932" s="14"/>
      <c r="AA1932" s="14"/>
      <c r="AB1932" s="14"/>
      <c r="AC1932" s="14"/>
      <c r="AD1932" s="14"/>
      <c r="AE1932" s="14"/>
      <c r="AT1932" s="252" t="s">
        <v>217</v>
      </c>
      <c r="AU1932" s="252" t="s">
        <v>87</v>
      </c>
      <c r="AV1932" s="14" t="s">
        <v>87</v>
      </c>
      <c r="AW1932" s="14" t="s">
        <v>39</v>
      </c>
      <c r="AX1932" s="14" t="s">
        <v>79</v>
      </c>
      <c r="AY1932" s="252" t="s">
        <v>208</v>
      </c>
    </row>
    <row r="1933" s="14" customFormat="1">
      <c r="A1933" s="14"/>
      <c r="B1933" s="242"/>
      <c r="C1933" s="243"/>
      <c r="D1933" s="233" t="s">
        <v>217</v>
      </c>
      <c r="E1933" s="244" t="s">
        <v>19</v>
      </c>
      <c r="F1933" s="245" t="s">
        <v>2384</v>
      </c>
      <c r="G1933" s="243"/>
      <c r="H1933" s="246">
        <v>9.4039999999999999</v>
      </c>
      <c r="I1933" s="247"/>
      <c r="J1933" s="243"/>
      <c r="K1933" s="243"/>
      <c r="L1933" s="248"/>
      <c r="M1933" s="249"/>
      <c r="N1933" s="250"/>
      <c r="O1933" s="250"/>
      <c r="P1933" s="250"/>
      <c r="Q1933" s="250"/>
      <c r="R1933" s="250"/>
      <c r="S1933" s="250"/>
      <c r="T1933" s="251"/>
      <c r="U1933" s="14"/>
      <c r="V1933" s="14"/>
      <c r="W1933" s="14"/>
      <c r="X1933" s="14"/>
      <c r="Y1933" s="14"/>
      <c r="Z1933" s="14"/>
      <c r="AA1933" s="14"/>
      <c r="AB1933" s="14"/>
      <c r="AC1933" s="14"/>
      <c r="AD1933" s="14"/>
      <c r="AE1933" s="14"/>
      <c r="AT1933" s="252" t="s">
        <v>217</v>
      </c>
      <c r="AU1933" s="252" t="s">
        <v>87</v>
      </c>
      <c r="AV1933" s="14" t="s">
        <v>87</v>
      </c>
      <c r="AW1933" s="14" t="s">
        <v>39</v>
      </c>
      <c r="AX1933" s="14" t="s">
        <v>79</v>
      </c>
      <c r="AY1933" s="252" t="s">
        <v>208</v>
      </c>
    </row>
    <row r="1934" s="2" customFormat="1" ht="37.8" customHeight="1">
      <c r="A1934" s="42"/>
      <c r="B1934" s="43"/>
      <c r="C1934" s="217" t="s">
        <v>2426</v>
      </c>
      <c r="D1934" s="217" t="s">
        <v>212</v>
      </c>
      <c r="E1934" s="218" t="s">
        <v>2427</v>
      </c>
      <c r="F1934" s="219" t="s">
        <v>2428</v>
      </c>
      <c r="G1934" s="220" t="s">
        <v>252</v>
      </c>
      <c r="H1934" s="221">
        <v>155.31</v>
      </c>
      <c r="I1934" s="222"/>
      <c r="J1934" s="223">
        <f>ROUND(I1934*H1934,2)</f>
        <v>0</v>
      </c>
      <c r="K1934" s="224"/>
      <c r="L1934" s="48"/>
      <c r="M1934" s="225" t="s">
        <v>19</v>
      </c>
      <c r="N1934" s="226" t="s">
        <v>50</v>
      </c>
      <c r="O1934" s="88"/>
      <c r="P1934" s="227">
        <f>O1934*H1934</f>
        <v>0</v>
      </c>
      <c r="Q1934" s="227">
        <v>0.00010000000000000001</v>
      </c>
      <c r="R1934" s="227">
        <f>Q1934*H1934</f>
        <v>0.015531000000000001</v>
      </c>
      <c r="S1934" s="227">
        <v>0</v>
      </c>
      <c r="T1934" s="228">
        <f>S1934*H1934</f>
        <v>0</v>
      </c>
      <c r="U1934" s="42"/>
      <c r="V1934" s="42"/>
      <c r="W1934" s="42"/>
      <c r="X1934" s="42"/>
      <c r="Y1934" s="42"/>
      <c r="Z1934" s="42"/>
      <c r="AA1934" s="42"/>
      <c r="AB1934" s="42"/>
      <c r="AC1934" s="42"/>
      <c r="AD1934" s="42"/>
      <c r="AE1934" s="42"/>
      <c r="AR1934" s="229" t="s">
        <v>220</v>
      </c>
      <c r="AT1934" s="229" t="s">
        <v>212</v>
      </c>
      <c r="AU1934" s="229" t="s">
        <v>87</v>
      </c>
      <c r="AY1934" s="20" t="s">
        <v>208</v>
      </c>
      <c r="BE1934" s="230">
        <f>IF(N1934="základní",J1934,0)</f>
        <v>0</v>
      </c>
      <c r="BF1934" s="230">
        <f>IF(N1934="snížená",J1934,0)</f>
        <v>0</v>
      </c>
      <c r="BG1934" s="230">
        <f>IF(N1934="zákl. přenesená",J1934,0)</f>
        <v>0</v>
      </c>
      <c r="BH1934" s="230">
        <f>IF(N1934="sníž. přenesená",J1934,0)</f>
        <v>0</v>
      </c>
      <c r="BI1934" s="230">
        <f>IF(N1934="nulová",J1934,0)</f>
        <v>0</v>
      </c>
      <c r="BJ1934" s="20" t="s">
        <v>21</v>
      </c>
      <c r="BK1934" s="230">
        <f>ROUND(I1934*H1934,2)</f>
        <v>0</v>
      </c>
      <c r="BL1934" s="20" t="s">
        <v>220</v>
      </c>
      <c r="BM1934" s="229" t="s">
        <v>2429</v>
      </c>
    </row>
    <row r="1935" s="13" customFormat="1">
      <c r="A1935" s="13"/>
      <c r="B1935" s="231"/>
      <c r="C1935" s="232"/>
      <c r="D1935" s="233" t="s">
        <v>217</v>
      </c>
      <c r="E1935" s="234" t="s">
        <v>19</v>
      </c>
      <c r="F1935" s="235" t="s">
        <v>344</v>
      </c>
      <c r="G1935" s="232"/>
      <c r="H1935" s="234" t="s">
        <v>19</v>
      </c>
      <c r="I1935" s="236"/>
      <c r="J1935" s="232"/>
      <c r="K1935" s="232"/>
      <c r="L1935" s="237"/>
      <c r="M1935" s="238"/>
      <c r="N1935" s="239"/>
      <c r="O1935" s="239"/>
      <c r="P1935" s="239"/>
      <c r="Q1935" s="239"/>
      <c r="R1935" s="239"/>
      <c r="S1935" s="239"/>
      <c r="T1935" s="240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41" t="s">
        <v>217</v>
      </c>
      <c r="AU1935" s="241" t="s">
        <v>87</v>
      </c>
      <c r="AV1935" s="13" t="s">
        <v>21</v>
      </c>
      <c r="AW1935" s="13" t="s">
        <v>39</v>
      </c>
      <c r="AX1935" s="13" t="s">
        <v>79</v>
      </c>
      <c r="AY1935" s="241" t="s">
        <v>208</v>
      </c>
    </row>
    <row r="1936" s="14" customFormat="1">
      <c r="A1936" s="14"/>
      <c r="B1936" s="242"/>
      <c r="C1936" s="243"/>
      <c r="D1936" s="233" t="s">
        <v>217</v>
      </c>
      <c r="E1936" s="244" t="s">
        <v>19</v>
      </c>
      <c r="F1936" s="245" t="s">
        <v>2390</v>
      </c>
      <c r="G1936" s="243"/>
      <c r="H1936" s="246">
        <v>125.23</v>
      </c>
      <c r="I1936" s="247"/>
      <c r="J1936" s="243"/>
      <c r="K1936" s="243"/>
      <c r="L1936" s="248"/>
      <c r="M1936" s="249"/>
      <c r="N1936" s="250"/>
      <c r="O1936" s="250"/>
      <c r="P1936" s="250"/>
      <c r="Q1936" s="250"/>
      <c r="R1936" s="250"/>
      <c r="S1936" s="250"/>
      <c r="T1936" s="251"/>
      <c r="U1936" s="14"/>
      <c r="V1936" s="14"/>
      <c r="W1936" s="14"/>
      <c r="X1936" s="14"/>
      <c r="Y1936" s="14"/>
      <c r="Z1936" s="14"/>
      <c r="AA1936" s="14"/>
      <c r="AB1936" s="14"/>
      <c r="AC1936" s="14"/>
      <c r="AD1936" s="14"/>
      <c r="AE1936" s="14"/>
      <c r="AT1936" s="252" t="s">
        <v>217</v>
      </c>
      <c r="AU1936" s="252" t="s">
        <v>87</v>
      </c>
      <c r="AV1936" s="14" t="s">
        <v>87</v>
      </c>
      <c r="AW1936" s="14" t="s">
        <v>39</v>
      </c>
      <c r="AX1936" s="14" t="s">
        <v>79</v>
      </c>
      <c r="AY1936" s="252" t="s">
        <v>208</v>
      </c>
    </row>
    <row r="1937" s="13" customFormat="1">
      <c r="A1937" s="13"/>
      <c r="B1937" s="231"/>
      <c r="C1937" s="232"/>
      <c r="D1937" s="233" t="s">
        <v>217</v>
      </c>
      <c r="E1937" s="234" t="s">
        <v>19</v>
      </c>
      <c r="F1937" s="235" t="s">
        <v>2400</v>
      </c>
      <c r="G1937" s="232"/>
      <c r="H1937" s="234" t="s">
        <v>19</v>
      </c>
      <c r="I1937" s="236"/>
      <c r="J1937" s="232"/>
      <c r="K1937" s="232"/>
      <c r="L1937" s="237"/>
      <c r="M1937" s="238"/>
      <c r="N1937" s="239"/>
      <c r="O1937" s="239"/>
      <c r="P1937" s="239"/>
      <c r="Q1937" s="239"/>
      <c r="R1937" s="239"/>
      <c r="S1937" s="239"/>
      <c r="T1937" s="240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T1937" s="241" t="s">
        <v>217</v>
      </c>
      <c r="AU1937" s="241" t="s">
        <v>87</v>
      </c>
      <c r="AV1937" s="13" t="s">
        <v>21</v>
      </c>
      <c r="AW1937" s="13" t="s">
        <v>39</v>
      </c>
      <c r="AX1937" s="13" t="s">
        <v>79</v>
      </c>
      <c r="AY1937" s="241" t="s">
        <v>208</v>
      </c>
    </row>
    <row r="1938" s="14" customFormat="1">
      <c r="A1938" s="14"/>
      <c r="B1938" s="242"/>
      <c r="C1938" s="243"/>
      <c r="D1938" s="233" t="s">
        <v>217</v>
      </c>
      <c r="E1938" s="244" t="s">
        <v>19</v>
      </c>
      <c r="F1938" s="245" t="s">
        <v>2430</v>
      </c>
      <c r="G1938" s="243"/>
      <c r="H1938" s="246">
        <v>10.4</v>
      </c>
      <c r="I1938" s="247"/>
      <c r="J1938" s="243"/>
      <c r="K1938" s="243"/>
      <c r="L1938" s="248"/>
      <c r="M1938" s="249"/>
      <c r="N1938" s="250"/>
      <c r="O1938" s="250"/>
      <c r="P1938" s="250"/>
      <c r="Q1938" s="250"/>
      <c r="R1938" s="250"/>
      <c r="S1938" s="250"/>
      <c r="T1938" s="251"/>
      <c r="U1938" s="14"/>
      <c r="V1938" s="14"/>
      <c r="W1938" s="14"/>
      <c r="X1938" s="14"/>
      <c r="Y1938" s="14"/>
      <c r="Z1938" s="14"/>
      <c r="AA1938" s="14"/>
      <c r="AB1938" s="14"/>
      <c r="AC1938" s="14"/>
      <c r="AD1938" s="14"/>
      <c r="AE1938" s="14"/>
      <c r="AT1938" s="252" t="s">
        <v>217</v>
      </c>
      <c r="AU1938" s="252" t="s">
        <v>87</v>
      </c>
      <c r="AV1938" s="14" t="s">
        <v>87</v>
      </c>
      <c r="AW1938" s="14" t="s">
        <v>39</v>
      </c>
      <c r="AX1938" s="14" t="s">
        <v>79</v>
      </c>
      <c r="AY1938" s="252" t="s">
        <v>208</v>
      </c>
    </row>
    <row r="1939" s="13" customFormat="1">
      <c r="A1939" s="13"/>
      <c r="B1939" s="231"/>
      <c r="C1939" s="232"/>
      <c r="D1939" s="233" t="s">
        <v>217</v>
      </c>
      <c r="E1939" s="234" t="s">
        <v>19</v>
      </c>
      <c r="F1939" s="235" t="s">
        <v>2431</v>
      </c>
      <c r="G1939" s="232"/>
      <c r="H1939" s="234" t="s">
        <v>19</v>
      </c>
      <c r="I1939" s="236"/>
      <c r="J1939" s="232"/>
      <c r="K1939" s="232"/>
      <c r="L1939" s="237"/>
      <c r="M1939" s="238"/>
      <c r="N1939" s="239"/>
      <c r="O1939" s="239"/>
      <c r="P1939" s="239"/>
      <c r="Q1939" s="239"/>
      <c r="R1939" s="239"/>
      <c r="S1939" s="239"/>
      <c r="T1939" s="240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1" t="s">
        <v>217</v>
      </c>
      <c r="AU1939" s="241" t="s">
        <v>87</v>
      </c>
      <c r="AV1939" s="13" t="s">
        <v>21</v>
      </c>
      <c r="AW1939" s="13" t="s">
        <v>39</v>
      </c>
      <c r="AX1939" s="13" t="s">
        <v>79</v>
      </c>
      <c r="AY1939" s="241" t="s">
        <v>208</v>
      </c>
    </row>
    <row r="1940" s="14" customFormat="1">
      <c r="A1940" s="14"/>
      <c r="B1940" s="242"/>
      <c r="C1940" s="243"/>
      <c r="D1940" s="233" t="s">
        <v>217</v>
      </c>
      <c r="E1940" s="244" t="s">
        <v>19</v>
      </c>
      <c r="F1940" s="245" t="s">
        <v>2402</v>
      </c>
      <c r="G1940" s="243"/>
      <c r="H1940" s="246">
        <v>6.6600000000000001</v>
      </c>
      <c r="I1940" s="247"/>
      <c r="J1940" s="243"/>
      <c r="K1940" s="243"/>
      <c r="L1940" s="248"/>
      <c r="M1940" s="249"/>
      <c r="N1940" s="250"/>
      <c r="O1940" s="250"/>
      <c r="P1940" s="250"/>
      <c r="Q1940" s="250"/>
      <c r="R1940" s="250"/>
      <c r="S1940" s="250"/>
      <c r="T1940" s="251"/>
      <c r="U1940" s="14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T1940" s="252" t="s">
        <v>217</v>
      </c>
      <c r="AU1940" s="252" t="s">
        <v>87</v>
      </c>
      <c r="AV1940" s="14" t="s">
        <v>87</v>
      </c>
      <c r="AW1940" s="14" t="s">
        <v>39</v>
      </c>
      <c r="AX1940" s="14" t="s">
        <v>79</v>
      </c>
      <c r="AY1940" s="252" t="s">
        <v>208</v>
      </c>
    </row>
    <row r="1941" s="13" customFormat="1">
      <c r="A1941" s="13"/>
      <c r="B1941" s="231"/>
      <c r="C1941" s="232"/>
      <c r="D1941" s="233" t="s">
        <v>217</v>
      </c>
      <c r="E1941" s="234" t="s">
        <v>19</v>
      </c>
      <c r="F1941" s="235" t="s">
        <v>2413</v>
      </c>
      <c r="G1941" s="232"/>
      <c r="H1941" s="234" t="s">
        <v>19</v>
      </c>
      <c r="I1941" s="236"/>
      <c r="J1941" s="232"/>
      <c r="K1941" s="232"/>
      <c r="L1941" s="237"/>
      <c r="M1941" s="238"/>
      <c r="N1941" s="239"/>
      <c r="O1941" s="239"/>
      <c r="P1941" s="239"/>
      <c r="Q1941" s="239"/>
      <c r="R1941" s="239"/>
      <c r="S1941" s="239"/>
      <c r="T1941" s="240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41" t="s">
        <v>217</v>
      </c>
      <c r="AU1941" s="241" t="s">
        <v>87</v>
      </c>
      <c r="AV1941" s="13" t="s">
        <v>21</v>
      </c>
      <c r="AW1941" s="13" t="s">
        <v>4</v>
      </c>
      <c r="AX1941" s="13" t="s">
        <v>79</v>
      </c>
      <c r="AY1941" s="241" t="s">
        <v>208</v>
      </c>
    </row>
    <row r="1942" s="14" customFormat="1">
      <c r="A1942" s="14"/>
      <c r="B1942" s="242"/>
      <c r="C1942" s="243"/>
      <c r="D1942" s="233" t="s">
        <v>217</v>
      </c>
      <c r="E1942" s="244" t="s">
        <v>19</v>
      </c>
      <c r="F1942" s="245" t="s">
        <v>2403</v>
      </c>
      <c r="G1942" s="243"/>
      <c r="H1942" s="246">
        <v>7.7699999999999996</v>
      </c>
      <c r="I1942" s="247"/>
      <c r="J1942" s="243"/>
      <c r="K1942" s="243"/>
      <c r="L1942" s="248"/>
      <c r="M1942" s="249"/>
      <c r="N1942" s="250"/>
      <c r="O1942" s="250"/>
      <c r="P1942" s="250"/>
      <c r="Q1942" s="250"/>
      <c r="R1942" s="250"/>
      <c r="S1942" s="250"/>
      <c r="T1942" s="251"/>
      <c r="U1942" s="14"/>
      <c r="V1942" s="14"/>
      <c r="W1942" s="14"/>
      <c r="X1942" s="14"/>
      <c r="Y1942" s="14"/>
      <c r="Z1942" s="14"/>
      <c r="AA1942" s="14"/>
      <c r="AB1942" s="14"/>
      <c r="AC1942" s="14"/>
      <c r="AD1942" s="14"/>
      <c r="AE1942" s="14"/>
      <c r="AT1942" s="252" t="s">
        <v>217</v>
      </c>
      <c r="AU1942" s="252" t="s">
        <v>87</v>
      </c>
      <c r="AV1942" s="14" t="s">
        <v>87</v>
      </c>
      <c r="AW1942" s="14" t="s">
        <v>39</v>
      </c>
      <c r="AX1942" s="14" t="s">
        <v>79</v>
      </c>
      <c r="AY1942" s="252" t="s">
        <v>208</v>
      </c>
    </row>
    <row r="1943" s="13" customFormat="1">
      <c r="A1943" s="13"/>
      <c r="B1943" s="231"/>
      <c r="C1943" s="232"/>
      <c r="D1943" s="233" t="s">
        <v>217</v>
      </c>
      <c r="E1943" s="234" t="s">
        <v>19</v>
      </c>
      <c r="F1943" s="235" t="s">
        <v>2414</v>
      </c>
      <c r="G1943" s="232"/>
      <c r="H1943" s="234" t="s">
        <v>19</v>
      </c>
      <c r="I1943" s="236"/>
      <c r="J1943" s="232"/>
      <c r="K1943" s="232"/>
      <c r="L1943" s="237"/>
      <c r="M1943" s="238"/>
      <c r="N1943" s="239"/>
      <c r="O1943" s="239"/>
      <c r="P1943" s="239"/>
      <c r="Q1943" s="239"/>
      <c r="R1943" s="239"/>
      <c r="S1943" s="239"/>
      <c r="T1943" s="240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1" t="s">
        <v>217</v>
      </c>
      <c r="AU1943" s="241" t="s">
        <v>87</v>
      </c>
      <c r="AV1943" s="13" t="s">
        <v>21</v>
      </c>
      <c r="AW1943" s="13" t="s">
        <v>39</v>
      </c>
      <c r="AX1943" s="13" t="s">
        <v>79</v>
      </c>
      <c r="AY1943" s="241" t="s">
        <v>208</v>
      </c>
    </row>
    <row r="1944" s="13" customFormat="1">
      <c r="A1944" s="13"/>
      <c r="B1944" s="231"/>
      <c r="C1944" s="232"/>
      <c r="D1944" s="233" t="s">
        <v>217</v>
      </c>
      <c r="E1944" s="234" t="s">
        <v>19</v>
      </c>
      <c r="F1944" s="235" t="s">
        <v>2405</v>
      </c>
      <c r="G1944" s="232"/>
      <c r="H1944" s="234" t="s">
        <v>19</v>
      </c>
      <c r="I1944" s="236"/>
      <c r="J1944" s="232"/>
      <c r="K1944" s="232"/>
      <c r="L1944" s="237"/>
      <c r="M1944" s="238"/>
      <c r="N1944" s="239"/>
      <c r="O1944" s="239"/>
      <c r="P1944" s="239"/>
      <c r="Q1944" s="239"/>
      <c r="R1944" s="239"/>
      <c r="S1944" s="239"/>
      <c r="T1944" s="240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41" t="s">
        <v>217</v>
      </c>
      <c r="AU1944" s="241" t="s">
        <v>87</v>
      </c>
      <c r="AV1944" s="13" t="s">
        <v>21</v>
      </c>
      <c r="AW1944" s="13" t="s">
        <v>39</v>
      </c>
      <c r="AX1944" s="13" t="s">
        <v>79</v>
      </c>
      <c r="AY1944" s="241" t="s">
        <v>208</v>
      </c>
    </row>
    <row r="1945" s="14" customFormat="1">
      <c r="A1945" s="14"/>
      <c r="B1945" s="242"/>
      <c r="C1945" s="243"/>
      <c r="D1945" s="233" t="s">
        <v>217</v>
      </c>
      <c r="E1945" s="244" t="s">
        <v>19</v>
      </c>
      <c r="F1945" s="245" t="s">
        <v>2406</v>
      </c>
      <c r="G1945" s="243"/>
      <c r="H1945" s="246">
        <v>5.25</v>
      </c>
      <c r="I1945" s="247"/>
      <c r="J1945" s="243"/>
      <c r="K1945" s="243"/>
      <c r="L1945" s="248"/>
      <c r="M1945" s="249"/>
      <c r="N1945" s="250"/>
      <c r="O1945" s="250"/>
      <c r="P1945" s="250"/>
      <c r="Q1945" s="250"/>
      <c r="R1945" s="250"/>
      <c r="S1945" s="250"/>
      <c r="T1945" s="251"/>
      <c r="U1945" s="14"/>
      <c r="V1945" s="14"/>
      <c r="W1945" s="14"/>
      <c r="X1945" s="14"/>
      <c r="Y1945" s="14"/>
      <c r="Z1945" s="14"/>
      <c r="AA1945" s="14"/>
      <c r="AB1945" s="14"/>
      <c r="AC1945" s="14"/>
      <c r="AD1945" s="14"/>
      <c r="AE1945" s="14"/>
      <c r="AT1945" s="252" t="s">
        <v>217</v>
      </c>
      <c r="AU1945" s="252" t="s">
        <v>87</v>
      </c>
      <c r="AV1945" s="14" t="s">
        <v>87</v>
      </c>
      <c r="AW1945" s="14" t="s">
        <v>39</v>
      </c>
      <c r="AX1945" s="14" t="s">
        <v>79</v>
      </c>
      <c r="AY1945" s="252" t="s">
        <v>208</v>
      </c>
    </row>
    <row r="1946" s="2" customFormat="1" ht="49.05" customHeight="1">
      <c r="A1946" s="42"/>
      <c r="B1946" s="43"/>
      <c r="C1946" s="217" t="s">
        <v>2432</v>
      </c>
      <c r="D1946" s="217" t="s">
        <v>212</v>
      </c>
      <c r="E1946" s="218" t="s">
        <v>2433</v>
      </c>
      <c r="F1946" s="219" t="s">
        <v>2434</v>
      </c>
      <c r="G1946" s="220" t="s">
        <v>276</v>
      </c>
      <c r="H1946" s="221">
        <v>85.870999999999995</v>
      </c>
      <c r="I1946" s="222"/>
      <c r="J1946" s="223">
        <f>ROUND(I1946*H1946,2)</f>
        <v>0</v>
      </c>
      <c r="K1946" s="224"/>
      <c r="L1946" s="48"/>
      <c r="M1946" s="225" t="s">
        <v>19</v>
      </c>
      <c r="N1946" s="226" t="s">
        <v>50</v>
      </c>
      <c r="O1946" s="88"/>
      <c r="P1946" s="227">
        <f>O1946*H1946</f>
        <v>0</v>
      </c>
      <c r="Q1946" s="227">
        <v>0.00010000000000000001</v>
      </c>
      <c r="R1946" s="227">
        <f>Q1946*H1946</f>
        <v>0.0085871000000000003</v>
      </c>
      <c r="S1946" s="227">
        <v>0</v>
      </c>
      <c r="T1946" s="228">
        <f>S1946*H1946</f>
        <v>0</v>
      </c>
      <c r="U1946" s="42"/>
      <c r="V1946" s="42"/>
      <c r="W1946" s="42"/>
      <c r="X1946" s="42"/>
      <c r="Y1946" s="42"/>
      <c r="Z1946" s="42"/>
      <c r="AA1946" s="42"/>
      <c r="AB1946" s="42"/>
      <c r="AC1946" s="42"/>
      <c r="AD1946" s="42"/>
      <c r="AE1946" s="42"/>
      <c r="AR1946" s="229" t="s">
        <v>220</v>
      </c>
      <c r="AT1946" s="229" t="s">
        <v>212</v>
      </c>
      <c r="AU1946" s="229" t="s">
        <v>87</v>
      </c>
      <c r="AY1946" s="20" t="s">
        <v>208</v>
      </c>
      <c r="BE1946" s="230">
        <f>IF(N1946="základní",J1946,0)</f>
        <v>0</v>
      </c>
      <c r="BF1946" s="230">
        <f>IF(N1946="snížená",J1946,0)</f>
        <v>0</v>
      </c>
      <c r="BG1946" s="230">
        <f>IF(N1946="zákl. přenesená",J1946,0)</f>
        <v>0</v>
      </c>
      <c r="BH1946" s="230">
        <f>IF(N1946="sníž. přenesená",J1946,0)</f>
        <v>0</v>
      </c>
      <c r="BI1946" s="230">
        <f>IF(N1946="nulová",J1946,0)</f>
        <v>0</v>
      </c>
      <c r="BJ1946" s="20" t="s">
        <v>21</v>
      </c>
      <c r="BK1946" s="230">
        <f>ROUND(I1946*H1946,2)</f>
        <v>0</v>
      </c>
      <c r="BL1946" s="20" t="s">
        <v>220</v>
      </c>
      <c r="BM1946" s="229" t="s">
        <v>2435</v>
      </c>
    </row>
    <row r="1947" s="13" customFormat="1">
      <c r="A1947" s="13"/>
      <c r="B1947" s="231"/>
      <c r="C1947" s="232"/>
      <c r="D1947" s="233" t="s">
        <v>217</v>
      </c>
      <c r="E1947" s="234" t="s">
        <v>19</v>
      </c>
      <c r="F1947" s="235" t="s">
        <v>344</v>
      </c>
      <c r="G1947" s="232"/>
      <c r="H1947" s="234" t="s">
        <v>19</v>
      </c>
      <c r="I1947" s="236"/>
      <c r="J1947" s="232"/>
      <c r="K1947" s="232"/>
      <c r="L1947" s="237"/>
      <c r="M1947" s="238"/>
      <c r="N1947" s="239"/>
      <c r="O1947" s="239"/>
      <c r="P1947" s="239"/>
      <c r="Q1947" s="239"/>
      <c r="R1947" s="239"/>
      <c r="S1947" s="239"/>
      <c r="T1947" s="240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41" t="s">
        <v>217</v>
      </c>
      <c r="AU1947" s="241" t="s">
        <v>87</v>
      </c>
      <c r="AV1947" s="13" t="s">
        <v>21</v>
      </c>
      <c r="AW1947" s="13" t="s">
        <v>39</v>
      </c>
      <c r="AX1947" s="13" t="s">
        <v>79</v>
      </c>
      <c r="AY1947" s="241" t="s">
        <v>208</v>
      </c>
    </row>
    <row r="1948" s="14" customFormat="1">
      <c r="A1948" s="14"/>
      <c r="B1948" s="242"/>
      <c r="C1948" s="243"/>
      <c r="D1948" s="233" t="s">
        <v>217</v>
      </c>
      <c r="E1948" s="244" t="s">
        <v>19</v>
      </c>
      <c r="F1948" s="245" t="s">
        <v>2436</v>
      </c>
      <c r="G1948" s="243"/>
      <c r="H1948" s="246">
        <v>20.399999999999999</v>
      </c>
      <c r="I1948" s="247"/>
      <c r="J1948" s="243"/>
      <c r="K1948" s="243"/>
      <c r="L1948" s="248"/>
      <c r="M1948" s="249"/>
      <c r="N1948" s="250"/>
      <c r="O1948" s="250"/>
      <c r="P1948" s="250"/>
      <c r="Q1948" s="250"/>
      <c r="R1948" s="250"/>
      <c r="S1948" s="250"/>
      <c r="T1948" s="251"/>
      <c r="U1948" s="14"/>
      <c r="V1948" s="14"/>
      <c r="W1948" s="14"/>
      <c r="X1948" s="14"/>
      <c r="Y1948" s="14"/>
      <c r="Z1948" s="14"/>
      <c r="AA1948" s="14"/>
      <c r="AB1948" s="14"/>
      <c r="AC1948" s="14"/>
      <c r="AD1948" s="14"/>
      <c r="AE1948" s="14"/>
      <c r="AT1948" s="252" t="s">
        <v>217</v>
      </c>
      <c r="AU1948" s="252" t="s">
        <v>87</v>
      </c>
      <c r="AV1948" s="14" t="s">
        <v>87</v>
      </c>
      <c r="AW1948" s="14" t="s">
        <v>39</v>
      </c>
      <c r="AX1948" s="14" t="s">
        <v>79</v>
      </c>
      <c r="AY1948" s="252" t="s">
        <v>208</v>
      </c>
    </row>
    <row r="1949" s="14" customFormat="1">
      <c r="A1949" s="14"/>
      <c r="B1949" s="242"/>
      <c r="C1949" s="243"/>
      <c r="D1949" s="233" t="s">
        <v>217</v>
      </c>
      <c r="E1949" s="244" t="s">
        <v>19</v>
      </c>
      <c r="F1949" s="245" t="s">
        <v>2437</v>
      </c>
      <c r="G1949" s="243"/>
      <c r="H1949" s="246">
        <v>16.591999999999999</v>
      </c>
      <c r="I1949" s="247"/>
      <c r="J1949" s="243"/>
      <c r="K1949" s="243"/>
      <c r="L1949" s="248"/>
      <c r="M1949" s="249"/>
      <c r="N1949" s="250"/>
      <c r="O1949" s="250"/>
      <c r="P1949" s="250"/>
      <c r="Q1949" s="250"/>
      <c r="R1949" s="250"/>
      <c r="S1949" s="250"/>
      <c r="T1949" s="251"/>
      <c r="U1949" s="14"/>
      <c r="V1949" s="14"/>
      <c r="W1949" s="14"/>
      <c r="X1949" s="14"/>
      <c r="Y1949" s="14"/>
      <c r="Z1949" s="14"/>
      <c r="AA1949" s="14"/>
      <c r="AB1949" s="14"/>
      <c r="AC1949" s="14"/>
      <c r="AD1949" s="14"/>
      <c r="AE1949" s="14"/>
      <c r="AT1949" s="252" t="s">
        <v>217</v>
      </c>
      <c r="AU1949" s="252" t="s">
        <v>87</v>
      </c>
      <c r="AV1949" s="14" t="s">
        <v>87</v>
      </c>
      <c r="AW1949" s="14" t="s">
        <v>39</v>
      </c>
      <c r="AX1949" s="14" t="s">
        <v>79</v>
      </c>
      <c r="AY1949" s="252" t="s">
        <v>208</v>
      </c>
    </row>
    <row r="1950" s="14" customFormat="1">
      <c r="A1950" s="14"/>
      <c r="B1950" s="242"/>
      <c r="C1950" s="243"/>
      <c r="D1950" s="233" t="s">
        <v>217</v>
      </c>
      <c r="E1950" s="244" t="s">
        <v>19</v>
      </c>
      <c r="F1950" s="245" t="s">
        <v>2438</v>
      </c>
      <c r="G1950" s="243"/>
      <c r="H1950" s="246">
        <v>13.1</v>
      </c>
      <c r="I1950" s="247"/>
      <c r="J1950" s="243"/>
      <c r="K1950" s="243"/>
      <c r="L1950" s="248"/>
      <c r="M1950" s="249"/>
      <c r="N1950" s="250"/>
      <c r="O1950" s="250"/>
      <c r="P1950" s="250"/>
      <c r="Q1950" s="250"/>
      <c r="R1950" s="250"/>
      <c r="S1950" s="250"/>
      <c r="T1950" s="251"/>
      <c r="U1950" s="14"/>
      <c r="V1950" s="14"/>
      <c r="W1950" s="14"/>
      <c r="X1950" s="14"/>
      <c r="Y1950" s="14"/>
      <c r="Z1950" s="14"/>
      <c r="AA1950" s="14"/>
      <c r="AB1950" s="14"/>
      <c r="AC1950" s="14"/>
      <c r="AD1950" s="14"/>
      <c r="AE1950" s="14"/>
      <c r="AT1950" s="252" t="s">
        <v>217</v>
      </c>
      <c r="AU1950" s="252" t="s">
        <v>87</v>
      </c>
      <c r="AV1950" s="14" t="s">
        <v>87</v>
      </c>
      <c r="AW1950" s="14" t="s">
        <v>39</v>
      </c>
      <c r="AX1950" s="14" t="s">
        <v>79</v>
      </c>
      <c r="AY1950" s="252" t="s">
        <v>208</v>
      </c>
    </row>
    <row r="1951" s="14" customFormat="1">
      <c r="A1951" s="14"/>
      <c r="B1951" s="242"/>
      <c r="C1951" s="243"/>
      <c r="D1951" s="233" t="s">
        <v>217</v>
      </c>
      <c r="E1951" s="244" t="s">
        <v>19</v>
      </c>
      <c r="F1951" s="245" t="s">
        <v>2439</v>
      </c>
      <c r="G1951" s="243"/>
      <c r="H1951" s="246">
        <v>27.503</v>
      </c>
      <c r="I1951" s="247"/>
      <c r="J1951" s="243"/>
      <c r="K1951" s="243"/>
      <c r="L1951" s="248"/>
      <c r="M1951" s="249"/>
      <c r="N1951" s="250"/>
      <c r="O1951" s="250"/>
      <c r="P1951" s="250"/>
      <c r="Q1951" s="250"/>
      <c r="R1951" s="250"/>
      <c r="S1951" s="250"/>
      <c r="T1951" s="251"/>
      <c r="U1951" s="14"/>
      <c r="V1951" s="14"/>
      <c r="W1951" s="14"/>
      <c r="X1951" s="14"/>
      <c r="Y1951" s="14"/>
      <c r="Z1951" s="14"/>
      <c r="AA1951" s="14"/>
      <c r="AB1951" s="14"/>
      <c r="AC1951" s="14"/>
      <c r="AD1951" s="14"/>
      <c r="AE1951" s="14"/>
      <c r="AT1951" s="252" t="s">
        <v>217</v>
      </c>
      <c r="AU1951" s="252" t="s">
        <v>87</v>
      </c>
      <c r="AV1951" s="14" t="s">
        <v>87</v>
      </c>
      <c r="AW1951" s="14" t="s">
        <v>39</v>
      </c>
      <c r="AX1951" s="14" t="s">
        <v>79</v>
      </c>
      <c r="AY1951" s="252" t="s">
        <v>208</v>
      </c>
    </row>
    <row r="1952" s="14" customFormat="1">
      <c r="A1952" s="14"/>
      <c r="B1952" s="242"/>
      <c r="C1952" s="243"/>
      <c r="D1952" s="233" t="s">
        <v>217</v>
      </c>
      <c r="E1952" s="244" t="s">
        <v>19</v>
      </c>
      <c r="F1952" s="245" t="s">
        <v>2440</v>
      </c>
      <c r="G1952" s="243"/>
      <c r="H1952" s="246">
        <v>8.2759999999999998</v>
      </c>
      <c r="I1952" s="247"/>
      <c r="J1952" s="243"/>
      <c r="K1952" s="243"/>
      <c r="L1952" s="248"/>
      <c r="M1952" s="249"/>
      <c r="N1952" s="250"/>
      <c r="O1952" s="250"/>
      <c r="P1952" s="250"/>
      <c r="Q1952" s="250"/>
      <c r="R1952" s="250"/>
      <c r="S1952" s="250"/>
      <c r="T1952" s="251"/>
      <c r="U1952" s="14"/>
      <c r="V1952" s="14"/>
      <c r="W1952" s="14"/>
      <c r="X1952" s="14"/>
      <c r="Y1952" s="14"/>
      <c r="Z1952" s="14"/>
      <c r="AA1952" s="14"/>
      <c r="AB1952" s="14"/>
      <c r="AC1952" s="14"/>
      <c r="AD1952" s="14"/>
      <c r="AE1952" s="14"/>
      <c r="AT1952" s="252" t="s">
        <v>217</v>
      </c>
      <c r="AU1952" s="252" t="s">
        <v>87</v>
      </c>
      <c r="AV1952" s="14" t="s">
        <v>87</v>
      </c>
      <c r="AW1952" s="14" t="s">
        <v>39</v>
      </c>
      <c r="AX1952" s="14" t="s">
        <v>79</v>
      </c>
      <c r="AY1952" s="252" t="s">
        <v>208</v>
      </c>
    </row>
    <row r="1953" s="13" customFormat="1">
      <c r="A1953" s="13"/>
      <c r="B1953" s="231"/>
      <c r="C1953" s="232"/>
      <c r="D1953" s="233" t="s">
        <v>217</v>
      </c>
      <c r="E1953" s="234" t="s">
        <v>19</v>
      </c>
      <c r="F1953" s="235" t="s">
        <v>2348</v>
      </c>
      <c r="G1953" s="232"/>
      <c r="H1953" s="234" t="s">
        <v>19</v>
      </c>
      <c r="I1953" s="236"/>
      <c r="J1953" s="232"/>
      <c r="K1953" s="232"/>
      <c r="L1953" s="237"/>
      <c r="M1953" s="238"/>
      <c r="N1953" s="239"/>
      <c r="O1953" s="239"/>
      <c r="P1953" s="239"/>
      <c r="Q1953" s="239"/>
      <c r="R1953" s="239"/>
      <c r="S1953" s="239"/>
      <c r="T1953" s="240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41" t="s">
        <v>217</v>
      </c>
      <c r="AU1953" s="241" t="s">
        <v>87</v>
      </c>
      <c r="AV1953" s="13" t="s">
        <v>21</v>
      </c>
      <c r="AW1953" s="13" t="s">
        <v>39</v>
      </c>
      <c r="AX1953" s="13" t="s">
        <v>79</v>
      </c>
      <c r="AY1953" s="241" t="s">
        <v>208</v>
      </c>
    </row>
    <row r="1954" s="2" customFormat="1" ht="49.05" customHeight="1">
      <c r="A1954" s="42"/>
      <c r="B1954" s="43"/>
      <c r="C1954" s="217" t="s">
        <v>2441</v>
      </c>
      <c r="D1954" s="217" t="s">
        <v>212</v>
      </c>
      <c r="E1954" s="218" t="s">
        <v>2442</v>
      </c>
      <c r="F1954" s="219" t="s">
        <v>2443</v>
      </c>
      <c r="G1954" s="220" t="s">
        <v>276</v>
      </c>
      <c r="H1954" s="221">
        <v>18.032</v>
      </c>
      <c r="I1954" s="222"/>
      <c r="J1954" s="223">
        <f>ROUND(I1954*H1954,2)</f>
        <v>0</v>
      </c>
      <c r="K1954" s="224"/>
      <c r="L1954" s="48"/>
      <c r="M1954" s="225" t="s">
        <v>19</v>
      </c>
      <c r="N1954" s="226" t="s">
        <v>50</v>
      </c>
      <c r="O1954" s="88"/>
      <c r="P1954" s="227">
        <f>O1954*H1954</f>
        <v>0</v>
      </c>
      <c r="Q1954" s="227">
        <v>0.00011</v>
      </c>
      <c r="R1954" s="227">
        <f>Q1954*H1954</f>
        <v>0.0019835199999999999</v>
      </c>
      <c r="S1954" s="227">
        <v>0</v>
      </c>
      <c r="T1954" s="228">
        <f>S1954*H1954</f>
        <v>0</v>
      </c>
      <c r="U1954" s="42"/>
      <c r="V1954" s="42"/>
      <c r="W1954" s="42"/>
      <c r="X1954" s="42"/>
      <c r="Y1954" s="42"/>
      <c r="Z1954" s="42"/>
      <c r="AA1954" s="42"/>
      <c r="AB1954" s="42"/>
      <c r="AC1954" s="42"/>
      <c r="AD1954" s="42"/>
      <c r="AE1954" s="42"/>
      <c r="AR1954" s="229" t="s">
        <v>220</v>
      </c>
      <c r="AT1954" s="229" t="s">
        <v>212</v>
      </c>
      <c r="AU1954" s="229" t="s">
        <v>87</v>
      </c>
      <c r="AY1954" s="20" t="s">
        <v>208</v>
      </c>
      <c r="BE1954" s="230">
        <f>IF(N1954="základní",J1954,0)</f>
        <v>0</v>
      </c>
      <c r="BF1954" s="230">
        <f>IF(N1954="snížená",J1954,0)</f>
        <v>0</v>
      </c>
      <c r="BG1954" s="230">
        <f>IF(N1954="zákl. přenesená",J1954,0)</f>
        <v>0</v>
      </c>
      <c r="BH1954" s="230">
        <f>IF(N1954="sníž. přenesená",J1954,0)</f>
        <v>0</v>
      </c>
      <c r="BI1954" s="230">
        <f>IF(N1954="nulová",J1954,0)</f>
        <v>0</v>
      </c>
      <c r="BJ1954" s="20" t="s">
        <v>21</v>
      </c>
      <c r="BK1954" s="230">
        <f>ROUND(I1954*H1954,2)</f>
        <v>0</v>
      </c>
      <c r="BL1954" s="20" t="s">
        <v>220</v>
      </c>
      <c r="BM1954" s="229" t="s">
        <v>2444</v>
      </c>
    </row>
    <row r="1955" s="13" customFormat="1">
      <c r="A1955" s="13"/>
      <c r="B1955" s="231"/>
      <c r="C1955" s="232"/>
      <c r="D1955" s="233" t="s">
        <v>217</v>
      </c>
      <c r="E1955" s="234" t="s">
        <v>19</v>
      </c>
      <c r="F1955" s="235" t="s">
        <v>2445</v>
      </c>
      <c r="G1955" s="232"/>
      <c r="H1955" s="234" t="s">
        <v>19</v>
      </c>
      <c r="I1955" s="236"/>
      <c r="J1955" s="232"/>
      <c r="K1955" s="232"/>
      <c r="L1955" s="237"/>
      <c r="M1955" s="238"/>
      <c r="N1955" s="239"/>
      <c r="O1955" s="239"/>
      <c r="P1955" s="239"/>
      <c r="Q1955" s="239"/>
      <c r="R1955" s="239"/>
      <c r="S1955" s="239"/>
      <c r="T1955" s="240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41" t="s">
        <v>217</v>
      </c>
      <c r="AU1955" s="241" t="s">
        <v>87</v>
      </c>
      <c r="AV1955" s="13" t="s">
        <v>21</v>
      </c>
      <c r="AW1955" s="13" t="s">
        <v>39</v>
      </c>
      <c r="AX1955" s="13" t="s">
        <v>79</v>
      </c>
      <c r="AY1955" s="241" t="s">
        <v>208</v>
      </c>
    </row>
    <row r="1956" s="14" customFormat="1">
      <c r="A1956" s="14"/>
      <c r="B1956" s="242"/>
      <c r="C1956" s="243"/>
      <c r="D1956" s="233" t="s">
        <v>217</v>
      </c>
      <c r="E1956" s="244" t="s">
        <v>19</v>
      </c>
      <c r="F1956" s="245" t="s">
        <v>2446</v>
      </c>
      <c r="G1956" s="243"/>
      <c r="H1956" s="246">
        <v>18.032</v>
      </c>
      <c r="I1956" s="247"/>
      <c r="J1956" s="243"/>
      <c r="K1956" s="243"/>
      <c r="L1956" s="248"/>
      <c r="M1956" s="249"/>
      <c r="N1956" s="250"/>
      <c r="O1956" s="250"/>
      <c r="P1956" s="250"/>
      <c r="Q1956" s="250"/>
      <c r="R1956" s="250"/>
      <c r="S1956" s="250"/>
      <c r="T1956" s="251"/>
      <c r="U1956" s="14"/>
      <c r="V1956" s="14"/>
      <c r="W1956" s="14"/>
      <c r="X1956" s="14"/>
      <c r="Y1956" s="14"/>
      <c r="Z1956" s="14"/>
      <c r="AA1956" s="14"/>
      <c r="AB1956" s="14"/>
      <c r="AC1956" s="14"/>
      <c r="AD1956" s="14"/>
      <c r="AE1956" s="14"/>
      <c r="AT1956" s="252" t="s">
        <v>217</v>
      </c>
      <c r="AU1956" s="252" t="s">
        <v>87</v>
      </c>
      <c r="AV1956" s="14" t="s">
        <v>87</v>
      </c>
      <c r="AW1956" s="14" t="s">
        <v>39</v>
      </c>
      <c r="AX1956" s="14" t="s">
        <v>79</v>
      </c>
      <c r="AY1956" s="252" t="s">
        <v>208</v>
      </c>
    </row>
    <row r="1957" s="2" customFormat="1" ht="24.15" customHeight="1">
      <c r="A1957" s="42"/>
      <c r="B1957" s="43"/>
      <c r="C1957" s="217" t="s">
        <v>2447</v>
      </c>
      <c r="D1957" s="217" t="s">
        <v>212</v>
      </c>
      <c r="E1957" s="218" t="s">
        <v>2448</v>
      </c>
      <c r="F1957" s="219" t="s">
        <v>2449</v>
      </c>
      <c r="G1957" s="220" t="s">
        <v>252</v>
      </c>
      <c r="H1957" s="221">
        <v>155.31</v>
      </c>
      <c r="I1957" s="222"/>
      <c r="J1957" s="223">
        <f>ROUND(I1957*H1957,2)</f>
        <v>0</v>
      </c>
      <c r="K1957" s="224"/>
      <c r="L1957" s="48"/>
      <c r="M1957" s="225" t="s">
        <v>19</v>
      </c>
      <c r="N1957" s="226" t="s">
        <v>50</v>
      </c>
      <c r="O1957" s="88"/>
      <c r="P1957" s="227">
        <f>O1957*H1957</f>
        <v>0</v>
      </c>
      <c r="Q1957" s="227">
        <v>0.00069999999999999999</v>
      </c>
      <c r="R1957" s="227">
        <f>Q1957*H1957</f>
        <v>0.10871699999999999</v>
      </c>
      <c r="S1957" s="227">
        <v>0</v>
      </c>
      <c r="T1957" s="228">
        <f>S1957*H1957</f>
        <v>0</v>
      </c>
      <c r="U1957" s="42"/>
      <c r="V1957" s="42"/>
      <c r="W1957" s="42"/>
      <c r="X1957" s="42"/>
      <c r="Y1957" s="42"/>
      <c r="Z1957" s="42"/>
      <c r="AA1957" s="42"/>
      <c r="AB1957" s="42"/>
      <c r="AC1957" s="42"/>
      <c r="AD1957" s="42"/>
      <c r="AE1957" s="42"/>
      <c r="AR1957" s="229" t="s">
        <v>220</v>
      </c>
      <c r="AT1957" s="229" t="s">
        <v>212</v>
      </c>
      <c r="AU1957" s="229" t="s">
        <v>87</v>
      </c>
      <c r="AY1957" s="20" t="s">
        <v>208</v>
      </c>
      <c r="BE1957" s="230">
        <f>IF(N1957="základní",J1957,0)</f>
        <v>0</v>
      </c>
      <c r="BF1957" s="230">
        <f>IF(N1957="snížená",J1957,0)</f>
        <v>0</v>
      </c>
      <c r="BG1957" s="230">
        <f>IF(N1957="zákl. přenesená",J1957,0)</f>
        <v>0</v>
      </c>
      <c r="BH1957" s="230">
        <f>IF(N1957="sníž. přenesená",J1957,0)</f>
        <v>0</v>
      </c>
      <c r="BI1957" s="230">
        <f>IF(N1957="nulová",J1957,0)</f>
        <v>0</v>
      </c>
      <c r="BJ1957" s="20" t="s">
        <v>21</v>
      </c>
      <c r="BK1957" s="230">
        <f>ROUND(I1957*H1957,2)</f>
        <v>0</v>
      </c>
      <c r="BL1957" s="20" t="s">
        <v>220</v>
      </c>
      <c r="BM1957" s="229" t="s">
        <v>2450</v>
      </c>
    </row>
    <row r="1958" s="13" customFormat="1">
      <c r="A1958" s="13"/>
      <c r="B1958" s="231"/>
      <c r="C1958" s="232"/>
      <c r="D1958" s="233" t="s">
        <v>217</v>
      </c>
      <c r="E1958" s="234" t="s">
        <v>19</v>
      </c>
      <c r="F1958" s="235" t="s">
        <v>344</v>
      </c>
      <c r="G1958" s="232"/>
      <c r="H1958" s="234" t="s">
        <v>19</v>
      </c>
      <c r="I1958" s="236"/>
      <c r="J1958" s="232"/>
      <c r="K1958" s="232"/>
      <c r="L1958" s="237"/>
      <c r="M1958" s="238"/>
      <c r="N1958" s="239"/>
      <c r="O1958" s="239"/>
      <c r="P1958" s="239"/>
      <c r="Q1958" s="239"/>
      <c r="R1958" s="239"/>
      <c r="S1958" s="239"/>
      <c r="T1958" s="240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41" t="s">
        <v>217</v>
      </c>
      <c r="AU1958" s="241" t="s">
        <v>87</v>
      </c>
      <c r="AV1958" s="13" t="s">
        <v>21</v>
      </c>
      <c r="AW1958" s="13" t="s">
        <v>39</v>
      </c>
      <c r="AX1958" s="13" t="s">
        <v>79</v>
      </c>
      <c r="AY1958" s="241" t="s">
        <v>208</v>
      </c>
    </row>
    <row r="1959" s="14" customFormat="1">
      <c r="A1959" s="14"/>
      <c r="B1959" s="242"/>
      <c r="C1959" s="243"/>
      <c r="D1959" s="233" t="s">
        <v>217</v>
      </c>
      <c r="E1959" s="244" t="s">
        <v>19</v>
      </c>
      <c r="F1959" s="245" t="s">
        <v>2390</v>
      </c>
      <c r="G1959" s="243"/>
      <c r="H1959" s="246">
        <v>125.23</v>
      </c>
      <c r="I1959" s="247"/>
      <c r="J1959" s="243"/>
      <c r="K1959" s="243"/>
      <c r="L1959" s="248"/>
      <c r="M1959" s="249"/>
      <c r="N1959" s="250"/>
      <c r="O1959" s="250"/>
      <c r="P1959" s="250"/>
      <c r="Q1959" s="250"/>
      <c r="R1959" s="250"/>
      <c r="S1959" s="250"/>
      <c r="T1959" s="251"/>
      <c r="U1959" s="14"/>
      <c r="V1959" s="14"/>
      <c r="W1959" s="14"/>
      <c r="X1959" s="14"/>
      <c r="Y1959" s="14"/>
      <c r="Z1959" s="14"/>
      <c r="AA1959" s="14"/>
      <c r="AB1959" s="14"/>
      <c r="AC1959" s="14"/>
      <c r="AD1959" s="14"/>
      <c r="AE1959" s="14"/>
      <c r="AT1959" s="252" t="s">
        <v>217</v>
      </c>
      <c r="AU1959" s="252" t="s">
        <v>87</v>
      </c>
      <c r="AV1959" s="14" t="s">
        <v>87</v>
      </c>
      <c r="AW1959" s="14" t="s">
        <v>39</v>
      </c>
      <c r="AX1959" s="14" t="s">
        <v>79</v>
      </c>
      <c r="AY1959" s="252" t="s">
        <v>208</v>
      </c>
    </row>
    <row r="1960" s="13" customFormat="1">
      <c r="A1960" s="13"/>
      <c r="B1960" s="231"/>
      <c r="C1960" s="232"/>
      <c r="D1960" s="233" t="s">
        <v>217</v>
      </c>
      <c r="E1960" s="234" t="s">
        <v>19</v>
      </c>
      <c r="F1960" s="235" t="s">
        <v>2400</v>
      </c>
      <c r="G1960" s="232"/>
      <c r="H1960" s="234" t="s">
        <v>19</v>
      </c>
      <c r="I1960" s="236"/>
      <c r="J1960" s="232"/>
      <c r="K1960" s="232"/>
      <c r="L1960" s="237"/>
      <c r="M1960" s="238"/>
      <c r="N1960" s="239"/>
      <c r="O1960" s="239"/>
      <c r="P1960" s="239"/>
      <c r="Q1960" s="239"/>
      <c r="R1960" s="239"/>
      <c r="S1960" s="239"/>
      <c r="T1960" s="240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T1960" s="241" t="s">
        <v>217</v>
      </c>
      <c r="AU1960" s="241" t="s">
        <v>87</v>
      </c>
      <c r="AV1960" s="13" t="s">
        <v>21</v>
      </c>
      <c r="AW1960" s="13" t="s">
        <v>39</v>
      </c>
      <c r="AX1960" s="13" t="s">
        <v>79</v>
      </c>
      <c r="AY1960" s="241" t="s">
        <v>208</v>
      </c>
    </row>
    <row r="1961" s="14" customFormat="1">
      <c r="A1961" s="14"/>
      <c r="B1961" s="242"/>
      <c r="C1961" s="243"/>
      <c r="D1961" s="233" t="s">
        <v>217</v>
      </c>
      <c r="E1961" s="244" t="s">
        <v>19</v>
      </c>
      <c r="F1961" s="245" t="s">
        <v>2430</v>
      </c>
      <c r="G1961" s="243"/>
      <c r="H1961" s="246">
        <v>10.4</v>
      </c>
      <c r="I1961" s="247"/>
      <c r="J1961" s="243"/>
      <c r="K1961" s="243"/>
      <c r="L1961" s="248"/>
      <c r="M1961" s="249"/>
      <c r="N1961" s="250"/>
      <c r="O1961" s="250"/>
      <c r="P1961" s="250"/>
      <c r="Q1961" s="250"/>
      <c r="R1961" s="250"/>
      <c r="S1961" s="250"/>
      <c r="T1961" s="251"/>
      <c r="U1961" s="14"/>
      <c r="V1961" s="14"/>
      <c r="W1961" s="14"/>
      <c r="X1961" s="14"/>
      <c r="Y1961" s="14"/>
      <c r="Z1961" s="14"/>
      <c r="AA1961" s="14"/>
      <c r="AB1961" s="14"/>
      <c r="AC1961" s="14"/>
      <c r="AD1961" s="14"/>
      <c r="AE1961" s="14"/>
      <c r="AT1961" s="252" t="s">
        <v>217</v>
      </c>
      <c r="AU1961" s="252" t="s">
        <v>87</v>
      </c>
      <c r="AV1961" s="14" t="s">
        <v>87</v>
      </c>
      <c r="AW1961" s="14" t="s">
        <v>39</v>
      </c>
      <c r="AX1961" s="14" t="s">
        <v>79</v>
      </c>
      <c r="AY1961" s="252" t="s">
        <v>208</v>
      </c>
    </row>
    <row r="1962" s="13" customFormat="1">
      <c r="A1962" s="13"/>
      <c r="B1962" s="231"/>
      <c r="C1962" s="232"/>
      <c r="D1962" s="233" t="s">
        <v>217</v>
      </c>
      <c r="E1962" s="234" t="s">
        <v>19</v>
      </c>
      <c r="F1962" s="235" t="s">
        <v>333</v>
      </c>
      <c r="G1962" s="232"/>
      <c r="H1962" s="234" t="s">
        <v>19</v>
      </c>
      <c r="I1962" s="236"/>
      <c r="J1962" s="232"/>
      <c r="K1962" s="232"/>
      <c r="L1962" s="237"/>
      <c r="M1962" s="238"/>
      <c r="N1962" s="239"/>
      <c r="O1962" s="239"/>
      <c r="P1962" s="239"/>
      <c r="Q1962" s="239"/>
      <c r="R1962" s="239"/>
      <c r="S1962" s="239"/>
      <c r="T1962" s="240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41" t="s">
        <v>217</v>
      </c>
      <c r="AU1962" s="241" t="s">
        <v>87</v>
      </c>
      <c r="AV1962" s="13" t="s">
        <v>21</v>
      </c>
      <c r="AW1962" s="13" t="s">
        <v>39</v>
      </c>
      <c r="AX1962" s="13" t="s">
        <v>79</v>
      </c>
      <c r="AY1962" s="241" t="s">
        <v>208</v>
      </c>
    </row>
    <row r="1963" s="14" customFormat="1">
      <c r="A1963" s="14"/>
      <c r="B1963" s="242"/>
      <c r="C1963" s="243"/>
      <c r="D1963" s="233" t="s">
        <v>217</v>
      </c>
      <c r="E1963" s="244" t="s">
        <v>19</v>
      </c>
      <c r="F1963" s="245" t="s">
        <v>2402</v>
      </c>
      <c r="G1963" s="243"/>
      <c r="H1963" s="246">
        <v>6.6600000000000001</v>
      </c>
      <c r="I1963" s="247"/>
      <c r="J1963" s="243"/>
      <c r="K1963" s="243"/>
      <c r="L1963" s="248"/>
      <c r="M1963" s="249"/>
      <c r="N1963" s="250"/>
      <c r="O1963" s="250"/>
      <c r="P1963" s="250"/>
      <c r="Q1963" s="250"/>
      <c r="R1963" s="250"/>
      <c r="S1963" s="250"/>
      <c r="T1963" s="251"/>
      <c r="U1963" s="14"/>
      <c r="V1963" s="14"/>
      <c r="W1963" s="14"/>
      <c r="X1963" s="14"/>
      <c r="Y1963" s="14"/>
      <c r="Z1963" s="14"/>
      <c r="AA1963" s="14"/>
      <c r="AB1963" s="14"/>
      <c r="AC1963" s="14"/>
      <c r="AD1963" s="14"/>
      <c r="AE1963" s="14"/>
      <c r="AT1963" s="252" t="s">
        <v>217</v>
      </c>
      <c r="AU1963" s="252" t="s">
        <v>87</v>
      </c>
      <c r="AV1963" s="14" t="s">
        <v>87</v>
      </c>
      <c r="AW1963" s="14" t="s">
        <v>39</v>
      </c>
      <c r="AX1963" s="14" t="s">
        <v>79</v>
      </c>
      <c r="AY1963" s="252" t="s">
        <v>208</v>
      </c>
    </row>
    <row r="1964" s="13" customFormat="1">
      <c r="A1964" s="13"/>
      <c r="B1964" s="231"/>
      <c r="C1964" s="232"/>
      <c r="D1964" s="233" t="s">
        <v>217</v>
      </c>
      <c r="E1964" s="234" t="s">
        <v>19</v>
      </c>
      <c r="F1964" s="235" t="s">
        <v>2413</v>
      </c>
      <c r="G1964" s="232"/>
      <c r="H1964" s="234" t="s">
        <v>19</v>
      </c>
      <c r="I1964" s="236"/>
      <c r="J1964" s="232"/>
      <c r="K1964" s="232"/>
      <c r="L1964" s="237"/>
      <c r="M1964" s="238"/>
      <c r="N1964" s="239"/>
      <c r="O1964" s="239"/>
      <c r="P1964" s="239"/>
      <c r="Q1964" s="239"/>
      <c r="R1964" s="239"/>
      <c r="S1964" s="239"/>
      <c r="T1964" s="240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41" t="s">
        <v>217</v>
      </c>
      <c r="AU1964" s="241" t="s">
        <v>87</v>
      </c>
      <c r="AV1964" s="13" t="s">
        <v>21</v>
      </c>
      <c r="AW1964" s="13" t="s">
        <v>39</v>
      </c>
      <c r="AX1964" s="13" t="s">
        <v>79</v>
      </c>
      <c r="AY1964" s="241" t="s">
        <v>208</v>
      </c>
    </row>
    <row r="1965" s="14" customFormat="1">
      <c r="A1965" s="14"/>
      <c r="B1965" s="242"/>
      <c r="C1965" s="243"/>
      <c r="D1965" s="233" t="s">
        <v>217</v>
      </c>
      <c r="E1965" s="244" t="s">
        <v>19</v>
      </c>
      <c r="F1965" s="245" t="s">
        <v>2403</v>
      </c>
      <c r="G1965" s="243"/>
      <c r="H1965" s="246">
        <v>7.7699999999999996</v>
      </c>
      <c r="I1965" s="247"/>
      <c r="J1965" s="243"/>
      <c r="K1965" s="243"/>
      <c r="L1965" s="248"/>
      <c r="M1965" s="249"/>
      <c r="N1965" s="250"/>
      <c r="O1965" s="250"/>
      <c r="P1965" s="250"/>
      <c r="Q1965" s="250"/>
      <c r="R1965" s="250"/>
      <c r="S1965" s="250"/>
      <c r="T1965" s="251"/>
      <c r="U1965" s="14"/>
      <c r="V1965" s="14"/>
      <c r="W1965" s="14"/>
      <c r="X1965" s="14"/>
      <c r="Y1965" s="14"/>
      <c r="Z1965" s="14"/>
      <c r="AA1965" s="14"/>
      <c r="AB1965" s="14"/>
      <c r="AC1965" s="14"/>
      <c r="AD1965" s="14"/>
      <c r="AE1965" s="14"/>
      <c r="AT1965" s="252" t="s">
        <v>217</v>
      </c>
      <c r="AU1965" s="252" t="s">
        <v>87</v>
      </c>
      <c r="AV1965" s="14" t="s">
        <v>87</v>
      </c>
      <c r="AW1965" s="14" t="s">
        <v>39</v>
      </c>
      <c r="AX1965" s="14" t="s">
        <v>79</v>
      </c>
      <c r="AY1965" s="252" t="s">
        <v>208</v>
      </c>
    </row>
    <row r="1966" s="13" customFormat="1">
      <c r="A1966" s="13"/>
      <c r="B1966" s="231"/>
      <c r="C1966" s="232"/>
      <c r="D1966" s="233" t="s">
        <v>217</v>
      </c>
      <c r="E1966" s="234" t="s">
        <v>19</v>
      </c>
      <c r="F1966" s="235" t="s">
        <v>2414</v>
      </c>
      <c r="G1966" s="232"/>
      <c r="H1966" s="234" t="s">
        <v>19</v>
      </c>
      <c r="I1966" s="236"/>
      <c r="J1966" s="232"/>
      <c r="K1966" s="232"/>
      <c r="L1966" s="237"/>
      <c r="M1966" s="238"/>
      <c r="N1966" s="239"/>
      <c r="O1966" s="239"/>
      <c r="P1966" s="239"/>
      <c r="Q1966" s="239"/>
      <c r="R1966" s="239"/>
      <c r="S1966" s="239"/>
      <c r="T1966" s="240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41" t="s">
        <v>217</v>
      </c>
      <c r="AU1966" s="241" t="s">
        <v>87</v>
      </c>
      <c r="AV1966" s="13" t="s">
        <v>21</v>
      </c>
      <c r="AW1966" s="13" t="s">
        <v>39</v>
      </c>
      <c r="AX1966" s="13" t="s">
        <v>79</v>
      </c>
      <c r="AY1966" s="241" t="s">
        <v>208</v>
      </c>
    </row>
    <row r="1967" s="13" customFormat="1">
      <c r="A1967" s="13"/>
      <c r="B1967" s="231"/>
      <c r="C1967" s="232"/>
      <c r="D1967" s="233" t="s">
        <v>217</v>
      </c>
      <c r="E1967" s="234" t="s">
        <v>19</v>
      </c>
      <c r="F1967" s="235" t="s">
        <v>2405</v>
      </c>
      <c r="G1967" s="232"/>
      <c r="H1967" s="234" t="s">
        <v>19</v>
      </c>
      <c r="I1967" s="236"/>
      <c r="J1967" s="232"/>
      <c r="K1967" s="232"/>
      <c r="L1967" s="237"/>
      <c r="M1967" s="238"/>
      <c r="N1967" s="239"/>
      <c r="O1967" s="239"/>
      <c r="P1967" s="239"/>
      <c r="Q1967" s="239"/>
      <c r="R1967" s="239"/>
      <c r="S1967" s="239"/>
      <c r="T1967" s="240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41" t="s">
        <v>217</v>
      </c>
      <c r="AU1967" s="241" t="s">
        <v>87</v>
      </c>
      <c r="AV1967" s="13" t="s">
        <v>21</v>
      </c>
      <c r="AW1967" s="13" t="s">
        <v>39</v>
      </c>
      <c r="AX1967" s="13" t="s">
        <v>79</v>
      </c>
      <c r="AY1967" s="241" t="s">
        <v>208</v>
      </c>
    </row>
    <row r="1968" s="14" customFormat="1">
      <c r="A1968" s="14"/>
      <c r="B1968" s="242"/>
      <c r="C1968" s="243"/>
      <c r="D1968" s="233" t="s">
        <v>217</v>
      </c>
      <c r="E1968" s="244" t="s">
        <v>19</v>
      </c>
      <c r="F1968" s="245" t="s">
        <v>2406</v>
      </c>
      <c r="G1968" s="243"/>
      <c r="H1968" s="246">
        <v>5.25</v>
      </c>
      <c r="I1968" s="247"/>
      <c r="J1968" s="243"/>
      <c r="K1968" s="243"/>
      <c r="L1968" s="248"/>
      <c r="M1968" s="249"/>
      <c r="N1968" s="250"/>
      <c r="O1968" s="250"/>
      <c r="P1968" s="250"/>
      <c r="Q1968" s="250"/>
      <c r="R1968" s="250"/>
      <c r="S1968" s="250"/>
      <c r="T1968" s="251"/>
      <c r="U1968" s="14"/>
      <c r="V1968" s="14"/>
      <c r="W1968" s="14"/>
      <c r="X1968" s="14"/>
      <c r="Y1968" s="14"/>
      <c r="Z1968" s="14"/>
      <c r="AA1968" s="14"/>
      <c r="AB1968" s="14"/>
      <c r="AC1968" s="14"/>
      <c r="AD1968" s="14"/>
      <c r="AE1968" s="14"/>
      <c r="AT1968" s="252" t="s">
        <v>217</v>
      </c>
      <c r="AU1968" s="252" t="s">
        <v>87</v>
      </c>
      <c r="AV1968" s="14" t="s">
        <v>87</v>
      </c>
      <c r="AW1968" s="14" t="s">
        <v>39</v>
      </c>
      <c r="AX1968" s="14" t="s">
        <v>79</v>
      </c>
      <c r="AY1968" s="252" t="s">
        <v>208</v>
      </c>
    </row>
    <row r="1969" s="2" customFormat="1" ht="49.05" customHeight="1">
      <c r="A1969" s="42"/>
      <c r="B1969" s="43"/>
      <c r="C1969" s="217" t="s">
        <v>2451</v>
      </c>
      <c r="D1969" s="217" t="s">
        <v>212</v>
      </c>
      <c r="E1969" s="218" t="s">
        <v>2452</v>
      </c>
      <c r="F1969" s="219" t="s">
        <v>2453</v>
      </c>
      <c r="G1969" s="220" t="s">
        <v>252</v>
      </c>
      <c r="H1969" s="221">
        <v>31</v>
      </c>
      <c r="I1969" s="222"/>
      <c r="J1969" s="223">
        <f>ROUND(I1969*H1969,2)</f>
        <v>0</v>
      </c>
      <c r="K1969" s="224"/>
      <c r="L1969" s="48"/>
      <c r="M1969" s="225" t="s">
        <v>19</v>
      </c>
      <c r="N1969" s="226" t="s">
        <v>50</v>
      </c>
      <c r="O1969" s="88"/>
      <c r="P1969" s="227">
        <f>O1969*H1969</f>
        <v>0</v>
      </c>
      <c r="Q1969" s="227">
        <v>0</v>
      </c>
      <c r="R1969" s="227">
        <f>Q1969*H1969</f>
        <v>0</v>
      </c>
      <c r="S1969" s="227">
        <v>0.029440000000000001</v>
      </c>
      <c r="T1969" s="228">
        <f>S1969*H1969</f>
        <v>0.91264000000000001</v>
      </c>
      <c r="U1969" s="42"/>
      <c r="V1969" s="42"/>
      <c r="W1969" s="42"/>
      <c r="X1969" s="42"/>
      <c r="Y1969" s="42"/>
      <c r="Z1969" s="42"/>
      <c r="AA1969" s="42"/>
      <c r="AB1969" s="42"/>
      <c r="AC1969" s="42"/>
      <c r="AD1969" s="42"/>
      <c r="AE1969" s="42"/>
      <c r="AR1969" s="229" t="s">
        <v>220</v>
      </c>
      <c r="AT1969" s="229" t="s">
        <v>212</v>
      </c>
      <c r="AU1969" s="229" t="s">
        <v>87</v>
      </c>
      <c r="AY1969" s="20" t="s">
        <v>208</v>
      </c>
      <c r="BE1969" s="230">
        <f>IF(N1969="základní",J1969,0)</f>
        <v>0</v>
      </c>
      <c r="BF1969" s="230">
        <f>IF(N1969="snížená",J1969,0)</f>
        <v>0</v>
      </c>
      <c r="BG1969" s="230">
        <f>IF(N1969="zákl. přenesená",J1969,0)</f>
        <v>0</v>
      </c>
      <c r="BH1969" s="230">
        <f>IF(N1969="sníž. přenesená",J1969,0)</f>
        <v>0</v>
      </c>
      <c r="BI1969" s="230">
        <f>IF(N1969="nulová",J1969,0)</f>
        <v>0</v>
      </c>
      <c r="BJ1969" s="20" t="s">
        <v>21</v>
      </c>
      <c r="BK1969" s="230">
        <f>ROUND(I1969*H1969,2)</f>
        <v>0</v>
      </c>
      <c r="BL1969" s="20" t="s">
        <v>220</v>
      </c>
      <c r="BM1969" s="229" t="s">
        <v>2454</v>
      </c>
    </row>
    <row r="1970" s="13" customFormat="1">
      <c r="A1970" s="13"/>
      <c r="B1970" s="231"/>
      <c r="C1970" s="232"/>
      <c r="D1970" s="233" t="s">
        <v>217</v>
      </c>
      <c r="E1970" s="234" t="s">
        <v>19</v>
      </c>
      <c r="F1970" s="235" t="s">
        <v>296</v>
      </c>
      <c r="G1970" s="232"/>
      <c r="H1970" s="234" t="s">
        <v>19</v>
      </c>
      <c r="I1970" s="236"/>
      <c r="J1970" s="232"/>
      <c r="K1970" s="232"/>
      <c r="L1970" s="237"/>
      <c r="M1970" s="238"/>
      <c r="N1970" s="239"/>
      <c r="O1970" s="239"/>
      <c r="P1970" s="239"/>
      <c r="Q1970" s="239"/>
      <c r="R1970" s="239"/>
      <c r="S1970" s="239"/>
      <c r="T1970" s="240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1" t="s">
        <v>217</v>
      </c>
      <c r="AU1970" s="241" t="s">
        <v>87</v>
      </c>
      <c r="AV1970" s="13" t="s">
        <v>21</v>
      </c>
      <c r="AW1970" s="13" t="s">
        <v>39</v>
      </c>
      <c r="AX1970" s="13" t="s">
        <v>79</v>
      </c>
      <c r="AY1970" s="241" t="s">
        <v>208</v>
      </c>
    </row>
    <row r="1971" s="14" customFormat="1">
      <c r="A1971" s="14"/>
      <c r="B1971" s="242"/>
      <c r="C1971" s="243"/>
      <c r="D1971" s="233" t="s">
        <v>217</v>
      </c>
      <c r="E1971" s="244" t="s">
        <v>19</v>
      </c>
      <c r="F1971" s="245" t="s">
        <v>2455</v>
      </c>
      <c r="G1971" s="243"/>
      <c r="H1971" s="246">
        <v>31</v>
      </c>
      <c r="I1971" s="247"/>
      <c r="J1971" s="243"/>
      <c r="K1971" s="243"/>
      <c r="L1971" s="248"/>
      <c r="M1971" s="249"/>
      <c r="N1971" s="250"/>
      <c r="O1971" s="250"/>
      <c r="P1971" s="250"/>
      <c r="Q1971" s="250"/>
      <c r="R1971" s="250"/>
      <c r="S1971" s="250"/>
      <c r="T1971" s="251"/>
      <c r="U1971" s="14"/>
      <c r="V1971" s="14"/>
      <c r="W1971" s="14"/>
      <c r="X1971" s="14"/>
      <c r="Y1971" s="14"/>
      <c r="Z1971" s="14"/>
      <c r="AA1971" s="14"/>
      <c r="AB1971" s="14"/>
      <c r="AC1971" s="14"/>
      <c r="AD1971" s="14"/>
      <c r="AE1971" s="14"/>
      <c r="AT1971" s="252" t="s">
        <v>217</v>
      </c>
      <c r="AU1971" s="252" t="s">
        <v>87</v>
      </c>
      <c r="AV1971" s="14" t="s">
        <v>87</v>
      </c>
      <c r="AW1971" s="14" t="s">
        <v>39</v>
      </c>
      <c r="AX1971" s="14" t="s">
        <v>79</v>
      </c>
      <c r="AY1971" s="252" t="s">
        <v>208</v>
      </c>
    </row>
    <row r="1972" s="2" customFormat="1" ht="49.05" customHeight="1">
      <c r="A1972" s="42"/>
      <c r="B1972" s="43"/>
      <c r="C1972" s="217" t="s">
        <v>2456</v>
      </c>
      <c r="D1972" s="217" t="s">
        <v>212</v>
      </c>
      <c r="E1972" s="218" t="s">
        <v>2457</v>
      </c>
      <c r="F1972" s="219" t="s">
        <v>2458</v>
      </c>
      <c r="G1972" s="220" t="s">
        <v>252</v>
      </c>
      <c r="H1972" s="221">
        <v>294.93000000000001</v>
      </c>
      <c r="I1972" s="222"/>
      <c r="J1972" s="223">
        <f>ROUND(I1972*H1972,2)</f>
        <v>0</v>
      </c>
      <c r="K1972" s="224"/>
      <c r="L1972" s="48"/>
      <c r="M1972" s="225" t="s">
        <v>19</v>
      </c>
      <c r="N1972" s="226" t="s">
        <v>50</v>
      </c>
      <c r="O1972" s="88"/>
      <c r="P1972" s="227">
        <f>O1972*H1972</f>
        <v>0</v>
      </c>
      <c r="Q1972" s="227">
        <v>0.01217</v>
      </c>
      <c r="R1972" s="227">
        <f>Q1972*H1972</f>
        <v>3.5892981000000002</v>
      </c>
      <c r="S1972" s="227">
        <v>0</v>
      </c>
      <c r="T1972" s="228">
        <f>S1972*H1972</f>
        <v>0</v>
      </c>
      <c r="U1972" s="42"/>
      <c r="V1972" s="42"/>
      <c r="W1972" s="42"/>
      <c r="X1972" s="42"/>
      <c r="Y1972" s="42"/>
      <c r="Z1972" s="42"/>
      <c r="AA1972" s="42"/>
      <c r="AB1972" s="42"/>
      <c r="AC1972" s="42"/>
      <c r="AD1972" s="42"/>
      <c r="AE1972" s="42"/>
      <c r="AR1972" s="229" t="s">
        <v>220</v>
      </c>
      <c r="AT1972" s="229" t="s">
        <v>212</v>
      </c>
      <c r="AU1972" s="229" t="s">
        <v>87</v>
      </c>
      <c r="AY1972" s="20" t="s">
        <v>208</v>
      </c>
      <c r="BE1972" s="230">
        <f>IF(N1972="základní",J1972,0)</f>
        <v>0</v>
      </c>
      <c r="BF1972" s="230">
        <f>IF(N1972="snížená",J1972,0)</f>
        <v>0</v>
      </c>
      <c r="BG1972" s="230">
        <f>IF(N1972="zákl. přenesená",J1972,0)</f>
        <v>0</v>
      </c>
      <c r="BH1972" s="230">
        <f>IF(N1972="sníž. přenesená",J1972,0)</f>
        <v>0</v>
      </c>
      <c r="BI1972" s="230">
        <f>IF(N1972="nulová",J1972,0)</f>
        <v>0</v>
      </c>
      <c r="BJ1972" s="20" t="s">
        <v>21</v>
      </c>
      <c r="BK1972" s="230">
        <f>ROUND(I1972*H1972,2)</f>
        <v>0</v>
      </c>
      <c r="BL1972" s="20" t="s">
        <v>220</v>
      </c>
      <c r="BM1972" s="229" t="s">
        <v>2459</v>
      </c>
    </row>
    <row r="1973" s="13" customFormat="1">
      <c r="A1973" s="13"/>
      <c r="B1973" s="231"/>
      <c r="C1973" s="232"/>
      <c r="D1973" s="233" t="s">
        <v>217</v>
      </c>
      <c r="E1973" s="234" t="s">
        <v>19</v>
      </c>
      <c r="F1973" s="235" t="s">
        <v>322</v>
      </c>
      <c r="G1973" s="232"/>
      <c r="H1973" s="234" t="s">
        <v>19</v>
      </c>
      <c r="I1973" s="236"/>
      <c r="J1973" s="232"/>
      <c r="K1973" s="232"/>
      <c r="L1973" s="237"/>
      <c r="M1973" s="238"/>
      <c r="N1973" s="239"/>
      <c r="O1973" s="239"/>
      <c r="P1973" s="239"/>
      <c r="Q1973" s="239"/>
      <c r="R1973" s="239"/>
      <c r="S1973" s="239"/>
      <c r="T1973" s="240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241" t="s">
        <v>217</v>
      </c>
      <c r="AU1973" s="241" t="s">
        <v>87</v>
      </c>
      <c r="AV1973" s="13" t="s">
        <v>21</v>
      </c>
      <c r="AW1973" s="13" t="s">
        <v>39</v>
      </c>
      <c r="AX1973" s="13" t="s">
        <v>79</v>
      </c>
      <c r="AY1973" s="241" t="s">
        <v>208</v>
      </c>
    </row>
    <row r="1974" s="13" customFormat="1">
      <c r="A1974" s="13"/>
      <c r="B1974" s="231"/>
      <c r="C1974" s="232"/>
      <c r="D1974" s="233" t="s">
        <v>217</v>
      </c>
      <c r="E1974" s="234" t="s">
        <v>19</v>
      </c>
      <c r="F1974" s="235" t="s">
        <v>2460</v>
      </c>
      <c r="G1974" s="232"/>
      <c r="H1974" s="234" t="s">
        <v>19</v>
      </c>
      <c r="I1974" s="236"/>
      <c r="J1974" s="232"/>
      <c r="K1974" s="232"/>
      <c r="L1974" s="237"/>
      <c r="M1974" s="238"/>
      <c r="N1974" s="239"/>
      <c r="O1974" s="239"/>
      <c r="P1974" s="239"/>
      <c r="Q1974" s="239"/>
      <c r="R1974" s="239"/>
      <c r="S1974" s="239"/>
      <c r="T1974" s="240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1" t="s">
        <v>217</v>
      </c>
      <c r="AU1974" s="241" t="s">
        <v>87</v>
      </c>
      <c r="AV1974" s="13" t="s">
        <v>21</v>
      </c>
      <c r="AW1974" s="13" t="s">
        <v>39</v>
      </c>
      <c r="AX1974" s="13" t="s">
        <v>79</v>
      </c>
      <c r="AY1974" s="241" t="s">
        <v>208</v>
      </c>
    </row>
    <row r="1975" s="14" customFormat="1">
      <c r="A1975" s="14"/>
      <c r="B1975" s="242"/>
      <c r="C1975" s="243"/>
      <c r="D1975" s="233" t="s">
        <v>217</v>
      </c>
      <c r="E1975" s="244" t="s">
        <v>19</v>
      </c>
      <c r="F1975" s="245" t="s">
        <v>2461</v>
      </c>
      <c r="G1975" s="243"/>
      <c r="H1975" s="246">
        <v>294.93000000000001</v>
      </c>
      <c r="I1975" s="247"/>
      <c r="J1975" s="243"/>
      <c r="K1975" s="243"/>
      <c r="L1975" s="248"/>
      <c r="M1975" s="249"/>
      <c r="N1975" s="250"/>
      <c r="O1975" s="250"/>
      <c r="P1975" s="250"/>
      <c r="Q1975" s="250"/>
      <c r="R1975" s="250"/>
      <c r="S1975" s="250"/>
      <c r="T1975" s="251"/>
      <c r="U1975" s="14"/>
      <c r="V1975" s="14"/>
      <c r="W1975" s="14"/>
      <c r="X1975" s="14"/>
      <c r="Y1975" s="14"/>
      <c r="Z1975" s="14"/>
      <c r="AA1975" s="14"/>
      <c r="AB1975" s="14"/>
      <c r="AC1975" s="14"/>
      <c r="AD1975" s="14"/>
      <c r="AE1975" s="14"/>
      <c r="AT1975" s="252" t="s">
        <v>217</v>
      </c>
      <c r="AU1975" s="252" t="s">
        <v>87</v>
      </c>
      <c r="AV1975" s="14" t="s">
        <v>87</v>
      </c>
      <c r="AW1975" s="14" t="s">
        <v>39</v>
      </c>
      <c r="AX1975" s="14" t="s">
        <v>79</v>
      </c>
      <c r="AY1975" s="252" t="s">
        <v>208</v>
      </c>
    </row>
    <row r="1976" s="2" customFormat="1" ht="14.4" customHeight="1">
      <c r="A1976" s="42"/>
      <c r="B1976" s="43"/>
      <c r="C1976" s="217" t="s">
        <v>2462</v>
      </c>
      <c r="D1976" s="217" t="s">
        <v>212</v>
      </c>
      <c r="E1976" s="218" t="s">
        <v>2463</v>
      </c>
      <c r="F1976" s="219" t="s">
        <v>2464</v>
      </c>
      <c r="G1976" s="220" t="s">
        <v>276</v>
      </c>
      <c r="H1976" s="221">
        <v>5.71</v>
      </c>
      <c r="I1976" s="222"/>
      <c r="J1976" s="223">
        <f>ROUND(I1976*H1976,2)</f>
        <v>0</v>
      </c>
      <c r="K1976" s="224"/>
      <c r="L1976" s="48"/>
      <c r="M1976" s="225" t="s">
        <v>19</v>
      </c>
      <c r="N1976" s="226" t="s">
        <v>50</v>
      </c>
      <c r="O1976" s="88"/>
      <c r="P1976" s="227">
        <f>O1976*H1976</f>
        <v>0</v>
      </c>
      <c r="Q1976" s="227">
        <v>0.00051999999999999995</v>
      </c>
      <c r="R1976" s="227">
        <f>Q1976*H1976</f>
        <v>0.0029691999999999995</v>
      </c>
      <c r="S1976" s="227">
        <v>0</v>
      </c>
      <c r="T1976" s="228">
        <f>S1976*H1976</f>
        <v>0</v>
      </c>
      <c r="U1976" s="42"/>
      <c r="V1976" s="42"/>
      <c r="W1976" s="42"/>
      <c r="X1976" s="42"/>
      <c r="Y1976" s="42"/>
      <c r="Z1976" s="42"/>
      <c r="AA1976" s="42"/>
      <c r="AB1976" s="42"/>
      <c r="AC1976" s="42"/>
      <c r="AD1976" s="42"/>
      <c r="AE1976" s="42"/>
      <c r="AR1976" s="229" t="s">
        <v>220</v>
      </c>
      <c r="AT1976" s="229" t="s">
        <v>212</v>
      </c>
      <c r="AU1976" s="229" t="s">
        <v>87</v>
      </c>
      <c r="AY1976" s="20" t="s">
        <v>208</v>
      </c>
      <c r="BE1976" s="230">
        <f>IF(N1976="základní",J1976,0)</f>
        <v>0</v>
      </c>
      <c r="BF1976" s="230">
        <f>IF(N1976="snížená",J1976,0)</f>
        <v>0</v>
      </c>
      <c r="BG1976" s="230">
        <f>IF(N1976="zákl. přenesená",J1976,0)</f>
        <v>0</v>
      </c>
      <c r="BH1976" s="230">
        <f>IF(N1976="sníž. přenesená",J1976,0)</f>
        <v>0</v>
      </c>
      <c r="BI1976" s="230">
        <f>IF(N1976="nulová",J1976,0)</f>
        <v>0</v>
      </c>
      <c r="BJ1976" s="20" t="s">
        <v>21</v>
      </c>
      <c r="BK1976" s="230">
        <f>ROUND(I1976*H1976,2)</f>
        <v>0</v>
      </c>
      <c r="BL1976" s="20" t="s">
        <v>220</v>
      </c>
      <c r="BM1976" s="229" t="s">
        <v>2465</v>
      </c>
    </row>
    <row r="1977" s="14" customFormat="1">
      <c r="A1977" s="14"/>
      <c r="B1977" s="242"/>
      <c r="C1977" s="243"/>
      <c r="D1977" s="233" t="s">
        <v>217</v>
      </c>
      <c r="E1977" s="244" t="s">
        <v>19</v>
      </c>
      <c r="F1977" s="245" t="s">
        <v>2466</v>
      </c>
      <c r="G1977" s="243"/>
      <c r="H1977" s="246">
        <v>1.01</v>
      </c>
      <c r="I1977" s="247"/>
      <c r="J1977" s="243"/>
      <c r="K1977" s="243"/>
      <c r="L1977" s="248"/>
      <c r="M1977" s="249"/>
      <c r="N1977" s="250"/>
      <c r="O1977" s="250"/>
      <c r="P1977" s="250"/>
      <c r="Q1977" s="250"/>
      <c r="R1977" s="250"/>
      <c r="S1977" s="250"/>
      <c r="T1977" s="251"/>
      <c r="U1977" s="14"/>
      <c r="V1977" s="14"/>
      <c r="W1977" s="14"/>
      <c r="X1977" s="14"/>
      <c r="Y1977" s="14"/>
      <c r="Z1977" s="14"/>
      <c r="AA1977" s="14"/>
      <c r="AB1977" s="14"/>
      <c r="AC1977" s="14"/>
      <c r="AD1977" s="14"/>
      <c r="AE1977" s="14"/>
      <c r="AT1977" s="252" t="s">
        <v>217</v>
      </c>
      <c r="AU1977" s="252" t="s">
        <v>87</v>
      </c>
      <c r="AV1977" s="14" t="s">
        <v>87</v>
      </c>
      <c r="AW1977" s="14" t="s">
        <v>39</v>
      </c>
      <c r="AX1977" s="14" t="s">
        <v>79</v>
      </c>
      <c r="AY1977" s="252" t="s">
        <v>208</v>
      </c>
    </row>
    <row r="1978" s="14" customFormat="1">
      <c r="A1978" s="14"/>
      <c r="B1978" s="242"/>
      <c r="C1978" s="243"/>
      <c r="D1978" s="233" t="s">
        <v>217</v>
      </c>
      <c r="E1978" s="244" t="s">
        <v>19</v>
      </c>
      <c r="F1978" s="245" t="s">
        <v>2467</v>
      </c>
      <c r="G1978" s="243"/>
      <c r="H1978" s="246">
        <v>3.9199999999999999</v>
      </c>
      <c r="I1978" s="247"/>
      <c r="J1978" s="243"/>
      <c r="K1978" s="243"/>
      <c r="L1978" s="248"/>
      <c r="M1978" s="249"/>
      <c r="N1978" s="250"/>
      <c r="O1978" s="250"/>
      <c r="P1978" s="250"/>
      <c r="Q1978" s="250"/>
      <c r="R1978" s="250"/>
      <c r="S1978" s="250"/>
      <c r="T1978" s="251"/>
      <c r="U1978" s="14"/>
      <c r="V1978" s="14"/>
      <c r="W1978" s="14"/>
      <c r="X1978" s="14"/>
      <c r="Y1978" s="14"/>
      <c r="Z1978" s="14"/>
      <c r="AA1978" s="14"/>
      <c r="AB1978" s="14"/>
      <c r="AC1978" s="14"/>
      <c r="AD1978" s="14"/>
      <c r="AE1978" s="14"/>
      <c r="AT1978" s="252" t="s">
        <v>217</v>
      </c>
      <c r="AU1978" s="252" t="s">
        <v>87</v>
      </c>
      <c r="AV1978" s="14" t="s">
        <v>87</v>
      </c>
      <c r="AW1978" s="14" t="s">
        <v>39</v>
      </c>
      <c r="AX1978" s="14" t="s">
        <v>79</v>
      </c>
      <c r="AY1978" s="252" t="s">
        <v>208</v>
      </c>
    </row>
    <row r="1979" s="14" customFormat="1">
      <c r="A1979" s="14"/>
      <c r="B1979" s="242"/>
      <c r="C1979" s="243"/>
      <c r="D1979" s="233" t="s">
        <v>217</v>
      </c>
      <c r="E1979" s="244" t="s">
        <v>19</v>
      </c>
      <c r="F1979" s="245" t="s">
        <v>2468</v>
      </c>
      <c r="G1979" s="243"/>
      <c r="H1979" s="246">
        <v>1.04</v>
      </c>
      <c r="I1979" s="247"/>
      <c r="J1979" s="243"/>
      <c r="K1979" s="243"/>
      <c r="L1979" s="248"/>
      <c r="M1979" s="249"/>
      <c r="N1979" s="250"/>
      <c r="O1979" s="250"/>
      <c r="P1979" s="250"/>
      <c r="Q1979" s="250"/>
      <c r="R1979" s="250"/>
      <c r="S1979" s="250"/>
      <c r="T1979" s="251"/>
      <c r="U1979" s="14"/>
      <c r="V1979" s="14"/>
      <c r="W1979" s="14"/>
      <c r="X1979" s="14"/>
      <c r="Y1979" s="14"/>
      <c r="Z1979" s="14"/>
      <c r="AA1979" s="14"/>
      <c r="AB1979" s="14"/>
      <c r="AC1979" s="14"/>
      <c r="AD1979" s="14"/>
      <c r="AE1979" s="14"/>
      <c r="AT1979" s="252" t="s">
        <v>217</v>
      </c>
      <c r="AU1979" s="252" t="s">
        <v>87</v>
      </c>
      <c r="AV1979" s="14" t="s">
        <v>87</v>
      </c>
      <c r="AW1979" s="14" t="s">
        <v>39</v>
      </c>
      <c r="AX1979" s="14" t="s">
        <v>79</v>
      </c>
      <c r="AY1979" s="252" t="s">
        <v>208</v>
      </c>
    </row>
    <row r="1980" s="14" customFormat="1">
      <c r="A1980" s="14"/>
      <c r="B1980" s="242"/>
      <c r="C1980" s="243"/>
      <c r="D1980" s="233" t="s">
        <v>217</v>
      </c>
      <c r="E1980" s="244" t="s">
        <v>19</v>
      </c>
      <c r="F1980" s="245" t="s">
        <v>2469</v>
      </c>
      <c r="G1980" s="243"/>
      <c r="H1980" s="246">
        <v>5.71</v>
      </c>
      <c r="I1980" s="247"/>
      <c r="J1980" s="243"/>
      <c r="K1980" s="243"/>
      <c r="L1980" s="248"/>
      <c r="M1980" s="249"/>
      <c r="N1980" s="250"/>
      <c r="O1980" s="250"/>
      <c r="P1980" s="250"/>
      <c r="Q1980" s="250"/>
      <c r="R1980" s="250"/>
      <c r="S1980" s="250"/>
      <c r="T1980" s="251"/>
      <c r="U1980" s="14"/>
      <c r="V1980" s="14"/>
      <c r="W1980" s="14"/>
      <c r="X1980" s="14"/>
      <c r="Y1980" s="14"/>
      <c r="Z1980" s="14"/>
      <c r="AA1980" s="14"/>
      <c r="AB1980" s="14"/>
      <c r="AC1980" s="14"/>
      <c r="AD1980" s="14"/>
      <c r="AE1980" s="14"/>
      <c r="AT1980" s="252" t="s">
        <v>217</v>
      </c>
      <c r="AU1980" s="252" t="s">
        <v>87</v>
      </c>
      <c r="AV1980" s="14" t="s">
        <v>87</v>
      </c>
      <c r="AW1980" s="14" t="s">
        <v>39</v>
      </c>
      <c r="AX1980" s="14" t="s">
        <v>21</v>
      </c>
      <c r="AY1980" s="252" t="s">
        <v>208</v>
      </c>
    </row>
    <row r="1981" s="2" customFormat="1" ht="37.8" customHeight="1">
      <c r="A1981" s="42"/>
      <c r="B1981" s="43"/>
      <c r="C1981" s="217" t="s">
        <v>2470</v>
      </c>
      <c r="D1981" s="217" t="s">
        <v>212</v>
      </c>
      <c r="E1981" s="218" t="s">
        <v>2471</v>
      </c>
      <c r="F1981" s="219" t="s">
        <v>2472</v>
      </c>
      <c r="G1981" s="220" t="s">
        <v>276</v>
      </c>
      <c r="H1981" s="221">
        <v>354.46100000000001</v>
      </c>
      <c r="I1981" s="222"/>
      <c r="J1981" s="223">
        <f>ROUND(I1981*H1981,2)</f>
        <v>0</v>
      </c>
      <c r="K1981" s="224"/>
      <c r="L1981" s="48"/>
      <c r="M1981" s="225" t="s">
        <v>19</v>
      </c>
      <c r="N1981" s="226" t="s">
        <v>50</v>
      </c>
      <c r="O1981" s="88"/>
      <c r="P1981" s="227">
        <f>O1981*H1981</f>
        <v>0</v>
      </c>
      <c r="Q1981" s="227">
        <v>1.0000000000000001E-05</v>
      </c>
      <c r="R1981" s="227">
        <f>Q1981*H1981</f>
        <v>0.0035446100000000006</v>
      </c>
      <c r="S1981" s="227">
        <v>0</v>
      </c>
      <c r="T1981" s="228">
        <f>S1981*H1981</f>
        <v>0</v>
      </c>
      <c r="U1981" s="42"/>
      <c r="V1981" s="42"/>
      <c r="W1981" s="42"/>
      <c r="X1981" s="42"/>
      <c r="Y1981" s="42"/>
      <c r="Z1981" s="42"/>
      <c r="AA1981" s="42"/>
      <c r="AB1981" s="42"/>
      <c r="AC1981" s="42"/>
      <c r="AD1981" s="42"/>
      <c r="AE1981" s="42"/>
      <c r="AR1981" s="229" t="s">
        <v>220</v>
      </c>
      <c r="AT1981" s="229" t="s">
        <v>212</v>
      </c>
      <c r="AU1981" s="229" t="s">
        <v>87</v>
      </c>
      <c r="AY1981" s="20" t="s">
        <v>208</v>
      </c>
      <c r="BE1981" s="230">
        <f>IF(N1981="základní",J1981,0)</f>
        <v>0</v>
      </c>
      <c r="BF1981" s="230">
        <f>IF(N1981="snížená",J1981,0)</f>
        <v>0</v>
      </c>
      <c r="BG1981" s="230">
        <f>IF(N1981="zákl. přenesená",J1981,0)</f>
        <v>0</v>
      </c>
      <c r="BH1981" s="230">
        <f>IF(N1981="sníž. přenesená",J1981,0)</f>
        <v>0</v>
      </c>
      <c r="BI1981" s="230">
        <f>IF(N1981="nulová",J1981,0)</f>
        <v>0</v>
      </c>
      <c r="BJ1981" s="20" t="s">
        <v>21</v>
      </c>
      <c r="BK1981" s="230">
        <f>ROUND(I1981*H1981,2)</f>
        <v>0</v>
      </c>
      <c r="BL1981" s="20" t="s">
        <v>220</v>
      </c>
      <c r="BM1981" s="229" t="s">
        <v>2473</v>
      </c>
    </row>
    <row r="1982" s="13" customFormat="1">
      <c r="A1982" s="13"/>
      <c r="B1982" s="231"/>
      <c r="C1982" s="232"/>
      <c r="D1982" s="233" t="s">
        <v>217</v>
      </c>
      <c r="E1982" s="234" t="s">
        <v>19</v>
      </c>
      <c r="F1982" s="235" t="s">
        <v>2474</v>
      </c>
      <c r="G1982" s="232"/>
      <c r="H1982" s="234" t="s">
        <v>19</v>
      </c>
      <c r="I1982" s="236"/>
      <c r="J1982" s="232"/>
      <c r="K1982" s="232"/>
      <c r="L1982" s="237"/>
      <c r="M1982" s="238"/>
      <c r="N1982" s="239"/>
      <c r="O1982" s="239"/>
      <c r="P1982" s="239"/>
      <c r="Q1982" s="239"/>
      <c r="R1982" s="239"/>
      <c r="S1982" s="239"/>
      <c r="T1982" s="240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41" t="s">
        <v>217</v>
      </c>
      <c r="AU1982" s="241" t="s">
        <v>87</v>
      </c>
      <c r="AV1982" s="13" t="s">
        <v>21</v>
      </c>
      <c r="AW1982" s="13" t="s">
        <v>39</v>
      </c>
      <c r="AX1982" s="13" t="s">
        <v>79</v>
      </c>
      <c r="AY1982" s="241" t="s">
        <v>208</v>
      </c>
    </row>
    <row r="1983" s="14" customFormat="1">
      <c r="A1983" s="14"/>
      <c r="B1983" s="242"/>
      <c r="C1983" s="243"/>
      <c r="D1983" s="233" t="s">
        <v>217</v>
      </c>
      <c r="E1983" s="244" t="s">
        <v>19</v>
      </c>
      <c r="F1983" s="245" t="s">
        <v>2475</v>
      </c>
      <c r="G1983" s="243"/>
      <c r="H1983" s="246">
        <v>46.82</v>
      </c>
      <c r="I1983" s="247"/>
      <c r="J1983" s="243"/>
      <c r="K1983" s="243"/>
      <c r="L1983" s="248"/>
      <c r="M1983" s="249"/>
      <c r="N1983" s="250"/>
      <c r="O1983" s="250"/>
      <c r="P1983" s="250"/>
      <c r="Q1983" s="250"/>
      <c r="R1983" s="250"/>
      <c r="S1983" s="250"/>
      <c r="T1983" s="251"/>
      <c r="U1983" s="14"/>
      <c r="V1983" s="14"/>
      <c r="W1983" s="14"/>
      <c r="X1983" s="14"/>
      <c r="Y1983" s="14"/>
      <c r="Z1983" s="14"/>
      <c r="AA1983" s="14"/>
      <c r="AB1983" s="14"/>
      <c r="AC1983" s="14"/>
      <c r="AD1983" s="14"/>
      <c r="AE1983" s="14"/>
      <c r="AT1983" s="252" t="s">
        <v>217</v>
      </c>
      <c r="AU1983" s="252" t="s">
        <v>87</v>
      </c>
      <c r="AV1983" s="14" t="s">
        <v>87</v>
      </c>
      <c r="AW1983" s="14" t="s">
        <v>39</v>
      </c>
      <c r="AX1983" s="14" t="s">
        <v>79</v>
      </c>
      <c r="AY1983" s="252" t="s">
        <v>208</v>
      </c>
    </row>
    <row r="1984" s="13" customFormat="1">
      <c r="A1984" s="13"/>
      <c r="B1984" s="231"/>
      <c r="C1984" s="232"/>
      <c r="D1984" s="233" t="s">
        <v>217</v>
      </c>
      <c r="E1984" s="234" t="s">
        <v>19</v>
      </c>
      <c r="F1984" s="235" t="s">
        <v>2476</v>
      </c>
      <c r="G1984" s="232"/>
      <c r="H1984" s="234" t="s">
        <v>19</v>
      </c>
      <c r="I1984" s="236"/>
      <c r="J1984" s="232"/>
      <c r="K1984" s="232"/>
      <c r="L1984" s="237"/>
      <c r="M1984" s="238"/>
      <c r="N1984" s="239"/>
      <c r="O1984" s="239"/>
      <c r="P1984" s="239"/>
      <c r="Q1984" s="239"/>
      <c r="R1984" s="239"/>
      <c r="S1984" s="239"/>
      <c r="T1984" s="240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41" t="s">
        <v>217</v>
      </c>
      <c r="AU1984" s="241" t="s">
        <v>87</v>
      </c>
      <c r="AV1984" s="13" t="s">
        <v>21</v>
      </c>
      <c r="AW1984" s="13" t="s">
        <v>39</v>
      </c>
      <c r="AX1984" s="13" t="s">
        <v>79</v>
      </c>
      <c r="AY1984" s="241" t="s">
        <v>208</v>
      </c>
    </row>
    <row r="1985" s="14" customFormat="1">
      <c r="A1985" s="14"/>
      <c r="B1985" s="242"/>
      <c r="C1985" s="243"/>
      <c r="D1985" s="233" t="s">
        <v>217</v>
      </c>
      <c r="E1985" s="244" t="s">
        <v>19</v>
      </c>
      <c r="F1985" s="245" t="s">
        <v>2477</v>
      </c>
      <c r="G1985" s="243"/>
      <c r="H1985" s="246">
        <v>107.066</v>
      </c>
      <c r="I1985" s="247"/>
      <c r="J1985" s="243"/>
      <c r="K1985" s="243"/>
      <c r="L1985" s="248"/>
      <c r="M1985" s="249"/>
      <c r="N1985" s="250"/>
      <c r="O1985" s="250"/>
      <c r="P1985" s="250"/>
      <c r="Q1985" s="250"/>
      <c r="R1985" s="250"/>
      <c r="S1985" s="250"/>
      <c r="T1985" s="251"/>
      <c r="U1985" s="14"/>
      <c r="V1985" s="14"/>
      <c r="W1985" s="14"/>
      <c r="X1985" s="14"/>
      <c r="Y1985" s="14"/>
      <c r="Z1985" s="14"/>
      <c r="AA1985" s="14"/>
      <c r="AB1985" s="14"/>
      <c r="AC1985" s="14"/>
      <c r="AD1985" s="14"/>
      <c r="AE1985" s="14"/>
      <c r="AT1985" s="252" t="s">
        <v>217</v>
      </c>
      <c r="AU1985" s="252" t="s">
        <v>87</v>
      </c>
      <c r="AV1985" s="14" t="s">
        <v>87</v>
      </c>
      <c r="AW1985" s="14" t="s">
        <v>39</v>
      </c>
      <c r="AX1985" s="14" t="s">
        <v>79</v>
      </c>
      <c r="AY1985" s="252" t="s">
        <v>208</v>
      </c>
    </row>
    <row r="1986" s="14" customFormat="1">
      <c r="A1986" s="14"/>
      <c r="B1986" s="242"/>
      <c r="C1986" s="243"/>
      <c r="D1986" s="233" t="s">
        <v>217</v>
      </c>
      <c r="E1986" s="244" t="s">
        <v>19</v>
      </c>
      <c r="F1986" s="245" t="s">
        <v>2478</v>
      </c>
      <c r="G1986" s="243"/>
      <c r="H1986" s="246">
        <v>80.019999999999996</v>
      </c>
      <c r="I1986" s="247"/>
      <c r="J1986" s="243"/>
      <c r="K1986" s="243"/>
      <c r="L1986" s="248"/>
      <c r="M1986" s="249"/>
      <c r="N1986" s="250"/>
      <c r="O1986" s="250"/>
      <c r="P1986" s="250"/>
      <c r="Q1986" s="250"/>
      <c r="R1986" s="250"/>
      <c r="S1986" s="250"/>
      <c r="T1986" s="251"/>
      <c r="U1986" s="14"/>
      <c r="V1986" s="14"/>
      <c r="W1986" s="14"/>
      <c r="X1986" s="14"/>
      <c r="Y1986" s="14"/>
      <c r="Z1986" s="14"/>
      <c r="AA1986" s="14"/>
      <c r="AB1986" s="14"/>
      <c r="AC1986" s="14"/>
      <c r="AD1986" s="14"/>
      <c r="AE1986" s="14"/>
      <c r="AT1986" s="252" t="s">
        <v>217</v>
      </c>
      <c r="AU1986" s="252" t="s">
        <v>87</v>
      </c>
      <c r="AV1986" s="14" t="s">
        <v>87</v>
      </c>
      <c r="AW1986" s="14" t="s">
        <v>39</v>
      </c>
      <c r="AX1986" s="14" t="s">
        <v>79</v>
      </c>
      <c r="AY1986" s="252" t="s">
        <v>208</v>
      </c>
    </row>
    <row r="1987" s="14" customFormat="1">
      <c r="A1987" s="14"/>
      <c r="B1987" s="242"/>
      <c r="C1987" s="243"/>
      <c r="D1987" s="233" t="s">
        <v>217</v>
      </c>
      <c r="E1987" s="244" t="s">
        <v>19</v>
      </c>
      <c r="F1987" s="245" t="s">
        <v>2479</v>
      </c>
      <c r="G1987" s="243"/>
      <c r="H1987" s="246">
        <v>120.55500000000001</v>
      </c>
      <c r="I1987" s="247"/>
      <c r="J1987" s="243"/>
      <c r="K1987" s="243"/>
      <c r="L1987" s="248"/>
      <c r="M1987" s="249"/>
      <c r="N1987" s="250"/>
      <c r="O1987" s="250"/>
      <c r="P1987" s="250"/>
      <c r="Q1987" s="250"/>
      <c r="R1987" s="250"/>
      <c r="S1987" s="250"/>
      <c r="T1987" s="251"/>
      <c r="U1987" s="14"/>
      <c r="V1987" s="14"/>
      <c r="W1987" s="14"/>
      <c r="X1987" s="14"/>
      <c r="Y1987" s="14"/>
      <c r="Z1987" s="14"/>
      <c r="AA1987" s="14"/>
      <c r="AB1987" s="14"/>
      <c r="AC1987" s="14"/>
      <c r="AD1987" s="14"/>
      <c r="AE1987" s="14"/>
      <c r="AT1987" s="252" t="s">
        <v>217</v>
      </c>
      <c r="AU1987" s="252" t="s">
        <v>87</v>
      </c>
      <c r="AV1987" s="14" t="s">
        <v>87</v>
      </c>
      <c r="AW1987" s="14" t="s">
        <v>39</v>
      </c>
      <c r="AX1987" s="14" t="s">
        <v>79</v>
      </c>
      <c r="AY1987" s="252" t="s">
        <v>208</v>
      </c>
    </row>
    <row r="1988" s="15" customFormat="1">
      <c r="A1988" s="15"/>
      <c r="B1988" s="264"/>
      <c r="C1988" s="265"/>
      <c r="D1988" s="233" t="s">
        <v>217</v>
      </c>
      <c r="E1988" s="266" t="s">
        <v>19</v>
      </c>
      <c r="F1988" s="267" t="s">
        <v>1523</v>
      </c>
      <c r="G1988" s="265"/>
      <c r="H1988" s="268">
        <v>354.46100000000001</v>
      </c>
      <c r="I1988" s="269"/>
      <c r="J1988" s="265"/>
      <c r="K1988" s="265"/>
      <c r="L1988" s="270"/>
      <c r="M1988" s="271"/>
      <c r="N1988" s="272"/>
      <c r="O1988" s="272"/>
      <c r="P1988" s="272"/>
      <c r="Q1988" s="272"/>
      <c r="R1988" s="272"/>
      <c r="S1988" s="272"/>
      <c r="T1988" s="273"/>
      <c r="U1988" s="15"/>
      <c r="V1988" s="15"/>
      <c r="W1988" s="15"/>
      <c r="X1988" s="15"/>
      <c r="Y1988" s="15"/>
      <c r="Z1988" s="15"/>
      <c r="AA1988" s="15"/>
      <c r="AB1988" s="15"/>
      <c r="AC1988" s="15"/>
      <c r="AD1988" s="15"/>
      <c r="AE1988" s="15"/>
      <c r="AT1988" s="274" t="s">
        <v>217</v>
      </c>
      <c r="AU1988" s="274" t="s">
        <v>87</v>
      </c>
      <c r="AV1988" s="15" t="s">
        <v>103</v>
      </c>
      <c r="AW1988" s="15" t="s">
        <v>39</v>
      </c>
      <c r="AX1988" s="15" t="s">
        <v>21</v>
      </c>
      <c r="AY1988" s="274" t="s">
        <v>208</v>
      </c>
    </row>
    <row r="1989" s="2" customFormat="1" ht="14.4" customHeight="1">
      <c r="A1989" s="42"/>
      <c r="B1989" s="43"/>
      <c r="C1989" s="217" t="s">
        <v>2480</v>
      </c>
      <c r="D1989" s="217" t="s">
        <v>212</v>
      </c>
      <c r="E1989" s="218" t="s">
        <v>2481</v>
      </c>
      <c r="F1989" s="219" t="s">
        <v>2482</v>
      </c>
      <c r="G1989" s="220" t="s">
        <v>252</v>
      </c>
      <c r="H1989" s="221">
        <v>811.34799999999996</v>
      </c>
      <c r="I1989" s="222"/>
      <c r="J1989" s="223">
        <f>ROUND(I1989*H1989,2)</f>
        <v>0</v>
      </c>
      <c r="K1989" s="224"/>
      <c r="L1989" s="48"/>
      <c r="M1989" s="225" t="s">
        <v>19</v>
      </c>
      <c r="N1989" s="226" t="s">
        <v>50</v>
      </c>
      <c r="O1989" s="88"/>
      <c r="P1989" s="227">
        <f>O1989*H1989</f>
        <v>0</v>
      </c>
      <c r="Q1989" s="227">
        <v>0.00010000000000000001</v>
      </c>
      <c r="R1989" s="227">
        <f>Q1989*H1989</f>
        <v>0.081134799999999993</v>
      </c>
      <c r="S1989" s="227">
        <v>0</v>
      </c>
      <c r="T1989" s="228">
        <f>S1989*H1989</f>
        <v>0</v>
      </c>
      <c r="U1989" s="42"/>
      <c r="V1989" s="42"/>
      <c r="W1989" s="42"/>
      <c r="X1989" s="42"/>
      <c r="Y1989" s="42"/>
      <c r="Z1989" s="42"/>
      <c r="AA1989" s="42"/>
      <c r="AB1989" s="42"/>
      <c r="AC1989" s="42"/>
      <c r="AD1989" s="42"/>
      <c r="AE1989" s="42"/>
      <c r="AR1989" s="229" t="s">
        <v>220</v>
      </c>
      <c r="AT1989" s="229" t="s">
        <v>212</v>
      </c>
      <c r="AU1989" s="229" t="s">
        <v>87</v>
      </c>
      <c r="AY1989" s="20" t="s">
        <v>208</v>
      </c>
      <c r="BE1989" s="230">
        <f>IF(N1989="základní",J1989,0)</f>
        <v>0</v>
      </c>
      <c r="BF1989" s="230">
        <f>IF(N1989="snížená",J1989,0)</f>
        <v>0</v>
      </c>
      <c r="BG1989" s="230">
        <f>IF(N1989="zákl. přenesená",J1989,0)</f>
        <v>0</v>
      </c>
      <c r="BH1989" s="230">
        <f>IF(N1989="sníž. přenesená",J1989,0)</f>
        <v>0</v>
      </c>
      <c r="BI1989" s="230">
        <f>IF(N1989="nulová",J1989,0)</f>
        <v>0</v>
      </c>
      <c r="BJ1989" s="20" t="s">
        <v>21</v>
      </c>
      <c r="BK1989" s="230">
        <f>ROUND(I1989*H1989,2)</f>
        <v>0</v>
      </c>
      <c r="BL1989" s="20" t="s">
        <v>220</v>
      </c>
      <c r="BM1989" s="229" t="s">
        <v>2483</v>
      </c>
    </row>
    <row r="1990" s="13" customFormat="1">
      <c r="A1990" s="13"/>
      <c r="B1990" s="231"/>
      <c r="C1990" s="232"/>
      <c r="D1990" s="233" t="s">
        <v>217</v>
      </c>
      <c r="E1990" s="234" t="s">
        <v>19</v>
      </c>
      <c r="F1990" s="235" t="s">
        <v>322</v>
      </c>
      <c r="G1990" s="232"/>
      <c r="H1990" s="234" t="s">
        <v>19</v>
      </c>
      <c r="I1990" s="236"/>
      <c r="J1990" s="232"/>
      <c r="K1990" s="232"/>
      <c r="L1990" s="237"/>
      <c r="M1990" s="238"/>
      <c r="N1990" s="239"/>
      <c r="O1990" s="239"/>
      <c r="P1990" s="239"/>
      <c r="Q1990" s="239"/>
      <c r="R1990" s="239"/>
      <c r="S1990" s="239"/>
      <c r="T1990" s="240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41" t="s">
        <v>217</v>
      </c>
      <c r="AU1990" s="241" t="s">
        <v>87</v>
      </c>
      <c r="AV1990" s="13" t="s">
        <v>21</v>
      </c>
      <c r="AW1990" s="13" t="s">
        <v>39</v>
      </c>
      <c r="AX1990" s="13" t="s">
        <v>79</v>
      </c>
      <c r="AY1990" s="241" t="s">
        <v>208</v>
      </c>
    </row>
    <row r="1991" s="13" customFormat="1">
      <c r="A1991" s="13"/>
      <c r="B1991" s="231"/>
      <c r="C1991" s="232"/>
      <c r="D1991" s="233" t="s">
        <v>217</v>
      </c>
      <c r="E1991" s="234" t="s">
        <v>19</v>
      </c>
      <c r="F1991" s="235" t="s">
        <v>2460</v>
      </c>
      <c r="G1991" s="232"/>
      <c r="H1991" s="234" t="s">
        <v>19</v>
      </c>
      <c r="I1991" s="236"/>
      <c r="J1991" s="232"/>
      <c r="K1991" s="232"/>
      <c r="L1991" s="237"/>
      <c r="M1991" s="238"/>
      <c r="N1991" s="239"/>
      <c r="O1991" s="239"/>
      <c r="P1991" s="239"/>
      <c r="Q1991" s="239"/>
      <c r="R1991" s="239"/>
      <c r="S1991" s="239"/>
      <c r="T1991" s="240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41" t="s">
        <v>217</v>
      </c>
      <c r="AU1991" s="241" t="s">
        <v>87</v>
      </c>
      <c r="AV1991" s="13" t="s">
        <v>21</v>
      </c>
      <c r="AW1991" s="13" t="s">
        <v>39</v>
      </c>
      <c r="AX1991" s="13" t="s">
        <v>79</v>
      </c>
      <c r="AY1991" s="241" t="s">
        <v>208</v>
      </c>
    </row>
    <row r="1992" s="14" customFormat="1">
      <c r="A1992" s="14"/>
      <c r="B1992" s="242"/>
      <c r="C1992" s="243"/>
      <c r="D1992" s="233" t="s">
        <v>217</v>
      </c>
      <c r="E1992" s="244" t="s">
        <v>19</v>
      </c>
      <c r="F1992" s="245" t="s">
        <v>2461</v>
      </c>
      <c r="G1992" s="243"/>
      <c r="H1992" s="246">
        <v>294.93000000000001</v>
      </c>
      <c r="I1992" s="247"/>
      <c r="J1992" s="243"/>
      <c r="K1992" s="243"/>
      <c r="L1992" s="248"/>
      <c r="M1992" s="249"/>
      <c r="N1992" s="250"/>
      <c r="O1992" s="250"/>
      <c r="P1992" s="250"/>
      <c r="Q1992" s="250"/>
      <c r="R1992" s="250"/>
      <c r="S1992" s="250"/>
      <c r="T1992" s="251"/>
      <c r="U1992" s="14"/>
      <c r="V1992" s="14"/>
      <c r="W1992" s="14"/>
      <c r="X1992" s="14"/>
      <c r="Y1992" s="14"/>
      <c r="Z1992" s="14"/>
      <c r="AA1992" s="14"/>
      <c r="AB1992" s="14"/>
      <c r="AC1992" s="14"/>
      <c r="AD1992" s="14"/>
      <c r="AE1992" s="14"/>
      <c r="AT1992" s="252" t="s">
        <v>217</v>
      </c>
      <c r="AU1992" s="252" t="s">
        <v>87</v>
      </c>
      <c r="AV1992" s="14" t="s">
        <v>87</v>
      </c>
      <c r="AW1992" s="14" t="s">
        <v>39</v>
      </c>
      <c r="AX1992" s="14" t="s">
        <v>79</v>
      </c>
      <c r="AY1992" s="252" t="s">
        <v>208</v>
      </c>
    </row>
    <row r="1993" s="13" customFormat="1">
      <c r="A1993" s="13"/>
      <c r="B1993" s="231"/>
      <c r="C1993" s="232"/>
      <c r="D1993" s="233" t="s">
        <v>217</v>
      </c>
      <c r="E1993" s="234" t="s">
        <v>19</v>
      </c>
      <c r="F1993" s="235" t="s">
        <v>2484</v>
      </c>
      <c r="G1993" s="232"/>
      <c r="H1993" s="234" t="s">
        <v>19</v>
      </c>
      <c r="I1993" s="236"/>
      <c r="J1993" s="232"/>
      <c r="K1993" s="232"/>
      <c r="L1993" s="237"/>
      <c r="M1993" s="238"/>
      <c r="N1993" s="239"/>
      <c r="O1993" s="239"/>
      <c r="P1993" s="239"/>
      <c r="Q1993" s="239"/>
      <c r="R1993" s="239"/>
      <c r="S1993" s="239"/>
      <c r="T1993" s="240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41" t="s">
        <v>217</v>
      </c>
      <c r="AU1993" s="241" t="s">
        <v>87</v>
      </c>
      <c r="AV1993" s="13" t="s">
        <v>21</v>
      </c>
      <c r="AW1993" s="13" t="s">
        <v>39</v>
      </c>
      <c r="AX1993" s="13" t="s">
        <v>79</v>
      </c>
      <c r="AY1993" s="241" t="s">
        <v>208</v>
      </c>
    </row>
    <row r="1994" s="14" customFormat="1">
      <c r="A1994" s="14"/>
      <c r="B1994" s="242"/>
      <c r="C1994" s="243"/>
      <c r="D1994" s="233" t="s">
        <v>217</v>
      </c>
      <c r="E1994" s="244" t="s">
        <v>19</v>
      </c>
      <c r="F1994" s="245" t="s">
        <v>2195</v>
      </c>
      <c r="G1994" s="243"/>
      <c r="H1994" s="246">
        <v>516.41800000000001</v>
      </c>
      <c r="I1994" s="247"/>
      <c r="J1994" s="243"/>
      <c r="K1994" s="243"/>
      <c r="L1994" s="248"/>
      <c r="M1994" s="249"/>
      <c r="N1994" s="250"/>
      <c r="O1994" s="250"/>
      <c r="P1994" s="250"/>
      <c r="Q1994" s="250"/>
      <c r="R1994" s="250"/>
      <c r="S1994" s="250"/>
      <c r="T1994" s="251"/>
      <c r="U1994" s="14"/>
      <c r="V1994" s="14"/>
      <c r="W1994" s="14"/>
      <c r="X1994" s="14"/>
      <c r="Y1994" s="14"/>
      <c r="Z1994" s="14"/>
      <c r="AA1994" s="14"/>
      <c r="AB1994" s="14"/>
      <c r="AC1994" s="14"/>
      <c r="AD1994" s="14"/>
      <c r="AE1994" s="14"/>
      <c r="AT1994" s="252" t="s">
        <v>217</v>
      </c>
      <c r="AU1994" s="252" t="s">
        <v>87</v>
      </c>
      <c r="AV1994" s="14" t="s">
        <v>87</v>
      </c>
      <c r="AW1994" s="14" t="s">
        <v>39</v>
      </c>
      <c r="AX1994" s="14" t="s">
        <v>79</v>
      </c>
      <c r="AY1994" s="252" t="s">
        <v>208</v>
      </c>
    </row>
    <row r="1995" s="15" customFormat="1">
      <c r="A1995" s="15"/>
      <c r="B1995" s="264"/>
      <c r="C1995" s="265"/>
      <c r="D1995" s="233" t="s">
        <v>217</v>
      </c>
      <c r="E1995" s="266" t="s">
        <v>19</v>
      </c>
      <c r="F1995" s="267" t="s">
        <v>1523</v>
      </c>
      <c r="G1995" s="265"/>
      <c r="H1995" s="268">
        <v>811.34799999999996</v>
      </c>
      <c r="I1995" s="269"/>
      <c r="J1995" s="265"/>
      <c r="K1995" s="265"/>
      <c r="L1995" s="270"/>
      <c r="M1995" s="271"/>
      <c r="N1995" s="272"/>
      <c r="O1995" s="272"/>
      <c r="P1995" s="272"/>
      <c r="Q1995" s="272"/>
      <c r="R1995" s="272"/>
      <c r="S1995" s="272"/>
      <c r="T1995" s="273"/>
      <c r="U1995" s="15"/>
      <c r="V1995" s="15"/>
      <c r="W1995" s="15"/>
      <c r="X1995" s="15"/>
      <c r="Y1995" s="15"/>
      <c r="Z1995" s="15"/>
      <c r="AA1995" s="15"/>
      <c r="AB1995" s="15"/>
      <c r="AC1995" s="15"/>
      <c r="AD1995" s="15"/>
      <c r="AE1995" s="15"/>
      <c r="AT1995" s="274" t="s">
        <v>217</v>
      </c>
      <c r="AU1995" s="274" t="s">
        <v>87</v>
      </c>
      <c r="AV1995" s="15" t="s">
        <v>103</v>
      </c>
      <c r="AW1995" s="15" t="s">
        <v>39</v>
      </c>
      <c r="AX1995" s="15" t="s">
        <v>21</v>
      </c>
      <c r="AY1995" s="274" t="s">
        <v>208</v>
      </c>
    </row>
    <row r="1996" s="2" customFormat="1" ht="37.8" customHeight="1">
      <c r="A1996" s="42"/>
      <c r="B1996" s="43"/>
      <c r="C1996" s="217" t="s">
        <v>2485</v>
      </c>
      <c r="D1996" s="217" t="s">
        <v>212</v>
      </c>
      <c r="E1996" s="218" t="s">
        <v>2486</v>
      </c>
      <c r="F1996" s="219" t="s">
        <v>2487</v>
      </c>
      <c r="G1996" s="220" t="s">
        <v>276</v>
      </c>
      <c r="H1996" s="221">
        <v>38.020000000000003</v>
      </c>
      <c r="I1996" s="222"/>
      <c r="J1996" s="223">
        <f>ROUND(I1996*H1996,2)</f>
        <v>0</v>
      </c>
      <c r="K1996" s="224"/>
      <c r="L1996" s="48"/>
      <c r="M1996" s="225" t="s">
        <v>19</v>
      </c>
      <c r="N1996" s="226" t="s">
        <v>50</v>
      </c>
      <c r="O1996" s="88"/>
      <c r="P1996" s="227">
        <f>O1996*H1996</f>
        <v>0</v>
      </c>
      <c r="Q1996" s="227">
        <v>0</v>
      </c>
      <c r="R1996" s="227">
        <f>Q1996*H1996</f>
        <v>0</v>
      </c>
      <c r="S1996" s="227">
        <v>0</v>
      </c>
      <c r="T1996" s="228">
        <f>S1996*H1996</f>
        <v>0</v>
      </c>
      <c r="U1996" s="42"/>
      <c r="V1996" s="42"/>
      <c r="W1996" s="42"/>
      <c r="X1996" s="42"/>
      <c r="Y1996" s="42"/>
      <c r="Z1996" s="42"/>
      <c r="AA1996" s="42"/>
      <c r="AB1996" s="42"/>
      <c r="AC1996" s="42"/>
      <c r="AD1996" s="42"/>
      <c r="AE1996" s="42"/>
      <c r="AR1996" s="229" t="s">
        <v>220</v>
      </c>
      <c r="AT1996" s="229" t="s">
        <v>212</v>
      </c>
      <c r="AU1996" s="229" t="s">
        <v>87</v>
      </c>
      <c r="AY1996" s="20" t="s">
        <v>208</v>
      </c>
      <c r="BE1996" s="230">
        <f>IF(N1996="základní",J1996,0)</f>
        <v>0</v>
      </c>
      <c r="BF1996" s="230">
        <f>IF(N1996="snížená",J1996,0)</f>
        <v>0</v>
      </c>
      <c r="BG1996" s="230">
        <f>IF(N1996="zákl. přenesená",J1996,0)</f>
        <v>0</v>
      </c>
      <c r="BH1996" s="230">
        <f>IF(N1996="sníž. přenesená",J1996,0)</f>
        <v>0</v>
      </c>
      <c r="BI1996" s="230">
        <f>IF(N1996="nulová",J1996,0)</f>
        <v>0</v>
      </c>
      <c r="BJ1996" s="20" t="s">
        <v>21</v>
      </c>
      <c r="BK1996" s="230">
        <f>ROUND(I1996*H1996,2)</f>
        <v>0</v>
      </c>
      <c r="BL1996" s="20" t="s">
        <v>220</v>
      </c>
      <c r="BM1996" s="229" t="s">
        <v>2488</v>
      </c>
    </row>
    <row r="1997" s="13" customFormat="1">
      <c r="A1997" s="13"/>
      <c r="B1997" s="231"/>
      <c r="C1997" s="232"/>
      <c r="D1997" s="233" t="s">
        <v>217</v>
      </c>
      <c r="E1997" s="234" t="s">
        <v>19</v>
      </c>
      <c r="F1997" s="235" t="s">
        <v>2489</v>
      </c>
      <c r="G1997" s="232"/>
      <c r="H1997" s="234" t="s">
        <v>19</v>
      </c>
      <c r="I1997" s="236"/>
      <c r="J1997" s="232"/>
      <c r="K1997" s="232"/>
      <c r="L1997" s="237"/>
      <c r="M1997" s="238"/>
      <c r="N1997" s="239"/>
      <c r="O1997" s="239"/>
      <c r="P1997" s="239"/>
      <c r="Q1997" s="239"/>
      <c r="R1997" s="239"/>
      <c r="S1997" s="239"/>
      <c r="T1997" s="240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1" t="s">
        <v>217</v>
      </c>
      <c r="AU1997" s="241" t="s">
        <v>87</v>
      </c>
      <c r="AV1997" s="13" t="s">
        <v>21</v>
      </c>
      <c r="AW1997" s="13" t="s">
        <v>39</v>
      </c>
      <c r="AX1997" s="13" t="s">
        <v>79</v>
      </c>
      <c r="AY1997" s="241" t="s">
        <v>208</v>
      </c>
    </row>
    <row r="1998" s="14" customFormat="1">
      <c r="A1998" s="14"/>
      <c r="B1998" s="242"/>
      <c r="C1998" s="243"/>
      <c r="D1998" s="233" t="s">
        <v>217</v>
      </c>
      <c r="E1998" s="244" t="s">
        <v>19</v>
      </c>
      <c r="F1998" s="245" t="s">
        <v>2490</v>
      </c>
      <c r="G1998" s="243"/>
      <c r="H1998" s="246">
        <v>15.5</v>
      </c>
      <c r="I1998" s="247"/>
      <c r="J1998" s="243"/>
      <c r="K1998" s="243"/>
      <c r="L1998" s="248"/>
      <c r="M1998" s="249"/>
      <c r="N1998" s="250"/>
      <c r="O1998" s="250"/>
      <c r="P1998" s="250"/>
      <c r="Q1998" s="250"/>
      <c r="R1998" s="250"/>
      <c r="S1998" s="250"/>
      <c r="T1998" s="251"/>
      <c r="U1998" s="14"/>
      <c r="V1998" s="14"/>
      <c r="W1998" s="14"/>
      <c r="X1998" s="14"/>
      <c r="Y1998" s="14"/>
      <c r="Z1998" s="14"/>
      <c r="AA1998" s="14"/>
      <c r="AB1998" s="14"/>
      <c r="AC1998" s="14"/>
      <c r="AD1998" s="14"/>
      <c r="AE1998" s="14"/>
      <c r="AT1998" s="252" t="s">
        <v>217</v>
      </c>
      <c r="AU1998" s="252" t="s">
        <v>87</v>
      </c>
      <c r="AV1998" s="14" t="s">
        <v>87</v>
      </c>
      <c r="AW1998" s="14" t="s">
        <v>39</v>
      </c>
      <c r="AX1998" s="14" t="s">
        <v>79</v>
      </c>
      <c r="AY1998" s="252" t="s">
        <v>208</v>
      </c>
    </row>
    <row r="1999" s="14" customFormat="1">
      <c r="A1999" s="14"/>
      <c r="B1999" s="242"/>
      <c r="C1999" s="243"/>
      <c r="D1999" s="233" t="s">
        <v>217</v>
      </c>
      <c r="E1999" s="244" t="s">
        <v>19</v>
      </c>
      <c r="F1999" s="245" t="s">
        <v>2491</v>
      </c>
      <c r="G1999" s="243"/>
      <c r="H1999" s="246">
        <v>22.52</v>
      </c>
      <c r="I1999" s="247"/>
      <c r="J1999" s="243"/>
      <c r="K1999" s="243"/>
      <c r="L1999" s="248"/>
      <c r="M1999" s="249"/>
      <c r="N1999" s="250"/>
      <c r="O1999" s="250"/>
      <c r="P1999" s="250"/>
      <c r="Q1999" s="250"/>
      <c r="R1999" s="250"/>
      <c r="S1999" s="250"/>
      <c r="T1999" s="251"/>
      <c r="U1999" s="14"/>
      <c r="V1999" s="14"/>
      <c r="W1999" s="14"/>
      <c r="X1999" s="14"/>
      <c r="Y1999" s="14"/>
      <c r="Z1999" s="14"/>
      <c r="AA1999" s="14"/>
      <c r="AB1999" s="14"/>
      <c r="AC1999" s="14"/>
      <c r="AD1999" s="14"/>
      <c r="AE1999" s="14"/>
      <c r="AT1999" s="252" t="s">
        <v>217</v>
      </c>
      <c r="AU1999" s="252" t="s">
        <v>87</v>
      </c>
      <c r="AV1999" s="14" t="s">
        <v>87</v>
      </c>
      <c r="AW1999" s="14" t="s">
        <v>39</v>
      </c>
      <c r="AX1999" s="14" t="s">
        <v>79</v>
      </c>
      <c r="AY1999" s="252" t="s">
        <v>208</v>
      </c>
    </row>
    <row r="2000" s="2" customFormat="1" ht="37.8" customHeight="1">
      <c r="A2000" s="42"/>
      <c r="B2000" s="43"/>
      <c r="C2000" s="217" t="s">
        <v>2492</v>
      </c>
      <c r="D2000" s="217" t="s">
        <v>212</v>
      </c>
      <c r="E2000" s="218" t="s">
        <v>2493</v>
      </c>
      <c r="F2000" s="219" t="s">
        <v>2494</v>
      </c>
      <c r="G2000" s="220" t="s">
        <v>276</v>
      </c>
      <c r="H2000" s="221">
        <v>109.2</v>
      </c>
      <c r="I2000" s="222"/>
      <c r="J2000" s="223">
        <f>ROUND(I2000*H2000,2)</f>
        <v>0</v>
      </c>
      <c r="K2000" s="224"/>
      <c r="L2000" s="48"/>
      <c r="M2000" s="225" t="s">
        <v>19</v>
      </c>
      <c r="N2000" s="226" t="s">
        <v>50</v>
      </c>
      <c r="O2000" s="88"/>
      <c r="P2000" s="227">
        <f>O2000*H2000</f>
        <v>0</v>
      </c>
      <c r="Q2000" s="227">
        <v>0.0043800000000000002</v>
      </c>
      <c r="R2000" s="227">
        <f>Q2000*H2000</f>
        <v>0.47829600000000005</v>
      </c>
      <c r="S2000" s="227">
        <v>0</v>
      </c>
      <c r="T2000" s="228">
        <f>S2000*H2000</f>
        <v>0</v>
      </c>
      <c r="U2000" s="42"/>
      <c r="V2000" s="42"/>
      <c r="W2000" s="42"/>
      <c r="X2000" s="42"/>
      <c r="Y2000" s="42"/>
      <c r="Z2000" s="42"/>
      <c r="AA2000" s="42"/>
      <c r="AB2000" s="42"/>
      <c r="AC2000" s="42"/>
      <c r="AD2000" s="42"/>
      <c r="AE2000" s="42"/>
      <c r="AR2000" s="229" t="s">
        <v>220</v>
      </c>
      <c r="AT2000" s="229" t="s">
        <v>212</v>
      </c>
      <c r="AU2000" s="229" t="s">
        <v>87</v>
      </c>
      <c r="AY2000" s="20" t="s">
        <v>208</v>
      </c>
      <c r="BE2000" s="230">
        <f>IF(N2000="základní",J2000,0)</f>
        <v>0</v>
      </c>
      <c r="BF2000" s="230">
        <f>IF(N2000="snížená",J2000,0)</f>
        <v>0</v>
      </c>
      <c r="BG2000" s="230">
        <f>IF(N2000="zákl. přenesená",J2000,0)</f>
        <v>0</v>
      </c>
      <c r="BH2000" s="230">
        <f>IF(N2000="sníž. přenesená",J2000,0)</f>
        <v>0</v>
      </c>
      <c r="BI2000" s="230">
        <f>IF(N2000="nulová",J2000,0)</f>
        <v>0</v>
      </c>
      <c r="BJ2000" s="20" t="s">
        <v>21</v>
      </c>
      <c r="BK2000" s="230">
        <f>ROUND(I2000*H2000,2)</f>
        <v>0</v>
      </c>
      <c r="BL2000" s="20" t="s">
        <v>220</v>
      </c>
      <c r="BM2000" s="229" t="s">
        <v>2495</v>
      </c>
    </row>
    <row r="2001" s="13" customFormat="1">
      <c r="A2001" s="13"/>
      <c r="B2001" s="231"/>
      <c r="C2001" s="232"/>
      <c r="D2001" s="233" t="s">
        <v>217</v>
      </c>
      <c r="E2001" s="234" t="s">
        <v>19</v>
      </c>
      <c r="F2001" s="235" t="s">
        <v>322</v>
      </c>
      <c r="G2001" s="232"/>
      <c r="H2001" s="234" t="s">
        <v>19</v>
      </c>
      <c r="I2001" s="236"/>
      <c r="J2001" s="232"/>
      <c r="K2001" s="232"/>
      <c r="L2001" s="237"/>
      <c r="M2001" s="238"/>
      <c r="N2001" s="239"/>
      <c r="O2001" s="239"/>
      <c r="P2001" s="239"/>
      <c r="Q2001" s="239"/>
      <c r="R2001" s="239"/>
      <c r="S2001" s="239"/>
      <c r="T2001" s="240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241" t="s">
        <v>217</v>
      </c>
      <c r="AU2001" s="241" t="s">
        <v>87</v>
      </c>
      <c r="AV2001" s="13" t="s">
        <v>21</v>
      </c>
      <c r="AW2001" s="13" t="s">
        <v>39</v>
      </c>
      <c r="AX2001" s="13" t="s">
        <v>79</v>
      </c>
      <c r="AY2001" s="241" t="s">
        <v>208</v>
      </c>
    </row>
    <row r="2002" s="14" customFormat="1">
      <c r="A2002" s="14"/>
      <c r="B2002" s="242"/>
      <c r="C2002" s="243"/>
      <c r="D2002" s="233" t="s">
        <v>217</v>
      </c>
      <c r="E2002" s="244" t="s">
        <v>19</v>
      </c>
      <c r="F2002" s="245" t="s">
        <v>2496</v>
      </c>
      <c r="G2002" s="243"/>
      <c r="H2002" s="246">
        <v>23.41</v>
      </c>
      <c r="I2002" s="247"/>
      <c r="J2002" s="243"/>
      <c r="K2002" s="243"/>
      <c r="L2002" s="248"/>
      <c r="M2002" s="249"/>
      <c r="N2002" s="250"/>
      <c r="O2002" s="250"/>
      <c r="P2002" s="250"/>
      <c r="Q2002" s="250"/>
      <c r="R2002" s="250"/>
      <c r="S2002" s="250"/>
      <c r="T2002" s="251"/>
      <c r="U2002" s="14"/>
      <c r="V2002" s="14"/>
      <c r="W2002" s="14"/>
      <c r="X2002" s="14"/>
      <c r="Y2002" s="14"/>
      <c r="Z2002" s="14"/>
      <c r="AA2002" s="14"/>
      <c r="AB2002" s="14"/>
      <c r="AC2002" s="14"/>
      <c r="AD2002" s="14"/>
      <c r="AE2002" s="14"/>
      <c r="AT2002" s="252" t="s">
        <v>217</v>
      </c>
      <c r="AU2002" s="252" t="s">
        <v>87</v>
      </c>
      <c r="AV2002" s="14" t="s">
        <v>87</v>
      </c>
      <c r="AW2002" s="14" t="s">
        <v>39</v>
      </c>
      <c r="AX2002" s="14" t="s">
        <v>79</v>
      </c>
      <c r="AY2002" s="252" t="s">
        <v>208</v>
      </c>
    </row>
    <row r="2003" s="14" customFormat="1">
      <c r="A2003" s="14"/>
      <c r="B2003" s="242"/>
      <c r="C2003" s="243"/>
      <c r="D2003" s="233" t="s">
        <v>217</v>
      </c>
      <c r="E2003" s="244" t="s">
        <v>19</v>
      </c>
      <c r="F2003" s="245" t="s">
        <v>2497</v>
      </c>
      <c r="G2003" s="243"/>
      <c r="H2003" s="246">
        <v>76.040000000000006</v>
      </c>
      <c r="I2003" s="247"/>
      <c r="J2003" s="243"/>
      <c r="K2003" s="243"/>
      <c r="L2003" s="248"/>
      <c r="M2003" s="249"/>
      <c r="N2003" s="250"/>
      <c r="O2003" s="250"/>
      <c r="P2003" s="250"/>
      <c r="Q2003" s="250"/>
      <c r="R2003" s="250"/>
      <c r="S2003" s="250"/>
      <c r="T2003" s="251"/>
      <c r="U2003" s="14"/>
      <c r="V2003" s="14"/>
      <c r="W2003" s="14"/>
      <c r="X2003" s="14"/>
      <c r="Y2003" s="14"/>
      <c r="Z2003" s="14"/>
      <c r="AA2003" s="14"/>
      <c r="AB2003" s="14"/>
      <c r="AC2003" s="14"/>
      <c r="AD2003" s="14"/>
      <c r="AE2003" s="14"/>
      <c r="AT2003" s="252" t="s">
        <v>217</v>
      </c>
      <c r="AU2003" s="252" t="s">
        <v>87</v>
      </c>
      <c r="AV2003" s="14" t="s">
        <v>87</v>
      </c>
      <c r="AW2003" s="14" t="s">
        <v>39</v>
      </c>
      <c r="AX2003" s="14" t="s">
        <v>79</v>
      </c>
      <c r="AY2003" s="252" t="s">
        <v>208</v>
      </c>
    </row>
    <row r="2004" s="14" customFormat="1">
      <c r="A2004" s="14"/>
      <c r="B2004" s="242"/>
      <c r="C2004" s="243"/>
      <c r="D2004" s="233" t="s">
        <v>217</v>
      </c>
      <c r="E2004" s="244" t="s">
        <v>19</v>
      </c>
      <c r="F2004" s="245" t="s">
        <v>2498</v>
      </c>
      <c r="G2004" s="243"/>
      <c r="H2004" s="246">
        <v>9.75</v>
      </c>
      <c r="I2004" s="247"/>
      <c r="J2004" s="243"/>
      <c r="K2004" s="243"/>
      <c r="L2004" s="248"/>
      <c r="M2004" s="249"/>
      <c r="N2004" s="250"/>
      <c r="O2004" s="250"/>
      <c r="P2004" s="250"/>
      <c r="Q2004" s="250"/>
      <c r="R2004" s="250"/>
      <c r="S2004" s="250"/>
      <c r="T2004" s="251"/>
      <c r="U2004" s="14"/>
      <c r="V2004" s="14"/>
      <c r="W2004" s="14"/>
      <c r="X2004" s="14"/>
      <c r="Y2004" s="14"/>
      <c r="Z2004" s="14"/>
      <c r="AA2004" s="14"/>
      <c r="AB2004" s="14"/>
      <c r="AC2004" s="14"/>
      <c r="AD2004" s="14"/>
      <c r="AE2004" s="14"/>
      <c r="AT2004" s="252" t="s">
        <v>217</v>
      </c>
      <c r="AU2004" s="252" t="s">
        <v>87</v>
      </c>
      <c r="AV2004" s="14" t="s">
        <v>87</v>
      </c>
      <c r="AW2004" s="14" t="s">
        <v>39</v>
      </c>
      <c r="AX2004" s="14" t="s">
        <v>79</v>
      </c>
      <c r="AY2004" s="252" t="s">
        <v>208</v>
      </c>
    </row>
    <row r="2005" s="2" customFormat="1" ht="37.8" customHeight="1">
      <c r="A2005" s="42"/>
      <c r="B2005" s="43"/>
      <c r="C2005" s="217" t="s">
        <v>2499</v>
      </c>
      <c r="D2005" s="217" t="s">
        <v>212</v>
      </c>
      <c r="E2005" s="218" t="s">
        <v>2500</v>
      </c>
      <c r="F2005" s="219" t="s">
        <v>2501</v>
      </c>
      <c r="G2005" s="220" t="s">
        <v>276</v>
      </c>
      <c r="H2005" s="221">
        <v>38.020000000000003</v>
      </c>
      <c r="I2005" s="222"/>
      <c r="J2005" s="223">
        <f>ROUND(I2005*H2005,2)</f>
        <v>0</v>
      </c>
      <c r="K2005" s="224"/>
      <c r="L2005" s="48"/>
      <c r="M2005" s="225" t="s">
        <v>19</v>
      </c>
      <c r="N2005" s="226" t="s">
        <v>50</v>
      </c>
      <c r="O2005" s="88"/>
      <c r="P2005" s="227">
        <f>O2005*H2005</f>
        <v>0</v>
      </c>
      <c r="Q2005" s="227">
        <v>1.0000000000000001E-05</v>
      </c>
      <c r="R2005" s="227">
        <f>Q2005*H2005</f>
        <v>0.00038020000000000008</v>
      </c>
      <c r="S2005" s="227">
        <v>0</v>
      </c>
      <c r="T2005" s="228">
        <f>S2005*H2005</f>
        <v>0</v>
      </c>
      <c r="U2005" s="42"/>
      <c r="V2005" s="42"/>
      <c r="W2005" s="42"/>
      <c r="X2005" s="42"/>
      <c r="Y2005" s="42"/>
      <c r="Z2005" s="42"/>
      <c r="AA2005" s="42"/>
      <c r="AB2005" s="42"/>
      <c r="AC2005" s="42"/>
      <c r="AD2005" s="42"/>
      <c r="AE2005" s="42"/>
      <c r="AR2005" s="229" t="s">
        <v>220</v>
      </c>
      <c r="AT2005" s="229" t="s">
        <v>212</v>
      </c>
      <c r="AU2005" s="229" t="s">
        <v>87</v>
      </c>
      <c r="AY2005" s="20" t="s">
        <v>208</v>
      </c>
      <c r="BE2005" s="230">
        <f>IF(N2005="základní",J2005,0)</f>
        <v>0</v>
      </c>
      <c r="BF2005" s="230">
        <f>IF(N2005="snížená",J2005,0)</f>
        <v>0</v>
      </c>
      <c r="BG2005" s="230">
        <f>IF(N2005="zákl. přenesená",J2005,0)</f>
        <v>0</v>
      </c>
      <c r="BH2005" s="230">
        <f>IF(N2005="sníž. přenesená",J2005,0)</f>
        <v>0</v>
      </c>
      <c r="BI2005" s="230">
        <f>IF(N2005="nulová",J2005,0)</f>
        <v>0</v>
      </c>
      <c r="BJ2005" s="20" t="s">
        <v>21</v>
      </c>
      <c r="BK2005" s="230">
        <f>ROUND(I2005*H2005,2)</f>
        <v>0</v>
      </c>
      <c r="BL2005" s="20" t="s">
        <v>220</v>
      </c>
      <c r="BM2005" s="229" t="s">
        <v>2502</v>
      </c>
    </row>
    <row r="2006" s="13" customFormat="1">
      <c r="A2006" s="13"/>
      <c r="B2006" s="231"/>
      <c r="C2006" s="232"/>
      <c r="D2006" s="233" t="s">
        <v>217</v>
      </c>
      <c r="E2006" s="234" t="s">
        <v>19</v>
      </c>
      <c r="F2006" s="235" t="s">
        <v>322</v>
      </c>
      <c r="G2006" s="232"/>
      <c r="H2006" s="234" t="s">
        <v>19</v>
      </c>
      <c r="I2006" s="236"/>
      <c r="J2006" s="232"/>
      <c r="K2006" s="232"/>
      <c r="L2006" s="237"/>
      <c r="M2006" s="238"/>
      <c r="N2006" s="239"/>
      <c r="O2006" s="239"/>
      <c r="P2006" s="239"/>
      <c r="Q2006" s="239"/>
      <c r="R2006" s="239"/>
      <c r="S2006" s="239"/>
      <c r="T2006" s="240"/>
      <c r="U2006" s="13"/>
      <c r="V2006" s="13"/>
      <c r="W2006" s="13"/>
      <c r="X2006" s="13"/>
      <c r="Y2006" s="13"/>
      <c r="Z2006" s="13"/>
      <c r="AA2006" s="13"/>
      <c r="AB2006" s="13"/>
      <c r="AC2006" s="13"/>
      <c r="AD2006" s="13"/>
      <c r="AE2006" s="13"/>
      <c r="AT2006" s="241" t="s">
        <v>217</v>
      </c>
      <c r="AU2006" s="241" t="s">
        <v>87</v>
      </c>
      <c r="AV2006" s="13" t="s">
        <v>21</v>
      </c>
      <c r="AW2006" s="13" t="s">
        <v>39</v>
      </c>
      <c r="AX2006" s="13" t="s">
        <v>79</v>
      </c>
      <c r="AY2006" s="241" t="s">
        <v>208</v>
      </c>
    </row>
    <row r="2007" s="14" customFormat="1">
      <c r="A2007" s="14"/>
      <c r="B2007" s="242"/>
      <c r="C2007" s="243"/>
      <c r="D2007" s="233" t="s">
        <v>217</v>
      </c>
      <c r="E2007" s="244" t="s">
        <v>19</v>
      </c>
      <c r="F2007" s="245" t="s">
        <v>2503</v>
      </c>
      <c r="G2007" s="243"/>
      <c r="H2007" s="246">
        <v>38.020000000000003</v>
      </c>
      <c r="I2007" s="247"/>
      <c r="J2007" s="243"/>
      <c r="K2007" s="243"/>
      <c r="L2007" s="248"/>
      <c r="M2007" s="249"/>
      <c r="N2007" s="250"/>
      <c r="O2007" s="250"/>
      <c r="P2007" s="250"/>
      <c r="Q2007" s="250"/>
      <c r="R2007" s="250"/>
      <c r="S2007" s="250"/>
      <c r="T2007" s="251"/>
      <c r="U2007" s="14"/>
      <c r="V2007" s="14"/>
      <c r="W2007" s="14"/>
      <c r="X2007" s="14"/>
      <c r="Y2007" s="14"/>
      <c r="Z2007" s="14"/>
      <c r="AA2007" s="14"/>
      <c r="AB2007" s="14"/>
      <c r="AC2007" s="14"/>
      <c r="AD2007" s="14"/>
      <c r="AE2007" s="14"/>
      <c r="AT2007" s="252" t="s">
        <v>217</v>
      </c>
      <c r="AU2007" s="252" t="s">
        <v>87</v>
      </c>
      <c r="AV2007" s="14" t="s">
        <v>87</v>
      </c>
      <c r="AW2007" s="14" t="s">
        <v>39</v>
      </c>
      <c r="AX2007" s="14" t="s">
        <v>79</v>
      </c>
      <c r="AY2007" s="252" t="s">
        <v>208</v>
      </c>
    </row>
    <row r="2008" s="2" customFormat="1" ht="37.8" customHeight="1">
      <c r="A2008" s="42"/>
      <c r="B2008" s="43"/>
      <c r="C2008" s="217" t="s">
        <v>2504</v>
      </c>
      <c r="D2008" s="217" t="s">
        <v>212</v>
      </c>
      <c r="E2008" s="218" t="s">
        <v>2505</v>
      </c>
      <c r="F2008" s="219" t="s">
        <v>2506</v>
      </c>
      <c r="G2008" s="220" t="s">
        <v>252</v>
      </c>
      <c r="H2008" s="221">
        <v>667.50800000000004</v>
      </c>
      <c r="I2008" s="222"/>
      <c r="J2008" s="223">
        <f>ROUND(I2008*H2008,2)</f>
        <v>0</v>
      </c>
      <c r="K2008" s="224"/>
      <c r="L2008" s="48"/>
      <c r="M2008" s="225" t="s">
        <v>19</v>
      </c>
      <c r="N2008" s="226" t="s">
        <v>50</v>
      </c>
      <c r="O2008" s="88"/>
      <c r="P2008" s="227">
        <f>O2008*H2008</f>
        <v>0</v>
      </c>
      <c r="Q2008" s="227">
        <v>0</v>
      </c>
      <c r="R2008" s="227">
        <f>Q2008*H2008</f>
        <v>0</v>
      </c>
      <c r="S2008" s="227">
        <v>0</v>
      </c>
      <c r="T2008" s="228">
        <f>S2008*H2008</f>
        <v>0</v>
      </c>
      <c r="U2008" s="42"/>
      <c r="V2008" s="42"/>
      <c r="W2008" s="42"/>
      <c r="X2008" s="42"/>
      <c r="Y2008" s="42"/>
      <c r="Z2008" s="42"/>
      <c r="AA2008" s="42"/>
      <c r="AB2008" s="42"/>
      <c r="AC2008" s="42"/>
      <c r="AD2008" s="42"/>
      <c r="AE2008" s="42"/>
      <c r="AR2008" s="229" t="s">
        <v>220</v>
      </c>
      <c r="AT2008" s="229" t="s">
        <v>212</v>
      </c>
      <c r="AU2008" s="229" t="s">
        <v>87</v>
      </c>
      <c r="AY2008" s="20" t="s">
        <v>208</v>
      </c>
      <c r="BE2008" s="230">
        <f>IF(N2008="základní",J2008,0)</f>
        <v>0</v>
      </c>
      <c r="BF2008" s="230">
        <f>IF(N2008="snížená",J2008,0)</f>
        <v>0</v>
      </c>
      <c r="BG2008" s="230">
        <f>IF(N2008="zákl. přenesená",J2008,0)</f>
        <v>0</v>
      </c>
      <c r="BH2008" s="230">
        <f>IF(N2008="sníž. přenesená",J2008,0)</f>
        <v>0</v>
      </c>
      <c r="BI2008" s="230">
        <f>IF(N2008="nulová",J2008,0)</f>
        <v>0</v>
      </c>
      <c r="BJ2008" s="20" t="s">
        <v>21</v>
      </c>
      <c r="BK2008" s="230">
        <f>ROUND(I2008*H2008,2)</f>
        <v>0</v>
      </c>
      <c r="BL2008" s="20" t="s">
        <v>220</v>
      </c>
      <c r="BM2008" s="229" t="s">
        <v>2507</v>
      </c>
    </row>
    <row r="2009" s="2" customFormat="1" ht="24.15" customHeight="1">
      <c r="A2009" s="42"/>
      <c r="B2009" s="43"/>
      <c r="C2009" s="253" t="s">
        <v>2508</v>
      </c>
      <c r="D2009" s="253" t="s">
        <v>273</v>
      </c>
      <c r="E2009" s="254" t="s">
        <v>2509</v>
      </c>
      <c r="F2009" s="255" t="s">
        <v>2510</v>
      </c>
      <c r="G2009" s="256" t="s">
        <v>252</v>
      </c>
      <c r="H2009" s="257">
        <v>730.72699999999998</v>
      </c>
      <c r="I2009" s="258"/>
      <c r="J2009" s="259">
        <f>ROUND(I2009*H2009,2)</f>
        <v>0</v>
      </c>
      <c r="K2009" s="260"/>
      <c r="L2009" s="261"/>
      <c r="M2009" s="262" t="s">
        <v>19</v>
      </c>
      <c r="N2009" s="263" t="s">
        <v>50</v>
      </c>
      <c r="O2009" s="88"/>
      <c r="P2009" s="227">
        <f>O2009*H2009</f>
        <v>0</v>
      </c>
      <c r="Q2009" s="227">
        <v>0.00016000000000000001</v>
      </c>
      <c r="R2009" s="227">
        <f>Q2009*H2009</f>
        <v>0.11691632</v>
      </c>
      <c r="S2009" s="227">
        <v>0</v>
      </c>
      <c r="T2009" s="228">
        <f>S2009*H2009</f>
        <v>0</v>
      </c>
      <c r="U2009" s="42"/>
      <c r="V2009" s="42"/>
      <c r="W2009" s="42"/>
      <c r="X2009" s="42"/>
      <c r="Y2009" s="42"/>
      <c r="Z2009" s="42"/>
      <c r="AA2009" s="42"/>
      <c r="AB2009" s="42"/>
      <c r="AC2009" s="42"/>
      <c r="AD2009" s="42"/>
      <c r="AE2009" s="42"/>
      <c r="AR2009" s="229" t="s">
        <v>438</v>
      </c>
      <c r="AT2009" s="229" t="s">
        <v>273</v>
      </c>
      <c r="AU2009" s="229" t="s">
        <v>87</v>
      </c>
      <c r="AY2009" s="20" t="s">
        <v>208</v>
      </c>
      <c r="BE2009" s="230">
        <f>IF(N2009="základní",J2009,0)</f>
        <v>0</v>
      </c>
      <c r="BF2009" s="230">
        <f>IF(N2009="snížená",J2009,0)</f>
        <v>0</v>
      </c>
      <c r="BG2009" s="230">
        <f>IF(N2009="zákl. přenesená",J2009,0)</f>
        <v>0</v>
      </c>
      <c r="BH2009" s="230">
        <f>IF(N2009="sníž. přenesená",J2009,0)</f>
        <v>0</v>
      </c>
      <c r="BI2009" s="230">
        <f>IF(N2009="nulová",J2009,0)</f>
        <v>0</v>
      </c>
      <c r="BJ2009" s="20" t="s">
        <v>21</v>
      </c>
      <c r="BK2009" s="230">
        <f>ROUND(I2009*H2009,2)</f>
        <v>0</v>
      </c>
      <c r="BL2009" s="20" t="s">
        <v>220</v>
      </c>
      <c r="BM2009" s="229" t="s">
        <v>2511</v>
      </c>
    </row>
    <row r="2010" s="14" customFormat="1">
      <c r="A2010" s="14"/>
      <c r="B2010" s="242"/>
      <c r="C2010" s="243"/>
      <c r="D2010" s="233" t="s">
        <v>217</v>
      </c>
      <c r="E2010" s="244" t="s">
        <v>19</v>
      </c>
      <c r="F2010" s="245" t="s">
        <v>2512</v>
      </c>
      <c r="G2010" s="243"/>
      <c r="H2010" s="246">
        <v>664.29700000000003</v>
      </c>
      <c r="I2010" s="247"/>
      <c r="J2010" s="243"/>
      <c r="K2010" s="243"/>
      <c r="L2010" s="248"/>
      <c r="M2010" s="249"/>
      <c r="N2010" s="250"/>
      <c r="O2010" s="250"/>
      <c r="P2010" s="250"/>
      <c r="Q2010" s="250"/>
      <c r="R2010" s="250"/>
      <c r="S2010" s="250"/>
      <c r="T2010" s="251"/>
      <c r="U2010" s="14"/>
      <c r="V2010" s="14"/>
      <c r="W2010" s="14"/>
      <c r="X2010" s="14"/>
      <c r="Y2010" s="14"/>
      <c r="Z2010" s="14"/>
      <c r="AA2010" s="14"/>
      <c r="AB2010" s="14"/>
      <c r="AC2010" s="14"/>
      <c r="AD2010" s="14"/>
      <c r="AE2010" s="14"/>
      <c r="AT2010" s="252" t="s">
        <v>217</v>
      </c>
      <c r="AU2010" s="252" t="s">
        <v>87</v>
      </c>
      <c r="AV2010" s="14" t="s">
        <v>87</v>
      </c>
      <c r="AW2010" s="14" t="s">
        <v>39</v>
      </c>
      <c r="AX2010" s="14" t="s">
        <v>79</v>
      </c>
      <c r="AY2010" s="252" t="s">
        <v>208</v>
      </c>
    </row>
    <row r="2011" s="14" customFormat="1">
      <c r="A2011" s="14"/>
      <c r="B2011" s="242"/>
      <c r="C2011" s="243"/>
      <c r="D2011" s="233" t="s">
        <v>217</v>
      </c>
      <c r="E2011" s="243"/>
      <c r="F2011" s="245" t="s">
        <v>2513</v>
      </c>
      <c r="G2011" s="243"/>
      <c r="H2011" s="246">
        <v>730.72699999999998</v>
      </c>
      <c r="I2011" s="247"/>
      <c r="J2011" s="243"/>
      <c r="K2011" s="243"/>
      <c r="L2011" s="248"/>
      <c r="M2011" s="249"/>
      <c r="N2011" s="250"/>
      <c r="O2011" s="250"/>
      <c r="P2011" s="250"/>
      <c r="Q2011" s="250"/>
      <c r="R2011" s="250"/>
      <c r="S2011" s="250"/>
      <c r="T2011" s="251"/>
      <c r="U2011" s="14"/>
      <c r="V2011" s="14"/>
      <c r="W2011" s="14"/>
      <c r="X2011" s="14"/>
      <c r="Y2011" s="14"/>
      <c r="Z2011" s="14"/>
      <c r="AA2011" s="14"/>
      <c r="AB2011" s="14"/>
      <c r="AC2011" s="14"/>
      <c r="AD2011" s="14"/>
      <c r="AE2011" s="14"/>
      <c r="AT2011" s="252" t="s">
        <v>217</v>
      </c>
      <c r="AU2011" s="252" t="s">
        <v>87</v>
      </c>
      <c r="AV2011" s="14" t="s">
        <v>87</v>
      </c>
      <c r="AW2011" s="14" t="s">
        <v>4</v>
      </c>
      <c r="AX2011" s="14" t="s">
        <v>21</v>
      </c>
      <c r="AY2011" s="252" t="s">
        <v>208</v>
      </c>
    </row>
    <row r="2012" s="2" customFormat="1" ht="24.15" customHeight="1">
      <c r="A2012" s="42"/>
      <c r="B2012" s="43"/>
      <c r="C2012" s="217" t="s">
        <v>2514</v>
      </c>
      <c r="D2012" s="217" t="s">
        <v>212</v>
      </c>
      <c r="E2012" s="218" t="s">
        <v>2515</v>
      </c>
      <c r="F2012" s="219" t="s">
        <v>2516</v>
      </c>
      <c r="G2012" s="220" t="s">
        <v>252</v>
      </c>
      <c r="H2012" s="221">
        <v>32.649999999999999</v>
      </c>
      <c r="I2012" s="222"/>
      <c r="J2012" s="223">
        <f>ROUND(I2012*H2012,2)</f>
        <v>0</v>
      </c>
      <c r="K2012" s="224"/>
      <c r="L2012" s="48"/>
      <c r="M2012" s="225" t="s">
        <v>19</v>
      </c>
      <c r="N2012" s="226" t="s">
        <v>50</v>
      </c>
      <c r="O2012" s="88"/>
      <c r="P2012" s="227">
        <f>O2012*H2012</f>
        <v>0</v>
      </c>
      <c r="Q2012" s="227">
        <v>0.00010000000000000001</v>
      </c>
      <c r="R2012" s="227">
        <f>Q2012*H2012</f>
        <v>0.0032650000000000001</v>
      </c>
      <c r="S2012" s="227">
        <v>0</v>
      </c>
      <c r="T2012" s="228">
        <f>S2012*H2012</f>
        <v>0</v>
      </c>
      <c r="U2012" s="42"/>
      <c r="V2012" s="42"/>
      <c r="W2012" s="42"/>
      <c r="X2012" s="42"/>
      <c r="Y2012" s="42"/>
      <c r="Z2012" s="42"/>
      <c r="AA2012" s="42"/>
      <c r="AB2012" s="42"/>
      <c r="AC2012" s="42"/>
      <c r="AD2012" s="42"/>
      <c r="AE2012" s="42"/>
      <c r="AR2012" s="229" t="s">
        <v>220</v>
      </c>
      <c r="AT2012" s="229" t="s">
        <v>212</v>
      </c>
      <c r="AU2012" s="229" t="s">
        <v>87</v>
      </c>
      <c r="AY2012" s="20" t="s">
        <v>208</v>
      </c>
      <c r="BE2012" s="230">
        <f>IF(N2012="základní",J2012,0)</f>
        <v>0</v>
      </c>
      <c r="BF2012" s="230">
        <f>IF(N2012="snížená",J2012,0)</f>
        <v>0</v>
      </c>
      <c r="BG2012" s="230">
        <f>IF(N2012="zákl. přenesená",J2012,0)</f>
        <v>0</v>
      </c>
      <c r="BH2012" s="230">
        <f>IF(N2012="sníž. přenesená",J2012,0)</f>
        <v>0</v>
      </c>
      <c r="BI2012" s="230">
        <f>IF(N2012="nulová",J2012,0)</f>
        <v>0</v>
      </c>
      <c r="BJ2012" s="20" t="s">
        <v>21</v>
      </c>
      <c r="BK2012" s="230">
        <f>ROUND(I2012*H2012,2)</f>
        <v>0</v>
      </c>
      <c r="BL2012" s="20" t="s">
        <v>220</v>
      </c>
      <c r="BM2012" s="229" t="s">
        <v>2517</v>
      </c>
    </row>
    <row r="2013" s="13" customFormat="1">
      <c r="A2013" s="13"/>
      <c r="B2013" s="231"/>
      <c r="C2013" s="232"/>
      <c r="D2013" s="233" t="s">
        <v>217</v>
      </c>
      <c r="E2013" s="234" t="s">
        <v>19</v>
      </c>
      <c r="F2013" s="235" t="s">
        <v>2518</v>
      </c>
      <c r="G2013" s="232"/>
      <c r="H2013" s="234" t="s">
        <v>19</v>
      </c>
      <c r="I2013" s="236"/>
      <c r="J2013" s="232"/>
      <c r="K2013" s="232"/>
      <c r="L2013" s="237"/>
      <c r="M2013" s="238"/>
      <c r="N2013" s="239"/>
      <c r="O2013" s="239"/>
      <c r="P2013" s="239"/>
      <c r="Q2013" s="239"/>
      <c r="R2013" s="239"/>
      <c r="S2013" s="239"/>
      <c r="T2013" s="240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41" t="s">
        <v>217</v>
      </c>
      <c r="AU2013" s="241" t="s">
        <v>87</v>
      </c>
      <c r="AV2013" s="13" t="s">
        <v>21</v>
      </c>
      <c r="AW2013" s="13" t="s">
        <v>39</v>
      </c>
      <c r="AX2013" s="13" t="s">
        <v>79</v>
      </c>
      <c r="AY2013" s="241" t="s">
        <v>208</v>
      </c>
    </row>
    <row r="2014" s="14" customFormat="1">
      <c r="A2014" s="14"/>
      <c r="B2014" s="242"/>
      <c r="C2014" s="243"/>
      <c r="D2014" s="233" t="s">
        <v>217</v>
      </c>
      <c r="E2014" s="244" t="s">
        <v>19</v>
      </c>
      <c r="F2014" s="245" t="s">
        <v>2519</v>
      </c>
      <c r="G2014" s="243"/>
      <c r="H2014" s="246">
        <v>32.649999999999999</v>
      </c>
      <c r="I2014" s="247"/>
      <c r="J2014" s="243"/>
      <c r="K2014" s="243"/>
      <c r="L2014" s="248"/>
      <c r="M2014" s="249"/>
      <c r="N2014" s="250"/>
      <c r="O2014" s="250"/>
      <c r="P2014" s="250"/>
      <c r="Q2014" s="250"/>
      <c r="R2014" s="250"/>
      <c r="S2014" s="250"/>
      <c r="T2014" s="251"/>
      <c r="U2014" s="14"/>
      <c r="V2014" s="14"/>
      <c r="W2014" s="14"/>
      <c r="X2014" s="14"/>
      <c r="Y2014" s="14"/>
      <c r="Z2014" s="14"/>
      <c r="AA2014" s="14"/>
      <c r="AB2014" s="14"/>
      <c r="AC2014" s="14"/>
      <c r="AD2014" s="14"/>
      <c r="AE2014" s="14"/>
      <c r="AT2014" s="252" t="s">
        <v>217</v>
      </c>
      <c r="AU2014" s="252" t="s">
        <v>87</v>
      </c>
      <c r="AV2014" s="14" t="s">
        <v>87</v>
      </c>
      <c r="AW2014" s="14" t="s">
        <v>39</v>
      </c>
      <c r="AX2014" s="14" t="s">
        <v>79</v>
      </c>
      <c r="AY2014" s="252" t="s">
        <v>208</v>
      </c>
    </row>
    <row r="2015" s="2" customFormat="1" ht="24.15" customHeight="1">
      <c r="A2015" s="42"/>
      <c r="B2015" s="43"/>
      <c r="C2015" s="217" t="s">
        <v>2520</v>
      </c>
      <c r="D2015" s="217" t="s">
        <v>212</v>
      </c>
      <c r="E2015" s="218" t="s">
        <v>2521</v>
      </c>
      <c r="F2015" s="219" t="s">
        <v>2522</v>
      </c>
      <c r="G2015" s="220" t="s">
        <v>252</v>
      </c>
      <c r="H2015" s="221">
        <v>56.832000000000001</v>
      </c>
      <c r="I2015" s="222"/>
      <c r="J2015" s="223">
        <f>ROUND(I2015*H2015,2)</f>
        <v>0</v>
      </c>
      <c r="K2015" s="224"/>
      <c r="L2015" s="48"/>
      <c r="M2015" s="225" t="s">
        <v>19</v>
      </c>
      <c r="N2015" s="226" t="s">
        <v>50</v>
      </c>
      <c r="O2015" s="88"/>
      <c r="P2015" s="227">
        <f>O2015*H2015</f>
        <v>0</v>
      </c>
      <c r="Q2015" s="227">
        <v>0.00014999999999999999</v>
      </c>
      <c r="R2015" s="227">
        <f>Q2015*H2015</f>
        <v>0.008524799999999999</v>
      </c>
      <c r="S2015" s="227">
        <v>0</v>
      </c>
      <c r="T2015" s="228">
        <f>S2015*H2015</f>
        <v>0</v>
      </c>
      <c r="U2015" s="42"/>
      <c r="V2015" s="42"/>
      <c r="W2015" s="42"/>
      <c r="X2015" s="42"/>
      <c r="Y2015" s="42"/>
      <c r="Z2015" s="42"/>
      <c r="AA2015" s="42"/>
      <c r="AB2015" s="42"/>
      <c r="AC2015" s="42"/>
      <c r="AD2015" s="42"/>
      <c r="AE2015" s="42"/>
      <c r="AR2015" s="229" t="s">
        <v>220</v>
      </c>
      <c r="AT2015" s="229" t="s">
        <v>212</v>
      </c>
      <c r="AU2015" s="229" t="s">
        <v>87</v>
      </c>
      <c r="AY2015" s="20" t="s">
        <v>208</v>
      </c>
      <c r="BE2015" s="230">
        <f>IF(N2015="základní",J2015,0)</f>
        <v>0</v>
      </c>
      <c r="BF2015" s="230">
        <f>IF(N2015="snížená",J2015,0)</f>
        <v>0</v>
      </c>
      <c r="BG2015" s="230">
        <f>IF(N2015="zákl. přenesená",J2015,0)</f>
        <v>0</v>
      </c>
      <c r="BH2015" s="230">
        <f>IF(N2015="sníž. přenesená",J2015,0)</f>
        <v>0</v>
      </c>
      <c r="BI2015" s="230">
        <f>IF(N2015="nulová",J2015,0)</f>
        <v>0</v>
      </c>
      <c r="BJ2015" s="20" t="s">
        <v>21</v>
      </c>
      <c r="BK2015" s="230">
        <f>ROUND(I2015*H2015,2)</f>
        <v>0</v>
      </c>
      <c r="BL2015" s="20" t="s">
        <v>220</v>
      </c>
      <c r="BM2015" s="229" t="s">
        <v>2523</v>
      </c>
    </row>
    <row r="2016" s="13" customFormat="1">
      <c r="A2016" s="13"/>
      <c r="B2016" s="231"/>
      <c r="C2016" s="232"/>
      <c r="D2016" s="233" t="s">
        <v>217</v>
      </c>
      <c r="E2016" s="234" t="s">
        <v>19</v>
      </c>
      <c r="F2016" s="235" t="s">
        <v>322</v>
      </c>
      <c r="G2016" s="232"/>
      <c r="H2016" s="234" t="s">
        <v>19</v>
      </c>
      <c r="I2016" s="236"/>
      <c r="J2016" s="232"/>
      <c r="K2016" s="232"/>
      <c r="L2016" s="237"/>
      <c r="M2016" s="238"/>
      <c r="N2016" s="239"/>
      <c r="O2016" s="239"/>
      <c r="P2016" s="239"/>
      <c r="Q2016" s="239"/>
      <c r="R2016" s="239"/>
      <c r="S2016" s="239"/>
      <c r="T2016" s="240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41" t="s">
        <v>217</v>
      </c>
      <c r="AU2016" s="241" t="s">
        <v>87</v>
      </c>
      <c r="AV2016" s="13" t="s">
        <v>21</v>
      </c>
      <c r="AW2016" s="13" t="s">
        <v>39</v>
      </c>
      <c r="AX2016" s="13" t="s">
        <v>79</v>
      </c>
      <c r="AY2016" s="241" t="s">
        <v>208</v>
      </c>
    </row>
    <row r="2017" s="13" customFormat="1">
      <c r="A2017" s="13"/>
      <c r="B2017" s="231"/>
      <c r="C2017" s="232"/>
      <c r="D2017" s="233" t="s">
        <v>217</v>
      </c>
      <c r="E2017" s="234" t="s">
        <v>19</v>
      </c>
      <c r="F2017" s="235" t="s">
        <v>2524</v>
      </c>
      <c r="G2017" s="232"/>
      <c r="H2017" s="234" t="s">
        <v>19</v>
      </c>
      <c r="I2017" s="236"/>
      <c r="J2017" s="232"/>
      <c r="K2017" s="232"/>
      <c r="L2017" s="237"/>
      <c r="M2017" s="238"/>
      <c r="N2017" s="239"/>
      <c r="O2017" s="239"/>
      <c r="P2017" s="239"/>
      <c r="Q2017" s="239"/>
      <c r="R2017" s="239"/>
      <c r="S2017" s="239"/>
      <c r="T2017" s="240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41" t="s">
        <v>217</v>
      </c>
      <c r="AU2017" s="241" t="s">
        <v>87</v>
      </c>
      <c r="AV2017" s="13" t="s">
        <v>21</v>
      </c>
      <c r="AW2017" s="13" t="s">
        <v>39</v>
      </c>
      <c r="AX2017" s="13" t="s">
        <v>79</v>
      </c>
      <c r="AY2017" s="241" t="s">
        <v>208</v>
      </c>
    </row>
    <row r="2018" s="14" customFormat="1">
      <c r="A2018" s="14"/>
      <c r="B2018" s="242"/>
      <c r="C2018" s="243"/>
      <c r="D2018" s="233" t="s">
        <v>217</v>
      </c>
      <c r="E2018" s="244" t="s">
        <v>19</v>
      </c>
      <c r="F2018" s="245" t="s">
        <v>2525</v>
      </c>
      <c r="G2018" s="243"/>
      <c r="H2018" s="246">
        <v>28.416</v>
      </c>
      <c r="I2018" s="247"/>
      <c r="J2018" s="243"/>
      <c r="K2018" s="243"/>
      <c r="L2018" s="248"/>
      <c r="M2018" s="249"/>
      <c r="N2018" s="250"/>
      <c r="O2018" s="250"/>
      <c r="P2018" s="250"/>
      <c r="Q2018" s="250"/>
      <c r="R2018" s="250"/>
      <c r="S2018" s="250"/>
      <c r="T2018" s="251"/>
      <c r="U2018" s="14"/>
      <c r="V2018" s="14"/>
      <c r="W2018" s="14"/>
      <c r="X2018" s="14"/>
      <c r="Y2018" s="14"/>
      <c r="Z2018" s="14"/>
      <c r="AA2018" s="14"/>
      <c r="AB2018" s="14"/>
      <c r="AC2018" s="14"/>
      <c r="AD2018" s="14"/>
      <c r="AE2018" s="14"/>
      <c r="AT2018" s="252" t="s">
        <v>217</v>
      </c>
      <c r="AU2018" s="252" t="s">
        <v>87</v>
      </c>
      <c r="AV2018" s="14" t="s">
        <v>87</v>
      </c>
      <c r="AW2018" s="14" t="s">
        <v>39</v>
      </c>
      <c r="AX2018" s="14" t="s">
        <v>79</v>
      </c>
      <c r="AY2018" s="252" t="s">
        <v>208</v>
      </c>
    </row>
    <row r="2019" s="15" customFormat="1">
      <c r="A2019" s="15"/>
      <c r="B2019" s="264"/>
      <c r="C2019" s="265"/>
      <c r="D2019" s="233" t="s">
        <v>217</v>
      </c>
      <c r="E2019" s="266" t="s">
        <v>19</v>
      </c>
      <c r="F2019" s="267" t="s">
        <v>1523</v>
      </c>
      <c r="G2019" s="265"/>
      <c r="H2019" s="268">
        <v>28.416</v>
      </c>
      <c r="I2019" s="269"/>
      <c r="J2019" s="265"/>
      <c r="K2019" s="265"/>
      <c r="L2019" s="270"/>
      <c r="M2019" s="271"/>
      <c r="N2019" s="272"/>
      <c r="O2019" s="272"/>
      <c r="P2019" s="272"/>
      <c r="Q2019" s="272"/>
      <c r="R2019" s="272"/>
      <c r="S2019" s="272"/>
      <c r="T2019" s="273"/>
      <c r="U2019" s="15"/>
      <c r="V2019" s="15"/>
      <c r="W2019" s="15"/>
      <c r="X2019" s="15"/>
      <c r="Y2019" s="15"/>
      <c r="Z2019" s="15"/>
      <c r="AA2019" s="15"/>
      <c r="AB2019" s="15"/>
      <c r="AC2019" s="15"/>
      <c r="AD2019" s="15"/>
      <c r="AE2019" s="15"/>
      <c r="AT2019" s="274" t="s">
        <v>217</v>
      </c>
      <c r="AU2019" s="274" t="s">
        <v>87</v>
      </c>
      <c r="AV2019" s="15" t="s">
        <v>103</v>
      </c>
      <c r="AW2019" s="15" t="s">
        <v>39</v>
      </c>
      <c r="AX2019" s="15" t="s">
        <v>79</v>
      </c>
      <c r="AY2019" s="274" t="s">
        <v>208</v>
      </c>
    </row>
    <row r="2020" s="2" customFormat="1" ht="24.15" customHeight="1">
      <c r="A2020" s="42"/>
      <c r="B2020" s="43"/>
      <c r="C2020" s="217" t="s">
        <v>2526</v>
      </c>
      <c r="D2020" s="217" t="s">
        <v>212</v>
      </c>
      <c r="E2020" s="218" t="s">
        <v>2527</v>
      </c>
      <c r="F2020" s="219" t="s">
        <v>2528</v>
      </c>
      <c r="G2020" s="220" t="s">
        <v>252</v>
      </c>
      <c r="H2020" s="221">
        <v>811.34799999999996</v>
      </c>
      <c r="I2020" s="222"/>
      <c r="J2020" s="223">
        <f>ROUND(I2020*H2020,2)</f>
        <v>0</v>
      </c>
      <c r="K2020" s="224"/>
      <c r="L2020" s="48"/>
      <c r="M2020" s="225" t="s">
        <v>19</v>
      </c>
      <c r="N2020" s="226" t="s">
        <v>50</v>
      </c>
      <c r="O2020" s="88"/>
      <c r="P2020" s="227">
        <f>O2020*H2020</f>
        <v>0</v>
      </c>
      <c r="Q2020" s="227">
        <v>0.00069999999999999999</v>
      </c>
      <c r="R2020" s="227">
        <f>Q2020*H2020</f>
        <v>0.56794359999999999</v>
      </c>
      <c r="S2020" s="227">
        <v>0</v>
      </c>
      <c r="T2020" s="228">
        <f>S2020*H2020</f>
        <v>0</v>
      </c>
      <c r="U2020" s="42"/>
      <c r="V2020" s="42"/>
      <c r="W2020" s="42"/>
      <c r="X2020" s="42"/>
      <c r="Y2020" s="42"/>
      <c r="Z2020" s="42"/>
      <c r="AA2020" s="42"/>
      <c r="AB2020" s="42"/>
      <c r="AC2020" s="42"/>
      <c r="AD2020" s="42"/>
      <c r="AE2020" s="42"/>
      <c r="AR2020" s="229" t="s">
        <v>220</v>
      </c>
      <c r="AT2020" s="229" t="s">
        <v>212</v>
      </c>
      <c r="AU2020" s="229" t="s">
        <v>87</v>
      </c>
      <c r="AY2020" s="20" t="s">
        <v>208</v>
      </c>
      <c r="BE2020" s="230">
        <f>IF(N2020="základní",J2020,0)</f>
        <v>0</v>
      </c>
      <c r="BF2020" s="230">
        <f>IF(N2020="snížená",J2020,0)</f>
        <v>0</v>
      </c>
      <c r="BG2020" s="230">
        <f>IF(N2020="zákl. přenesená",J2020,0)</f>
        <v>0</v>
      </c>
      <c r="BH2020" s="230">
        <f>IF(N2020="sníž. přenesená",J2020,0)</f>
        <v>0</v>
      </c>
      <c r="BI2020" s="230">
        <f>IF(N2020="nulová",J2020,0)</f>
        <v>0</v>
      </c>
      <c r="BJ2020" s="20" t="s">
        <v>21</v>
      </c>
      <c r="BK2020" s="230">
        <f>ROUND(I2020*H2020,2)</f>
        <v>0</v>
      </c>
      <c r="BL2020" s="20" t="s">
        <v>220</v>
      </c>
      <c r="BM2020" s="229" t="s">
        <v>2529</v>
      </c>
    </row>
    <row r="2021" s="13" customFormat="1">
      <c r="A2021" s="13"/>
      <c r="B2021" s="231"/>
      <c r="C2021" s="232"/>
      <c r="D2021" s="233" t="s">
        <v>217</v>
      </c>
      <c r="E2021" s="234" t="s">
        <v>19</v>
      </c>
      <c r="F2021" s="235" t="s">
        <v>2530</v>
      </c>
      <c r="G2021" s="232"/>
      <c r="H2021" s="234" t="s">
        <v>19</v>
      </c>
      <c r="I2021" s="236"/>
      <c r="J2021" s="232"/>
      <c r="K2021" s="232"/>
      <c r="L2021" s="237"/>
      <c r="M2021" s="238"/>
      <c r="N2021" s="239"/>
      <c r="O2021" s="239"/>
      <c r="P2021" s="239"/>
      <c r="Q2021" s="239"/>
      <c r="R2021" s="239"/>
      <c r="S2021" s="239"/>
      <c r="T2021" s="240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1" t="s">
        <v>217</v>
      </c>
      <c r="AU2021" s="241" t="s">
        <v>87</v>
      </c>
      <c r="AV2021" s="13" t="s">
        <v>21</v>
      </c>
      <c r="AW2021" s="13" t="s">
        <v>39</v>
      </c>
      <c r="AX2021" s="13" t="s">
        <v>79</v>
      </c>
      <c r="AY2021" s="241" t="s">
        <v>208</v>
      </c>
    </row>
    <row r="2022" s="14" customFormat="1">
      <c r="A2022" s="14"/>
      <c r="B2022" s="242"/>
      <c r="C2022" s="243"/>
      <c r="D2022" s="233" t="s">
        <v>217</v>
      </c>
      <c r="E2022" s="244" t="s">
        <v>19</v>
      </c>
      <c r="F2022" s="245" t="s">
        <v>2461</v>
      </c>
      <c r="G2022" s="243"/>
      <c r="H2022" s="246">
        <v>294.93000000000001</v>
      </c>
      <c r="I2022" s="247"/>
      <c r="J2022" s="243"/>
      <c r="K2022" s="243"/>
      <c r="L2022" s="248"/>
      <c r="M2022" s="249"/>
      <c r="N2022" s="250"/>
      <c r="O2022" s="250"/>
      <c r="P2022" s="250"/>
      <c r="Q2022" s="250"/>
      <c r="R2022" s="250"/>
      <c r="S2022" s="250"/>
      <c r="T2022" s="251"/>
      <c r="U2022" s="14"/>
      <c r="V2022" s="14"/>
      <c r="W2022" s="14"/>
      <c r="X2022" s="14"/>
      <c r="Y2022" s="14"/>
      <c r="Z2022" s="14"/>
      <c r="AA2022" s="14"/>
      <c r="AB2022" s="14"/>
      <c r="AC2022" s="14"/>
      <c r="AD2022" s="14"/>
      <c r="AE2022" s="14"/>
      <c r="AT2022" s="252" t="s">
        <v>217</v>
      </c>
      <c r="AU2022" s="252" t="s">
        <v>87</v>
      </c>
      <c r="AV2022" s="14" t="s">
        <v>87</v>
      </c>
      <c r="AW2022" s="14" t="s">
        <v>39</v>
      </c>
      <c r="AX2022" s="14" t="s">
        <v>79</v>
      </c>
      <c r="AY2022" s="252" t="s">
        <v>208</v>
      </c>
    </row>
    <row r="2023" s="14" customFormat="1">
      <c r="A2023" s="14"/>
      <c r="B2023" s="242"/>
      <c r="C2023" s="243"/>
      <c r="D2023" s="233" t="s">
        <v>217</v>
      </c>
      <c r="E2023" s="244" t="s">
        <v>19</v>
      </c>
      <c r="F2023" s="245" t="s">
        <v>2195</v>
      </c>
      <c r="G2023" s="243"/>
      <c r="H2023" s="246">
        <v>516.41800000000001</v>
      </c>
      <c r="I2023" s="247"/>
      <c r="J2023" s="243"/>
      <c r="K2023" s="243"/>
      <c r="L2023" s="248"/>
      <c r="M2023" s="249"/>
      <c r="N2023" s="250"/>
      <c r="O2023" s="250"/>
      <c r="P2023" s="250"/>
      <c r="Q2023" s="250"/>
      <c r="R2023" s="250"/>
      <c r="S2023" s="250"/>
      <c r="T2023" s="251"/>
      <c r="U2023" s="14"/>
      <c r="V2023" s="14"/>
      <c r="W2023" s="14"/>
      <c r="X2023" s="14"/>
      <c r="Y2023" s="14"/>
      <c r="Z2023" s="14"/>
      <c r="AA2023" s="14"/>
      <c r="AB2023" s="14"/>
      <c r="AC2023" s="14"/>
      <c r="AD2023" s="14"/>
      <c r="AE2023" s="14"/>
      <c r="AT2023" s="252" t="s">
        <v>217</v>
      </c>
      <c r="AU2023" s="252" t="s">
        <v>87</v>
      </c>
      <c r="AV2023" s="14" t="s">
        <v>87</v>
      </c>
      <c r="AW2023" s="14" t="s">
        <v>39</v>
      </c>
      <c r="AX2023" s="14" t="s">
        <v>79</v>
      </c>
      <c r="AY2023" s="252" t="s">
        <v>208</v>
      </c>
    </row>
    <row r="2024" s="2" customFormat="1" ht="49.05" customHeight="1">
      <c r="A2024" s="42"/>
      <c r="B2024" s="43"/>
      <c r="C2024" s="217" t="s">
        <v>2531</v>
      </c>
      <c r="D2024" s="217" t="s">
        <v>212</v>
      </c>
      <c r="E2024" s="218" t="s">
        <v>2532</v>
      </c>
      <c r="F2024" s="219" t="s">
        <v>2533</v>
      </c>
      <c r="G2024" s="220" t="s">
        <v>252</v>
      </c>
      <c r="H2024" s="221">
        <v>516.41800000000001</v>
      </c>
      <c r="I2024" s="222"/>
      <c r="J2024" s="223">
        <f>ROUND(I2024*H2024,2)</f>
        <v>0</v>
      </c>
      <c r="K2024" s="224"/>
      <c r="L2024" s="48"/>
      <c r="M2024" s="225" t="s">
        <v>19</v>
      </c>
      <c r="N2024" s="226" t="s">
        <v>50</v>
      </c>
      <c r="O2024" s="88"/>
      <c r="P2024" s="227">
        <f>O2024*H2024</f>
        <v>0</v>
      </c>
      <c r="Q2024" s="227">
        <v>0.01315</v>
      </c>
      <c r="R2024" s="227">
        <f>Q2024*H2024</f>
        <v>6.7908967000000002</v>
      </c>
      <c r="S2024" s="227">
        <v>0</v>
      </c>
      <c r="T2024" s="228">
        <f>S2024*H2024</f>
        <v>0</v>
      </c>
      <c r="U2024" s="42"/>
      <c r="V2024" s="42"/>
      <c r="W2024" s="42"/>
      <c r="X2024" s="42"/>
      <c r="Y2024" s="42"/>
      <c r="Z2024" s="42"/>
      <c r="AA2024" s="42"/>
      <c r="AB2024" s="42"/>
      <c r="AC2024" s="42"/>
      <c r="AD2024" s="42"/>
      <c r="AE2024" s="42"/>
      <c r="AR2024" s="229" t="s">
        <v>103</v>
      </c>
      <c r="AT2024" s="229" t="s">
        <v>212</v>
      </c>
      <c r="AU2024" s="229" t="s">
        <v>87</v>
      </c>
      <c r="AY2024" s="20" t="s">
        <v>208</v>
      </c>
      <c r="BE2024" s="230">
        <f>IF(N2024="základní",J2024,0)</f>
        <v>0</v>
      </c>
      <c r="BF2024" s="230">
        <f>IF(N2024="snížená",J2024,0)</f>
        <v>0</v>
      </c>
      <c r="BG2024" s="230">
        <f>IF(N2024="zákl. přenesená",J2024,0)</f>
        <v>0</v>
      </c>
      <c r="BH2024" s="230">
        <f>IF(N2024="sníž. přenesená",J2024,0)</f>
        <v>0</v>
      </c>
      <c r="BI2024" s="230">
        <f>IF(N2024="nulová",J2024,0)</f>
        <v>0</v>
      </c>
      <c r="BJ2024" s="20" t="s">
        <v>21</v>
      </c>
      <c r="BK2024" s="230">
        <f>ROUND(I2024*H2024,2)</f>
        <v>0</v>
      </c>
      <c r="BL2024" s="20" t="s">
        <v>103</v>
      </c>
      <c r="BM2024" s="229" t="s">
        <v>2534</v>
      </c>
    </row>
    <row r="2025" s="13" customFormat="1">
      <c r="A2025" s="13"/>
      <c r="B2025" s="231"/>
      <c r="C2025" s="232"/>
      <c r="D2025" s="233" t="s">
        <v>217</v>
      </c>
      <c r="E2025" s="234" t="s">
        <v>19</v>
      </c>
      <c r="F2025" s="235" t="s">
        <v>344</v>
      </c>
      <c r="G2025" s="232"/>
      <c r="H2025" s="234" t="s">
        <v>19</v>
      </c>
      <c r="I2025" s="236"/>
      <c r="J2025" s="232"/>
      <c r="K2025" s="232"/>
      <c r="L2025" s="237"/>
      <c r="M2025" s="238"/>
      <c r="N2025" s="239"/>
      <c r="O2025" s="239"/>
      <c r="P2025" s="239"/>
      <c r="Q2025" s="239"/>
      <c r="R2025" s="239"/>
      <c r="S2025" s="239"/>
      <c r="T2025" s="240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3"/>
      <c r="AE2025" s="13"/>
      <c r="AT2025" s="241" t="s">
        <v>217</v>
      </c>
      <c r="AU2025" s="241" t="s">
        <v>87</v>
      </c>
      <c r="AV2025" s="13" t="s">
        <v>21</v>
      </c>
      <c r="AW2025" s="13" t="s">
        <v>39</v>
      </c>
      <c r="AX2025" s="13" t="s">
        <v>79</v>
      </c>
      <c r="AY2025" s="241" t="s">
        <v>208</v>
      </c>
    </row>
    <row r="2026" s="14" customFormat="1">
      <c r="A2026" s="14"/>
      <c r="B2026" s="242"/>
      <c r="C2026" s="243"/>
      <c r="D2026" s="233" t="s">
        <v>217</v>
      </c>
      <c r="E2026" s="244" t="s">
        <v>19</v>
      </c>
      <c r="F2026" s="245" t="s">
        <v>2535</v>
      </c>
      <c r="G2026" s="243"/>
      <c r="H2026" s="246">
        <v>280.73500000000001</v>
      </c>
      <c r="I2026" s="247"/>
      <c r="J2026" s="243"/>
      <c r="K2026" s="243"/>
      <c r="L2026" s="248"/>
      <c r="M2026" s="249"/>
      <c r="N2026" s="250"/>
      <c r="O2026" s="250"/>
      <c r="P2026" s="250"/>
      <c r="Q2026" s="250"/>
      <c r="R2026" s="250"/>
      <c r="S2026" s="250"/>
      <c r="T2026" s="251"/>
      <c r="U2026" s="14"/>
      <c r="V2026" s="14"/>
      <c r="W2026" s="14"/>
      <c r="X2026" s="14"/>
      <c r="Y2026" s="14"/>
      <c r="Z2026" s="14"/>
      <c r="AA2026" s="14"/>
      <c r="AB2026" s="14"/>
      <c r="AC2026" s="14"/>
      <c r="AD2026" s="14"/>
      <c r="AE2026" s="14"/>
      <c r="AT2026" s="252" t="s">
        <v>217</v>
      </c>
      <c r="AU2026" s="252" t="s">
        <v>87</v>
      </c>
      <c r="AV2026" s="14" t="s">
        <v>87</v>
      </c>
      <c r="AW2026" s="14" t="s">
        <v>39</v>
      </c>
      <c r="AX2026" s="14" t="s">
        <v>79</v>
      </c>
      <c r="AY2026" s="252" t="s">
        <v>208</v>
      </c>
    </row>
    <row r="2027" s="14" customFormat="1">
      <c r="A2027" s="14"/>
      <c r="B2027" s="242"/>
      <c r="C2027" s="243"/>
      <c r="D2027" s="233" t="s">
        <v>217</v>
      </c>
      <c r="E2027" s="244" t="s">
        <v>19</v>
      </c>
      <c r="F2027" s="245" t="s">
        <v>2536</v>
      </c>
      <c r="G2027" s="243"/>
      <c r="H2027" s="246">
        <v>16.193000000000001</v>
      </c>
      <c r="I2027" s="247"/>
      <c r="J2027" s="243"/>
      <c r="K2027" s="243"/>
      <c r="L2027" s="248"/>
      <c r="M2027" s="249"/>
      <c r="N2027" s="250"/>
      <c r="O2027" s="250"/>
      <c r="P2027" s="250"/>
      <c r="Q2027" s="250"/>
      <c r="R2027" s="250"/>
      <c r="S2027" s="250"/>
      <c r="T2027" s="251"/>
      <c r="U2027" s="14"/>
      <c r="V2027" s="14"/>
      <c r="W2027" s="14"/>
      <c r="X2027" s="14"/>
      <c r="Y2027" s="14"/>
      <c r="Z2027" s="14"/>
      <c r="AA2027" s="14"/>
      <c r="AB2027" s="14"/>
      <c r="AC2027" s="14"/>
      <c r="AD2027" s="14"/>
      <c r="AE2027" s="14"/>
      <c r="AT2027" s="252" t="s">
        <v>217</v>
      </c>
      <c r="AU2027" s="252" t="s">
        <v>87</v>
      </c>
      <c r="AV2027" s="14" t="s">
        <v>87</v>
      </c>
      <c r="AW2027" s="14" t="s">
        <v>39</v>
      </c>
      <c r="AX2027" s="14" t="s">
        <v>79</v>
      </c>
      <c r="AY2027" s="252" t="s">
        <v>208</v>
      </c>
    </row>
    <row r="2028" s="14" customFormat="1">
      <c r="A2028" s="14"/>
      <c r="B2028" s="242"/>
      <c r="C2028" s="243"/>
      <c r="D2028" s="233" t="s">
        <v>217</v>
      </c>
      <c r="E2028" s="244" t="s">
        <v>19</v>
      </c>
      <c r="F2028" s="245" t="s">
        <v>2537</v>
      </c>
      <c r="G2028" s="243"/>
      <c r="H2028" s="246">
        <v>36.176000000000002</v>
      </c>
      <c r="I2028" s="247"/>
      <c r="J2028" s="243"/>
      <c r="K2028" s="243"/>
      <c r="L2028" s="248"/>
      <c r="M2028" s="249"/>
      <c r="N2028" s="250"/>
      <c r="O2028" s="250"/>
      <c r="P2028" s="250"/>
      <c r="Q2028" s="250"/>
      <c r="R2028" s="250"/>
      <c r="S2028" s="250"/>
      <c r="T2028" s="251"/>
      <c r="U2028" s="14"/>
      <c r="V2028" s="14"/>
      <c r="W2028" s="14"/>
      <c r="X2028" s="14"/>
      <c r="Y2028" s="14"/>
      <c r="Z2028" s="14"/>
      <c r="AA2028" s="14"/>
      <c r="AB2028" s="14"/>
      <c r="AC2028" s="14"/>
      <c r="AD2028" s="14"/>
      <c r="AE2028" s="14"/>
      <c r="AT2028" s="252" t="s">
        <v>217</v>
      </c>
      <c r="AU2028" s="252" t="s">
        <v>87</v>
      </c>
      <c r="AV2028" s="14" t="s">
        <v>87</v>
      </c>
      <c r="AW2028" s="14" t="s">
        <v>39</v>
      </c>
      <c r="AX2028" s="14" t="s">
        <v>79</v>
      </c>
      <c r="AY2028" s="252" t="s">
        <v>208</v>
      </c>
    </row>
    <row r="2029" s="14" customFormat="1">
      <c r="A2029" s="14"/>
      <c r="B2029" s="242"/>
      <c r="C2029" s="243"/>
      <c r="D2029" s="233" t="s">
        <v>217</v>
      </c>
      <c r="E2029" s="244" t="s">
        <v>19</v>
      </c>
      <c r="F2029" s="245" t="s">
        <v>2538</v>
      </c>
      <c r="G2029" s="243"/>
      <c r="H2029" s="246">
        <v>25.577000000000002</v>
      </c>
      <c r="I2029" s="247"/>
      <c r="J2029" s="243"/>
      <c r="K2029" s="243"/>
      <c r="L2029" s="248"/>
      <c r="M2029" s="249"/>
      <c r="N2029" s="250"/>
      <c r="O2029" s="250"/>
      <c r="P2029" s="250"/>
      <c r="Q2029" s="250"/>
      <c r="R2029" s="250"/>
      <c r="S2029" s="250"/>
      <c r="T2029" s="251"/>
      <c r="U2029" s="14"/>
      <c r="V2029" s="14"/>
      <c r="W2029" s="14"/>
      <c r="X2029" s="14"/>
      <c r="Y2029" s="14"/>
      <c r="Z2029" s="14"/>
      <c r="AA2029" s="14"/>
      <c r="AB2029" s="14"/>
      <c r="AC2029" s="14"/>
      <c r="AD2029" s="14"/>
      <c r="AE2029" s="14"/>
      <c r="AT2029" s="252" t="s">
        <v>217</v>
      </c>
      <c r="AU2029" s="252" t="s">
        <v>87</v>
      </c>
      <c r="AV2029" s="14" t="s">
        <v>87</v>
      </c>
      <c r="AW2029" s="14" t="s">
        <v>39</v>
      </c>
      <c r="AX2029" s="14" t="s">
        <v>79</v>
      </c>
      <c r="AY2029" s="252" t="s">
        <v>208</v>
      </c>
    </row>
    <row r="2030" s="14" customFormat="1">
      <c r="A2030" s="14"/>
      <c r="B2030" s="242"/>
      <c r="C2030" s="243"/>
      <c r="D2030" s="233" t="s">
        <v>217</v>
      </c>
      <c r="E2030" s="244" t="s">
        <v>19</v>
      </c>
      <c r="F2030" s="245" t="s">
        <v>2539</v>
      </c>
      <c r="G2030" s="243"/>
      <c r="H2030" s="246">
        <v>66.540000000000006</v>
      </c>
      <c r="I2030" s="247"/>
      <c r="J2030" s="243"/>
      <c r="K2030" s="243"/>
      <c r="L2030" s="248"/>
      <c r="M2030" s="249"/>
      <c r="N2030" s="250"/>
      <c r="O2030" s="250"/>
      <c r="P2030" s="250"/>
      <c r="Q2030" s="250"/>
      <c r="R2030" s="250"/>
      <c r="S2030" s="250"/>
      <c r="T2030" s="251"/>
      <c r="U2030" s="14"/>
      <c r="V2030" s="14"/>
      <c r="W2030" s="14"/>
      <c r="X2030" s="14"/>
      <c r="Y2030" s="14"/>
      <c r="Z2030" s="14"/>
      <c r="AA2030" s="14"/>
      <c r="AB2030" s="14"/>
      <c r="AC2030" s="14"/>
      <c r="AD2030" s="14"/>
      <c r="AE2030" s="14"/>
      <c r="AT2030" s="252" t="s">
        <v>217</v>
      </c>
      <c r="AU2030" s="252" t="s">
        <v>87</v>
      </c>
      <c r="AV2030" s="14" t="s">
        <v>87</v>
      </c>
      <c r="AW2030" s="14" t="s">
        <v>39</v>
      </c>
      <c r="AX2030" s="14" t="s">
        <v>79</v>
      </c>
      <c r="AY2030" s="252" t="s">
        <v>208</v>
      </c>
    </row>
    <row r="2031" s="14" customFormat="1">
      <c r="A2031" s="14"/>
      <c r="B2031" s="242"/>
      <c r="C2031" s="243"/>
      <c r="D2031" s="233" t="s">
        <v>217</v>
      </c>
      <c r="E2031" s="244" t="s">
        <v>19</v>
      </c>
      <c r="F2031" s="245" t="s">
        <v>2540</v>
      </c>
      <c r="G2031" s="243"/>
      <c r="H2031" s="246">
        <v>80.069000000000003</v>
      </c>
      <c r="I2031" s="247"/>
      <c r="J2031" s="243"/>
      <c r="K2031" s="243"/>
      <c r="L2031" s="248"/>
      <c r="M2031" s="249"/>
      <c r="N2031" s="250"/>
      <c r="O2031" s="250"/>
      <c r="P2031" s="250"/>
      <c r="Q2031" s="250"/>
      <c r="R2031" s="250"/>
      <c r="S2031" s="250"/>
      <c r="T2031" s="251"/>
      <c r="U2031" s="14"/>
      <c r="V2031" s="14"/>
      <c r="W2031" s="14"/>
      <c r="X2031" s="14"/>
      <c r="Y2031" s="14"/>
      <c r="Z2031" s="14"/>
      <c r="AA2031" s="14"/>
      <c r="AB2031" s="14"/>
      <c r="AC2031" s="14"/>
      <c r="AD2031" s="14"/>
      <c r="AE2031" s="14"/>
      <c r="AT2031" s="252" t="s">
        <v>217</v>
      </c>
      <c r="AU2031" s="252" t="s">
        <v>87</v>
      </c>
      <c r="AV2031" s="14" t="s">
        <v>87</v>
      </c>
      <c r="AW2031" s="14" t="s">
        <v>39</v>
      </c>
      <c r="AX2031" s="14" t="s">
        <v>79</v>
      </c>
      <c r="AY2031" s="252" t="s">
        <v>208</v>
      </c>
    </row>
    <row r="2032" s="14" customFormat="1">
      <c r="A2032" s="14"/>
      <c r="B2032" s="242"/>
      <c r="C2032" s="243"/>
      <c r="D2032" s="233" t="s">
        <v>217</v>
      </c>
      <c r="E2032" s="244" t="s">
        <v>19</v>
      </c>
      <c r="F2032" s="245" t="s">
        <v>2541</v>
      </c>
      <c r="G2032" s="243"/>
      <c r="H2032" s="246">
        <v>11.51</v>
      </c>
      <c r="I2032" s="247"/>
      <c r="J2032" s="243"/>
      <c r="K2032" s="243"/>
      <c r="L2032" s="248"/>
      <c r="M2032" s="249"/>
      <c r="N2032" s="250"/>
      <c r="O2032" s="250"/>
      <c r="P2032" s="250"/>
      <c r="Q2032" s="250"/>
      <c r="R2032" s="250"/>
      <c r="S2032" s="250"/>
      <c r="T2032" s="251"/>
      <c r="U2032" s="14"/>
      <c r="V2032" s="14"/>
      <c r="W2032" s="14"/>
      <c r="X2032" s="14"/>
      <c r="Y2032" s="14"/>
      <c r="Z2032" s="14"/>
      <c r="AA2032" s="14"/>
      <c r="AB2032" s="14"/>
      <c r="AC2032" s="14"/>
      <c r="AD2032" s="14"/>
      <c r="AE2032" s="14"/>
      <c r="AT2032" s="252" t="s">
        <v>217</v>
      </c>
      <c r="AU2032" s="252" t="s">
        <v>87</v>
      </c>
      <c r="AV2032" s="14" t="s">
        <v>87</v>
      </c>
      <c r="AW2032" s="14" t="s">
        <v>39</v>
      </c>
      <c r="AX2032" s="14" t="s">
        <v>79</v>
      </c>
      <c r="AY2032" s="252" t="s">
        <v>208</v>
      </c>
    </row>
    <row r="2033" s="14" customFormat="1">
      <c r="A2033" s="14"/>
      <c r="B2033" s="242"/>
      <c r="C2033" s="243"/>
      <c r="D2033" s="233" t="s">
        <v>217</v>
      </c>
      <c r="E2033" s="244" t="s">
        <v>19</v>
      </c>
      <c r="F2033" s="245" t="s">
        <v>2542</v>
      </c>
      <c r="G2033" s="243"/>
      <c r="H2033" s="246">
        <v>-2.718</v>
      </c>
      <c r="I2033" s="247"/>
      <c r="J2033" s="243"/>
      <c r="K2033" s="243"/>
      <c r="L2033" s="248"/>
      <c r="M2033" s="249"/>
      <c r="N2033" s="250"/>
      <c r="O2033" s="250"/>
      <c r="P2033" s="250"/>
      <c r="Q2033" s="250"/>
      <c r="R2033" s="250"/>
      <c r="S2033" s="250"/>
      <c r="T2033" s="251"/>
      <c r="U2033" s="14"/>
      <c r="V2033" s="14"/>
      <c r="W2033" s="14"/>
      <c r="X2033" s="14"/>
      <c r="Y2033" s="14"/>
      <c r="Z2033" s="14"/>
      <c r="AA2033" s="14"/>
      <c r="AB2033" s="14"/>
      <c r="AC2033" s="14"/>
      <c r="AD2033" s="14"/>
      <c r="AE2033" s="14"/>
      <c r="AT2033" s="252" t="s">
        <v>217</v>
      </c>
      <c r="AU2033" s="252" t="s">
        <v>87</v>
      </c>
      <c r="AV2033" s="14" t="s">
        <v>87</v>
      </c>
      <c r="AW2033" s="14" t="s">
        <v>39</v>
      </c>
      <c r="AX2033" s="14" t="s">
        <v>79</v>
      </c>
      <c r="AY2033" s="252" t="s">
        <v>208</v>
      </c>
    </row>
    <row r="2034" s="14" customFormat="1">
      <c r="A2034" s="14"/>
      <c r="B2034" s="242"/>
      <c r="C2034" s="243"/>
      <c r="D2034" s="233" t="s">
        <v>217</v>
      </c>
      <c r="E2034" s="244" t="s">
        <v>19</v>
      </c>
      <c r="F2034" s="245" t="s">
        <v>2543</v>
      </c>
      <c r="G2034" s="243"/>
      <c r="H2034" s="246">
        <v>-20.248999999999999</v>
      </c>
      <c r="I2034" s="247"/>
      <c r="J2034" s="243"/>
      <c r="K2034" s="243"/>
      <c r="L2034" s="248"/>
      <c r="M2034" s="249"/>
      <c r="N2034" s="250"/>
      <c r="O2034" s="250"/>
      <c r="P2034" s="250"/>
      <c r="Q2034" s="250"/>
      <c r="R2034" s="250"/>
      <c r="S2034" s="250"/>
      <c r="T2034" s="251"/>
      <c r="U2034" s="14"/>
      <c r="V2034" s="14"/>
      <c r="W2034" s="14"/>
      <c r="X2034" s="14"/>
      <c r="Y2034" s="14"/>
      <c r="Z2034" s="14"/>
      <c r="AA2034" s="14"/>
      <c r="AB2034" s="14"/>
      <c r="AC2034" s="14"/>
      <c r="AD2034" s="14"/>
      <c r="AE2034" s="14"/>
      <c r="AT2034" s="252" t="s">
        <v>217</v>
      </c>
      <c r="AU2034" s="252" t="s">
        <v>87</v>
      </c>
      <c r="AV2034" s="14" t="s">
        <v>87</v>
      </c>
      <c r="AW2034" s="14" t="s">
        <v>39</v>
      </c>
      <c r="AX2034" s="14" t="s">
        <v>79</v>
      </c>
      <c r="AY2034" s="252" t="s">
        <v>208</v>
      </c>
    </row>
    <row r="2035" s="14" customFormat="1">
      <c r="A2035" s="14"/>
      <c r="B2035" s="242"/>
      <c r="C2035" s="243"/>
      <c r="D2035" s="233" t="s">
        <v>217</v>
      </c>
      <c r="E2035" s="244" t="s">
        <v>19</v>
      </c>
      <c r="F2035" s="245" t="s">
        <v>2544</v>
      </c>
      <c r="G2035" s="243"/>
      <c r="H2035" s="246">
        <v>-2.1840000000000002</v>
      </c>
      <c r="I2035" s="247"/>
      <c r="J2035" s="243"/>
      <c r="K2035" s="243"/>
      <c r="L2035" s="248"/>
      <c r="M2035" s="249"/>
      <c r="N2035" s="250"/>
      <c r="O2035" s="250"/>
      <c r="P2035" s="250"/>
      <c r="Q2035" s="250"/>
      <c r="R2035" s="250"/>
      <c r="S2035" s="250"/>
      <c r="T2035" s="251"/>
      <c r="U2035" s="14"/>
      <c r="V2035" s="14"/>
      <c r="W2035" s="14"/>
      <c r="X2035" s="14"/>
      <c r="Y2035" s="14"/>
      <c r="Z2035" s="14"/>
      <c r="AA2035" s="14"/>
      <c r="AB2035" s="14"/>
      <c r="AC2035" s="14"/>
      <c r="AD2035" s="14"/>
      <c r="AE2035" s="14"/>
      <c r="AT2035" s="252" t="s">
        <v>217</v>
      </c>
      <c r="AU2035" s="252" t="s">
        <v>87</v>
      </c>
      <c r="AV2035" s="14" t="s">
        <v>87</v>
      </c>
      <c r="AW2035" s="14" t="s">
        <v>39</v>
      </c>
      <c r="AX2035" s="14" t="s">
        <v>79</v>
      </c>
      <c r="AY2035" s="252" t="s">
        <v>208</v>
      </c>
    </row>
    <row r="2036" s="14" customFormat="1">
      <c r="A2036" s="14"/>
      <c r="B2036" s="242"/>
      <c r="C2036" s="243"/>
      <c r="D2036" s="233" t="s">
        <v>217</v>
      </c>
      <c r="E2036" s="244" t="s">
        <v>19</v>
      </c>
      <c r="F2036" s="245" t="s">
        <v>2545</v>
      </c>
      <c r="G2036" s="243"/>
      <c r="H2036" s="246">
        <v>-1.7330000000000001</v>
      </c>
      <c r="I2036" s="247"/>
      <c r="J2036" s="243"/>
      <c r="K2036" s="243"/>
      <c r="L2036" s="248"/>
      <c r="M2036" s="249"/>
      <c r="N2036" s="250"/>
      <c r="O2036" s="250"/>
      <c r="P2036" s="250"/>
      <c r="Q2036" s="250"/>
      <c r="R2036" s="250"/>
      <c r="S2036" s="250"/>
      <c r="T2036" s="251"/>
      <c r="U2036" s="14"/>
      <c r="V2036" s="14"/>
      <c r="W2036" s="14"/>
      <c r="X2036" s="14"/>
      <c r="Y2036" s="14"/>
      <c r="Z2036" s="14"/>
      <c r="AA2036" s="14"/>
      <c r="AB2036" s="14"/>
      <c r="AC2036" s="14"/>
      <c r="AD2036" s="14"/>
      <c r="AE2036" s="14"/>
      <c r="AT2036" s="252" t="s">
        <v>217</v>
      </c>
      <c r="AU2036" s="252" t="s">
        <v>87</v>
      </c>
      <c r="AV2036" s="14" t="s">
        <v>87</v>
      </c>
      <c r="AW2036" s="14" t="s">
        <v>39</v>
      </c>
      <c r="AX2036" s="14" t="s">
        <v>79</v>
      </c>
      <c r="AY2036" s="252" t="s">
        <v>208</v>
      </c>
    </row>
    <row r="2037" s="14" customFormat="1">
      <c r="A2037" s="14"/>
      <c r="B2037" s="242"/>
      <c r="C2037" s="243"/>
      <c r="D2037" s="233" t="s">
        <v>217</v>
      </c>
      <c r="E2037" s="244" t="s">
        <v>19</v>
      </c>
      <c r="F2037" s="245" t="s">
        <v>2546</v>
      </c>
      <c r="G2037" s="243"/>
      <c r="H2037" s="246">
        <v>26.501999999999999</v>
      </c>
      <c r="I2037" s="247"/>
      <c r="J2037" s="243"/>
      <c r="K2037" s="243"/>
      <c r="L2037" s="248"/>
      <c r="M2037" s="249"/>
      <c r="N2037" s="250"/>
      <c r="O2037" s="250"/>
      <c r="P2037" s="250"/>
      <c r="Q2037" s="250"/>
      <c r="R2037" s="250"/>
      <c r="S2037" s="250"/>
      <c r="T2037" s="251"/>
      <c r="U2037" s="14"/>
      <c r="V2037" s="14"/>
      <c r="W2037" s="14"/>
      <c r="X2037" s="14"/>
      <c r="Y2037" s="14"/>
      <c r="Z2037" s="14"/>
      <c r="AA2037" s="14"/>
      <c r="AB2037" s="14"/>
      <c r="AC2037" s="14"/>
      <c r="AD2037" s="14"/>
      <c r="AE2037" s="14"/>
      <c r="AT2037" s="252" t="s">
        <v>217</v>
      </c>
      <c r="AU2037" s="252" t="s">
        <v>87</v>
      </c>
      <c r="AV2037" s="14" t="s">
        <v>87</v>
      </c>
      <c r="AW2037" s="14" t="s">
        <v>39</v>
      </c>
      <c r="AX2037" s="14" t="s">
        <v>79</v>
      </c>
      <c r="AY2037" s="252" t="s">
        <v>208</v>
      </c>
    </row>
    <row r="2038" s="2" customFormat="1" ht="49.05" customHeight="1">
      <c r="A2038" s="42"/>
      <c r="B2038" s="43"/>
      <c r="C2038" s="217" t="s">
        <v>2547</v>
      </c>
      <c r="D2038" s="217" t="s">
        <v>212</v>
      </c>
      <c r="E2038" s="218" t="s">
        <v>2548</v>
      </c>
      <c r="F2038" s="219" t="s">
        <v>2549</v>
      </c>
      <c r="G2038" s="220" t="s">
        <v>276</v>
      </c>
      <c r="H2038" s="221">
        <v>1.75</v>
      </c>
      <c r="I2038" s="222"/>
      <c r="J2038" s="223">
        <f>ROUND(I2038*H2038,2)</f>
        <v>0</v>
      </c>
      <c r="K2038" s="224"/>
      <c r="L2038" s="48"/>
      <c r="M2038" s="225" t="s">
        <v>19</v>
      </c>
      <c r="N2038" s="226" t="s">
        <v>50</v>
      </c>
      <c r="O2038" s="88"/>
      <c r="P2038" s="227">
        <f>O2038*H2038</f>
        <v>0</v>
      </c>
      <c r="Q2038" s="227">
        <v>0.010019999999999999</v>
      </c>
      <c r="R2038" s="227">
        <f>Q2038*H2038</f>
        <v>0.017534999999999999</v>
      </c>
      <c r="S2038" s="227">
        <v>0</v>
      </c>
      <c r="T2038" s="228">
        <f>S2038*H2038</f>
        <v>0</v>
      </c>
      <c r="U2038" s="42"/>
      <c r="V2038" s="42"/>
      <c r="W2038" s="42"/>
      <c r="X2038" s="42"/>
      <c r="Y2038" s="42"/>
      <c r="Z2038" s="42"/>
      <c r="AA2038" s="42"/>
      <c r="AB2038" s="42"/>
      <c r="AC2038" s="42"/>
      <c r="AD2038" s="42"/>
      <c r="AE2038" s="42"/>
      <c r="AR2038" s="229" t="s">
        <v>220</v>
      </c>
      <c r="AT2038" s="229" t="s">
        <v>212</v>
      </c>
      <c r="AU2038" s="229" t="s">
        <v>87</v>
      </c>
      <c r="AY2038" s="20" t="s">
        <v>208</v>
      </c>
      <c r="BE2038" s="230">
        <f>IF(N2038="základní",J2038,0)</f>
        <v>0</v>
      </c>
      <c r="BF2038" s="230">
        <f>IF(N2038="snížená",J2038,0)</f>
        <v>0</v>
      </c>
      <c r="BG2038" s="230">
        <f>IF(N2038="zákl. přenesená",J2038,0)</f>
        <v>0</v>
      </c>
      <c r="BH2038" s="230">
        <f>IF(N2038="sníž. přenesená",J2038,0)</f>
        <v>0</v>
      </c>
      <c r="BI2038" s="230">
        <f>IF(N2038="nulová",J2038,0)</f>
        <v>0</v>
      </c>
      <c r="BJ2038" s="20" t="s">
        <v>21</v>
      </c>
      <c r="BK2038" s="230">
        <f>ROUND(I2038*H2038,2)</f>
        <v>0</v>
      </c>
      <c r="BL2038" s="20" t="s">
        <v>220</v>
      </c>
      <c r="BM2038" s="229" t="s">
        <v>2550</v>
      </c>
    </row>
    <row r="2039" s="13" customFormat="1">
      <c r="A2039" s="13"/>
      <c r="B2039" s="231"/>
      <c r="C2039" s="232"/>
      <c r="D2039" s="233" t="s">
        <v>217</v>
      </c>
      <c r="E2039" s="234" t="s">
        <v>19</v>
      </c>
      <c r="F2039" s="235" t="s">
        <v>2414</v>
      </c>
      <c r="G2039" s="232"/>
      <c r="H2039" s="234" t="s">
        <v>19</v>
      </c>
      <c r="I2039" s="236"/>
      <c r="J2039" s="232"/>
      <c r="K2039" s="232"/>
      <c r="L2039" s="237"/>
      <c r="M2039" s="238"/>
      <c r="N2039" s="239"/>
      <c r="O2039" s="239"/>
      <c r="P2039" s="239"/>
      <c r="Q2039" s="239"/>
      <c r="R2039" s="239"/>
      <c r="S2039" s="239"/>
      <c r="T2039" s="240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241" t="s">
        <v>217</v>
      </c>
      <c r="AU2039" s="241" t="s">
        <v>87</v>
      </c>
      <c r="AV2039" s="13" t="s">
        <v>21</v>
      </c>
      <c r="AW2039" s="13" t="s">
        <v>39</v>
      </c>
      <c r="AX2039" s="13" t="s">
        <v>79</v>
      </c>
      <c r="AY2039" s="241" t="s">
        <v>208</v>
      </c>
    </row>
    <row r="2040" s="13" customFormat="1">
      <c r="A2040" s="13"/>
      <c r="B2040" s="231"/>
      <c r="C2040" s="232"/>
      <c r="D2040" s="233" t="s">
        <v>217</v>
      </c>
      <c r="E2040" s="234" t="s">
        <v>19</v>
      </c>
      <c r="F2040" s="235" t="s">
        <v>2551</v>
      </c>
      <c r="G2040" s="232"/>
      <c r="H2040" s="234" t="s">
        <v>19</v>
      </c>
      <c r="I2040" s="236"/>
      <c r="J2040" s="232"/>
      <c r="K2040" s="232"/>
      <c r="L2040" s="237"/>
      <c r="M2040" s="238"/>
      <c r="N2040" s="239"/>
      <c r="O2040" s="239"/>
      <c r="P2040" s="239"/>
      <c r="Q2040" s="239"/>
      <c r="R2040" s="239"/>
      <c r="S2040" s="239"/>
      <c r="T2040" s="240"/>
      <c r="U2040" s="13"/>
      <c r="V2040" s="13"/>
      <c r="W2040" s="13"/>
      <c r="X2040" s="13"/>
      <c r="Y2040" s="13"/>
      <c r="Z2040" s="13"/>
      <c r="AA2040" s="13"/>
      <c r="AB2040" s="13"/>
      <c r="AC2040" s="13"/>
      <c r="AD2040" s="13"/>
      <c r="AE2040" s="13"/>
      <c r="AT2040" s="241" t="s">
        <v>217</v>
      </c>
      <c r="AU2040" s="241" t="s">
        <v>87</v>
      </c>
      <c r="AV2040" s="13" t="s">
        <v>21</v>
      </c>
      <c r="AW2040" s="13" t="s">
        <v>39</v>
      </c>
      <c r="AX2040" s="13" t="s">
        <v>79</v>
      </c>
      <c r="AY2040" s="241" t="s">
        <v>208</v>
      </c>
    </row>
    <row r="2041" s="14" customFormat="1">
      <c r="A2041" s="14"/>
      <c r="B2041" s="242"/>
      <c r="C2041" s="243"/>
      <c r="D2041" s="233" t="s">
        <v>217</v>
      </c>
      <c r="E2041" s="244" t="s">
        <v>19</v>
      </c>
      <c r="F2041" s="245" t="s">
        <v>2552</v>
      </c>
      <c r="G2041" s="243"/>
      <c r="H2041" s="246">
        <v>1.75</v>
      </c>
      <c r="I2041" s="247"/>
      <c r="J2041" s="243"/>
      <c r="K2041" s="243"/>
      <c r="L2041" s="248"/>
      <c r="M2041" s="249"/>
      <c r="N2041" s="250"/>
      <c r="O2041" s="250"/>
      <c r="P2041" s="250"/>
      <c r="Q2041" s="250"/>
      <c r="R2041" s="250"/>
      <c r="S2041" s="250"/>
      <c r="T2041" s="251"/>
      <c r="U2041" s="14"/>
      <c r="V2041" s="14"/>
      <c r="W2041" s="14"/>
      <c r="X2041" s="14"/>
      <c r="Y2041" s="14"/>
      <c r="Z2041" s="14"/>
      <c r="AA2041" s="14"/>
      <c r="AB2041" s="14"/>
      <c r="AC2041" s="14"/>
      <c r="AD2041" s="14"/>
      <c r="AE2041" s="14"/>
      <c r="AT2041" s="252" t="s">
        <v>217</v>
      </c>
      <c r="AU2041" s="252" t="s">
        <v>87</v>
      </c>
      <c r="AV2041" s="14" t="s">
        <v>87</v>
      </c>
      <c r="AW2041" s="14" t="s">
        <v>39</v>
      </c>
      <c r="AX2041" s="14" t="s">
        <v>79</v>
      </c>
      <c r="AY2041" s="252" t="s">
        <v>208</v>
      </c>
    </row>
    <row r="2042" s="2" customFormat="1" ht="49.05" customHeight="1">
      <c r="A2042" s="42"/>
      <c r="B2042" s="43"/>
      <c r="C2042" s="217" t="s">
        <v>2553</v>
      </c>
      <c r="D2042" s="217" t="s">
        <v>212</v>
      </c>
      <c r="E2042" s="218" t="s">
        <v>2554</v>
      </c>
      <c r="F2042" s="219" t="s">
        <v>2555</v>
      </c>
      <c r="G2042" s="220" t="s">
        <v>252</v>
      </c>
      <c r="H2042" s="221">
        <v>17.93</v>
      </c>
      <c r="I2042" s="222"/>
      <c r="J2042" s="223">
        <f>ROUND(I2042*H2042,2)</f>
        <v>0</v>
      </c>
      <c r="K2042" s="224"/>
      <c r="L2042" s="48"/>
      <c r="M2042" s="225" t="s">
        <v>19</v>
      </c>
      <c r="N2042" s="226" t="s">
        <v>50</v>
      </c>
      <c r="O2042" s="88"/>
      <c r="P2042" s="227">
        <f>O2042*H2042</f>
        <v>0</v>
      </c>
      <c r="Q2042" s="227">
        <v>0.01393</v>
      </c>
      <c r="R2042" s="227">
        <f>Q2042*H2042</f>
        <v>0.24976489999999998</v>
      </c>
      <c r="S2042" s="227">
        <v>0</v>
      </c>
      <c r="T2042" s="228">
        <f>S2042*H2042</f>
        <v>0</v>
      </c>
      <c r="U2042" s="42"/>
      <c r="V2042" s="42"/>
      <c r="W2042" s="42"/>
      <c r="X2042" s="42"/>
      <c r="Y2042" s="42"/>
      <c r="Z2042" s="42"/>
      <c r="AA2042" s="42"/>
      <c r="AB2042" s="42"/>
      <c r="AC2042" s="42"/>
      <c r="AD2042" s="42"/>
      <c r="AE2042" s="42"/>
      <c r="AR2042" s="229" t="s">
        <v>220</v>
      </c>
      <c r="AT2042" s="229" t="s">
        <v>212</v>
      </c>
      <c r="AU2042" s="229" t="s">
        <v>87</v>
      </c>
      <c r="AY2042" s="20" t="s">
        <v>208</v>
      </c>
      <c r="BE2042" s="230">
        <f>IF(N2042="základní",J2042,0)</f>
        <v>0</v>
      </c>
      <c r="BF2042" s="230">
        <f>IF(N2042="snížená",J2042,0)</f>
        <v>0</v>
      </c>
      <c r="BG2042" s="230">
        <f>IF(N2042="zákl. přenesená",J2042,0)</f>
        <v>0</v>
      </c>
      <c r="BH2042" s="230">
        <f>IF(N2042="sníž. přenesená",J2042,0)</f>
        <v>0</v>
      </c>
      <c r="BI2042" s="230">
        <f>IF(N2042="nulová",J2042,0)</f>
        <v>0</v>
      </c>
      <c r="BJ2042" s="20" t="s">
        <v>21</v>
      </c>
      <c r="BK2042" s="230">
        <f>ROUND(I2042*H2042,2)</f>
        <v>0</v>
      </c>
      <c r="BL2042" s="20" t="s">
        <v>220</v>
      </c>
      <c r="BM2042" s="229" t="s">
        <v>2556</v>
      </c>
    </row>
    <row r="2043" s="13" customFormat="1">
      <c r="A2043" s="13"/>
      <c r="B2043" s="231"/>
      <c r="C2043" s="232"/>
      <c r="D2043" s="233" t="s">
        <v>217</v>
      </c>
      <c r="E2043" s="234" t="s">
        <v>19</v>
      </c>
      <c r="F2043" s="235" t="s">
        <v>2412</v>
      </c>
      <c r="G2043" s="232"/>
      <c r="H2043" s="234" t="s">
        <v>19</v>
      </c>
      <c r="I2043" s="236"/>
      <c r="J2043" s="232"/>
      <c r="K2043" s="232"/>
      <c r="L2043" s="237"/>
      <c r="M2043" s="238"/>
      <c r="N2043" s="239"/>
      <c r="O2043" s="239"/>
      <c r="P2043" s="239"/>
      <c r="Q2043" s="239"/>
      <c r="R2043" s="239"/>
      <c r="S2043" s="239"/>
      <c r="T2043" s="240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41" t="s">
        <v>217</v>
      </c>
      <c r="AU2043" s="241" t="s">
        <v>87</v>
      </c>
      <c r="AV2043" s="13" t="s">
        <v>21</v>
      </c>
      <c r="AW2043" s="13" t="s">
        <v>39</v>
      </c>
      <c r="AX2043" s="13" t="s">
        <v>79</v>
      </c>
      <c r="AY2043" s="241" t="s">
        <v>208</v>
      </c>
    </row>
    <row r="2044" s="14" customFormat="1">
      <c r="A2044" s="14"/>
      <c r="B2044" s="242"/>
      <c r="C2044" s="243"/>
      <c r="D2044" s="233" t="s">
        <v>217</v>
      </c>
      <c r="E2044" s="244" t="s">
        <v>19</v>
      </c>
      <c r="F2044" s="245" t="s">
        <v>2402</v>
      </c>
      <c r="G2044" s="243"/>
      <c r="H2044" s="246">
        <v>6.6600000000000001</v>
      </c>
      <c r="I2044" s="247"/>
      <c r="J2044" s="243"/>
      <c r="K2044" s="243"/>
      <c r="L2044" s="248"/>
      <c r="M2044" s="249"/>
      <c r="N2044" s="250"/>
      <c r="O2044" s="250"/>
      <c r="P2044" s="250"/>
      <c r="Q2044" s="250"/>
      <c r="R2044" s="250"/>
      <c r="S2044" s="250"/>
      <c r="T2044" s="251"/>
      <c r="U2044" s="14"/>
      <c r="V2044" s="14"/>
      <c r="W2044" s="14"/>
      <c r="X2044" s="14"/>
      <c r="Y2044" s="14"/>
      <c r="Z2044" s="14"/>
      <c r="AA2044" s="14"/>
      <c r="AB2044" s="14"/>
      <c r="AC2044" s="14"/>
      <c r="AD2044" s="14"/>
      <c r="AE2044" s="14"/>
      <c r="AT2044" s="252" t="s">
        <v>217</v>
      </c>
      <c r="AU2044" s="252" t="s">
        <v>87</v>
      </c>
      <c r="AV2044" s="14" t="s">
        <v>87</v>
      </c>
      <c r="AW2044" s="14" t="s">
        <v>39</v>
      </c>
      <c r="AX2044" s="14" t="s">
        <v>79</v>
      </c>
      <c r="AY2044" s="252" t="s">
        <v>208</v>
      </c>
    </row>
    <row r="2045" s="13" customFormat="1">
      <c r="A2045" s="13"/>
      <c r="B2045" s="231"/>
      <c r="C2045" s="232"/>
      <c r="D2045" s="233" t="s">
        <v>217</v>
      </c>
      <c r="E2045" s="234" t="s">
        <v>19</v>
      </c>
      <c r="F2045" s="235" t="s">
        <v>2413</v>
      </c>
      <c r="G2045" s="232"/>
      <c r="H2045" s="234" t="s">
        <v>19</v>
      </c>
      <c r="I2045" s="236"/>
      <c r="J2045" s="232"/>
      <c r="K2045" s="232"/>
      <c r="L2045" s="237"/>
      <c r="M2045" s="238"/>
      <c r="N2045" s="239"/>
      <c r="O2045" s="239"/>
      <c r="P2045" s="239"/>
      <c r="Q2045" s="239"/>
      <c r="R2045" s="239"/>
      <c r="S2045" s="239"/>
      <c r="T2045" s="240"/>
      <c r="U2045" s="13"/>
      <c r="V2045" s="13"/>
      <c r="W2045" s="13"/>
      <c r="X2045" s="13"/>
      <c r="Y2045" s="13"/>
      <c r="Z2045" s="13"/>
      <c r="AA2045" s="13"/>
      <c r="AB2045" s="13"/>
      <c r="AC2045" s="13"/>
      <c r="AD2045" s="13"/>
      <c r="AE2045" s="13"/>
      <c r="AT2045" s="241" t="s">
        <v>217</v>
      </c>
      <c r="AU2045" s="241" t="s">
        <v>87</v>
      </c>
      <c r="AV2045" s="13" t="s">
        <v>21</v>
      </c>
      <c r="AW2045" s="13" t="s">
        <v>39</v>
      </c>
      <c r="AX2045" s="13" t="s">
        <v>79</v>
      </c>
      <c r="AY2045" s="241" t="s">
        <v>208</v>
      </c>
    </row>
    <row r="2046" s="14" customFormat="1">
      <c r="A2046" s="14"/>
      <c r="B2046" s="242"/>
      <c r="C2046" s="243"/>
      <c r="D2046" s="233" t="s">
        <v>217</v>
      </c>
      <c r="E2046" s="244" t="s">
        <v>19</v>
      </c>
      <c r="F2046" s="245" t="s">
        <v>2403</v>
      </c>
      <c r="G2046" s="243"/>
      <c r="H2046" s="246">
        <v>7.7699999999999996</v>
      </c>
      <c r="I2046" s="247"/>
      <c r="J2046" s="243"/>
      <c r="K2046" s="243"/>
      <c r="L2046" s="248"/>
      <c r="M2046" s="249"/>
      <c r="N2046" s="250"/>
      <c r="O2046" s="250"/>
      <c r="P2046" s="250"/>
      <c r="Q2046" s="250"/>
      <c r="R2046" s="250"/>
      <c r="S2046" s="250"/>
      <c r="T2046" s="251"/>
      <c r="U2046" s="14"/>
      <c r="V2046" s="14"/>
      <c r="W2046" s="14"/>
      <c r="X2046" s="14"/>
      <c r="Y2046" s="14"/>
      <c r="Z2046" s="14"/>
      <c r="AA2046" s="14"/>
      <c r="AB2046" s="14"/>
      <c r="AC2046" s="14"/>
      <c r="AD2046" s="14"/>
      <c r="AE2046" s="14"/>
      <c r="AT2046" s="252" t="s">
        <v>217</v>
      </c>
      <c r="AU2046" s="252" t="s">
        <v>87</v>
      </c>
      <c r="AV2046" s="14" t="s">
        <v>87</v>
      </c>
      <c r="AW2046" s="14" t="s">
        <v>39</v>
      </c>
      <c r="AX2046" s="14" t="s">
        <v>79</v>
      </c>
      <c r="AY2046" s="252" t="s">
        <v>208</v>
      </c>
    </row>
    <row r="2047" s="13" customFormat="1">
      <c r="A2047" s="13"/>
      <c r="B2047" s="231"/>
      <c r="C2047" s="232"/>
      <c r="D2047" s="233" t="s">
        <v>217</v>
      </c>
      <c r="E2047" s="234" t="s">
        <v>19</v>
      </c>
      <c r="F2047" s="235" t="s">
        <v>2557</v>
      </c>
      <c r="G2047" s="232"/>
      <c r="H2047" s="234" t="s">
        <v>19</v>
      </c>
      <c r="I2047" s="236"/>
      <c r="J2047" s="232"/>
      <c r="K2047" s="232"/>
      <c r="L2047" s="237"/>
      <c r="M2047" s="238"/>
      <c r="N2047" s="239"/>
      <c r="O2047" s="239"/>
      <c r="P2047" s="239"/>
      <c r="Q2047" s="239"/>
      <c r="R2047" s="239"/>
      <c r="S2047" s="239"/>
      <c r="T2047" s="240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241" t="s">
        <v>217</v>
      </c>
      <c r="AU2047" s="241" t="s">
        <v>87</v>
      </c>
      <c r="AV2047" s="13" t="s">
        <v>21</v>
      </c>
      <c r="AW2047" s="13" t="s">
        <v>39</v>
      </c>
      <c r="AX2047" s="13" t="s">
        <v>79</v>
      </c>
      <c r="AY2047" s="241" t="s">
        <v>208</v>
      </c>
    </row>
    <row r="2048" s="14" customFormat="1">
      <c r="A2048" s="14"/>
      <c r="B2048" s="242"/>
      <c r="C2048" s="243"/>
      <c r="D2048" s="233" t="s">
        <v>217</v>
      </c>
      <c r="E2048" s="244" t="s">
        <v>19</v>
      </c>
      <c r="F2048" s="245" t="s">
        <v>2558</v>
      </c>
      <c r="G2048" s="243"/>
      <c r="H2048" s="246">
        <v>3.5</v>
      </c>
      <c r="I2048" s="247"/>
      <c r="J2048" s="243"/>
      <c r="K2048" s="243"/>
      <c r="L2048" s="248"/>
      <c r="M2048" s="249"/>
      <c r="N2048" s="250"/>
      <c r="O2048" s="250"/>
      <c r="P2048" s="250"/>
      <c r="Q2048" s="250"/>
      <c r="R2048" s="250"/>
      <c r="S2048" s="250"/>
      <c r="T2048" s="251"/>
      <c r="U2048" s="14"/>
      <c r="V2048" s="14"/>
      <c r="W2048" s="14"/>
      <c r="X2048" s="14"/>
      <c r="Y2048" s="14"/>
      <c r="Z2048" s="14"/>
      <c r="AA2048" s="14"/>
      <c r="AB2048" s="14"/>
      <c r="AC2048" s="14"/>
      <c r="AD2048" s="14"/>
      <c r="AE2048" s="14"/>
      <c r="AT2048" s="252" t="s">
        <v>217</v>
      </c>
      <c r="AU2048" s="252" t="s">
        <v>87</v>
      </c>
      <c r="AV2048" s="14" t="s">
        <v>87</v>
      </c>
      <c r="AW2048" s="14" t="s">
        <v>39</v>
      </c>
      <c r="AX2048" s="14" t="s">
        <v>79</v>
      </c>
      <c r="AY2048" s="252" t="s">
        <v>208</v>
      </c>
    </row>
    <row r="2049" s="2" customFormat="1" ht="49.05" customHeight="1">
      <c r="A2049" s="42"/>
      <c r="B2049" s="43"/>
      <c r="C2049" s="217" t="s">
        <v>2559</v>
      </c>
      <c r="D2049" s="217" t="s">
        <v>212</v>
      </c>
      <c r="E2049" s="218" t="s">
        <v>2560</v>
      </c>
      <c r="F2049" s="219" t="s">
        <v>2561</v>
      </c>
      <c r="G2049" s="220" t="s">
        <v>252</v>
      </c>
      <c r="H2049" s="221">
        <v>10.880000000000001</v>
      </c>
      <c r="I2049" s="222"/>
      <c r="J2049" s="223">
        <f>ROUND(I2049*H2049,2)</f>
        <v>0</v>
      </c>
      <c r="K2049" s="224"/>
      <c r="L2049" s="48"/>
      <c r="M2049" s="225" t="s">
        <v>19</v>
      </c>
      <c r="N2049" s="226" t="s">
        <v>50</v>
      </c>
      <c r="O2049" s="88"/>
      <c r="P2049" s="227">
        <f>O2049*H2049</f>
        <v>0</v>
      </c>
      <c r="Q2049" s="227">
        <v>0.01384</v>
      </c>
      <c r="R2049" s="227">
        <f>Q2049*H2049</f>
        <v>0.1505792</v>
      </c>
      <c r="S2049" s="227">
        <v>0</v>
      </c>
      <c r="T2049" s="228">
        <f>S2049*H2049</f>
        <v>0</v>
      </c>
      <c r="U2049" s="42"/>
      <c r="V2049" s="42"/>
      <c r="W2049" s="42"/>
      <c r="X2049" s="42"/>
      <c r="Y2049" s="42"/>
      <c r="Z2049" s="42"/>
      <c r="AA2049" s="42"/>
      <c r="AB2049" s="42"/>
      <c r="AC2049" s="42"/>
      <c r="AD2049" s="42"/>
      <c r="AE2049" s="42"/>
      <c r="AR2049" s="229" t="s">
        <v>220</v>
      </c>
      <c r="AT2049" s="229" t="s">
        <v>212</v>
      </c>
      <c r="AU2049" s="229" t="s">
        <v>87</v>
      </c>
      <c r="AY2049" s="20" t="s">
        <v>208</v>
      </c>
      <c r="BE2049" s="230">
        <f>IF(N2049="základní",J2049,0)</f>
        <v>0</v>
      </c>
      <c r="BF2049" s="230">
        <f>IF(N2049="snížená",J2049,0)</f>
        <v>0</v>
      </c>
      <c r="BG2049" s="230">
        <f>IF(N2049="zákl. přenesená",J2049,0)</f>
        <v>0</v>
      </c>
      <c r="BH2049" s="230">
        <f>IF(N2049="sníž. přenesená",J2049,0)</f>
        <v>0</v>
      </c>
      <c r="BI2049" s="230">
        <f>IF(N2049="nulová",J2049,0)</f>
        <v>0</v>
      </c>
      <c r="BJ2049" s="20" t="s">
        <v>21</v>
      </c>
      <c r="BK2049" s="230">
        <f>ROUND(I2049*H2049,2)</f>
        <v>0</v>
      </c>
      <c r="BL2049" s="20" t="s">
        <v>220</v>
      </c>
      <c r="BM2049" s="229" t="s">
        <v>2562</v>
      </c>
    </row>
    <row r="2050" s="13" customFormat="1">
      <c r="A2050" s="13"/>
      <c r="B2050" s="231"/>
      <c r="C2050" s="232"/>
      <c r="D2050" s="233" t="s">
        <v>217</v>
      </c>
      <c r="E2050" s="234" t="s">
        <v>19</v>
      </c>
      <c r="F2050" s="235" t="s">
        <v>2400</v>
      </c>
      <c r="G2050" s="232"/>
      <c r="H2050" s="234" t="s">
        <v>19</v>
      </c>
      <c r="I2050" s="236"/>
      <c r="J2050" s="232"/>
      <c r="K2050" s="232"/>
      <c r="L2050" s="237"/>
      <c r="M2050" s="238"/>
      <c r="N2050" s="239"/>
      <c r="O2050" s="239"/>
      <c r="P2050" s="239"/>
      <c r="Q2050" s="239"/>
      <c r="R2050" s="239"/>
      <c r="S2050" s="239"/>
      <c r="T2050" s="240"/>
      <c r="U2050" s="13"/>
      <c r="V2050" s="13"/>
      <c r="W2050" s="13"/>
      <c r="X2050" s="13"/>
      <c r="Y2050" s="13"/>
      <c r="Z2050" s="13"/>
      <c r="AA2050" s="13"/>
      <c r="AB2050" s="13"/>
      <c r="AC2050" s="13"/>
      <c r="AD2050" s="13"/>
      <c r="AE2050" s="13"/>
      <c r="AT2050" s="241" t="s">
        <v>217</v>
      </c>
      <c r="AU2050" s="241" t="s">
        <v>87</v>
      </c>
      <c r="AV2050" s="13" t="s">
        <v>21</v>
      </c>
      <c r="AW2050" s="13" t="s">
        <v>39</v>
      </c>
      <c r="AX2050" s="13" t="s">
        <v>79</v>
      </c>
      <c r="AY2050" s="241" t="s">
        <v>208</v>
      </c>
    </row>
    <row r="2051" s="14" customFormat="1">
      <c r="A2051" s="14"/>
      <c r="B2051" s="242"/>
      <c r="C2051" s="243"/>
      <c r="D2051" s="233" t="s">
        <v>217</v>
      </c>
      <c r="E2051" s="244" t="s">
        <v>19</v>
      </c>
      <c r="F2051" s="245" t="s">
        <v>2401</v>
      </c>
      <c r="G2051" s="243"/>
      <c r="H2051" s="246">
        <v>10.880000000000001</v>
      </c>
      <c r="I2051" s="247"/>
      <c r="J2051" s="243"/>
      <c r="K2051" s="243"/>
      <c r="L2051" s="248"/>
      <c r="M2051" s="249"/>
      <c r="N2051" s="250"/>
      <c r="O2051" s="250"/>
      <c r="P2051" s="250"/>
      <c r="Q2051" s="250"/>
      <c r="R2051" s="250"/>
      <c r="S2051" s="250"/>
      <c r="T2051" s="251"/>
      <c r="U2051" s="14"/>
      <c r="V2051" s="14"/>
      <c r="W2051" s="14"/>
      <c r="X2051" s="14"/>
      <c r="Y2051" s="14"/>
      <c r="Z2051" s="14"/>
      <c r="AA2051" s="14"/>
      <c r="AB2051" s="14"/>
      <c r="AC2051" s="14"/>
      <c r="AD2051" s="14"/>
      <c r="AE2051" s="14"/>
      <c r="AT2051" s="252" t="s">
        <v>217</v>
      </c>
      <c r="AU2051" s="252" t="s">
        <v>87</v>
      </c>
      <c r="AV2051" s="14" t="s">
        <v>87</v>
      </c>
      <c r="AW2051" s="14" t="s">
        <v>39</v>
      </c>
      <c r="AX2051" s="14" t="s">
        <v>79</v>
      </c>
      <c r="AY2051" s="252" t="s">
        <v>208</v>
      </c>
    </row>
    <row r="2052" s="2" customFormat="1" ht="14.4" customHeight="1">
      <c r="A2052" s="42"/>
      <c r="B2052" s="43"/>
      <c r="C2052" s="217" t="s">
        <v>2563</v>
      </c>
      <c r="D2052" s="217" t="s">
        <v>212</v>
      </c>
      <c r="E2052" s="218" t="s">
        <v>2564</v>
      </c>
      <c r="F2052" s="219" t="s">
        <v>2565</v>
      </c>
      <c r="G2052" s="220" t="s">
        <v>276</v>
      </c>
      <c r="H2052" s="221">
        <v>48.399999999999999</v>
      </c>
      <c r="I2052" s="222"/>
      <c r="J2052" s="223">
        <f>ROUND(I2052*H2052,2)</f>
        <v>0</v>
      </c>
      <c r="K2052" s="224"/>
      <c r="L2052" s="48"/>
      <c r="M2052" s="225" t="s">
        <v>19</v>
      </c>
      <c r="N2052" s="226" t="s">
        <v>50</v>
      </c>
      <c r="O2052" s="88"/>
      <c r="P2052" s="227">
        <f>O2052*H2052</f>
        <v>0</v>
      </c>
      <c r="Q2052" s="227">
        <v>0.0027799999999999999</v>
      </c>
      <c r="R2052" s="227">
        <f>Q2052*H2052</f>
        <v>0.13455200000000001</v>
      </c>
      <c r="S2052" s="227">
        <v>0</v>
      </c>
      <c r="T2052" s="228">
        <f>S2052*H2052</f>
        <v>0</v>
      </c>
      <c r="U2052" s="42"/>
      <c r="V2052" s="42"/>
      <c r="W2052" s="42"/>
      <c r="X2052" s="42"/>
      <c r="Y2052" s="42"/>
      <c r="Z2052" s="42"/>
      <c r="AA2052" s="42"/>
      <c r="AB2052" s="42"/>
      <c r="AC2052" s="42"/>
      <c r="AD2052" s="42"/>
      <c r="AE2052" s="42"/>
      <c r="AR2052" s="229" t="s">
        <v>220</v>
      </c>
      <c r="AT2052" s="229" t="s">
        <v>212</v>
      </c>
      <c r="AU2052" s="229" t="s">
        <v>87</v>
      </c>
      <c r="AY2052" s="20" t="s">
        <v>208</v>
      </c>
      <c r="BE2052" s="230">
        <f>IF(N2052="základní",J2052,0)</f>
        <v>0</v>
      </c>
      <c r="BF2052" s="230">
        <f>IF(N2052="snížená",J2052,0)</f>
        <v>0</v>
      </c>
      <c r="BG2052" s="230">
        <f>IF(N2052="zákl. přenesená",J2052,0)</f>
        <v>0</v>
      </c>
      <c r="BH2052" s="230">
        <f>IF(N2052="sníž. přenesená",J2052,0)</f>
        <v>0</v>
      </c>
      <c r="BI2052" s="230">
        <f>IF(N2052="nulová",J2052,0)</f>
        <v>0</v>
      </c>
      <c r="BJ2052" s="20" t="s">
        <v>21</v>
      </c>
      <c r="BK2052" s="230">
        <f>ROUND(I2052*H2052,2)</f>
        <v>0</v>
      </c>
      <c r="BL2052" s="20" t="s">
        <v>220</v>
      </c>
      <c r="BM2052" s="229" t="s">
        <v>2566</v>
      </c>
    </row>
    <row r="2053" s="13" customFormat="1">
      <c r="A2053" s="13"/>
      <c r="B2053" s="231"/>
      <c r="C2053" s="232"/>
      <c r="D2053" s="233" t="s">
        <v>217</v>
      </c>
      <c r="E2053" s="234" t="s">
        <v>19</v>
      </c>
      <c r="F2053" s="235" t="s">
        <v>344</v>
      </c>
      <c r="G2053" s="232"/>
      <c r="H2053" s="234" t="s">
        <v>19</v>
      </c>
      <c r="I2053" s="236"/>
      <c r="J2053" s="232"/>
      <c r="K2053" s="232"/>
      <c r="L2053" s="237"/>
      <c r="M2053" s="238"/>
      <c r="N2053" s="239"/>
      <c r="O2053" s="239"/>
      <c r="P2053" s="239"/>
      <c r="Q2053" s="239"/>
      <c r="R2053" s="239"/>
      <c r="S2053" s="239"/>
      <c r="T2053" s="240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41" t="s">
        <v>217</v>
      </c>
      <c r="AU2053" s="241" t="s">
        <v>87</v>
      </c>
      <c r="AV2053" s="13" t="s">
        <v>21</v>
      </c>
      <c r="AW2053" s="13" t="s">
        <v>39</v>
      </c>
      <c r="AX2053" s="13" t="s">
        <v>79</v>
      </c>
      <c r="AY2053" s="241" t="s">
        <v>208</v>
      </c>
    </row>
    <row r="2054" s="14" customFormat="1">
      <c r="A2054" s="14"/>
      <c r="B2054" s="242"/>
      <c r="C2054" s="243"/>
      <c r="D2054" s="233" t="s">
        <v>217</v>
      </c>
      <c r="E2054" s="244" t="s">
        <v>19</v>
      </c>
      <c r="F2054" s="245" t="s">
        <v>2567</v>
      </c>
      <c r="G2054" s="243"/>
      <c r="H2054" s="246">
        <v>11.199999999999999</v>
      </c>
      <c r="I2054" s="247"/>
      <c r="J2054" s="243"/>
      <c r="K2054" s="243"/>
      <c r="L2054" s="248"/>
      <c r="M2054" s="249"/>
      <c r="N2054" s="250"/>
      <c r="O2054" s="250"/>
      <c r="P2054" s="250"/>
      <c r="Q2054" s="250"/>
      <c r="R2054" s="250"/>
      <c r="S2054" s="250"/>
      <c r="T2054" s="251"/>
      <c r="U2054" s="14"/>
      <c r="V2054" s="14"/>
      <c r="W2054" s="14"/>
      <c r="X2054" s="14"/>
      <c r="Y2054" s="14"/>
      <c r="Z2054" s="14"/>
      <c r="AA2054" s="14"/>
      <c r="AB2054" s="14"/>
      <c r="AC2054" s="14"/>
      <c r="AD2054" s="14"/>
      <c r="AE2054" s="14"/>
      <c r="AT2054" s="252" t="s">
        <v>217</v>
      </c>
      <c r="AU2054" s="252" t="s">
        <v>87</v>
      </c>
      <c r="AV2054" s="14" t="s">
        <v>87</v>
      </c>
      <c r="AW2054" s="14" t="s">
        <v>39</v>
      </c>
      <c r="AX2054" s="14" t="s">
        <v>79</v>
      </c>
      <c r="AY2054" s="252" t="s">
        <v>208</v>
      </c>
    </row>
    <row r="2055" s="14" customFormat="1">
      <c r="A2055" s="14"/>
      <c r="B2055" s="242"/>
      <c r="C2055" s="243"/>
      <c r="D2055" s="233" t="s">
        <v>217</v>
      </c>
      <c r="E2055" s="244" t="s">
        <v>19</v>
      </c>
      <c r="F2055" s="245" t="s">
        <v>2568</v>
      </c>
      <c r="G2055" s="243"/>
      <c r="H2055" s="246">
        <v>37.200000000000003</v>
      </c>
      <c r="I2055" s="247"/>
      <c r="J2055" s="243"/>
      <c r="K2055" s="243"/>
      <c r="L2055" s="248"/>
      <c r="M2055" s="249"/>
      <c r="N2055" s="250"/>
      <c r="O2055" s="250"/>
      <c r="P2055" s="250"/>
      <c r="Q2055" s="250"/>
      <c r="R2055" s="250"/>
      <c r="S2055" s="250"/>
      <c r="T2055" s="251"/>
      <c r="U2055" s="14"/>
      <c r="V2055" s="14"/>
      <c r="W2055" s="14"/>
      <c r="X2055" s="14"/>
      <c r="Y2055" s="14"/>
      <c r="Z2055" s="14"/>
      <c r="AA2055" s="14"/>
      <c r="AB2055" s="14"/>
      <c r="AC2055" s="14"/>
      <c r="AD2055" s="14"/>
      <c r="AE2055" s="14"/>
      <c r="AT2055" s="252" t="s">
        <v>217</v>
      </c>
      <c r="AU2055" s="252" t="s">
        <v>87</v>
      </c>
      <c r="AV2055" s="14" t="s">
        <v>87</v>
      </c>
      <c r="AW2055" s="14" t="s">
        <v>39</v>
      </c>
      <c r="AX2055" s="14" t="s">
        <v>79</v>
      </c>
      <c r="AY2055" s="252" t="s">
        <v>208</v>
      </c>
    </row>
    <row r="2056" s="15" customFormat="1">
      <c r="A2056" s="15"/>
      <c r="B2056" s="264"/>
      <c r="C2056" s="265"/>
      <c r="D2056" s="233" t="s">
        <v>217</v>
      </c>
      <c r="E2056" s="266" t="s">
        <v>19</v>
      </c>
      <c r="F2056" s="267" t="s">
        <v>1523</v>
      </c>
      <c r="G2056" s="265"/>
      <c r="H2056" s="268">
        <v>48.399999999999999</v>
      </c>
      <c r="I2056" s="269"/>
      <c r="J2056" s="265"/>
      <c r="K2056" s="265"/>
      <c r="L2056" s="270"/>
      <c r="M2056" s="271"/>
      <c r="N2056" s="272"/>
      <c r="O2056" s="272"/>
      <c r="P2056" s="272"/>
      <c r="Q2056" s="272"/>
      <c r="R2056" s="272"/>
      <c r="S2056" s="272"/>
      <c r="T2056" s="273"/>
      <c r="U2056" s="15"/>
      <c r="V2056" s="15"/>
      <c r="W2056" s="15"/>
      <c r="X2056" s="15"/>
      <c r="Y2056" s="15"/>
      <c r="Z2056" s="15"/>
      <c r="AA2056" s="15"/>
      <c r="AB2056" s="15"/>
      <c r="AC2056" s="15"/>
      <c r="AD2056" s="15"/>
      <c r="AE2056" s="15"/>
      <c r="AT2056" s="274" t="s">
        <v>217</v>
      </c>
      <c r="AU2056" s="274" t="s">
        <v>87</v>
      </c>
      <c r="AV2056" s="15" t="s">
        <v>103</v>
      </c>
      <c r="AW2056" s="15" t="s">
        <v>39</v>
      </c>
      <c r="AX2056" s="15" t="s">
        <v>21</v>
      </c>
      <c r="AY2056" s="274" t="s">
        <v>208</v>
      </c>
    </row>
    <row r="2057" s="2" customFormat="1" ht="37.8" customHeight="1">
      <c r="A2057" s="42"/>
      <c r="B2057" s="43"/>
      <c r="C2057" s="217" t="s">
        <v>2569</v>
      </c>
      <c r="D2057" s="217" t="s">
        <v>212</v>
      </c>
      <c r="E2057" s="218" t="s">
        <v>2570</v>
      </c>
      <c r="F2057" s="219" t="s">
        <v>2571</v>
      </c>
      <c r="G2057" s="220" t="s">
        <v>276</v>
      </c>
      <c r="H2057" s="221">
        <v>146.40000000000001</v>
      </c>
      <c r="I2057" s="222"/>
      <c r="J2057" s="223">
        <f>ROUND(I2057*H2057,2)</f>
        <v>0</v>
      </c>
      <c r="K2057" s="224"/>
      <c r="L2057" s="48"/>
      <c r="M2057" s="225" t="s">
        <v>19</v>
      </c>
      <c r="N2057" s="226" t="s">
        <v>50</v>
      </c>
      <c r="O2057" s="88"/>
      <c r="P2057" s="227">
        <f>O2057*H2057</f>
        <v>0</v>
      </c>
      <c r="Q2057" s="227">
        <v>0.0055399999999999998</v>
      </c>
      <c r="R2057" s="227">
        <f>Q2057*H2057</f>
        <v>0.811056</v>
      </c>
      <c r="S2057" s="227">
        <v>0</v>
      </c>
      <c r="T2057" s="228">
        <f>S2057*H2057</f>
        <v>0</v>
      </c>
      <c r="U2057" s="42"/>
      <c r="V2057" s="42"/>
      <c r="W2057" s="42"/>
      <c r="X2057" s="42"/>
      <c r="Y2057" s="42"/>
      <c r="Z2057" s="42"/>
      <c r="AA2057" s="42"/>
      <c r="AB2057" s="42"/>
      <c r="AC2057" s="42"/>
      <c r="AD2057" s="42"/>
      <c r="AE2057" s="42"/>
      <c r="AR2057" s="229" t="s">
        <v>220</v>
      </c>
      <c r="AT2057" s="229" t="s">
        <v>212</v>
      </c>
      <c r="AU2057" s="229" t="s">
        <v>87</v>
      </c>
      <c r="AY2057" s="20" t="s">
        <v>208</v>
      </c>
      <c r="BE2057" s="230">
        <f>IF(N2057="základní",J2057,0)</f>
        <v>0</v>
      </c>
      <c r="BF2057" s="230">
        <f>IF(N2057="snížená",J2057,0)</f>
        <v>0</v>
      </c>
      <c r="BG2057" s="230">
        <f>IF(N2057="zákl. přenesená",J2057,0)</f>
        <v>0</v>
      </c>
      <c r="BH2057" s="230">
        <f>IF(N2057="sníž. přenesená",J2057,0)</f>
        <v>0</v>
      </c>
      <c r="BI2057" s="230">
        <f>IF(N2057="nulová",J2057,0)</f>
        <v>0</v>
      </c>
      <c r="BJ2057" s="20" t="s">
        <v>21</v>
      </c>
      <c r="BK2057" s="230">
        <f>ROUND(I2057*H2057,2)</f>
        <v>0</v>
      </c>
      <c r="BL2057" s="20" t="s">
        <v>220</v>
      </c>
      <c r="BM2057" s="229" t="s">
        <v>2572</v>
      </c>
    </row>
    <row r="2058" s="15" customFormat="1">
      <c r="A2058" s="15"/>
      <c r="B2058" s="264"/>
      <c r="C2058" s="265"/>
      <c r="D2058" s="233" t="s">
        <v>217</v>
      </c>
      <c r="E2058" s="266" t="s">
        <v>19</v>
      </c>
      <c r="F2058" s="267" t="s">
        <v>1523</v>
      </c>
      <c r="G2058" s="265"/>
      <c r="H2058" s="268">
        <v>146.40000000000001</v>
      </c>
      <c r="I2058" s="269"/>
      <c r="J2058" s="265"/>
      <c r="K2058" s="265"/>
      <c r="L2058" s="270"/>
      <c r="M2058" s="271"/>
      <c r="N2058" s="272"/>
      <c r="O2058" s="272"/>
      <c r="P2058" s="272"/>
      <c r="Q2058" s="272"/>
      <c r="R2058" s="272"/>
      <c r="S2058" s="272"/>
      <c r="T2058" s="273"/>
      <c r="U2058" s="15"/>
      <c r="V2058" s="15"/>
      <c r="W2058" s="15"/>
      <c r="X2058" s="15"/>
      <c r="Y2058" s="15"/>
      <c r="Z2058" s="15"/>
      <c r="AA2058" s="15"/>
      <c r="AB2058" s="15"/>
      <c r="AC2058" s="15"/>
      <c r="AD2058" s="15"/>
      <c r="AE2058" s="15"/>
      <c r="AT2058" s="274" t="s">
        <v>217</v>
      </c>
      <c r="AU2058" s="274" t="s">
        <v>87</v>
      </c>
      <c r="AV2058" s="15" t="s">
        <v>103</v>
      </c>
      <c r="AW2058" s="15" t="s">
        <v>39</v>
      </c>
      <c r="AX2058" s="15" t="s">
        <v>79</v>
      </c>
      <c r="AY2058" s="274" t="s">
        <v>208</v>
      </c>
    </row>
    <row r="2059" s="2" customFormat="1" ht="37.8" customHeight="1">
      <c r="A2059" s="42"/>
      <c r="B2059" s="43"/>
      <c r="C2059" s="217" t="s">
        <v>2573</v>
      </c>
      <c r="D2059" s="217" t="s">
        <v>212</v>
      </c>
      <c r="E2059" s="218" t="s">
        <v>2574</v>
      </c>
      <c r="F2059" s="219" t="s">
        <v>2575</v>
      </c>
      <c r="G2059" s="220" t="s">
        <v>252</v>
      </c>
      <c r="H2059" s="221">
        <v>424.32499999999999</v>
      </c>
      <c r="I2059" s="222"/>
      <c r="J2059" s="223">
        <f>ROUND(I2059*H2059,2)</f>
        <v>0</v>
      </c>
      <c r="K2059" s="224"/>
      <c r="L2059" s="48"/>
      <c r="M2059" s="225" t="s">
        <v>19</v>
      </c>
      <c r="N2059" s="226" t="s">
        <v>50</v>
      </c>
      <c r="O2059" s="88"/>
      <c r="P2059" s="227">
        <f>O2059*H2059</f>
        <v>0</v>
      </c>
      <c r="Q2059" s="227">
        <v>0.033259999999999998</v>
      </c>
      <c r="R2059" s="227">
        <f>Q2059*H2059</f>
        <v>14.113049499999999</v>
      </c>
      <c r="S2059" s="227">
        <v>0</v>
      </c>
      <c r="T2059" s="228">
        <f>S2059*H2059</f>
        <v>0</v>
      </c>
      <c r="U2059" s="42"/>
      <c r="V2059" s="42"/>
      <c r="W2059" s="42"/>
      <c r="X2059" s="42"/>
      <c r="Y2059" s="42"/>
      <c r="Z2059" s="42"/>
      <c r="AA2059" s="42"/>
      <c r="AB2059" s="42"/>
      <c r="AC2059" s="42"/>
      <c r="AD2059" s="42"/>
      <c r="AE2059" s="42"/>
      <c r="AR2059" s="229" t="s">
        <v>220</v>
      </c>
      <c r="AT2059" s="229" t="s">
        <v>212</v>
      </c>
      <c r="AU2059" s="229" t="s">
        <v>87</v>
      </c>
      <c r="AY2059" s="20" t="s">
        <v>208</v>
      </c>
      <c r="BE2059" s="230">
        <f>IF(N2059="základní",J2059,0)</f>
        <v>0</v>
      </c>
      <c r="BF2059" s="230">
        <f>IF(N2059="snížená",J2059,0)</f>
        <v>0</v>
      </c>
      <c r="BG2059" s="230">
        <f>IF(N2059="zákl. přenesená",J2059,0)</f>
        <v>0</v>
      </c>
      <c r="BH2059" s="230">
        <f>IF(N2059="sníž. přenesená",J2059,0)</f>
        <v>0</v>
      </c>
      <c r="BI2059" s="230">
        <f>IF(N2059="nulová",J2059,0)</f>
        <v>0</v>
      </c>
      <c r="BJ2059" s="20" t="s">
        <v>21</v>
      </c>
      <c r="BK2059" s="230">
        <f>ROUND(I2059*H2059,2)</f>
        <v>0</v>
      </c>
      <c r="BL2059" s="20" t="s">
        <v>220</v>
      </c>
      <c r="BM2059" s="229" t="s">
        <v>2576</v>
      </c>
    </row>
    <row r="2060" s="13" customFormat="1">
      <c r="A2060" s="13"/>
      <c r="B2060" s="231"/>
      <c r="C2060" s="232"/>
      <c r="D2060" s="233" t="s">
        <v>217</v>
      </c>
      <c r="E2060" s="234" t="s">
        <v>19</v>
      </c>
      <c r="F2060" s="235" t="s">
        <v>2577</v>
      </c>
      <c r="G2060" s="232"/>
      <c r="H2060" s="234" t="s">
        <v>19</v>
      </c>
      <c r="I2060" s="236"/>
      <c r="J2060" s="232"/>
      <c r="K2060" s="232"/>
      <c r="L2060" s="237"/>
      <c r="M2060" s="238"/>
      <c r="N2060" s="239"/>
      <c r="O2060" s="239"/>
      <c r="P2060" s="239"/>
      <c r="Q2060" s="239"/>
      <c r="R2060" s="239"/>
      <c r="S2060" s="239"/>
      <c r="T2060" s="240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41" t="s">
        <v>217</v>
      </c>
      <c r="AU2060" s="241" t="s">
        <v>87</v>
      </c>
      <c r="AV2060" s="13" t="s">
        <v>21</v>
      </c>
      <c r="AW2060" s="13" t="s">
        <v>39</v>
      </c>
      <c r="AX2060" s="13" t="s">
        <v>79</v>
      </c>
      <c r="AY2060" s="241" t="s">
        <v>208</v>
      </c>
    </row>
    <row r="2061" s="14" customFormat="1">
      <c r="A2061" s="14"/>
      <c r="B2061" s="242"/>
      <c r="C2061" s="243"/>
      <c r="D2061" s="233" t="s">
        <v>217</v>
      </c>
      <c r="E2061" s="244" t="s">
        <v>19</v>
      </c>
      <c r="F2061" s="245" t="s">
        <v>2578</v>
      </c>
      <c r="G2061" s="243"/>
      <c r="H2061" s="246">
        <v>252.155</v>
      </c>
      <c r="I2061" s="247"/>
      <c r="J2061" s="243"/>
      <c r="K2061" s="243"/>
      <c r="L2061" s="248"/>
      <c r="M2061" s="249"/>
      <c r="N2061" s="250"/>
      <c r="O2061" s="250"/>
      <c r="P2061" s="250"/>
      <c r="Q2061" s="250"/>
      <c r="R2061" s="250"/>
      <c r="S2061" s="250"/>
      <c r="T2061" s="251"/>
      <c r="U2061" s="14"/>
      <c r="V2061" s="14"/>
      <c r="W2061" s="14"/>
      <c r="X2061" s="14"/>
      <c r="Y2061" s="14"/>
      <c r="Z2061" s="14"/>
      <c r="AA2061" s="14"/>
      <c r="AB2061" s="14"/>
      <c r="AC2061" s="14"/>
      <c r="AD2061" s="14"/>
      <c r="AE2061" s="14"/>
      <c r="AT2061" s="252" t="s">
        <v>217</v>
      </c>
      <c r="AU2061" s="252" t="s">
        <v>87</v>
      </c>
      <c r="AV2061" s="14" t="s">
        <v>87</v>
      </c>
      <c r="AW2061" s="14" t="s">
        <v>39</v>
      </c>
      <c r="AX2061" s="14" t="s">
        <v>79</v>
      </c>
      <c r="AY2061" s="252" t="s">
        <v>208</v>
      </c>
    </row>
    <row r="2062" s="14" customFormat="1">
      <c r="A2062" s="14"/>
      <c r="B2062" s="242"/>
      <c r="C2062" s="243"/>
      <c r="D2062" s="233" t="s">
        <v>217</v>
      </c>
      <c r="E2062" s="244" t="s">
        <v>19</v>
      </c>
      <c r="F2062" s="245" t="s">
        <v>1546</v>
      </c>
      <c r="G2062" s="243"/>
      <c r="H2062" s="246">
        <v>172.16999999999999</v>
      </c>
      <c r="I2062" s="247"/>
      <c r="J2062" s="243"/>
      <c r="K2062" s="243"/>
      <c r="L2062" s="248"/>
      <c r="M2062" s="249"/>
      <c r="N2062" s="250"/>
      <c r="O2062" s="250"/>
      <c r="P2062" s="250"/>
      <c r="Q2062" s="250"/>
      <c r="R2062" s="250"/>
      <c r="S2062" s="250"/>
      <c r="T2062" s="251"/>
      <c r="U2062" s="14"/>
      <c r="V2062" s="14"/>
      <c r="W2062" s="14"/>
      <c r="X2062" s="14"/>
      <c r="Y2062" s="14"/>
      <c r="Z2062" s="14"/>
      <c r="AA2062" s="14"/>
      <c r="AB2062" s="14"/>
      <c r="AC2062" s="14"/>
      <c r="AD2062" s="14"/>
      <c r="AE2062" s="14"/>
      <c r="AT2062" s="252" t="s">
        <v>217</v>
      </c>
      <c r="AU2062" s="252" t="s">
        <v>87</v>
      </c>
      <c r="AV2062" s="14" t="s">
        <v>87</v>
      </c>
      <c r="AW2062" s="14" t="s">
        <v>39</v>
      </c>
      <c r="AX2062" s="14" t="s">
        <v>79</v>
      </c>
      <c r="AY2062" s="252" t="s">
        <v>208</v>
      </c>
    </row>
    <row r="2063" s="2" customFormat="1" ht="37.8" customHeight="1">
      <c r="A2063" s="42"/>
      <c r="B2063" s="43"/>
      <c r="C2063" s="217" t="s">
        <v>2579</v>
      </c>
      <c r="D2063" s="217" t="s">
        <v>212</v>
      </c>
      <c r="E2063" s="218" t="s">
        <v>2580</v>
      </c>
      <c r="F2063" s="219" t="s">
        <v>2581</v>
      </c>
      <c r="G2063" s="220" t="s">
        <v>252</v>
      </c>
      <c r="H2063" s="221">
        <v>424.32499999999999</v>
      </c>
      <c r="I2063" s="222"/>
      <c r="J2063" s="223">
        <f>ROUND(I2063*H2063,2)</f>
        <v>0</v>
      </c>
      <c r="K2063" s="224"/>
      <c r="L2063" s="48"/>
      <c r="M2063" s="225" t="s">
        <v>19</v>
      </c>
      <c r="N2063" s="226" t="s">
        <v>50</v>
      </c>
      <c r="O2063" s="88"/>
      <c r="P2063" s="227">
        <f>O2063*H2063</f>
        <v>0</v>
      </c>
      <c r="Q2063" s="227">
        <v>0.0050000000000000001</v>
      </c>
      <c r="R2063" s="227">
        <f>Q2063*H2063</f>
        <v>2.1216249999999999</v>
      </c>
      <c r="S2063" s="227">
        <v>0</v>
      </c>
      <c r="T2063" s="228">
        <f>S2063*H2063</f>
        <v>0</v>
      </c>
      <c r="U2063" s="42"/>
      <c r="V2063" s="42"/>
      <c r="W2063" s="42"/>
      <c r="X2063" s="42"/>
      <c r="Y2063" s="42"/>
      <c r="Z2063" s="42"/>
      <c r="AA2063" s="42"/>
      <c r="AB2063" s="42"/>
      <c r="AC2063" s="42"/>
      <c r="AD2063" s="42"/>
      <c r="AE2063" s="42"/>
      <c r="AR2063" s="229" t="s">
        <v>220</v>
      </c>
      <c r="AT2063" s="229" t="s">
        <v>212</v>
      </c>
      <c r="AU2063" s="229" t="s">
        <v>87</v>
      </c>
      <c r="AY2063" s="20" t="s">
        <v>208</v>
      </c>
      <c r="BE2063" s="230">
        <f>IF(N2063="základní",J2063,0)</f>
        <v>0</v>
      </c>
      <c r="BF2063" s="230">
        <f>IF(N2063="snížená",J2063,0)</f>
        <v>0</v>
      </c>
      <c r="BG2063" s="230">
        <f>IF(N2063="zákl. přenesená",J2063,0)</f>
        <v>0</v>
      </c>
      <c r="BH2063" s="230">
        <f>IF(N2063="sníž. přenesená",J2063,0)</f>
        <v>0</v>
      </c>
      <c r="BI2063" s="230">
        <f>IF(N2063="nulová",J2063,0)</f>
        <v>0</v>
      </c>
      <c r="BJ2063" s="20" t="s">
        <v>21</v>
      </c>
      <c r="BK2063" s="230">
        <f>ROUND(I2063*H2063,2)</f>
        <v>0</v>
      </c>
      <c r="BL2063" s="20" t="s">
        <v>220</v>
      </c>
      <c r="BM2063" s="229" t="s">
        <v>2582</v>
      </c>
    </row>
    <row r="2064" s="14" customFormat="1">
      <c r="A2064" s="14"/>
      <c r="B2064" s="242"/>
      <c r="C2064" s="243"/>
      <c r="D2064" s="233" t="s">
        <v>217</v>
      </c>
      <c r="E2064" s="244" t="s">
        <v>19</v>
      </c>
      <c r="F2064" s="245" t="s">
        <v>2583</v>
      </c>
      <c r="G2064" s="243"/>
      <c r="H2064" s="246">
        <v>424.32499999999999</v>
      </c>
      <c r="I2064" s="247"/>
      <c r="J2064" s="243"/>
      <c r="K2064" s="243"/>
      <c r="L2064" s="248"/>
      <c r="M2064" s="249"/>
      <c r="N2064" s="250"/>
      <c r="O2064" s="250"/>
      <c r="P2064" s="250"/>
      <c r="Q2064" s="250"/>
      <c r="R2064" s="250"/>
      <c r="S2064" s="250"/>
      <c r="T2064" s="251"/>
      <c r="U2064" s="14"/>
      <c r="V2064" s="14"/>
      <c r="W2064" s="14"/>
      <c r="X2064" s="14"/>
      <c r="Y2064" s="14"/>
      <c r="Z2064" s="14"/>
      <c r="AA2064" s="14"/>
      <c r="AB2064" s="14"/>
      <c r="AC2064" s="14"/>
      <c r="AD2064" s="14"/>
      <c r="AE2064" s="14"/>
      <c r="AT2064" s="252" t="s">
        <v>217</v>
      </c>
      <c r="AU2064" s="252" t="s">
        <v>87</v>
      </c>
      <c r="AV2064" s="14" t="s">
        <v>87</v>
      </c>
      <c r="AW2064" s="14" t="s">
        <v>39</v>
      </c>
      <c r="AX2064" s="14" t="s">
        <v>79</v>
      </c>
      <c r="AY2064" s="252" t="s">
        <v>208</v>
      </c>
    </row>
    <row r="2065" s="2" customFormat="1" ht="37.8" customHeight="1">
      <c r="A2065" s="42"/>
      <c r="B2065" s="43"/>
      <c r="C2065" s="217" t="s">
        <v>1240</v>
      </c>
      <c r="D2065" s="217" t="s">
        <v>212</v>
      </c>
      <c r="E2065" s="218" t="s">
        <v>2584</v>
      </c>
      <c r="F2065" s="219" t="s">
        <v>2585</v>
      </c>
      <c r="G2065" s="220" t="s">
        <v>252</v>
      </c>
      <c r="H2065" s="221">
        <v>894.41999999999996</v>
      </c>
      <c r="I2065" s="222"/>
      <c r="J2065" s="223">
        <f>ROUND(I2065*H2065,2)</f>
        <v>0</v>
      </c>
      <c r="K2065" s="224"/>
      <c r="L2065" s="48"/>
      <c r="M2065" s="225" t="s">
        <v>19</v>
      </c>
      <c r="N2065" s="226" t="s">
        <v>50</v>
      </c>
      <c r="O2065" s="88"/>
      <c r="P2065" s="227">
        <f>O2065*H2065</f>
        <v>0</v>
      </c>
      <c r="Q2065" s="227">
        <v>0.00117</v>
      </c>
      <c r="R2065" s="227">
        <f>Q2065*H2065</f>
        <v>1.0464713999999999</v>
      </c>
      <c r="S2065" s="227">
        <v>0</v>
      </c>
      <c r="T2065" s="228">
        <f>S2065*H2065</f>
        <v>0</v>
      </c>
      <c r="U2065" s="42"/>
      <c r="V2065" s="42"/>
      <c r="W2065" s="42"/>
      <c r="X2065" s="42"/>
      <c r="Y2065" s="42"/>
      <c r="Z2065" s="42"/>
      <c r="AA2065" s="42"/>
      <c r="AB2065" s="42"/>
      <c r="AC2065" s="42"/>
      <c r="AD2065" s="42"/>
      <c r="AE2065" s="42"/>
      <c r="AR2065" s="229" t="s">
        <v>220</v>
      </c>
      <c r="AT2065" s="229" t="s">
        <v>212</v>
      </c>
      <c r="AU2065" s="229" t="s">
        <v>87</v>
      </c>
      <c r="AY2065" s="20" t="s">
        <v>208</v>
      </c>
      <c r="BE2065" s="230">
        <f>IF(N2065="základní",J2065,0)</f>
        <v>0</v>
      </c>
      <c r="BF2065" s="230">
        <f>IF(N2065="snížená",J2065,0)</f>
        <v>0</v>
      </c>
      <c r="BG2065" s="230">
        <f>IF(N2065="zákl. přenesená",J2065,0)</f>
        <v>0</v>
      </c>
      <c r="BH2065" s="230">
        <f>IF(N2065="sníž. přenesená",J2065,0)</f>
        <v>0</v>
      </c>
      <c r="BI2065" s="230">
        <f>IF(N2065="nulová",J2065,0)</f>
        <v>0</v>
      </c>
      <c r="BJ2065" s="20" t="s">
        <v>21</v>
      </c>
      <c r="BK2065" s="230">
        <f>ROUND(I2065*H2065,2)</f>
        <v>0</v>
      </c>
      <c r="BL2065" s="20" t="s">
        <v>220</v>
      </c>
      <c r="BM2065" s="229" t="s">
        <v>2586</v>
      </c>
    </row>
    <row r="2066" s="13" customFormat="1">
      <c r="A2066" s="13"/>
      <c r="B2066" s="231"/>
      <c r="C2066" s="232"/>
      <c r="D2066" s="233" t="s">
        <v>217</v>
      </c>
      <c r="E2066" s="234" t="s">
        <v>19</v>
      </c>
      <c r="F2066" s="235" t="s">
        <v>333</v>
      </c>
      <c r="G2066" s="232"/>
      <c r="H2066" s="234" t="s">
        <v>19</v>
      </c>
      <c r="I2066" s="236"/>
      <c r="J2066" s="232"/>
      <c r="K2066" s="232"/>
      <c r="L2066" s="237"/>
      <c r="M2066" s="238"/>
      <c r="N2066" s="239"/>
      <c r="O2066" s="239"/>
      <c r="P2066" s="239"/>
      <c r="Q2066" s="239"/>
      <c r="R2066" s="239"/>
      <c r="S2066" s="239"/>
      <c r="T2066" s="240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41" t="s">
        <v>217</v>
      </c>
      <c r="AU2066" s="241" t="s">
        <v>87</v>
      </c>
      <c r="AV2066" s="13" t="s">
        <v>21</v>
      </c>
      <c r="AW2066" s="13" t="s">
        <v>39</v>
      </c>
      <c r="AX2066" s="13" t="s">
        <v>79</v>
      </c>
      <c r="AY2066" s="241" t="s">
        <v>208</v>
      </c>
    </row>
    <row r="2067" s="14" customFormat="1">
      <c r="A2067" s="14"/>
      <c r="B2067" s="242"/>
      <c r="C2067" s="243"/>
      <c r="D2067" s="233" t="s">
        <v>217</v>
      </c>
      <c r="E2067" s="244" t="s">
        <v>19</v>
      </c>
      <c r="F2067" s="245" t="s">
        <v>888</v>
      </c>
      <c r="G2067" s="243"/>
      <c r="H2067" s="246">
        <v>439.51999999999998</v>
      </c>
      <c r="I2067" s="247"/>
      <c r="J2067" s="243"/>
      <c r="K2067" s="243"/>
      <c r="L2067" s="248"/>
      <c r="M2067" s="249"/>
      <c r="N2067" s="250"/>
      <c r="O2067" s="250"/>
      <c r="P2067" s="250"/>
      <c r="Q2067" s="250"/>
      <c r="R2067" s="250"/>
      <c r="S2067" s="250"/>
      <c r="T2067" s="251"/>
      <c r="U2067" s="14"/>
      <c r="V2067" s="14"/>
      <c r="W2067" s="14"/>
      <c r="X2067" s="14"/>
      <c r="Y2067" s="14"/>
      <c r="Z2067" s="14"/>
      <c r="AA2067" s="14"/>
      <c r="AB2067" s="14"/>
      <c r="AC2067" s="14"/>
      <c r="AD2067" s="14"/>
      <c r="AE2067" s="14"/>
      <c r="AT2067" s="252" t="s">
        <v>217</v>
      </c>
      <c r="AU2067" s="252" t="s">
        <v>87</v>
      </c>
      <c r="AV2067" s="14" t="s">
        <v>87</v>
      </c>
      <c r="AW2067" s="14" t="s">
        <v>39</v>
      </c>
      <c r="AX2067" s="14" t="s">
        <v>79</v>
      </c>
      <c r="AY2067" s="252" t="s">
        <v>208</v>
      </c>
    </row>
    <row r="2068" s="13" customFormat="1">
      <c r="A2068" s="13"/>
      <c r="B2068" s="231"/>
      <c r="C2068" s="232"/>
      <c r="D2068" s="233" t="s">
        <v>217</v>
      </c>
      <c r="E2068" s="234" t="s">
        <v>19</v>
      </c>
      <c r="F2068" s="235" t="s">
        <v>338</v>
      </c>
      <c r="G2068" s="232"/>
      <c r="H2068" s="234" t="s">
        <v>19</v>
      </c>
      <c r="I2068" s="236"/>
      <c r="J2068" s="232"/>
      <c r="K2068" s="232"/>
      <c r="L2068" s="237"/>
      <c r="M2068" s="238"/>
      <c r="N2068" s="239"/>
      <c r="O2068" s="239"/>
      <c r="P2068" s="239"/>
      <c r="Q2068" s="239"/>
      <c r="R2068" s="239"/>
      <c r="S2068" s="239"/>
      <c r="T2068" s="240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41" t="s">
        <v>217</v>
      </c>
      <c r="AU2068" s="241" t="s">
        <v>87</v>
      </c>
      <c r="AV2068" s="13" t="s">
        <v>21</v>
      </c>
      <c r="AW2068" s="13" t="s">
        <v>39</v>
      </c>
      <c r="AX2068" s="13" t="s">
        <v>79</v>
      </c>
      <c r="AY2068" s="241" t="s">
        <v>208</v>
      </c>
    </row>
    <row r="2069" s="14" customFormat="1">
      <c r="A2069" s="14"/>
      <c r="B2069" s="242"/>
      <c r="C2069" s="243"/>
      <c r="D2069" s="233" t="s">
        <v>217</v>
      </c>
      <c r="E2069" s="244" t="s">
        <v>19</v>
      </c>
      <c r="F2069" s="245" t="s">
        <v>889</v>
      </c>
      <c r="G2069" s="243"/>
      <c r="H2069" s="246">
        <v>454.89999999999998</v>
      </c>
      <c r="I2069" s="247"/>
      <c r="J2069" s="243"/>
      <c r="K2069" s="243"/>
      <c r="L2069" s="248"/>
      <c r="M2069" s="249"/>
      <c r="N2069" s="250"/>
      <c r="O2069" s="250"/>
      <c r="P2069" s="250"/>
      <c r="Q2069" s="250"/>
      <c r="R2069" s="250"/>
      <c r="S2069" s="250"/>
      <c r="T2069" s="251"/>
      <c r="U2069" s="14"/>
      <c r="V2069" s="14"/>
      <c r="W2069" s="14"/>
      <c r="X2069" s="14"/>
      <c r="Y2069" s="14"/>
      <c r="Z2069" s="14"/>
      <c r="AA2069" s="14"/>
      <c r="AB2069" s="14"/>
      <c r="AC2069" s="14"/>
      <c r="AD2069" s="14"/>
      <c r="AE2069" s="14"/>
      <c r="AT2069" s="252" t="s">
        <v>217</v>
      </c>
      <c r="AU2069" s="252" t="s">
        <v>87</v>
      </c>
      <c r="AV2069" s="14" t="s">
        <v>87</v>
      </c>
      <c r="AW2069" s="14" t="s">
        <v>39</v>
      </c>
      <c r="AX2069" s="14" t="s">
        <v>79</v>
      </c>
      <c r="AY2069" s="252" t="s">
        <v>208</v>
      </c>
    </row>
    <row r="2070" s="2" customFormat="1" ht="14.4" customHeight="1">
      <c r="A2070" s="42"/>
      <c r="B2070" s="43"/>
      <c r="C2070" s="253" t="s">
        <v>2587</v>
      </c>
      <c r="D2070" s="253" t="s">
        <v>273</v>
      </c>
      <c r="E2070" s="254" t="s">
        <v>2588</v>
      </c>
      <c r="F2070" s="255" t="s">
        <v>2589</v>
      </c>
      <c r="G2070" s="256" t="s">
        <v>252</v>
      </c>
      <c r="H2070" s="257">
        <v>939.14099999999996</v>
      </c>
      <c r="I2070" s="258"/>
      <c r="J2070" s="259">
        <f>ROUND(I2070*H2070,2)</f>
        <v>0</v>
      </c>
      <c r="K2070" s="260"/>
      <c r="L2070" s="261"/>
      <c r="M2070" s="262" t="s">
        <v>19</v>
      </c>
      <c r="N2070" s="263" t="s">
        <v>50</v>
      </c>
      <c r="O2070" s="88"/>
      <c r="P2070" s="227">
        <f>O2070*H2070</f>
        <v>0</v>
      </c>
      <c r="Q2070" s="227">
        <v>0.0022000000000000001</v>
      </c>
      <c r="R2070" s="227">
        <f>Q2070*H2070</f>
        <v>2.0661102000000002</v>
      </c>
      <c r="S2070" s="227">
        <v>0</v>
      </c>
      <c r="T2070" s="228">
        <f>S2070*H2070</f>
        <v>0</v>
      </c>
      <c r="U2070" s="42"/>
      <c r="V2070" s="42"/>
      <c r="W2070" s="42"/>
      <c r="X2070" s="42"/>
      <c r="Y2070" s="42"/>
      <c r="Z2070" s="42"/>
      <c r="AA2070" s="42"/>
      <c r="AB2070" s="42"/>
      <c r="AC2070" s="42"/>
      <c r="AD2070" s="42"/>
      <c r="AE2070" s="42"/>
      <c r="AR2070" s="229" t="s">
        <v>438</v>
      </c>
      <c r="AT2070" s="229" t="s">
        <v>273</v>
      </c>
      <c r="AU2070" s="229" t="s">
        <v>87</v>
      </c>
      <c r="AY2070" s="20" t="s">
        <v>208</v>
      </c>
      <c r="BE2070" s="230">
        <f>IF(N2070="základní",J2070,0)</f>
        <v>0</v>
      </c>
      <c r="BF2070" s="230">
        <f>IF(N2070="snížená",J2070,0)</f>
        <v>0</v>
      </c>
      <c r="BG2070" s="230">
        <f>IF(N2070="zákl. přenesená",J2070,0)</f>
        <v>0</v>
      </c>
      <c r="BH2070" s="230">
        <f>IF(N2070="sníž. přenesená",J2070,0)</f>
        <v>0</v>
      </c>
      <c r="BI2070" s="230">
        <f>IF(N2070="nulová",J2070,0)</f>
        <v>0</v>
      </c>
      <c r="BJ2070" s="20" t="s">
        <v>21</v>
      </c>
      <c r="BK2070" s="230">
        <f>ROUND(I2070*H2070,2)</f>
        <v>0</v>
      </c>
      <c r="BL2070" s="20" t="s">
        <v>220</v>
      </c>
      <c r="BM2070" s="229" t="s">
        <v>2590</v>
      </c>
    </row>
    <row r="2071" s="14" customFormat="1">
      <c r="A2071" s="14"/>
      <c r="B2071" s="242"/>
      <c r="C2071" s="243"/>
      <c r="D2071" s="233" t="s">
        <v>217</v>
      </c>
      <c r="E2071" s="243"/>
      <c r="F2071" s="245" t="s">
        <v>2591</v>
      </c>
      <c r="G2071" s="243"/>
      <c r="H2071" s="246">
        <v>939.14099999999996</v>
      </c>
      <c r="I2071" s="247"/>
      <c r="J2071" s="243"/>
      <c r="K2071" s="243"/>
      <c r="L2071" s="248"/>
      <c r="M2071" s="249"/>
      <c r="N2071" s="250"/>
      <c r="O2071" s="250"/>
      <c r="P2071" s="250"/>
      <c r="Q2071" s="250"/>
      <c r="R2071" s="250"/>
      <c r="S2071" s="250"/>
      <c r="T2071" s="251"/>
      <c r="U2071" s="14"/>
      <c r="V2071" s="14"/>
      <c r="W2071" s="14"/>
      <c r="X2071" s="14"/>
      <c r="Y2071" s="14"/>
      <c r="Z2071" s="14"/>
      <c r="AA2071" s="14"/>
      <c r="AB2071" s="14"/>
      <c r="AC2071" s="14"/>
      <c r="AD2071" s="14"/>
      <c r="AE2071" s="14"/>
      <c r="AT2071" s="252" t="s">
        <v>217</v>
      </c>
      <c r="AU2071" s="252" t="s">
        <v>87</v>
      </c>
      <c r="AV2071" s="14" t="s">
        <v>87</v>
      </c>
      <c r="AW2071" s="14" t="s">
        <v>4</v>
      </c>
      <c r="AX2071" s="14" t="s">
        <v>21</v>
      </c>
      <c r="AY2071" s="252" t="s">
        <v>208</v>
      </c>
    </row>
    <row r="2072" s="2" customFormat="1" ht="37.8" customHeight="1">
      <c r="A2072" s="42"/>
      <c r="B2072" s="43"/>
      <c r="C2072" s="217" t="s">
        <v>1271</v>
      </c>
      <c r="D2072" s="217" t="s">
        <v>212</v>
      </c>
      <c r="E2072" s="218" t="s">
        <v>2592</v>
      </c>
      <c r="F2072" s="219" t="s">
        <v>2593</v>
      </c>
      <c r="G2072" s="220" t="s">
        <v>252</v>
      </c>
      <c r="H2072" s="221">
        <v>83.700000000000003</v>
      </c>
      <c r="I2072" s="222"/>
      <c r="J2072" s="223">
        <f>ROUND(I2072*H2072,2)</f>
        <v>0</v>
      </c>
      <c r="K2072" s="224"/>
      <c r="L2072" s="48"/>
      <c r="M2072" s="225" t="s">
        <v>19</v>
      </c>
      <c r="N2072" s="226" t="s">
        <v>50</v>
      </c>
      <c r="O2072" s="88"/>
      <c r="P2072" s="227">
        <f>O2072*H2072</f>
        <v>0</v>
      </c>
      <c r="Q2072" s="227">
        <v>0.00132</v>
      </c>
      <c r="R2072" s="227">
        <f>Q2072*H2072</f>
        <v>0.110484</v>
      </c>
      <c r="S2072" s="227">
        <v>0</v>
      </c>
      <c r="T2072" s="228">
        <f>S2072*H2072</f>
        <v>0</v>
      </c>
      <c r="U2072" s="42"/>
      <c r="V2072" s="42"/>
      <c r="W2072" s="42"/>
      <c r="X2072" s="42"/>
      <c r="Y2072" s="42"/>
      <c r="Z2072" s="42"/>
      <c r="AA2072" s="42"/>
      <c r="AB2072" s="42"/>
      <c r="AC2072" s="42"/>
      <c r="AD2072" s="42"/>
      <c r="AE2072" s="42"/>
      <c r="AR2072" s="229" t="s">
        <v>220</v>
      </c>
      <c r="AT2072" s="229" t="s">
        <v>212</v>
      </c>
      <c r="AU2072" s="229" t="s">
        <v>87</v>
      </c>
      <c r="AY2072" s="20" t="s">
        <v>208</v>
      </c>
      <c r="BE2072" s="230">
        <f>IF(N2072="základní",J2072,0)</f>
        <v>0</v>
      </c>
      <c r="BF2072" s="230">
        <f>IF(N2072="snížená",J2072,0)</f>
        <v>0</v>
      </c>
      <c r="BG2072" s="230">
        <f>IF(N2072="zákl. přenesená",J2072,0)</f>
        <v>0</v>
      </c>
      <c r="BH2072" s="230">
        <f>IF(N2072="sníž. přenesená",J2072,0)</f>
        <v>0</v>
      </c>
      <c r="BI2072" s="230">
        <f>IF(N2072="nulová",J2072,0)</f>
        <v>0</v>
      </c>
      <c r="BJ2072" s="20" t="s">
        <v>21</v>
      </c>
      <c r="BK2072" s="230">
        <f>ROUND(I2072*H2072,2)</f>
        <v>0</v>
      </c>
      <c r="BL2072" s="20" t="s">
        <v>220</v>
      </c>
      <c r="BM2072" s="229" t="s">
        <v>2594</v>
      </c>
    </row>
    <row r="2073" s="13" customFormat="1">
      <c r="A2073" s="13"/>
      <c r="B2073" s="231"/>
      <c r="C2073" s="232"/>
      <c r="D2073" s="233" t="s">
        <v>217</v>
      </c>
      <c r="E2073" s="234" t="s">
        <v>19</v>
      </c>
      <c r="F2073" s="235" t="s">
        <v>1892</v>
      </c>
      <c r="G2073" s="232"/>
      <c r="H2073" s="234" t="s">
        <v>19</v>
      </c>
      <c r="I2073" s="236"/>
      <c r="J2073" s="232"/>
      <c r="K2073" s="232"/>
      <c r="L2073" s="237"/>
      <c r="M2073" s="238"/>
      <c r="N2073" s="239"/>
      <c r="O2073" s="239"/>
      <c r="P2073" s="239"/>
      <c r="Q2073" s="239"/>
      <c r="R2073" s="239"/>
      <c r="S2073" s="239"/>
      <c r="T2073" s="240"/>
      <c r="U2073" s="13"/>
      <c r="V2073" s="13"/>
      <c r="W2073" s="13"/>
      <c r="X2073" s="13"/>
      <c r="Y2073" s="13"/>
      <c r="Z2073" s="13"/>
      <c r="AA2073" s="13"/>
      <c r="AB2073" s="13"/>
      <c r="AC2073" s="13"/>
      <c r="AD2073" s="13"/>
      <c r="AE2073" s="13"/>
      <c r="AT2073" s="241" t="s">
        <v>217</v>
      </c>
      <c r="AU2073" s="241" t="s">
        <v>87</v>
      </c>
      <c r="AV2073" s="13" t="s">
        <v>21</v>
      </c>
      <c r="AW2073" s="13" t="s">
        <v>39</v>
      </c>
      <c r="AX2073" s="13" t="s">
        <v>79</v>
      </c>
      <c r="AY2073" s="241" t="s">
        <v>208</v>
      </c>
    </row>
    <row r="2074" s="14" customFormat="1">
      <c r="A2074" s="14"/>
      <c r="B2074" s="242"/>
      <c r="C2074" s="243"/>
      <c r="D2074" s="233" t="s">
        <v>217</v>
      </c>
      <c r="E2074" s="244" t="s">
        <v>19</v>
      </c>
      <c r="F2074" s="245" t="s">
        <v>2595</v>
      </c>
      <c r="G2074" s="243"/>
      <c r="H2074" s="246">
        <v>83.700000000000003</v>
      </c>
      <c r="I2074" s="247"/>
      <c r="J2074" s="243"/>
      <c r="K2074" s="243"/>
      <c r="L2074" s="248"/>
      <c r="M2074" s="249"/>
      <c r="N2074" s="250"/>
      <c r="O2074" s="250"/>
      <c r="P2074" s="250"/>
      <c r="Q2074" s="250"/>
      <c r="R2074" s="250"/>
      <c r="S2074" s="250"/>
      <c r="T2074" s="251"/>
      <c r="U2074" s="14"/>
      <c r="V2074" s="14"/>
      <c r="W2074" s="14"/>
      <c r="X2074" s="14"/>
      <c r="Y2074" s="14"/>
      <c r="Z2074" s="14"/>
      <c r="AA2074" s="14"/>
      <c r="AB2074" s="14"/>
      <c r="AC2074" s="14"/>
      <c r="AD2074" s="14"/>
      <c r="AE2074" s="14"/>
      <c r="AT2074" s="252" t="s">
        <v>217</v>
      </c>
      <c r="AU2074" s="252" t="s">
        <v>87</v>
      </c>
      <c r="AV2074" s="14" t="s">
        <v>87</v>
      </c>
      <c r="AW2074" s="14" t="s">
        <v>39</v>
      </c>
      <c r="AX2074" s="14" t="s">
        <v>79</v>
      </c>
      <c r="AY2074" s="252" t="s">
        <v>208</v>
      </c>
    </row>
    <row r="2075" s="2" customFormat="1" ht="14.4" customHeight="1">
      <c r="A2075" s="42"/>
      <c r="B2075" s="43"/>
      <c r="C2075" s="253" t="s">
        <v>2596</v>
      </c>
      <c r="D2075" s="253" t="s">
        <v>273</v>
      </c>
      <c r="E2075" s="254" t="s">
        <v>2597</v>
      </c>
      <c r="F2075" s="255" t="s">
        <v>2598</v>
      </c>
      <c r="G2075" s="256" t="s">
        <v>252</v>
      </c>
      <c r="H2075" s="257">
        <v>87.885000000000005</v>
      </c>
      <c r="I2075" s="258"/>
      <c r="J2075" s="259">
        <f>ROUND(I2075*H2075,2)</f>
        <v>0</v>
      </c>
      <c r="K2075" s="260"/>
      <c r="L2075" s="261"/>
      <c r="M2075" s="262" t="s">
        <v>19</v>
      </c>
      <c r="N2075" s="263" t="s">
        <v>50</v>
      </c>
      <c r="O2075" s="88"/>
      <c r="P2075" s="227">
        <f>O2075*H2075</f>
        <v>0</v>
      </c>
      <c r="Q2075" s="227">
        <v>0.0022000000000000001</v>
      </c>
      <c r="R2075" s="227">
        <f>Q2075*H2075</f>
        <v>0.19334700000000002</v>
      </c>
      <c r="S2075" s="227">
        <v>0</v>
      </c>
      <c r="T2075" s="228">
        <f>S2075*H2075</f>
        <v>0</v>
      </c>
      <c r="U2075" s="42"/>
      <c r="V2075" s="42"/>
      <c r="W2075" s="42"/>
      <c r="X2075" s="42"/>
      <c r="Y2075" s="42"/>
      <c r="Z2075" s="42"/>
      <c r="AA2075" s="42"/>
      <c r="AB2075" s="42"/>
      <c r="AC2075" s="42"/>
      <c r="AD2075" s="42"/>
      <c r="AE2075" s="42"/>
      <c r="AR2075" s="229" t="s">
        <v>438</v>
      </c>
      <c r="AT2075" s="229" t="s">
        <v>273</v>
      </c>
      <c r="AU2075" s="229" t="s">
        <v>87</v>
      </c>
      <c r="AY2075" s="20" t="s">
        <v>208</v>
      </c>
      <c r="BE2075" s="230">
        <f>IF(N2075="základní",J2075,0)</f>
        <v>0</v>
      </c>
      <c r="BF2075" s="230">
        <f>IF(N2075="snížená",J2075,0)</f>
        <v>0</v>
      </c>
      <c r="BG2075" s="230">
        <f>IF(N2075="zákl. přenesená",J2075,0)</f>
        <v>0</v>
      </c>
      <c r="BH2075" s="230">
        <f>IF(N2075="sníž. přenesená",J2075,0)</f>
        <v>0</v>
      </c>
      <c r="BI2075" s="230">
        <f>IF(N2075="nulová",J2075,0)</f>
        <v>0</v>
      </c>
      <c r="BJ2075" s="20" t="s">
        <v>21</v>
      </c>
      <c r="BK2075" s="230">
        <f>ROUND(I2075*H2075,2)</f>
        <v>0</v>
      </c>
      <c r="BL2075" s="20" t="s">
        <v>220</v>
      </c>
      <c r="BM2075" s="229" t="s">
        <v>2599</v>
      </c>
    </row>
    <row r="2076" s="13" customFormat="1">
      <c r="A2076" s="13"/>
      <c r="B2076" s="231"/>
      <c r="C2076" s="232"/>
      <c r="D2076" s="233" t="s">
        <v>217</v>
      </c>
      <c r="E2076" s="234" t="s">
        <v>19</v>
      </c>
      <c r="F2076" s="235" t="s">
        <v>1892</v>
      </c>
      <c r="G2076" s="232"/>
      <c r="H2076" s="234" t="s">
        <v>19</v>
      </c>
      <c r="I2076" s="236"/>
      <c r="J2076" s="232"/>
      <c r="K2076" s="232"/>
      <c r="L2076" s="237"/>
      <c r="M2076" s="238"/>
      <c r="N2076" s="239"/>
      <c r="O2076" s="239"/>
      <c r="P2076" s="239"/>
      <c r="Q2076" s="239"/>
      <c r="R2076" s="239"/>
      <c r="S2076" s="239"/>
      <c r="T2076" s="240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41" t="s">
        <v>217</v>
      </c>
      <c r="AU2076" s="241" t="s">
        <v>87</v>
      </c>
      <c r="AV2076" s="13" t="s">
        <v>21</v>
      </c>
      <c r="AW2076" s="13" t="s">
        <v>39</v>
      </c>
      <c r="AX2076" s="13" t="s">
        <v>79</v>
      </c>
      <c r="AY2076" s="241" t="s">
        <v>208</v>
      </c>
    </row>
    <row r="2077" s="14" customFormat="1">
      <c r="A2077" s="14"/>
      <c r="B2077" s="242"/>
      <c r="C2077" s="243"/>
      <c r="D2077" s="233" t="s">
        <v>217</v>
      </c>
      <c r="E2077" s="244" t="s">
        <v>19</v>
      </c>
      <c r="F2077" s="245" t="s">
        <v>2595</v>
      </c>
      <c r="G2077" s="243"/>
      <c r="H2077" s="246">
        <v>83.700000000000003</v>
      </c>
      <c r="I2077" s="247"/>
      <c r="J2077" s="243"/>
      <c r="K2077" s="243"/>
      <c r="L2077" s="248"/>
      <c r="M2077" s="249"/>
      <c r="N2077" s="250"/>
      <c r="O2077" s="250"/>
      <c r="P2077" s="250"/>
      <c r="Q2077" s="250"/>
      <c r="R2077" s="250"/>
      <c r="S2077" s="250"/>
      <c r="T2077" s="251"/>
      <c r="U2077" s="14"/>
      <c r="V2077" s="14"/>
      <c r="W2077" s="14"/>
      <c r="X2077" s="14"/>
      <c r="Y2077" s="14"/>
      <c r="Z2077" s="14"/>
      <c r="AA2077" s="14"/>
      <c r="AB2077" s="14"/>
      <c r="AC2077" s="14"/>
      <c r="AD2077" s="14"/>
      <c r="AE2077" s="14"/>
      <c r="AT2077" s="252" t="s">
        <v>217</v>
      </c>
      <c r="AU2077" s="252" t="s">
        <v>87</v>
      </c>
      <c r="AV2077" s="14" t="s">
        <v>87</v>
      </c>
      <c r="AW2077" s="14" t="s">
        <v>39</v>
      </c>
      <c r="AX2077" s="14" t="s">
        <v>79</v>
      </c>
      <c r="AY2077" s="252" t="s">
        <v>208</v>
      </c>
    </row>
    <row r="2078" s="14" customFormat="1">
      <c r="A2078" s="14"/>
      <c r="B2078" s="242"/>
      <c r="C2078" s="243"/>
      <c r="D2078" s="233" t="s">
        <v>217</v>
      </c>
      <c r="E2078" s="243"/>
      <c r="F2078" s="245" t="s">
        <v>2600</v>
      </c>
      <c r="G2078" s="243"/>
      <c r="H2078" s="246">
        <v>87.885000000000005</v>
      </c>
      <c r="I2078" s="247"/>
      <c r="J2078" s="243"/>
      <c r="K2078" s="243"/>
      <c r="L2078" s="248"/>
      <c r="M2078" s="249"/>
      <c r="N2078" s="250"/>
      <c r="O2078" s="250"/>
      <c r="P2078" s="250"/>
      <c r="Q2078" s="250"/>
      <c r="R2078" s="250"/>
      <c r="S2078" s="250"/>
      <c r="T2078" s="251"/>
      <c r="U2078" s="14"/>
      <c r="V2078" s="14"/>
      <c r="W2078" s="14"/>
      <c r="X2078" s="14"/>
      <c r="Y2078" s="14"/>
      <c r="Z2078" s="14"/>
      <c r="AA2078" s="14"/>
      <c r="AB2078" s="14"/>
      <c r="AC2078" s="14"/>
      <c r="AD2078" s="14"/>
      <c r="AE2078" s="14"/>
      <c r="AT2078" s="252" t="s">
        <v>217</v>
      </c>
      <c r="AU2078" s="252" t="s">
        <v>87</v>
      </c>
      <c r="AV2078" s="14" t="s">
        <v>87</v>
      </c>
      <c r="AW2078" s="14" t="s">
        <v>4</v>
      </c>
      <c r="AX2078" s="14" t="s">
        <v>21</v>
      </c>
      <c r="AY2078" s="252" t="s">
        <v>208</v>
      </c>
    </row>
    <row r="2079" s="2" customFormat="1" ht="24.15" customHeight="1">
      <c r="A2079" s="42"/>
      <c r="B2079" s="43"/>
      <c r="C2079" s="217" t="s">
        <v>2601</v>
      </c>
      <c r="D2079" s="217" t="s">
        <v>212</v>
      </c>
      <c r="E2079" s="218" t="s">
        <v>2602</v>
      </c>
      <c r="F2079" s="219" t="s">
        <v>2603</v>
      </c>
      <c r="G2079" s="220" t="s">
        <v>276</v>
      </c>
      <c r="H2079" s="221">
        <v>863.48699999999997</v>
      </c>
      <c r="I2079" s="222"/>
      <c r="J2079" s="223">
        <f>ROUND(I2079*H2079,2)</f>
        <v>0</v>
      </c>
      <c r="K2079" s="224"/>
      <c r="L2079" s="48"/>
      <c r="M2079" s="225" t="s">
        <v>19</v>
      </c>
      <c r="N2079" s="226" t="s">
        <v>50</v>
      </c>
      <c r="O2079" s="88"/>
      <c r="P2079" s="227">
        <f>O2079*H2079</f>
        <v>0</v>
      </c>
      <c r="Q2079" s="227">
        <v>0.00020000000000000001</v>
      </c>
      <c r="R2079" s="227">
        <f>Q2079*H2079</f>
        <v>0.1726974</v>
      </c>
      <c r="S2079" s="227">
        <v>0</v>
      </c>
      <c r="T2079" s="228">
        <f>S2079*H2079</f>
        <v>0</v>
      </c>
      <c r="U2079" s="42"/>
      <c r="V2079" s="42"/>
      <c r="W2079" s="42"/>
      <c r="X2079" s="42"/>
      <c r="Y2079" s="42"/>
      <c r="Z2079" s="42"/>
      <c r="AA2079" s="42"/>
      <c r="AB2079" s="42"/>
      <c r="AC2079" s="42"/>
      <c r="AD2079" s="42"/>
      <c r="AE2079" s="42"/>
      <c r="AR2079" s="229" t="s">
        <v>220</v>
      </c>
      <c r="AT2079" s="229" t="s">
        <v>212</v>
      </c>
      <c r="AU2079" s="229" t="s">
        <v>87</v>
      </c>
      <c r="AY2079" s="20" t="s">
        <v>208</v>
      </c>
      <c r="BE2079" s="230">
        <f>IF(N2079="základní",J2079,0)</f>
        <v>0</v>
      </c>
      <c r="BF2079" s="230">
        <f>IF(N2079="snížená",J2079,0)</f>
        <v>0</v>
      </c>
      <c r="BG2079" s="230">
        <f>IF(N2079="zákl. přenesená",J2079,0)</f>
        <v>0</v>
      </c>
      <c r="BH2079" s="230">
        <f>IF(N2079="sníž. přenesená",J2079,0)</f>
        <v>0</v>
      </c>
      <c r="BI2079" s="230">
        <f>IF(N2079="nulová",J2079,0)</f>
        <v>0</v>
      </c>
      <c r="BJ2079" s="20" t="s">
        <v>21</v>
      </c>
      <c r="BK2079" s="230">
        <f>ROUND(I2079*H2079,2)</f>
        <v>0</v>
      </c>
      <c r="BL2079" s="20" t="s">
        <v>220</v>
      </c>
      <c r="BM2079" s="229" t="s">
        <v>2604</v>
      </c>
    </row>
    <row r="2080" s="13" customFormat="1">
      <c r="A2080" s="13"/>
      <c r="B2080" s="231"/>
      <c r="C2080" s="232"/>
      <c r="D2080" s="233" t="s">
        <v>217</v>
      </c>
      <c r="E2080" s="234" t="s">
        <v>19</v>
      </c>
      <c r="F2080" s="235" t="s">
        <v>333</v>
      </c>
      <c r="G2080" s="232"/>
      <c r="H2080" s="234" t="s">
        <v>19</v>
      </c>
      <c r="I2080" s="236"/>
      <c r="J2080" s="232"/>
      <c r="K2080" s="232"/>
      <c r="L2080" s="237"/>
      <c r="M2080" s="238"/>
      <c r="N2080" s="239"/>
      <c r="O2080" s="239"/>
      <c r="P2080" s="239"/>
      <c r="Q2080" s="239"/>
      <c r="R2080" s="239"/>
      <c r="S2080" s="239"/>
      <c r="T2080" s="240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41" t="s">
        <v>217</v>
      </c>
      <c r="AU2080" s="241" t="s">
        <v>87</v>
      </c>
      <c r="AV2080" s="13" t="s">
        <v>21</v>
      </c>
      <c r="AW2080" s="13" t="s">
        <v>39</v>
      </c>
      <c r="AX2080" s="13" t="s">
        <v>79</v>
      </c>
      <c r="AY2080" s="241" t="s">
        <v>208</v>
      </c>
    </row>
    <row r="2081" s="14" customFormat="1">
      <c r="A2081" s="14"/>
      <c r="B2081" s="242"/>
      <c r="C2081" s="243"/>
      <c r="D2081" s="233" t="s">
        <v>217</v>
      </c>
      <c r="E2081" s="244" t="s">
        <v>19</v>
      </c>
      <c r="F2081" s="245" t="s">
        <v>2605</v>
      </c>
      <c r="G2081" s="243"/>
      <c r="H2081" s="246">
        <v>101.92700000000001</v>
      </c>
      <c r="I2081" s="247"/>
      <c r="J2081" s="243"/>
      <c r="K2081" s="243"/>
      <c r="L2081" s="248"/>
      <c r="M2081" s="249"/>
      <c r="N2081" s="250"/>
      <c r="O2081" s="250"/>
      <c r="P2081" s="250"/>
      <c r="Q2081" s="250"/>
      <c r="R2081" s="250"/>
      <c r="S2081" s="250"/>
      <c r="T2081" s="251"/>
      <c r="U2081" s="14"/>
      <c r="V2081" s="14"/>
      <c r="W2081" s="14"/>
      <c r="X2081" s="14"/>
      <c r="Y2081" s="14"/>
      <c r="Z2081" s="14"/>
      <c r="AA2081" s="14"/>
      <c r="AB2081" s="14"/>
      <c r="AC2081" s="14"/>
      <c r="AD2081" s="14"/>
      <c r="AE2081" s="14"/>
      <c r="AT2081" s="252" t="s">
        <v>217</v>
      </c>
      <c r="AU2081" s="252" t="s">
        <v>87</v>
      </c>
      <c r="AV2081" s="14" t="s">
        <v>87</v>
      </c>
      <c r="AW2081" s="14" t="s">
        <v>39</v>
      </c>
      <c r="AX2081" s="14" t="s">
        <v>79</v>
      </c>
      <c r="AY2081" s="252" t="s">
        <v>208</v>
      </c>
    </row>
    <row r="2082" s="14" customFormat="1">
      <c r="A2082" s="14"/>
      <c r="B2082" s="242"/>
      <c r="C2082" s="243"/>
      <c r="D2082" s="233" t="s">
        <v>217</v>
      </c>
      <c r="E2082" s="244" t="s">
        <v>19</v>
      </c>
      <c r="F2082" s="245" t="s">
        <v>2606</v>
      </c>
      <c r="G2082" s="243"/>
      <c r="H2082" s="246">
        <v>37.119999999999997</v>
      </c>
      <c r="I2082" s="247"/>
      <c r="J2082" s="243"/>
      <c r="K2082" s="243"/>
      <c r="L2082" s="248"/>
      <c r="M2082" s="249"/>
      <c r="N2082" s="250"/>
      <c r="O2082" s="250"/>
      <c r="P2082" s="250"/>
      <c r="Q2082" s="250"/>
      <c r="R2082" s="250"/>
      <c r="S2082" s="250"/>
      <c r="T2082" s="251"/>
      <c r="U2082" s="14"/>
      <c r="V2082" s="14"/>
      <c r="W2082" s="14"/>
      <c r="X2082" s="14"/>
      <c r="Y2082" s="14"/>
      <c r="Z2082" s="14"/>
      <c r="AA2082" s="14"/>
      <c r="AB2082" s="14"/>
      <c r="AC2082" s="14"/>
      <c r="AD2082" s="14"/>
      <c r="AE2082" s="14"/>
      <c r="AT2082" s="252" t="s">
        <v>217</v>
      </c>
      <c r="AU2082" s="252" t="s">
        <v>87</v>
      </c>
      <c r="AV2082" s="14" t="s">
        <v>87</v>
      </c>
      <c r="AW2082" s="14" t="s">
        <v>39</v>
      </c>
      <c r="AX2082" s="14" t="s">
        <v>79</v>
      </c>
      <c r="AY2082" s="252" t="s">
        <v>208</v>
      </c>
    </row>
    <row r="2083" s="14" customFormat="1">
      <c r="A2083" s="14"/>
      <c r="B2083" s="242"/>
      <c r="C2083" s="243"/>
      <c r="D2083" s="233" t="s">
        <v>217</v>
      </c>
      <c r="E2083" s="244" t="s">
        <v>19</v>
      </c>
      <c r="F2083" s="245" t="s">
        <v>2607</v>
      </c>
      <c r="G2083" s="243"/>
      <c r="H2083" s="246">
        <v>32.264000000000003</v>
      </c>
      <c r="I2083" s="247"/>
      <c r="J2083" s="243"/>
      <c r="K2083" s="243"/>
      <c r="L2083" s="248"/>
      <c r="M2083" s="249"/>
      <c r="N2083" s="250"/>
      <c r="O2083" s="250"/>
      <c r="P2083" s="250"/>
      <c r="Q2083" s="250"/>
      <c r="R2083" s="250"/>
      <c r="S2083" s="250"/>
      <c r="T2083" s="251"/>
      <c r="U2083" s="14"/>
      <c r="V2083" s="14"/>
      <c r="W2083" s="14"/>
      <c r="X2083" s="14"/>
      <c r="Y2083" s="14"/>
      <c r="Z2083" s="14"/>
      <c r="AA2083" s="14"/>
      <c r="AB2083" s="14"/>
      <c r="AC2083" s="14"/>
      <c r="AD2083" s="14"/>
      <c r="AE2083" s="14"/>
      <c r="AT2083" s="252" t="s">
        <v>217</v>
      </c>
      <c r="AU2083" s="252" t="s">
        <v>87</v>
      </c>
      <c r="AV2083" s="14" t="s">
        <v>87</v>
      </c>
      <c r="AW2083" s="14" t="s">
        <v>39</v>
      </c>
      <c r="AX2083" s="14" t="s">
        <v>79</v>
      </c>
      <c r="AY2083" s="252" t="s">
        <v>208</v>
      </c>
    </row>
    <row r="2084" s="14" customFormat="1">
      <c r="A2084" s="14"/>
      <c r="B2084" s="242"/>
      <c r="C2084" s="243"/>
      <c r="D2084" s="233" t="s">
        <v>217</v>
      </c>
      <c r="E2084" s="244" t="s">
        <v>19</v>
      </c>
      <c r="F2084" s="245" t="s">
        <v>2608</v>
      </c>
      <c r="G2084" s="243"/>
      <c r="H2084" s="246">
        <v>55.420000000000002</v>
      </c>
      <c r="I2084" s="247"/>
      <c r="J2084" s="243"/>
      <c r="K2084" s="243"/>
      <c r="L2084" s="248"/>
      <c r="M2084" s="249"/>
      <c r="N2084" s="250"/>
      <c r="O2084" s="250"/>
      <c r="P2084" s="250"/>
      <c r="Q2084" s="250"/>
      <c r="R2084" s="250"/>
      <c r="S2084" s="250"/>
      <c r="T2084" s="251"/>
      <c r="U2084" s="14"/>
      <c r="V2084" s="14"/>
      <c r="W2084" s="14"/>
      <c r="X2084" s="14"/>
      <c r="Y2084" s="14"/>
      <c r="Z2084" s="14"/>
      <c r="AA2084" s="14"/>
      <c r="AB2084" s="14"/>
      <c r="AC2084" s="14"/>
      <c r="AD2084" s="14"/>
      <c r="AE2084" s="14"/>
      <c r="AT2084" s="252" t="s">
        <v>217</v>
      </c>
      <c r="AU2084" s="252" t="s">
        <v>87</v>
      </c>
      <c r="AV2084" s="14" t="s">
        <v>87</v>
      </c>
      <c r="AW2084" s="14" t="s">
        <v>39</v>
      </c>
      <c r="AX2084" s="14" t="s">
        <v>79</v>
      </c>
      <c r="AY2084" s="252" t="s">
        <v>208</v>
      </c>
    </row>
    <row r="2085" s="14" customFormat="1">
      <c r="A2085" s="14"/>
      <c r="B2085" s="242"/>
      <c r="C2085" s="243"/>
      <c r="D2085" s="233" t="s">
        <v>217</v>
      </c>
      <c r="E2085" s="244" t="s">
        <v>19</v>
      </c>
      <c r="F2085" s="245" t="s">
        <v>2609</v>
      </c>
      <c r="G2085" s="243"/>
      <c r="H2085" s="246">
        <v>86.189999999999998</v>
      </c>
      <c r="I2085" s="247"/>
      <c r="J2085" s="243"/>
      <c r="K2085" s="243"/>
      <c r="L2085" s="248"/>
      <c r="M2085" s="249"/>
      <c r="N2085" s="250"/>
      <c r="O2085" s="250"/>
      <c r="P2085" s="250"/>
      <c r="Q2085" s="250"/>
      <c r="R2085" s="250"/>
      <c r="S2085" s="250"/>
      <c r="T2085" s="251"/>
      <c r="U2085" s="14"/>
      <c r="V2085" s="14"/>
      <c r="W2085" s="14"/>
      <c r="X2085" s="14"/>
      <c r="Y2085" s="14"/>
      <c r="Z2085" s="14"/>
      <c r="AA2085" s="14"/>
      <c r="AB2085" s="14"/>
      <c r="AC2085" s="14"/>
      <c r="AD2085" s="14"/>
      <c r="AE2085" s="14"/>
      <c r="AT2085" s="252" t="s">
        <v>217</v>
      </c>
      <c r="AU2085" s="252" t="s">
        <v>87</v>
      </c>
      <c r="AV2085" s="14" t="s">
        <v>87</v>
      </c>
      <c r="AW2085" s="14" t="s">
        <v>39</v>
      </c>
      <c r="AX2085" s="14" t="s">
        <v>79</v>
      </c>
      <c r="AY2085" s="252" t="s">
        <v>208</v>
      </c>
    </row>
    <row r="2086" s="14" customFormat="1">
      <c r="A2086" s="14"/>
      <c r="B2086" s="242"/>
      <c r="C2086" s="243"/>
      <c r="D2086" s="233" t="s">
        <v>217</v>
      </c>
      <c r="E2086" s="244" t="s">
        <v>19</v>
      </c>
      <c r="F2086" s="245" t="s">
        <v>2610</v>
      </c>
      <c r="G2086" s="243"/>
      <c r="H2086" s="246">
        <v>18.033000000000001</v>
      </c>
      <c r="I2086" s="247"/>
      <c r="J2086" s="243"/>
      <c r="K2086" s="243"/>
      <c r="L2086" s="248"/>
      <c r="M2086" s="249"/>
      <c r="N2086" s="250"/>
      <c r="O2086" s="250"/>
      <c r="P2086" s="250"/>
      <c r="Q2086" s="250"/>
      <c r="R2086" s="250"/>
      <c r="S2086" s="250"/>
      <c r="T2086" s="251"/>
      <c r="U2086" s="14"/>
      <c r="V2086" s="14"/>
      <c r="W2086" s="14"/>
      <c r="X2086" s="14"/>
      <c r="Y2086" s="14"/>
      <c r="Z2086" s="14"/>
      <c r="AA2086" s="14"/>
      <c r="AB2086" s="14"/>
      <c r="AC2086" s="14"/>
      <c r="AD2086" s="14"/>
      <c r="AE2086" s="14"/>
      <c r="AT2086" s="252" t="s">
        <v>217</v>
      </c>
      <c r="AU2086" s="252" t="s">
        <v>87</v>
      </c>
      <c r="AV2086" s="14" t="s">
        <v>87</v>
      </c>
      <c r="AW2086" s="14" t="s">
        <v>39</v>
      </c>
      <c r="AX2086" s="14" t="s">
        <v>79</v>
      </c>
      <c r="AY2086" s="252" t="s">
        <v>208</v>
      </c>
    </row>
    <row r="2087" s="14" customFormat="1">
      <c r="A2087" s="14"/>
      <c r="B2087" s="242"/>
      <c r="C2087" s="243"/>
      <c r="D2087" s="233" t="s">
        <v>217</v>
      </c>
      <c r="E2087" s="244" t="s">
        <v>19</v>
      </c>
      <c r="F2087" s="245" t="s">
        <v>2611</v>
      </c>
      <c r="G2087" s="243"/>
      <c r="H2087" s="246">
        <v>99.293999999999997</v>
      </c>
      <c r="I2087" s="247"/>
      <c r="J2087" s="243"/>
      <c r="K2087" s="243"/>
      <c r="L2087" s="248"/>
      <c r="M2087" s="249"/>
      <c r="N2087" s="250"/>
      <c r="O2087" s="250"/>
      <c r="P2087" s="250"/>
      <c r="Q2087" s="250"/>
      <c r="R2087" s="250"/>
      <c r="S2087" s="250"/>
      <c r="T2087" s="251"/>
      <c r="U2087" s="14"/>
      <c r="V2087" s="14"/>
      <c r="W2087" s="14"/>
      <c r="X2087" s="14"/>
      <c r="Y2087" s="14"/>
      <c r="Z2087" s="14"/>
      <c r="AA2087" s="14"/>
      <c r="AB2087" s="14"/>
      <c r="AC2087" s="14"/>
      <c r="AD2087" s="14"/>
      <c r="AE2087" s="14"/>
      <c r="AT2087" s="252" t="s">
        <v>217</v>
      </c>
      <c r="AU2087" s="252" t="s">
        <v>87</v>
      </c>
      <c r="AV2087" s="14" t="s">
        <v>87</v>
      </c>
      <c r="AW2087" s="14" t="s">
        <v>39</v>
      </c>
      <c r="AX2087" s="14" t="s">
        <v>79</v>
      </c>
      <c r="AY2087" s="252" t="s">
        <v>208</v>
      </c>
    </row>
    <row r="2088" s="13" customFormat="1">
      <c r="A2088" s="13"/>
      <c r="B2088" s="231"/>
      <c r="C2088" s="232"/>
      <c r="D2088" s="233" t="s">
        <v>217</v>
      </c>
      <c r="E2088" s="234" t="s">
        <v>19</v>
      </c>
      <c r="F2088" s="235" t="s">
        <v>338</v>
      </c>
      <c r="G2088" s="232"/>
      <c r="H2088" s="234" t="s">
        <v>19</v>
      </c>
      <c r="I2088" s="236"/>
      <c r="J2088" s="232"/>
      <c r="K2088" s="232"/>
      <c r="L2088" s="237"/>
      <c r="M2088" s="238"/>
      <c r="N2088" s="239"/>
      <c r="O2088" s="239"/>
      <c r="P2088" s="239"/>
      <c r="Q2088" s="239"/>
      <c r="R2088" s="239"/>
      <c r="S2088" s="239"/>
      <c r="T2088" s="240"/>
      <c r="U2088" s="13"/>
      <c r="V2088" s="13"/>
      <c r="W2088" s="13"/>
      <c r="X2088" s="13"/>
      <c r="Y2088" s="13"/>
      <c r="Z2088" s="13"/>
      <c r="AA2088" s="13"/>
      <c r="AB2088" s="13"/>
      <c r="AC2088" s="13"/>
      <c r="AD2088" s="13"/>
      <c r="AE2088" s="13"/>
      <c r="AT2088" s="241" t="s">
        <v>217</v>
      </c>
      <c r="AU2088" s="241" t="s">
        <v>87</v>
      </c>
      <c r="AV2088" s="13" t="s">
        <v>21</v>
      </c>
      <c r="AW2088" s="13" t="s">
        <v>39</v>
      </c>
      <c r="AX2088" s="13" t="s">
        <v>79</v>
      </c>
      <c r="AY2088" s="241" t="s">
        <v>208</v>
      </c>
    </row>
    <row r="2089" s="14" customFormat="1">
      <c r="A2089" s="14"/>
      <c r="B2089" s="242"/>
      <c r="C2089" s="243"/>
      <c r="D2089" s="233" t="s">
        <v>217</v>
      </c>
      <c r="E2089" s="244" t="s">
        <v>19</v>
      </c>
      <c r="F2089" s="245" t="s">
        <v>2612</v>
      </c>
      <c r="G2089" s="243"/>
      <c r="H2089" s="246">
        <v>103.798</v>
      </c>
      <c r="I2089" s="247"/>
      <c r="J2089" s="243"/>
      <c r="K2089" s="243"/>
      <c r="L2089" s="248"/>
      <c r="M2089" s="249"/>
      <c r="N2089" s="250"/>
      <c r="O2089" s="250"/>
      <c r="P2089" s="250"/>
      <c r="Q2089" s="250"/>
      <c r="R2089" s="250"/>
      <c r="S2089" s="250"/>
      <c r="T2089" s="251"/>
      <c r="U2089" s="14"/>
      <c r="V2089" s="14"/>
      <c r="W2089" s="14"/>
      <c r="X2089" s="14"/>
      <c r="Y2089" s="14"/>
      <c r="Z2089" s="14"/>
      <c r="AA2089" s="14"/>
      <c r="AB2089" s="14"/>
      <c r="AC2089" s="14"/>
      <c r="AD2089" s="14"/>
      <c r="AE2089" s="14"/>
      <c r="AT2089" s="252" t="s">
        <v>217</v>
      </c>
      <c r="AU2089" s="252" t="s">
        <v>87</v>
      </c>
      <c r="AV2089" s="14" t="s">
        <v>87</v>
      </c>
      <c r="AW2089" s="14" t="s">
        <v>39</v>
      </c>
      <c r="AX2089" s="14" t="s">
        <v>79</v>
      </c>
      <c r="AY2089" s="252" t="s">
        <v>208</v>
      </c>
    </row>
    <row r="2090" s="14" customFormat="1">
      <c r="A2090" s="14"/>
      <c r="B2090" s="242"/>
      <c r="C2090" s="243"/>
      <c r="D2090" s="233" t="s">
        <v>217</v>
      </c>
      <c r="E2090" s="244" t="s">
        <v>19</v>
      </c>
      <c r="F2090" s="245" t="s">
        <v>2613</v>
      </c>
      <c r="G2090" s="243"/>
      <c r="H2090" s="246">
        <v>33.659999999999997</v>
      </c>
      <c r="I2090" s="247"/>
      <c r="J2090" s="243"/>
      <c r="K2090" s="243"/>
      <c r="L2090" s="248"/>
      <c r="M2090" s="249"/>
      <c r="N2090" s="250"/>
      <c r="O2090" s="250"/>
      <c r="P2090" s="250"/>
      <c r="Q2090" s="250"/>
      <c r="R2090" s="250"/>
      <c r="S2090" s="250"/>
      <c r="T2090" s="251"/>
      <c r="U2090" s="14"/>
      <c r="V2090" s="14"/>
      <c r="W2090" s="14"/>
      <c r="X2090" s="14"/>
      <c r="Y2090" s="14"/>
      <c r="Z2090" s="14"/>
      <c r="AA2090" s="14"/>
      <c r="AB2090" s="14"/>
      <c r="AC2090" s="14"/>
      <c r="AD2090" s="14"/>
      <c r="AE2090" s="14"/>
      <c r="AT2090" s="252" t="s">
        <v>217</v>
      </c>
      <c r="AU2090" s="252" t="s">
        <v>87</v>
      </c>
      <c r="AV2090" s="14" t="s">
        <v>87</v>
      </c>
      <c r="AW2090" s="14" t="s">
        <v>39</v>
      </c>
      <c r="AX2090" s="14" t="s">
        <v>79</v>
      </c>
      <c r="AY2090" s="252" t="s">
        <v>208</v>
      </c>
    </row>
    <row r="2091" s="14" customFormat="1">
      <c r="A2091" s="14"/>
      <c r="B2091" s="242"/>
      <c r="C2091" s="243"/>
      <c r="D2091" s="233" t="s">
        <v>217</v>
      </c>
      <c r="E2091" s="244" t="s">
        <v>19</v>
      </c>
      <c r="F2091" s="245" t="s">
        <v>2614</v>
      </c>
      <c r="G2091" s="243"/>
      <c r="H2091" s="246">
        <v>32.427999999999997</v>
      </c>
      <c r="I2091" s="247"/>
      <c r="J2091" s="243"/>
      <c r="K2091" s="243"/>
      <c r="L2091" s="248"/>
      <c r="M2091" s="249"/>
      <c r="N2091" s="250"/>
      <c r="O2091" s="250"/>
      <c r="P2091" s="250"/>
      <c r="Q2091" s="250"/>
      <c r="R2091" s="250"/>
      <c r="S2091" s="250"/>
      <c r="T2091" s="251"/>
      <c r="U2091" s="14"/>
      <c r="V2091" s="14"/>
      <c r="W2091" s="14"/>
      <c r="X2091" s="14"/>
      <c r="Y2091" s="14"/>
      <c r="Z2091" s="14"/>
      <c r="AA2091" s="14"/>
      <c r="AB2091" s="14"/>
      <c r="AC2091" s="14"/>
      <c r="AD2091" s="14"/>
      <c r="AE2091" s="14"/>
      <c r="AT2091" s="252" t="s">
        <v>217</v>
      </c>
      <c r="AU2091" s="252" t="s">
        <v>87</v>
      </c>
      <c r="AV2091" s="14" t="s">
        <v>87</v>
      </c>
      <c r="AW2091" s="14" t="s">
        <v>39</v>
      </c>
      <c r="AX2091" s="14" t="s">
        <v>79</v>
      </c>
      <c r="AY2091" s="252" t="s">
        <v>208</v>
      </c>
    </row>
    <row r="2092" s="14" customFormat="1">
      <c r="A2092" s="14"/>
      <c r="B2092" s="242"/>
      <c r="C2092" s="243"/>
      <c r="D2092" s="233" t="s">
        <v>217</v>
      </c>
      <c r="E2092" s="244" t="s">
        <v>19</v>
      </c>
      <c r="F2092" s="245" t="s">
        <v>2615</v>
      </c>
      <c r="G2092" s="243"/>
      <c r="H2092" s="246">
        <v>57.039999999999999</v>
      </c>
      <c r="I2092" s="247"/>
      <c r="J2092" s="243"/>
      <c r="K2092" s="243"/>
      <c r="L2092" s="248"/>
      <c r="M2092" s="249"/>
      <c r="N2092" s="250"/>
      <c r="O2092" s="250"/>
      <c r="P2092" s="250"/>
      <c r="Q2092" s="250"/>
      <c r="R2092" s="250"/>
      <c r="S2092" s="250"/>
      <c r="T2092" s="251"/>
      <c r="U2092" s="14"/>
      <c r="V2092" s="14"/>
      <c r="W2092" s="14"/>
      <c r="X2092" s="14"/>
      <c r="Y2092" s="14"/>
      <c r="Z2092" s="14"/>
      <c r="AA2092" s="14"/>
      <c r="AB2092" s="14"/>
      <c r="AC2092" s="14"/>
      <c r="AD2092" s="14"/>
      <c r="AE2092" s="14"/>
      <c r="AT2092" s="252" t="s">
        <v>217</v>
      </c>
      <c r="AU2092" s="252" t="s">
        <v>87</v>
      </c>
      <c r="AV2092" s="14" t="s">
        <v>87</v>
      </c>
      <c r="AW2092" s="14" t="s">
        <v>39</v>
      </c>
      <c r="AX2092" s="14" t="s">
        <v>79</v>
      </c>
      <c r="AY2092" s="252" t="s">
        <v>208</v>
      </c>
    </row>
    <row r="2093" s="14" customFormat="1">
      <c r="A2093" s="14"/>
      <c r="B2093" s="242"/>
      <c r="C2093" s="243"/>
      <c r="D2093" s="233" t="s">
        <v>217</v>
      </c>
      <c r="E2093" s="244" t="s">
        <v>19</v>
      </c>
      <c r="F2093" s="245" t="s">
        <v>2616</v>
      </c>
      <c r="G2093" s="243"/>
      <c r="H2093" s="246">
        <v>88.436000000000007</v>
      </c>
      <c r="I2093" s="247"/>
      <c r="J2093" s="243"/>
      <c r="K2093" s="243"/>
      <c r="L2093" s="248"/>
      <c r="M2093" s="249"/>
      <c r="N2093" s="250"/>
      <c r="O2093" s="250"/>
      <c r="P2093" s="250"/>
      <c r="Q2093" s="250"/>
      <c r="R2093" s="250"/>
      <c r="S2093" s="250"/>
      <c r="T2093" s="251"/>
      <c r="U2093" s="14"/>
      <c r="V2093" s="14"/>
      <c r="W2093" s="14"/>
      <c r="X2093" s="14"/>
      <c r="Y2093" s="14"/>
      <c r="Z2093" s="14"/>
      <c r="AA2093" s="14"/>
      <c r="AB2093" s="14"/>
      <c r="AC2093" s="14"/>
      <c r="AD2093" s="14"/>
      <c r="AE2093" s="14"/>
      <c r="AT2093" s="252" t="s">
        <v>217</v>
      </c>
      <c r="AU2093" s="252" t="s">
        <v>87</v>
      </c>
      <c r="AV2093" s="14" t="s">
        <v>87</v>
      </c>
      <c r="AW2093" s="14" t="s">
        <v>39</v>
      </c>
      <c r="AX2093" s="14" t="s">
        <v>79</v>
      </c>
      <c r="AY2093" s="252" t="s">
        <v>208</v>
      </c>
    </row>
    <row r="2094" s="14" customFormat="1">
      <c r="A2094" s="14"/>
      <c r="B2094" s="242"/>
      <c r="C2094" s="243"/>
      <c r="D2094" s="233" t="s">
        <v>217</v>
      </c>
      <c r="E2094" s="244" t="s">
        <v>19</v>
      </c>
      <c r="F2094" s="245" t="s">
        <v>2617</v>
      </c>
      <c r="G2094" s="243"/>
      <c r="H2094" s="246">
        <v>18.309000000000001</v>
      </c>
      <c r="I2094" s="247"/>
      <c r="J2094" s="243"/>
      <c r="K2094" s="243"/>
      <c r="L2094" s="248"/>
      <c r="M2094" s="249"/>
      <c r="N2094" s="250"/>
      <c r="O2094" s="250"/>
      <c r="P2094" s="250"/>
      <c r="Q2094" s="250"/>
      <c r="R2094" s="250"/>
      <c r="S2094" s="250"/>
      <c r="T2094" s="251"/>
      <c r="U2094" s="14"/>
      <c r="V2094" s="14"/>
      <c r="W2094" s="14"/>
      <c r="X2094" s="14"/>
      <c r="Y2094" s="14"/>
      <c r="Z2094" s="14"/>
      <c r="AA2094" s="14"/>
      <c r="AB2094" s="14"/>
      <c r="AC2094" s="14"/>
      <c r="AD2094" s="14"/>
      <c r="AE2094" s="14"/>
      <c r="AT2094" s="252" t="s">
        <v>217</v>
      </c>
      <c r="AU2094" s="252" t="s">
        <v>87</v>
      </c>
      <c r="AV2094" s="14" t="s">
        <v>87</v>
      </c>
      <c r="AW2094" s="14" t="s">
        <v>39</v>
      </c>
      <c r="AX2094" s="14" t="s">
        <v>79</v>
      </c>
      <c r="AY2094" s="252" t="s">
        <v>208</v>
      </c>
    </row>
    <row r="2095" s="14" customFormat="1">
      <c r="A2095" s="14"/>
      <c r="B2095" s="242"/>
      <c r="C2095" s="243"/>
      <c r="D2095" s="233" t="s">
        <v>217</v>
      </c>
      <c r="E2095" s="244" t="s">
        <v>19</v>
      </c>
      <c r="F2095" s="245" t="s">
        <v>2618</v>
      </c>
      <c r="G2095" s="243"/>
      <c r="H2095" s="246">
        <v>99.567999999999998</v>
      </c>
      <c r="I2095" s="247"/>
      <c r="J2095" s="243"/>
      <c r="K2095" s="243"/>
      <c r="L2095" s="248"/>
      <c r="M2095" s="249"/>
      <c r="N2095" s="250"/>
      <c r="O2095" s="250"/>
      <c r="P2095" s="250"/>
      <c r="Q2095" s="250"/>
      <c r="R2095" s="250"/>
      <c r="S2095" s="250"/>
      <c r="T2095" s="251"/>
      <c r="U2095" s="14"/>
      <c r="V2095" s="14"/>
      <c r="W2095" s="14"/>
      <c r="X2095" s="14"/>
      <c r="Y2095" s="14"/>
      <c r="Z2095" s="14"/>
      <c r="AA2095" s="14"/>
      <c r="AB2095" s="14"/>
      <c r="AC2095" s="14"/>
      <c r="AD2095" s="14"/>
      <c r="AE2095" s="14"/>
      <c r="AT2095" s="252" t="s">
        <v>217</v>
      </c>
      <c r="AU2095" s="252" t="s">
        <v>87</v>
      </c>
      <c r="AV2095" s="14" t="s">
        <v>87</v>
      </c>
      <c r="AW2095" s="14" t="s">
        <v>39</v>
      </c>
      <c r="AX2095" s="14" t="s">
        <v>79</v>
      </c>
      <c r="AY2095" s="252" t="s">
        <v>208</v>
      </c>
    </row>
    <row r="2096" s="2" customFormat="1" ht="24.15" customHeight="1">
      <c r="A2096" s="42"/>
      <c r="B2096" s="43"/>
      <c r="C2096" s="217" t="s">
        <v>2619</v>
      </c>
      <c r="D2096" s="217" t="s">
        <v>212</v>
      </c>
      <c r="E2096" s="218" t="s">
        <v>2620</v>
      </c>
      <c r="F2096" s="219" t="s">
        <v>2621</v>
      </c>
      <c r="G2096" s="220" t="s">
        <v>252</v>
      </c>
      <c r="H2096" s="221">
        <v>190.572</v>
      </c>
      <c r="I2096" s="222"/>
      <c r="J2096" s="223">
        <f>ROUND(I2096*H2096,2)</f>
        <v>0</v>
      </c>
      <c r="K2096" s="224"/>
      <c r="L2096" s="48"/>
      <c r="M2096" s="225" t="s">
        <v>19</v>
      </c>
      <c r="N2096" s="226" t="s">
        <v>50</v>
      </c>
      <c r="O2096" s="88"/>
      <c r="P2096" s="227">
        <f>O2096*H2096</f>
        <v>0</v>
      </c>
      <c r="Q2096" s="227">
        <v>4.0000000000000003E-05</v>
      </c>
      <c r="R2096" s="227">
        <f>Q2096*H2096</f>
        <v>0.0076228800000000011</v>
      </c>
      <c r="S2096" s="227">
        <v>0</v>
      </c>
      <c r="T2096" s="228">
        <f>S2096*H2096</f>
        <v>0</v>
      </c>
      <c r="U2096" s="42"/>
      <c r="V2096" s="42"/>
      <c r="W2096" s="42"/>
      <c r="X2096" s="42"/>
      <c r="Y2096" s="42"/>
      <c r="Z2096" s="42"/>
      <c r="AA2096" s="42"/>
      <c r="AB2096" s="42"/>
      <c r="AC2096" s="42"/>
      <c r="AD2096" s="42"/>
      <c r="AE2096" s="42"/>
      <c r="AR2096" s="229" t="s">
        <v>220</v>
      </c>
      <c r="AT2096" s="229" t="s">
        <v>212</v>
      </c>
      <c r="AU2096" s="229" t="s">
        <v>87</v>
      </c>
      <c r="AY2096" s="20" t="s">
        <v>208</v>
      </c>
      <c r="BE2096" s="230">
        <f>IF(N2096="základní",J2096,0)</f>
        <v>0</v>
      </c>
      <c r="BF2096" s="230">
        <f>IF(N2096="snížená",J2096,0)</f>
        <v>0</v>
      </c>
      <c r="BG2096" s="230">
        <f>IF(N2096="zákl. přenesená",J2096,0)</f>
        <v>0</v>
      </c>
      <c r="BH2096" s="230">
        <f>IF(N2096="sníž. přenesená",J2096,0)</f>
        <v>0</v>
      </c>
      <c r="BI2096" s="230">
        <f>IF(N2096="nulová",J2096,0)</f>
        <v>0</v>
      </c>
      <c r="BJ2096" s="20" t="s">
        <v>21</v>
      </c>
      <c r="BK2096" s="230">
        <f>ROUND(I2096*H2096,2)</f>
        <v>0</v>
      </c>
      <c r="BL2096" s="20" t="s">
        <v>220</v>
      </c>
      <c r="BM2096" s="229" t="s">
        <v>2622</v>
      </c>
    </row>
    <row r="2097" s="13" customFormat="1">
      <c r="A2097" s="13"/>
      <c r="B2097" s="231"/>
      <c r="C2097" s="232"/>
      <c r="D2097" s="233" t="s">
        <v>217</v>
      </c>
      <c r="E2097" s="234" t="s">
        <v>19</v>
      </c>
      <c r="F2097" s="235" t="s">
        <v>2623</v>
      </c>
      <c r="G2097" s="232"/>
      <c r="H2097" s="234" t="s">
        <v>19</v>
      </c>
      <c r="I2097" s="236"/>
      <c r="J2097" s="232"/>
      <c r="K2097" s="232"/>
      <c r="L2097" s="237"/>
      <c r="M2097" s="238"/>
      <c r="N2097" s="239"/>
      <c r="O2097" s="239"/>
      <c r="P2097" s="239"/>
      <c r="Q2097" s="239"/>
      <c r="R2097" s="239"/>
      <c r="S2097" s="239"/>
      <c r="T2097" s="240"/>
      <c r="U2097" s="13"/>
      <c r="V2097" s="13"/>
      <c r="W2097" s="13"/>
      <c r="X2097" s="13"/>
      <c r="Y2097" s="13"/>
      <c r="Z2097" s="13"/>
      <c r="AA2097" s="13"/>
      <c r="AB2097" s="13"/>
      <c r="AC2097" s="13"/>
      <c r="AD2097" s="13"/>
      <c r="AE2097" s="13"/>
      <c r="AT2097" s="241" t="s">
        <v>217</v>
      </c>
      <c r="AU2097" s="241" t="s">
        <v>87</v>
      </c>
      <c r="AV2097" s="13" t="s">
        <v>21</v>
      </c>
      <c r="AW2097" s="13" t="s">
        <v>39</v>
      </c>
      <c r="AX2097" s="13" t="s">
        <v>79</v>
      </c>
      <c r="AY2097" s="241" t="s">
        <v>208</v>
      </c>
    </row>
    <row r="2098" s="14" customFormat="1">
      <c r="A2098" s="14"/>
      <c r="B2098" s="242"/>
      <c r="C2098" s="243"/>
      <c r="D2098" s="233" t="s">
        <v>217</v>
      </c>
      <c r="E2098" s="244" t="s">
        <v>19</v>
      </c>
      <c r="F2098" s="245" t="s">
        <v>2624</v>
      </c>
      <c r="G2098" s="243"/>
      <c r="H2098" s="246">
        <v>57.020000000000003</v>
      </c>
      <c r="I2098" s="247"/>
      <c r="J2098" s="243"/>
      <c r="K2098" s="243"/>
      <c r="L2098" s="248"/>
      <c r="M2098" s="249"/>
      <c r="N2098" s="250"/>
      <c r="O2098" s="250"/>
      <c r="P2098" s="250"/>
      <c r="Q2098" s="250"/>
      <c r="R2098" s="250"/>
      <c r="S2098" s="250"/>
      <c r="T2098" s="251"/>
      <c r="U2098" s="14"/>
      <c r="V2098" s="14"/>
      <c r="W2098" s="14"/>
      <c r="X2098" s="14"/>
      <c r="Y2098" s="14"/>
      <c r="Z2098" s="14"/>
      <c r="AA2098" s="14"/>
      <c r="AB2098" s="14"/>
      <c r="AC2098" s="14"/>
      <c r="AD2098" s="14"/>
      <c r="AE2098" s="14"/>
      <c r="AT2098" s="252" t="s">
        <v>217</v>
      </c>
      <c r="AU2098" s="252" t="s">
        <v>87</v>
      </c>
      <c r="AV2098" s="14" t="s">
        <v>87</v>
      </c>
      <c r="AW2098" s="14" t="s">
        <v>39</v>
      </c>
      <c r="AX2098" s="14" t="s">
        <v>79</v>
      </c>
      <c r="AY2098" s="252" t="s">
        <v>208</v>
      </c>
    </row>
    <row r="2099" s="13" customFormat="1">
      <c r="A2099" s="13"/>
      <c r="B2099" s="231"/>
      <c r="C2099" s="232"/>
      <c r="D2099" s="233" t="s">
        <v>217</v>
      </c>
      <c r="E2099" s="234" t="s">
        <v>19</v>
      </c>
      <c r="F2099" s="235" t="s">
        <v>1410</v>
      </c>
      <c r="G2099" s="232"/>
      <c r="H2099" s="234" t="s">
        <v>19</v>
      </c>
      <c r="I2099" s="236"/>
      <c r="J2099" s="232"/>
      <c r="K2099" s="232"/>
      <c r="L2099" s="237"/>
      <c r="M2099" s="238"/>
      <c r="N2099" s="239"/>
      <c r="O2099" s="239"/>
      <c r="P2099" s="239"/>
      <c r="Q2099" s="239"/>
      <c r="R2099" s="239"/>
      <c r="S2099" s="239"/>
      <c r="T2099" s="240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41" t="s">
        <v>217</v>
      </c>
      <c r="AU2099" s="241" t="s">
        <v>87</v>
      </c>
      <c r="AV2099" s="13" t="s">
        <v>21</v>
      </c>
      <c r="AW2099" s="13" t="s">
        <v>39</v>
      </c>
      <c r="AX2099" s="13" t="s">
        <v>79</v>
      </c>
      <c r="AY2099" s="241" t="s">
        <v>208</v>
      </c>
    </row>
    <row r="2100" s="14" customFormat="1">
      <c r="A2100" s="14"/>
      <c r="B2100" s="242"/>
      <c r="C2100" s="243"/>
      <c r="D2100" s="233" t="s">
        <v>217</v>
      </c>
      <c r="E2100" s="244" t="s">
        <v>19</v>
      </c>
      <c r="F2100" s="245" t="s">
        <v>2625</v>
      </c>
      <c r="G2100" s="243"/>
      <c r="H2100" s="246">
        <v>37.432000000000002</v>
      </c>
      <c r="I2100" s="247"/>
      <c r="J2100" s="243"/>
      <c r="K2100" s="243"/>
      <c r="L2100" s="248"/>
      <c r="M2100" s="249"/>
      <c r="N2100" s="250"/>
      <c r="O2100" s="250"/>
      <c r="P2100" s="250"/>
      <c r="Q2100" s="250"/>
      <c r="R2100" s="250"/>
      <c r="S2100" s="250"/>
      <c r="T2100" s="251"/>
      <c r="U2100" s="14"/>
      <c r="V2100" s="14"/>
      <c r="W2100" s="14"/>
      <c r="X2100" s="14"/>
      <c r="Y2100" s="14"/>
      <c r="Z2100" s="14"/>
      <c r="AA2100" s="14"/>
      <c r="AB2100" s="14"/>
      <c r="AC2100" s="14"/>
      <c r="AD2100" s="14"/>
      <c r="AE2100" s="14"/>
      <c r="AT2100" s="252" t="s">
        <v>217</v>
      </c>
      <c r="AU2100" s="252" t="s">
        <v>87</v>
      </c>
      <c r="AV2100" s="14" t="s">
        <v>87</v>
      </c>
      <c r="AW2100" s="14" t="s">
        <v>39</v>
      </c>
      <c r="AX2100" s="14" t="s">
        <v>79</v>
      </c>
      <c r="AY2100" s="252" t="s">
        <v>208</v>
      </c>
    </row>
    <row r="2101" s="13" customFormat="1">
      <c r="A2101" s="13"/>
      <c r="B2101" s="231"/>
      <c r="C2101" s="232"/>
      <c r="D2101" s="233" t="s">
        <v>217</v>
      </c>
      <c r="E2101" s="234" t="s">
        <v>19</v>
      </c>
      <c r="F2101" s="235" t="s">
        <v>2626</v>
      </c>
      <c r="G2101" s="232"/>
      <c r="H2101" s="234" t="s">
        <v>19</v>
      </c>
      <c r="I2101" s="236"/>
      <c r="J2101" s="232"/>
      <c r="K2101" s="232"/>
      <c r="L2101" s="237"/>
      <c r="M2101" s="238"/>
      <c r="N2101" s="239"/>
      <c r="O2101" s="239"/>
      <c r="P2101" s="239"/>
      <c r="Q2101" s="239"/>
      <c r="R2101" s="239"/>
      <c r="S2101" s="239"/>
      <c r="T2101" s="240"/>
      <c r="U2101" s="13"/>
      <c r="V2101" s="13"/>
      <c r="W2101" s="13"/>
      <c r="X2101" s="13"/>
      <c r="Y2101" s="13"/>
      <c r="Z2101" s="13"/>
      <c r="AA2101" s="13"/>
      <c r="AB2101" s="13"/>
      <c r="AC2101" s="13"/>
      <c r="AD2101" s="13"/>
      <c r="AE2101" s="13"/>
      <c r="AT2101" s="241" t="s">
        <v>217</v>
      </c>
      <c r="AU2101" s="241" t="s">
        <v>87</v>
      </c>
      <c r="AV2101" s="13" t="s">
        <v>21</v>
      </c>
      <c r="AW2101" s="13" t="s">
        <v>39</v>
      </c>
      <c r="AX2101" s="13" t="s">
        <v>79</v>
      </c>
      <c r="AY2101" s="241" t="s">
        <v>208</v>
      </c>
    </row>
    <row r="2102" s="14" customFormat="1">
      <c r="A2102" s="14"/>
      <c r="B2102" s="242"/>
      <c r="C2102" s="243"/>
      <c r="D2102" s="233" t="s">
        <v>217</v>
      </c>
      <c r="E2102" s="244" t="s">
        <v>19</v>
      </c>
      <c r="F2102" s="245" t="s">
        <v>2627</v>
      </c>
      <c r="G2102" s="243"/>
      <c r="H2102" s="246">
        <v>58.75</v>
      </c>
      <c r="I2102" s="247"/>
      <c r="J2102" s="243"/>
      <c r="K2102" s="243"/>
      <c r="L2102" s="248"/>
      <c r="M2102" s="249"/>
      <c r="N2102" s="250"/>
      <c r="O2102" s="250"/>
      <c r="P2102" s="250"/>
      <c r="Q2102" s="250"/>
      <c r="R2102" s="250"/>
      <c r="S2102" s="250"/>
      <c r="T2102" s="251"/>
      <c r="U2102" s="14"/>
      <c r="V2102" s="14"/>
      <c r="W2102" s="14"/>
      <c r="X2102" s="14"/>
      <c r="Y2102" s="14"/>
      <c r="Z2102" s="14"/>
      <c r="AA2102" s="14"/>
      <c r="AB2102" s="14"/>
      <c r="AC2102" s="14"/>
      <c r="AD2102" s="14"/>
      <c r="AE2102" s="14"/>
      <c r="AT2102" s="252" t="s">
        <v>217</v>
      </c>
      <c r="AU2102" s="252" t="s">
        <v>87</v>
      </c>
      <c r="AV2102" s="14" t="s">
        <v>87</v>
      </c>
      <c r="AW2102" s="14" t="s">
        <v>39</v>
      </c>
      <c r="AX2102" s="14" t="s">
        <v>79</v>
      </c>
      <c r="AY2102" s="252" t="s">
        <v>208</v>
      </c>
    </row>
    <row r="2103" s="13" customFormat="1">
      <c r="A2103" s="13"/>
      <c r="B2103" s="231"/>
      <c r="C2103" s="232"/>
      <c r="D2103" s="233" t="s">
        <v>217</v>
      </c>
      <c r="E2103" s="234" t="s">
        <v>19</v>
      </c>
      <c r="F2103" s="235" t="s">
        <v>2628</v>
      </c>
      <c r="G2103" s="232"/>
      <c r="H2103" s="234" t="s">
        <v>19</v>
      </c>
      <c r="I2103" s="236"/>
      <c r="J2103" s="232"/>
      <c r="K2103" s="232"/>
      <c r="L2103" s="237"/>
      <c r="M2103" s="238"/>
      <c r="N2103" s="239"/>
      <c r="O2103" s="239"/>
      <c r="P2103" s="239"/>
      <c r="Q2103" s="239"/>
      <c r="R2103" s="239"/>
      <c r="S2103" s="239"/>
      <c r="T2103" s="240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41" t="s">
        <v>217</v>
      </c>
      <c r="AU2103" s="241" t="s">
        <v>87</v>
      </c>
      <c r="AV2103" s="13" t="s">
        <v>21</v>
      </c>
      <c r="AW2103" s="13" t="s">
        <v>39</v>
      </c>
      <c r="AX2103" s="13" t="s">
        <v>79</v>
      </c>
      <c r="AY2103" s="241" t="s">
        <v>208</v>
      </c>
    </row>
    <row r="2104" s="14" customFormat="1">
      <c r="A2104" s="14"/>
      <c r="B2104" s="242"/>
      <c r="C2104" s="243"/>
      <c r="D2104" s="233" t="s">
        <v>217</v>
      </c>
      <c r="E2104" s="244" t="s">
        <v>19</v>
      </c>
      <c r="F2104" s="245" t="s">
        <v>2629</v>
      </c>
      <c r="G2104" s="243"/>
      <c r="H2104" s="246">
        <v>37.369999999999997</v>
      </c>
      <c r="I2104" s="247"/>
      <c r="J2104" s="243"/>
      <c r="K2104" s="243"/>
      <c r="L2104" s="248"/>
      <c r="M2104" s="249"/>
      <c r="N2104" s="250"/>
      <c r="O2104" s="250"/>
      <c r="P2104" s="250"/>
      <c r="Q2104" s="250"/>
      <c r="R2104" s="250"/>
      <c r="S2104" s="250"/>
      <c r="T2104" s="251"/>
      <c r="U2104" s="14"/>
      <c r="V2104" s="14"/>
      <c r="W2104" s="14"/>
      <c r="X2104" s="14"/>
      <c r="Y2104" s="14"/>
      <c r="Z2104" s="14"/>
      <c r="AA2104" s="14"/>
      <c r="AB2104" s="14"/>
      <c r="AC2104" s="14"/>
      <c r="AD2104" s="14"/>
      <c r="AE2104" s="14"/>
      <c r="AT2104" s="252" t="s">
        <v>217</v>
      </c>
      <c r="AU2104" s="252" t="s">
        <v>87</v>
      </c>
      <c r="AV2104" s="14" t="s">
        <v>87</v>
      </c>
      <c r="AW2104" s="14" t="s">
        <v>39</v>
      </c>
      <c r="AX2104" s="14" t="s">
        <v>79</v>
      </c>
      <c r="AY2104" s="252" t="s">
        <v>208</v>
      </c>
    </row>
    <row r="2105" s="2" customFormat="1" ht="49.05" customHeight="1">
      <c r="A2105" s="42"/>
      <c r="B2105" s="43"/>
      <c r="C2105" s="217" t="s">
        <v>1467</v>
      </c>
      <c r="D2105" s="217" t="s">
        <v>212</v>
      </c>
      <c r="E2105" s="218" t="s">
        <v>2630</v>
      </c>
      <c r="F2105" s="219" t="s">
        <v>2631</v>
      </c>
      <c r="G2105" s="220" t="s">
        <v>276</v>
      </c>
      <c r="H2105" s="221">
        <v>265.80000000000001</v>
      </c>
      <c r="I2105" s="222"/>
      <c r="J2105" s="223">
        <f>ROUND(I2105*H2105,2)</f>
        <v>0</v>
      </c>
      <c r="K2105" s="224"/>
      <c r="L2105" s="48"/>
      <c r="M2105" s="225" t="s">
        <v>19</v>
      </c>
      <c r="N2105" s="226" t="s">
        <v>50</v>
      </c>
      <c r="O2105" s="88"/>
      <c r="P2105" s="227">
        <f>O2105*H2105</f>
        <v>0</v>
      </c>
      <c r="Q2105" s="227">
        <v>0</v>
      </c>
      <c r="R2105" s="227">
        <f>Q2105*H2105</f>
        <v>0</v>
      </c>
      <c r="S2105" s="227">
        <v>0</v>
      </c>
      <c r="T2105" s="228">
        <f>S2105*H2105</f>
        <v>0</v>
      </c>
      <c r="U2105" s="42"/>
      <c r="V2105" s="42"/>
      <c r="W2105" s="42"/>
      <c r="X2105" s="42"/>
      <c r="Y2105" s="42"/>
      <c r="Z2105" s="42"/>
      <c r="AA2105" s="42"/>
      <c r="AB2105" s="42"/>
      <c r="AC2105" s="42"/>
      <c r="AD2105" s="42"/>
      <c r="AE2105" s="42"/>
      <c r="AR2105" s="229" t="s">
        <v>220</v>
      </c>
      <c r="AT2105" s="229" t="s">
        <v>212</v>
      </c>
      <c r="AU2105" s="229" t="s">
        <v>87</v>
      </c>
      <c r="AY2105" s="20" t="s">
        <v>208</v>
      </c>
      <c r="BE2105" s="230">
        <f>IF(N2105="základní",J2105,0)</f>
        <v>0</v>
      </c>
      <c r="BF2105" s="230">
        <f>IF(N2105="snížená",J2105,0)</f>
        <v>0</v>
      </c>
      <c r="BG2105" s="230">
        <f>IF(N2105="zákl. přenesená",J2105,0)</f>
        <v>0</v>
      </c>
      <c r="BH2105" s="230">
        <f>IF(N2105="sníž. přenesená",J2105,0)</f>
        <v>0</v>
      </c>
      <c r="BI2105" s="230">
        <f>IF(N2105="nulová",J2105,0)</f>
        <v>0</v>
      </c>
      <c r="BJ2105" s="20" t="s">
        <v>21</v>
      </c>
      <c r="BK2105" s="230">
        <f>ROUND(I2105*H2105,2)</f>
        <v>0</v>
      </c>
      <c r="BL2105" s="20" t="s">
        <v>220</v>
      </c>
      <c r="BM2105" s="229" t="s">
        <v>2632</v>
      </c>
    </row>
    <row r="2106" s="13" customFormat="1">
      <c r="A2106" s="13"/>
      <c r="B2106" s="231"/>
      <c r="C2106" s="232"/>
      <c r="D2106" s="233" t="s">
        <v>217</v>
      </c>
      <c r="E2106" s="234" t="s">
        <v>19</v>
      </c>
      <c r="F2106" s="235" t="s">
        <v>604</v>
      </c>
      <c r="G2106" s="232"/>
      <c r="H2106" s="234" t="s">
        <v>19</v>
      </c>
      <c r="I2106" s="236"/>
      <c r="J2106" s="232"/>
      <c r="K2106" s="232"/>
      <c r="L2106" s="237"/>
      <c r="M2106" s="238"/>
      <c r="N2106" s="239"/>
      <c r="O2106" s="239"/>
      <c r="P2106" s="239"/>
      <c r="Q2106" s="239"/>
      <c r="R2106" s="239"/>
      <c r="S2106" s="239"/>
      <c r="T2106" s="240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T2106" s="241" t="s">
        <v>217</v>
      </c>
      <c r="AU2106" s="241" t="s">
        <v>87</v>
      </c>
      <c r="AV2106" s="13" t="s">
        <v>21</v>
      </c>
      <c r="AW2106" s="13" t="s">
        <v>39</v>
      </c>
      <c r="AX2106" s="13" t="s">
        <v>79</v>
      </c>
      <c r="AY2106" s="241" t="s">
        <v>208</v>
      </c>
    </row>
    <row r="2107" s="14" customFormat="1">
      <c r="A2107" s="14"/>
      <c r="B2107" s="242"/>
      <c r="C2107" s="243"/>
      <c r="D2107" s="233" t="s">
        <v>217</v>
      </c>
      <c r="E2107" s="244" t="s">
        <v>19</v>
      </c>
      <c r="F2107" s="245" t="s">
        <v>2633</v>
      </c>
      <c r="G2107" s="243"/>
      <c r="H2107" s="246">
        <v>88.799999999999997</v>
      </c>
      <c r="I2107" s="247"/>
      <c r="J2107" s="243"/>
      <c r="K2107" s="243"/>
      <c r="L2107" s="248"/>
      <c r="M2107" s="249"/>
      <c r="N2107" s="250"/>
      <c r="O2107" s="250"/>
      <c r="P2107" s="250"/>
      <c r="Q2107" s="250"/>
      <c r="R2107" s="250"/>
      <c r="S2107" s="250"/>
      <c r="T2107" s="251"/>
      <c r="U2107" s="14"/>
      <c r="V2107" s="14"/>
      <c r="W2107" s="14"/>
      <c r="X2107" s="14"/>
      <c r="Y2107" s="14"/>
      <c r="Z2107" s="14"/>
      <c r="AA2107" s="14"/>
      <c r="AB2107" s="14"/>
      <c r="AC2107" s="14"/>
      <c r="AD2107" s="14"/>
      <c r="AE2107" s="14"/>
      <c r="AT2107" s="252" t="s">
        <v>217</v>
      </c>
      <c r="AU2107" s="252" t="s">
        <v>87</v>
      </c>
      <c r="AV2107" s="14" t="s">
        <v>87</v>
      </c>
      <c r="AW2107" s="14" t="s">
        <v>39</v>
      </c>
      <c r="AX2107" s="14" t="s">
        <v>79</v>
      </c>
      <c r="AY2107" s="252" t="s">
        <v>208</v>
      </c>
    </row>
    <row r="2108" s="13" customFormat="1">
      <c r="A2108" s="13"/>
      <c r="B2108" s="231"/>
      <c r="C2108" s="232"/>
      <c r="D2108" s="233" t="s">
        <v>217</v>
      </c>
      <c r="E2108" s="234" t="s">
        <v>19</v>
      </c>
      <c r="F2108" s="235" t="s">
        <v>2634</v>
      </c>
      <c r="G2108" s="232"/>
      <c r="H2108" s="234" t="s">
        <v>19</v>
      </c>
      <c r="I2108" s="236"/>
      <c r="J2108" s="232"/>
      <c r="K2108" s="232"/>
      <c r="L2108" s="237"/>
      <c r="M2108" s="238"/>
      <c r="N2108" s="239"/>
      <c r="O2108" s="239"/>
      <c r="P2108" s="239"/>
      <c r="Q2108" s="239"/>
      <c r="R2108" s="239"/>
      <c r="S2108" s="239"/>
      <c r="T2108" s="240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241" t="s">
        <v>217</v>
      </c>
      <c r="AU2108" s="241" t="s">
        <v>87</v>
      </c>
      <c r="AV2108" s="13" t="s">
        <v>21</v>
      </c>
      <c r="AW2108" s="13" t="s">
        <v>39</v>
      </c>
      <c r="AX2108" s="13" t="s">
        <v>79</v>
      </c>
      <c r="AY2108" s="241" t="s">
        <v>208</v>
      </c>
    </row>
    <row r="2109" s="14" customFormat="1">
      <c r="A2109" s="14"/>
      <c r="B2109" s="242"/>
      <c r="C2109" s="243"/>
      <c r="D2109" s="233" t="s">
        <v>217</v>
      </c>
      <c r="E2109" s="244" t="s">
        <v>19</v>
      </c>
      <c r="F2109" s="245" t="s">
        <v>2635</v>
      </c>
      <c r="G2109" s="243"/>
      <c r="H2109" s="246">
        <v>177</v>
      </c>
      <c r="I2109" s="247"/>
      <c r="J2109" s="243"/>
      <c r="K2109" s="243"/>
      <c r="L2109" s="248"/>
      <c r="M2109" s="249"/>
      <c r="N2109" s="250"/>
      <c r="O2109" s="250"/>
      <c r="P2109" s="250"/>
      <c r="Q2109" s="250"/>
      <c r="R2109" s="250"/>
      <c r="S2109" s="250"/>
      <c r="T2109" s="251"/>
      <c r="U2109" s="14"/>
      <c r="V2109" s="14"/>
      <c r="W2109" s="14"/>
      <c r="X2109" s="14"/>
      <c r="Y2109" s="14"/>
      <c r="Z2109" s="14"/>
      <c r="AA2109" s="14"/>
      <c r="AB2109" s="14"/>
      <c r="AC2109" s="14"/>
      <c r="AD2109" s="14"/>
      <c r="AE2109" s="14"/>
      <c r="AT2109" s="252" t="s">
        <v>217</v>
      </c>
      <c r="AU2109" s="252" t="s">
        <v>87</v>
      </c>
      <c r="AV2109" s="14" t="s">
        <v>87</v>
      </c>
      <c r="AW2109" s="14" t="s">
        <v>39</v>
      </c>
      <c r="AX2109" s="14" t="s">
        <v>79</v>
      </c>
      <c r="AY2109" s="252" t="s">
        <v>208</v>
      </c>
    </row>
    <row r="2110" s="2" customFormat="1" ht="49.05" customHeight="1">
      <c r="A2110" s="42"/>
      <c r="B2110" s="43"/>
      <c r="C2110" s="217" t="s">
        <v>2636</v>
      </c>
      <c r="D2110" s="217" t="s">
        <v>212</v>
      </c>
      <c r="E2110" s="218" t="s">
        <v>2637</v>
      </c>
      <c r="F2110" s="219" t="s">
        <v>2638</v>
      </c>
      <c r="G2110" s="220" t="s">
        <v>276</v>
      </c>
      <c r="H2110" s="221">
        <v>69.019999999999996</v>
      </c>
      <c r="I2110" s="222"/>
      <c r="J2110" s="223">
        <f>ROUND(I2110*H2110,2)</f>
        <v>0</v>
      </c>
      <c r="K2110" s="224"/>
      <c r="L2110" s="48"/>
      <c r="M2110" s="225" t="s">
        <v>19</v>
      </c>
      <c r="N2110" s="226" t="s">
        <v>50</v>
      </c>
      <c r="O2110" s="88"/>
      <c r="P2110" s="227">
        <f>O2110*H2110</f>
        <v>0</v>
      </c>
      <c r="Q2110" s="227">
        <v>0</v>
      </c>
      <c r="R2110" s="227">
        <f>Q2110*H2110</f>
        <v>0</v>
      </c>
      <c r="S2110" s="227">
        <v>0</v>
      </c>
      <c r="T2110" s="228">
        <f>S2110*H2110</f>
        <v>0</v>
      </c>
      <c r="U2110" s="42"/>
      <c r="V2110" s="42"/>
      <c r="W2110" s="42"/>
      <c r="X2110" s="42"/>
      <c r="Y2110" s="42"/>
      <c r="Z2110" s="42"/>
      <c r="AA2110" s="42"/>
      <c r="AB2110" s="42"/>
      <c r="AC2110" s="42"/>
      <c r="AD2110" s="42"/>
      <c r="AE2110" s="42"/>
      <c r="AR2110" s="229" t="s">
        <v>220</v>
      </c>
      <c r="AT2110" s="229" t="s">
        <v>212</v>
      </c>
      <c r="AU2110" s="229" t="s">
        <v>87</v>
      </c>
      <c r="AY2110" s="20" t="s">
        <v>208</v>
      </c>
      <c r="BE2110" s="230">
        <f>IF(N2110="základní",J2110,0)</f>
        <v>0</v>
      </c>
      <c r="BF2110" s="230">
        <f>IF(N2110="snížená",J2110,0)</f>
        <v>0</v>
      </c>
      <c r="BG2110" s="230">
        <f>IF(N2110="zákl. přenesená",J2110,0)</f>
        <v>0</v>
      </c>
      <c r="BH2110" s="230">
        <f>IF(N2110="sníž. přenesená",J2110,0)</f>
        <v>0</v>
      </c>
      <c r="BI2110" s="230">
        <f>IF(N2110="nulová",J2110,0)</f>
        <v>0</v>
      </c>
      <c r="BJ2110" s="20" t="s">
        <v>21</v>
      </c>
      <c r="BK2110" s="230">
        <f>ROUND(I2110*H2110,2)</f>
        <v>0</v>
      </c>
      <c r="BL2110" s="20" t="s">
        <v>220</v>
      </c>
      <c r="BM2110" s="229" t="s">
        <v>2639</v>
      </c>
    </row>
    <row r="2111" s="13" customFormat="1">
      <c r="A2111" s="13"/>
      <c r="B2111" s="231"/>
      <c r="C2111" s="232"/>
      <c r="D2111" s="233" t="s">
        <v>217</v>
      </c>
      <c r="E2111" s="234" t="s">
        <v>19</v>
      </c>
      <c r="F2111" s="235" t="s">
        <v>2640</v>
      </c>
      <c r="G2111" s="232"/>
      <c r="H2111" s="234" t="s">
        <v>19</v>
      </c>
      <c r="I2111" s="236"/>
      <c r="J2111" s="232"/>
      <c r="K2111" s="232"/>
      <c r="L2111" s="237"/>
      <c r="M2111" s="238"/>
      <c r="N2111" s="239"/>
      <c r="O2111" s="239"/>
      <c r="P2111" s="239"/>
      <c r="Q2111" s="239"/>
      <c r="R2111" s="239"/>
      <c r="S2111" s="239"/>
      <c r="T2111" s="240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T2111" s="241" t="s">
        <v>217</v>
      </c>
      <c r="AU2111" s="241" t="s">
        <v>87</v>
      </c>
      <c r="AV2111" s="13" t="s">
        <v>21</v>
      </c>
      <c r="AW2111" s="13" t="s">
        <v>39</v>
      </c>
      <c r="AX2111" s="13" t="s">
        <v>79</v>
      </c>
      <c r="AY2111" s="241" t="s">
        <v>208</v>
      </c>
    </row>
    <row r="2112" s="14" customFormat="1">
      <c r="A2112" s="14"/>
      <c r="B2112" s="242"/>
      <c r="C2112" s="243"/>
      <c r="D2112" s="233" t="s">
        <v>217</v>
      </c>
      <c r="E2112" s="244" t="s">
        <v>19</v>
      </c>
      <c r="F2112" s="245" t="s">
        <v>2641</v>
      </c>
      <c r="G2112" s="243"/>
      <c r="H2112" s="246">
        <v>69.019999999999996</v>
      </c>
      <c r="I2112" s="247"/>
      <c r="J2112" s="243"/>
      <c r="K2112" s="243"/>
      <c r="L2112" s="248"/>
      <c r="M2112" s="249"/>
      <c r="N2112" s="250"/>
      <c r="O2112" s="250"/>
      <c r="P2112" s="250"/>
      <c r="Q2112" s="250"/>
      <c r="R2112" s="250"/>
      <c r="S2112" s="250"/>
      <c r="T2112" s="251"/>
      <c r="U2112" s="14"/>
      <c r="V2112" s="14"/>
      <c r="W2112" s="14"/>
      <c r="X2112" s="14"/>
      <c r="Y2112" s="14"/>
      <c r="Z2112" s="14"/>
      <c r="AA2112" s="14"/>
      <c r="AB2112" s="14"/>
      <c r="AC2112" s="14"/>
      <c r="AD2112" s="14"/>
      <c r="AE2112" s="14"/>
      <c r="AT2112" s="252" t="s">
        <v>217</v>
      </c>
      <c r="AU2112" s="252" t="s">
        <v>87</v>
      </c>
      <c r="AV2112" s="14" t="s">
        <v>87</v>
      </c>
      <c r="AW2112" s="14" t="s">
        <v>39</v>
      </c>
      <c r="AX2112" s="14" t="s">
        <v>79</v>
      </c>
      <c r="AY2112" s="252" t="s">
        <v>208</v>
      </c>
    </row>
    <row r="2113" s="2" customFormat="1" ht="24.15" customHeight="1">
      <c r="A2113" s="42"/>
      <c r="B2113" s="43"/>
      <c r="C2113" s="253" t="s">
        <v>1423</v>
      </c>
      <c r="D2113" s="253" t="s">
        <v>273</v>
      </c>
      <c r="E2113" s="254" t="s">
        <v>2642</v>
      </c>
      <c r="F2113" s="255" t="s">
        <v>2643</v>
      </c>
      <c r="G2113" s="256" t="s">
        <v>215</v>
      </c>
      <c r="H2113" s="257">
        <v>11.363</v>
      </c>
      <c r="I2113" s="258"/>
      <c r="J2113" s="259">
        <f>ROUND(I2113*H2113,2)</f>
        <v>0</v>
      </c>
      <c r="K2113" s="260"/>
      <c r="L2113" s="261"/>
      <c r="M2113" s="262" t="s">
        <v>19</v>
      </c>
      <c r="N2113" s="263" t="s">
        <v>50</v>
      </c>
      <c r="O2113" s="88"/>
      <c r="P2113" s="227">
        <f>O2113*H2113</f>
        <v>0</v>
      </c>
      <c r="Q2113" s="227">
        <v>0.44</v>
      </c>
      <c r="R2113" s="227">
        <f>Q2113*H2113</f>
        <v>4.9997199999999999</v>
      </c>
      <c r="S2113" s="227">
        <v>0</v>
      </c>
      <c r="T2113" s="228">
        <f>S2113*H2113</f>
        <v>0</v>
      </c>
      <c r="U2113" s="42"/>
      <c r="V2113" s="42"/>
      <c r="W2113" s="42"/>
      <c r="X2113" s="42"/>
      <c r="Y2113" s="42"/>
      <c r="Z2113" s="42"/>
      <c r="AA2113" s="42"/>
      <c r="AB2113" s="42"/>
      <c r="AC2113" s="42"/>
      <c r="AD2113" s="42"/>
      <c r="AE2113" s="42"/>
      <c r="AR2113" s="229" t="s">
        <v>438</v>
      </c>
      <c r="AT2113" s="229" t="s">
        <v>273</v>
      </c>
      <c r="AU2113" s="229" t="s">
        <v>87</v>
      </c>
      <c r="AY2113" s="20" t="s">
        <v>208</v>
      </c>
      <c r="BE2113" s="230">
        <f>IF(N2113="základní",J2113,0)</f>
        <v>0</v>
      </c>
      <c r="BF2113" s="230">
        <f>IF(N2113="snížená",J2113,0)</f>
        <v>0</v>
      </c>
      <c r="BG2113" s="230">
        <f>IF(N2113="zákl. přenesená",J2113,0)</f>
        <v>0</v>
      </c>
      <c r="BH2113" s="230">
        <f>IF(N2113="sníž. přenesená",J2113,0)</f>
        <v>0</v>
      </c>
      <c r="BI2113" s="230">
        <f>IF(N2113="nulová",J2113,0)</f>
        <v>0</v>
      </c>
      <c r="BJ2113" s="20" t="s">
        <v>21</v>
      </c>
      <c r="BK2113" s="230">
        <f>ROUND(I2113*H2113,2)</f>
        <v>0</v>
      </c>
      <c r="BL2113" s="20" t="s">
        <v>220</v>
      </c>
      <c r="BM2113" s="229" t="s">
        <v>2644</v>
      </c>
    </row>
    <row r="2114" s="13" customFormat="1">
      <c r="A2114" s="13"/>
      <c r="B2114" s="231"/>
      <c r="C2114" s="232"/>
      <c r="D2114" s="233" t="s">
        <v>217</v>
      </c>
      <c r="E2114" s="234" t="s">
        <v>19</v>
      </c>
      <c r="F2114" s="235" t="s">
        <v>604</v>
      </c>
      <c r="G2114" s="232"/>
      <c r="H2114" s="234" t="s">
        <v>19</v>
      </c>
      <c r="I2114" s="236"/>
      <c r="J2114" s="232"/>
      <c r="K2114" s="232"/>
      <c r="L2114" s="237"/>
      <c r="M2114" s="238"/>
      <c r="N2114" s="239"/>
      <c r="O2114" s="239"/>
      <c r="P2114" s="239"/>
      <c r="Q2114" s="239"/>
      <c r="R2114" s="239"/>
      <c r="S2114" s="239"/>
      <c r="T2114" s="240"/>
      <c r="U2114" s="13"/>
      <c r="V2114" s="13"/>
      <c r="W2114" s="13"/>
      <c r="X2114" s="13"/>
      <c r="Y2114" s="13"/>
      <c r="Z2114" s="13"/>
      <c r="AA2114" s="13"/>
      <c r="AB2114" s="13"/>
      <c r="AC2114" s="13"/>
      <c r="AD2114" s="13"/>
      <c r="AE2114" s="13"/>
      <c r="AT2114" s="241" t="s">
        <v>217</v>
      </c>
      <c r="AU2114" s="241" t="s">
        <v>87</v>
      </c>
      <c r="AV2114" s="13" t="s">
        <v>21</v>
      </c>
      <c r="AW2114" s="13" t="s">
        <v>39</v>
      </c>
      <c r="AX2114" s="13" t="s">
        <v>79</v>
      </c>
      <c r="AY2114" s="241" t="s">
        <v>208</v>
      </c>
    </row>
    <row r="2115" s="14" customFormat="1">
      <c r="A2115" s="14"/>
      <c r="B2115" s="242"/>
      <c r="C2115" s="243"/>
      <c r="D2115" s="233" t="s">
        <v>217</v>
      </c>
      <c r="E2115" s="244" t="s">
        <v>19</v>
      </c>
      <c r="F2115" s="245" t="s">
        <v>2645</v>
      </c>
      <c r="G2115" s="243"/>
      <c r="H2115" s="246">
        <v>2.2200000000000002</v>
      </c>
      <c r="I2115" s="247"/>
      <c r="J2115" s="243"/>
      <c r="K2115" s="243"/>
      <c r="L2115" s="248"/>
      <c r="M2115" s="249"/>
      <c r="N2115" s="250"/>
      <c r="O2115" s="250"/>
      <c r="P2115" s="250"/>
      <c r="Q2115" s="250"/>
      <c r="R2115" s="250"/>
      <c r="S2115" s="250"/>
      <c r="T2115" s="251"/>
      <c r="U2115" s="14"/>
      <c r="V2115" s="14"/>
      <c r="W2115" s="14"/>
      <c r="X2115" s="14"/>
      <c r="Y2115" s="14"/>
      <c r="Z2115" s="14"/>
      <c r="AA2115" s="14"/>
      <c r="AB2115" s="14"/>
      <c r="AC2115" s="14"/>
      <c r="AD2115" s="14"/>
      <c r="AE2115" s="14"/>
      <c r="AT2115" s="252" t="s">
        <v>217</v>
      </c>
      <c r="AU2115" s="252" t="s">
        <v>87</v>
      </c>
      <c r="AV2115" s="14" t="s">
        <v>87</v>
      </c>
      <c r="AW2115" s="14" t="s">
        <v>39</v>
      </c>
      <c r="AX2115" s="14" t="s">
        <v>79</v>
      </c>
      <c r="AY2115" s="252" t="s">
        <v>208</v>
      </c>
    </row>
    <row r="2116" s="13" customFormat="1">
      <c r="A2116" s="13"/>
      <c r="B2116" s="231"/>
      <c r="C2116" s="232"/>
      <c r="D2116" s="233" t="s">
        <v>217</v>
      </c>
      <c r="E2116" s="234" t="s">
        <v>19</v>
      </c>
      <c r="F2116" s="235" t="s">
        <v>2634</v>
      </c>
      <c r="G2116" s="232"/>
      <c r="H2116" s="234" t="s">
        <v>19</v>
      </c>
      <c r="I2116" s="236"/>
      <c r="J2116" s="232"/>
      <c r="K2116" s="232"/>
      <c r="L2116" s="237"/>
      <c r="M2116" s="238"/>
      <c r="N2116" s="239"/>
      <c r="O2116" s="239"/>
      <c r="P2116" s="239"/>
      <c r="Q2116" s="239"/>
      <c r="R2116" s="239"/>
      <c r="S2116" s="239"/>
      <c r="T2116" s="240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41" t="s">
        <v>217</v>
      </c>
      <c r="AU2116" s="241" t="s">
        <v>87</v>
      </c>
      <c r="AV2116" s="13" t="s">
        <v>21</v>
      </c>
      <c r="AW2116" s="13" t="s">
        <v>39</v>
      </c>
      <c r="AX2116" s="13" t="s">
        <v>79</v>
      </c>
      <c r="AY2116" s="241" t="s">
        <v>208</v>
      </c>
    </row>
    <row r="2117" s="14" customFormat="1">
      <c r="A2117" s="14"/>
      <c r="B2117" s="242"/>
      <c r="C2117" s="243"/>
      <c r="D2117" s="233" t="s">
        <v>217</v>
      </c>
      <c r="E2117" s="244" t="s">
        <v>19</v>
      </c>
      <c r="F2117" s="245" t="s">
        <v>2646</v>
      </c>
      <c r="G2117" s="243"/>
      <c r="H2117" s="246">
        <v>8.6020000000000003</v>
      </c>
      <c r="I2117" s="247"/>
      <c r="J2117" s="243"/>
      <c r="K2117" s="243"/>
      <c r="L2117" s="248"/>
      <c r="M2117" s="249"/>
      <c r="N2117" s="250"/>
      <c r="O2117" s="250"/>
      <c r="P2117" s="250"/>
      <c r="Q2117" s="250"/>
      <c r="R2117" s="250"/>
      <c r="S2117" s="250"/>
      <c r="T2117" s="251"/>
      <c r="U2117" s="14"/>
      <c r="V2117" s="14"/>
      <c r="W2117" s="14"/>
      <c r="X2117" s="14"/>
      <c r="Y2117" s="14"/>
      <c r="Z2117" s="14"/>
      <c r="AA2117" s="14"/>
      <c r="AB2117" s="14"/>
      <c r="AC2117" s="14"/>
      <c r="AD2117" s="14"/>
      <c r="AE2117" s="14"/>
      <c r="AT2117" s="252" t="s">
        <v>217</v>
      </c>
      <c r="AU2117" s="252" t="s">
        <v>87</v>
      </c>
      <c r="AV2117" s="14" t="s">
        <v>87</v>
      </c>
      <c r="AW2117" s="14" t="s">
        <v>39</v>
      </c>
      <c r="AX2117" s="14" t="s">
        <v>79</v>
      </c>
      <c r="AY2117" s="252" t="s">
        <v>208</v>
      </c>
    </row>
    <row r="2118" s="14" customFormat="1">
      <c r="A2118" s="14"/>
      <c r="B2118" s="242"/>
      <c r="C2118" s="243"/>
      <c r="D2118" s="233" t="s">
        <v>217</v>
      </c>
      <c r="E2118" s="243"/>
      <c r="F2118" s="245" t="s">
        <v>2647</v>
      </c>
      <c r="G2118" s="243"/>
      <c r="H2118" s="246">
        <v>11.363</v>
      </c>
      <c r="I2118" s="247"/>
      <c r="J2118" s="243"/>
      <c r="K2118" s="243"/>
      <c r="L2118" s="248"/>
      <c r="M2118" s="249"/>
      <c r="N2118" s="250"/>
      <c r="O2118" s="250"/>
      <c r="P2118" s="250"/>
      <c r="Q2118" s="250"/>
      <c r="R2118" s="250"/>
      <c r="S2118" s="250"/>
      <c r="T2118" s="251"/>
      <c r="U2118" s="14"/>
      <c r="V2118" s="14"/>
      <c r="W2118" s="14"/>
      <c r="X2118" s="14"/>
      <c r="Y2118" s="14"/>
      <c r="Z2118" s="14"/>
      <c r="AA2118" s="14"/>
      <c r="AB2118" s="14"/>
      <c r="AC2118" s="14"/>
      <c r="AD2118" s="14"/>
      <c r="AE2118" s="14"/>
      <c r="AT2118" s="252" t="s">
        <v>217</v>
      </c>
      <c r="AU2118" s="252" t="s">
        <v>87</v>
      </c>
      <c r="AV2118" s="14" t="s">
        <v>87</v>
      </c>
      <c r="AW2118" s="14" t="s">
        <v>4</v>
      </c>
      <c r="AX2118" s="14" t="s">
        <v>21</v>
      </c>
      <c r="AY2118" s="252" t="s">
        <v>208</v>
      </c>
    </row>
    <row r="2119" s="2" customFormat="1" ht="24.15" customHeight="1">
      <c r="A2119" s="42"/>
      <c r="B2119" s="43"/>
      <c r="C2119" s="253" t="s">
        <v>2648</v>
      </c>
      <c r="D2119" s="253" t="s">
        <v>273</v>
      </c>
      <c r="E2119" s="254" t="s">
        <v>2649</v>
      </c>
      <c r="F2119" s="255" t="s">
        <v>2650</v>
      </c>
      <c r="G2119" s="256" t="s">
        <v>215</v>
      </c>
      <c r="H2119" s="257">
        <v>5.4359999999999999</v>
      </c>
      <c r="I2119" s="258"/>
      <c r="J2119" s="259">
        <f>ROUND(I2119*H2119,2)</f>
        <v>0</v>
      </c>
      <c r="K2119" s="260"/>
      <c r="L2119" s="261"/>
      <c r="M2119" s="262" t="s">
        <v>19</v>
      </c>
      <c r="N2119" s="263" t="s">
        <v>50</v>
      </c>
      <c r="O2119" s="88"/>
      <c r="P2119" s="227">
        <f>O2119*H2119</f>
        <v>0</v>
      </c>
      <c r="Q2119" s="227">
        <v>0.44</v>
      </c>
      <c r="R2119" s="227">
        <f>Q2119*H2119</f>
        <v>2.3918400000000002</v>
      </c>
      <c r="S2119" s="227">
        <v>0</v>
      </c>
      <c r="T2119" s="228">
        <f>S2119*H2119</f>
        <v>0</v>
      </c>
      <c r="U2119" s="42"/>
      <c r="V2119" s="42"/>
      <c r="W2119" s="42"/>
      <c r="X2119" s="42"/>
      <c r="Y2119" s="42"/>
      <c r="Z2119" s="42"/>
      <c r="AA2119" s="42"/>
      <c r="AB2119" s="42"/>
      <c r="AC2119" s="42"/>
      <c r="AD2119" s="42"/>
      <c r="AE2119" s="42"/>
      <c r="AR2119" s="229" t="s">
        <v>438</v>
      </c>
      <c r="AT2119" s="229" t="s">
        <v>273</v>
      </c>
      <c r="AU2119" s="229" t="s">
        <v>87</v>
      </c>
      <c r="AY2119" s="20" t="s">
        <v>208</v>
      </c>
      <c r="BE2119" s="230">
        <f>IF(N2119="základní",J2119,0)</f>
        <v>0</v>
      </c>
      <c r="BF2119" s="230">
        <f>IF(N2119="snížená",J2119,0)</f>
        <v>0</v>
      </c>
      <c r="BG2119" s="230">
        <f>IF(N2119="zákl. přenesená",J2119,0)</f>
        <v>0</v>
      </c>
      <c r="BH2119" s="230">
        <f>IF(N2119="sníž. přenesená",J2119,0)</f>
        <v>0</v>
      </c>
      <c r="BI2119" s="230">
        <f>IF(N2119="nulová",J2119,0)</f>
        <v>0</v>
      </c>
      <c r="BJ2119" s="20" t="s">
        <v>21</v>
      </c>
      <c r="BK2119" s="230">
        <f>ROUND(I2119*H2119,2)</f>
        <v>0</v>
      </c>
      <c r="BL2119" s="20" t="s">
        <v>220</v>
      </c>
      <c r="BM2119" s="229" t="s">
        <v>2651</v>
      </c>
    </row>
    <row r="2120" s="13" customFormat="1">
      <c r="A2120" s="13"/>
      <c r="B2120" s="231"/>
      <c r="C2120" s="232"/>
      <c r="D2120" s="233" t="s">
        <v>217</v>
      </c>
      <c r="E2120" s="234" t="s">
        <v>19</v>
      </c>
      <c r="F2120" s="235" t="s">
        <v>2640</v>
      </c>
      <c r="G2120" s="232"/>
      <c r="H2120" s="234" t="s">
        <v>19</v>
      </c>
      <c r="I2120" s="236"/>
      <c r="J2120" s="232"/>
      <c r="K2120" s="232"/>
      <c r="L2120" s="237"/>
      <c r="M2120" s="238"/>
      <c r="N2120" s="239"/>
      <c r="O2120" s="239"/>
      <c r="P2120" s="239"/>
      <c r="Q2120" s="239"/>
      <c r="R2120" s="239"/>
      <c r="S2120" s="239"/>
      <c r="T2120" s="240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41" t="s">
        <v>217</v>
      </c>
      <c r="AU2120" s="241" t="s">
        <v>87</v>
      </c>
      <c r="AV2120" s="13" t="s">
        <v>21</v>
      </c>
      <c r="AW2120" s="13" t="s">
        <v>39</v>
      </c>
      <c r="AX2120" s="13" t="s">
        <v>79</v>
      </c>
      <c r="AY2120" s="241" t="s">
        <v>208</v>
      </c>
    </row>
    <row r="2121" s="14" customFormat="1">
      <c r="A2121" s="14"/>
      <c r="B2121" s="242"/>
      <c r="C2121" s="243"/>
      <c r="D2121" s="233" t="s">
        <v>217</v>
      </c>
      <c r="E2121" s="244" t="s">
        <v>19</v>
      </c>
      <c r="F2121" s="245" t="s">
        <v>2652</v>
      </c>
      <c r="G2121" s="243"/>
      <c r="H2121" s="246">
        <v>5.1769999999999996</v>
      </c>
      <c r="I2121" s="247"/>
      <c r="J2121" s="243"/>
      <c r="K2121" s="243"/>
      <c r="L2121" s="248"/>
      <c r="M2121" s="249"/>
      <c r="N2121" s="250"/>
      <c r="O2121" s="250"/>
      <c r="P2121" s="250"/>
      <c r="Q2121" s="250"/>
      <c r="R2121" s="250"/>
      <c r="S2121" s="250"/>
      <c r="T2121" s="251"/>
      <c r="U2121" s="14"/>
      <c r="V2121" s="14"/>
      <c r="W2121" s="14"/>
      <c r="X2121" s="14"/>
      <c r="Y2121" s="14"/>
      <c r="Z2121" s="14"/>
      <c r="AA2121" s="14"/>
      <c r="AB2121" s="14"/>
      <c r="AC2121" s="14"/>
      <c r="AD2121" s="14"/>
      <c r="AE2121" s="14"/>
      <c r="AT2121" s="252" t="s">
        <v>217</v>
      </c>
      <c r="AU2121" s="252" t="s">
        <v>87</v>
      </c>
      <c r="AV2121" s="14" t="s">
        <v>87</v>
      </c>
      <c r="AW2121" s="14" t="s">
        <v>39</v>
      </c>
      <c r="AX2121" s="14" t="s">
        <v>79</v>
      </c>
      <c r="AY2121" s="252" t="s">
        <v>208</v>
      </c>
    </row>
    <row r="2122" s="14" customFormat="1">
      <c r="A2122" s="14"/>
      <c r="B2122" s="242"/>
      <c r="C2122" s="243"/>
      <c r="D2122" s="233" t="s">
        <v>217</v>
      </c>
      <c r="E2122" s="243"/>
      <c r="F2122" s="245" t="s">
        <v>2653</v>
      </c>
      <c r="G2122" s="243"/>
      <c r="H2122" s="246">
        <v>5.4359999999999999</v>
      </c>
      <c r="I2122" s="247"/>
      <c r="J2122" s="243"/>
      <c r="K2122" s="243"/>
      <c r="L2122" s="248"/>
      <c r="M2122" s="249"/>
      <c r="N2122" s="250"/>
      <c r="O2122" s="250"/>
      <c r="P2122" s="250"/>
      <c r="Q2122" s="250"/>
      <c r="R2122" s="250"/>
      <c r="S2122" s="250"/>
      <c r="T2122" s="251"/>
      <c r="U2122" s="14"/>
      <c r="V2122" s="14"/>
      <c r="W2122" s="14"/>
      <c r="X2122" s="14"/>
      <c r="Y2122" s="14"/>
      <c r="Z2122" s="14"/>
      <c r="AA2122" s="14"/>
      <c r="AB2122" s="14"/>
      <c r="AC2122" s="14"/>
      <c r="AD2122" s="14"/>
      <c r="AE2122" s="14"/>
      <c r="AT2122" s="252" t="s">
        <v>217</v>
      </c>
      <c r="AU2122" s="252" t="s">
        <v>87</v>
      </c>
      <c r="AV2122" s="14" t="s">
        <v>87</v>
      </c>
      <c r="AW2122" s="14" t="s">
        <v>4</v>
      </c>
      <c r="AX2122" s="14" t="s">
        <v>21</v>
      </c>
      <c r="AY2122" s="252" t="s">
        <v>208</v>
      </c>
    </row>
    <row r="2123" s="2" customFormat="1" ht="37.8" customHeight="1">
      <c r="A2123" s="42"/>
      <c r="B2123" s="43"/>
      <c r="C2123" s="217" t="s">
        <v>1435</v>
      </c>
      <c r="D2123" s="217" t="s">
        <v>212</v>
      </c>
      <c r="E2123" s="218" t="s">
        <v>2654</v>
      </c>
      <c r="F2123" s="219" t="s">
        <v>2655</v>
      </c>
      <c r="G2123" s="220" t="s">
        <v>294</v>
      </c>
      <c r="H2123" s="221">
        <v>53.280000000000001</v>
      </c>
      <c r="I2123" s="222"/>
      <c r="J2123" s="223">
        <f>ROUND(I2123*H2123,2)</f>
        <v>0</v>
      </c>
      <c r="K2123" s="224"/>
      <c r="L2123" s="48"/>
      <c r="M2123" s="225" t="s">
        <v>19</v>
      </c>
      <c r="N2123" s="226" t="s">
        <v>50</v>
      </c>
      <c r="O2123" s="88"/>
      <c r="P2123" s="227">
        <f>O2123*H2123</f>
        <v>0</v>
      </c>
      <c r="Q2123" s="227">
        <v>0</v>
      </c>
      <c r="R2123" s="227">
        <f>Q2123*H2123</f>
        <v>0</v>
      </c>
      <c r="S2123" s="227">
        <v>0</v>
      </c>
      <c r="T2123" s="228">
        <f>S2123*H2123</f>
        <v>0</v>
      </c>
      <c r="U2123" s="42"/>
      <c r="V2123" s="42"/>
      <c r="W2123" s="42"/>
      <c r="X2123" s="42"/>
      <c r="Y2123" s="42"/>
      <c r="Z2123" s="42"/>
      <c r="AA2123" s="42"/>
      <c r="AB2123" s="42"/>
      <c r="AC2123" s="42"/>
      <c r="AD2123" s="42"/>
      <c r="AE2123" s="42"/>
      <c r="AR2123" s="229" t="s">
        <v>220</v>
      </c>
      <c r="AT2123" s="229" t="s">
        <v>212</v>
      </c>
      <c r="AU2123" s="229" t="s">
        <v>87</v>
      </c>
      <c r="AY2123" s="20" t="s">
        <v>208</v>
      </c>
      <c r="BE2123" s="230">
        <f>IF(N2123="základní",J2123,0)</f>
        <v>0</v>
      </c>
      <c r="BF2123" s="230">
        <f>IF(N2123="snížená",J2123,0)</f>
        <v>0</v>
      </c>
      <c r="BG2123" s="230">
        <f>IF(N2123="zákl. přenesená",J2123,0)</f>
        <v>0</v>
      </c>
      <c r="BH2123" s="230">
        <f>IF(N2123="sníž. přenesená",J2123,0)</f>
        <v>0</v>
      </c>
      <c r="BI2123" s="230">
        <f>IF(N2123="nulová",J2123,0)</f>
        <v>0</v>
      </c>
      <c r="BJ2123" s="20" t="s">
        <v>21</v>
      </c>
      <c r="BK2123" s="230">
        <f>ROUND(I2123*H2123,2)</f>
        <v>0</v>
      </c>
      <c r="BL2123" s="20" t="s">
        <v>220</v>
      </c>
      <c r="BM2123" s="229" t="s">
        <v>2656</v>
      </c>
    </row>
    <row r="2124" s="13" customFormat="1">
      <c r="A2124" s="13"/>
      <c r="B2124" s="231"/>
      <c r="C2124" s="232"/>
      <c r="D2124" s="233" t="s">
        <v>217</v>
      </c>
      <c r="E2124" s="234" t="s">
        <v>19</v>
      </c>
      <c r="F2124" s="235" t="s">
        <v>604</v>
      </c>
      <c r="G2124" s="232"/>
      <c r="H2124" s="234" t="s">
        <v>19</v>
      </c>
      <c r="I2124" s="236"/>
      <c r="J2124" s="232"/>
      <c r="K2124" s="232"/>
      <c r="L2124" s="237"/>
      <c r="M2124" s="238"/>
      <c r="N2124" s="239"/>
      <c r="O2124" s="239"/>
      <c r="P2124" s="239"/>
      <c r="Q2124" s="239"/>
      <c r="R2124" s="239"/>
      <c r="S2124" s="239"/>
      <c r="T2124" s="240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41" t="s">
        <v>217</v>
      </c>
      <c r="AU2124" s="241" t="s">
        <v>87</v>
      </c>
      <c r="AV2124" s="13" t="s">
        <v>21</v>
      </c>
      <c r="AW2124" s="13" t="s">
        <v>39</v>
      </c>
      <c r="AX2124" s="13" t="s">
        <v>79</v>
      </c>
      <c r="AY2124" s="241" t="s">
        <v>208</v>
      </c>
    </row>
    <row r="2125" s="14" customFormat="1">
      <c r="A2125" s="14"/>
      <c r="B2125" s="242"/>
      <c r="C2125" s="243"/>
      <c r="D2125" s="233" t="s">
        <v>217</v>
      </c>
      <c r="E2125" s="244" t="s">
        <v>19</v>
      </c>
      <c r="F2125" s="245" t="s">
        <v>2657</v>
      </c>
      <c r="G2125" s="243"/>
      <c r="H2125" s="246">
        <v>53.280000000000001</v>
      </c>
      <c r="I2125" s="247"/>
      <c r="J2125" s="243"/>
      <c r="K2125" s="243"/>
      <c r="L2125" s="248"/>
      <c r="M2125" s="249"/>
      <c r="N2125" s="250"/>
      <c r="O2125" s="250"/>
      <c r="P2125" s="250"/>
      <c r="Q2125" s="250"/>
      <c r="R2125" s="250"/>
      <c r="S2125" s="250"/>
      <c r="T2125" s="251"/>
      <c r="U2125" s="14"/>
      <c r="V2125" s="14"/>
      <c r="W2125" s="14"/>
      <c r="X2125" s="14"/>
      <c r="Y2125" s="14"/>
      <c r="Z2125" s="14"/>
      <c r="AA2125" s="14"/>
      <c r="AB2125" s="14"/>
      <c r="AC2125" s="14"/>
      <c r="AD2125" s="14"/>
      <c r="AE2125" s="14"/>
      <c r="AT2125" s="252" t="s">
        <v>217</v>
      </c>
      <c r="AU2125" s="252" t="s">
        <v>87</v>
      </c>
      <c r="AV2125" s="14" t="s">
        <v>87</v>
      </c>
      <c r="AW2125" s="14" t="s">
        <v>39</v>
      </c>
      <c r="AX2125" s="14" t="s">
        <v>79</v>
      </c>
      <c r="AY2125" s="252" t="s">
        <v>208</v>
      </c>
    </row>
    <row r="2126" s="2" customFormat="1" ht="37.8" customHeight="1">
      <c r="A2126" s="42"/>
      <c r="B2126" s="43"/>
      <c r="C2126" s="217" t="s">
        <v>2658</v>
      </c>
      <c r="D2126" s="217" t="s">
        <v>212</v>
      </c>
      <c r="E2126" s="218" t="s">
        <v>2659</v>
      </c>
      <c r="F2126" s="219" t="s">
        <v>2660</v>
      </c>
      <c r="G2126" s="220" t="s">
        <v>294</v>
      </c>
      <c r="H2126" s="221">
        <v>252.922</v>
      </c>
      <c r="I2126" s="222"/>
      <c r="J2126" s="223">
        <f>ROUND(I2126*H2126,2)</f>
        <v>0</v>
      </c>
      <c r="K2126" s="224"/>
      <c r="L2126" s="48"/>
      <c r="M2126" s="225" t="s">
        <v>19</v>
      </c>
      <c r="N2126" s="226" t="s">
        <v>50</v>
      </c>
      <c r="O2126" s="88"/>
      <c r="P2126" s="227">
        <f>O2126*H2126</f>
        <v>0</v>
      </c>
      <c r="Q2126" s="227">
        <v>0</v>
      </c>
      <c r="R2126" s="227">
        <f>Q2126*H2126</f>
        <v>0</v>
      </c>
      <c r="S2126" s="227">
        <v>0</v>
      </c>
      <c r="T2126" s="228">
        <f>S2126*H2126</f>
        <v>0</v>
      </c>
      <c r="U2126" s="42"/>
      <c r="V2126" s="42"/>
      <c r="W2126" s="42"/>
      <c r="X2126" s="42"/>
      <c r="Y2126" s="42"/>
      <c r="Z2126" s="42"/>
      <c r="AA2126" s="42"/>
      <c r="AB2126" s="42"/>
      <c r="AC2126" s="42"/>
      <c r="AD2126" s="42"/>
      <c r="AE2126" s="42"/>
      <c r="AR2126" s="229" t="s">
        <v>220</v>
      </c>
      <c r="AT2126" s="229" t="s">
        <v>212</v>
      </c>
      <c r="AU2126" s="229" t="s">
        <v>87</v>
      </c>
      <c r="AY2126" s="20" t="s">
        <v>208</v>
      </c>
      <c r="BE2126" s="230">
        <f>IF(N2126="základní",J2126,0)</f>
        <v>0</v>
      </c>
      <c r="BF2126" s="230">
        <f>IF(N2126="snížená",J2126,0)</f>
        <v>0</v>
      </c>
      <c r="BG2126" s="230">
        <f>IF(N2126="zákl. přenesená",J2126,0)</f>
        <v>0</v>
      </c>
      <c r="BH2126" s="230">
        <f>IF(N2126="sníž. přenesená",J2126,0)</f>
        <v>0</v>
      </c>
      <c r="BI2126" s="230">
        <f>IF(N2126="nulová",J2126,0)</f>
        <v>0</v>
      </c>
      <c r="BJ2126" s="20" t="s">
        <v>21</v>
      </c>
      <c r="BK2126" s="230">
        <f>ROUND(I2126*H2126,2)</f>
        <v>0</v>
      </c>
      <c r="BL2126" s="20" t="s">
        <v>220</v>
      </c>
      <c r="BM2126" s="229" t="s">
        <v>2661</v>
      </c>
    </row>
    <row r="2127" s="13" customFormat="1">
      <c r="A2127" s="13"/>
      <c r="B2127" s="231"/>
      <c r="C2127" s="232"/>
      <c r="D2127" s="233" t="s">
        <v>217</v>
      </c>
      <c r="E2127" s="234" t="s">
        <v>19</v>
      </c>
      <c r="F2127" s="235" t="s">
        <v>2634</v>
      </c>
      <c r="G2127" s="232"/>
      <c r="H2127" s="234" t="s">
        <v>19</v>
      </c>
      <c r="I2127" s="236"/>
      <c r="J2127" s="232"/>
      <c r="K2127" s="232"/>
      <c r="L2127" s="237"/>
      <c r="M2127" s="238"/>
      <c r="N2127" s="239"/>
      <c r="O2127" s="239"/>
      <c r="P2127" s="239"/>
      <c r="Q2127" s="239"/>
      <c r="R2127" s="239"/>
      <c r="S2127" s="239"/>
      <c r="T2127" s="240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41" t="s">
        <v>217</v>
      </c>
      <c r="AU2127" s="241" t="s">
        <v>87</v>
      </c>
      <c r="AV2127" s="13" t="s">
        <v>21</v>
      </c>
      <c r="AW2127" s="13" t="s">
        <v>39</v>
      </c>
      <c r="AX2127" s="13" t="s">
        <v>79</v>
      </c>
      <c r="AY2127" s="241" t="s">
        <v>208</v>
      </c>
    </row>
    <row r="2128" s="14" customFormat="1">
      <c r="A2128" s="14"/>
      <c r="B2128" s="242"/>
      <c r="C2128" s="243"/>
      <c r="D2128" s="233" t="s">
        <v>217</v>
      </c>
      <c r="E2128" s="244" t="s">
        <v>19</v>
      </c>
      <c r="F2128" s="245" t="s">
        <v>2662</v>
      </c>
      <c r="G2128" s="243"/>
      <c r="H2128" s="246">
        <v>177</v>
      </c>
      <c r="I2128" s="247"/>
      <c r="J2128" s="243"/>
      <c r="K2128" s="243"/>
      <c r="L2128" s="248"/>
      <c r="M2128" s="249"/>
      <c r="N2128" s="250"/>
      <c r="O2128" s="250"/>
      <c r="P2128" s="250"/>
      <c r="Q2128" s="250"/>
      <c r="R2128" s="250"/>
      <c r="S2128" s="250"/>
      <c r="T2128" s="251"/>
      <c r="U2128" s="14"/>
      <c r="V2128" s="14"/>
      <c r="W2128" s="14"/>
      <c r="X2128" s="14"/>
      <c r="Y2128" s="14"/>
      <c r="Z2128" s="14"/>
      <c r="AA2128" s="14"/>
      <c r="AB2128" s="14"/>
      <c r="AC2128" s="14"/>
      <c r="AD2128" s="14"/>
      <c r="AE2128" s="14"/>
      <c r="AT2128" s="252" t="s">
        <v>217</v>
      </c>
      <c r="AU2128" s="252" t="s">
        <v>87</v>
      </c>
      <c r="AV2128" s="14" t="s">
        <v>87</v>
      </c>
      <c r="AW2128" s="14" t="s">
        <v>39</v>
      </c>
      <c r="AX2128" s="14" t="s">
        <v>79</v>
      </c>
      <c r="AY2128" s="252" t="s">
        <v>208</v>
      </c>
    </row>
    <row r="2129" s="13" customFormat="1">
      <c r="A2129" s="13"/>
      <c r="B2129" s="231"/>
      <c r="C2129" s="232"/>
      <c r="D2129" s="233" t="s">
        <v>217</v>
      </c>
      <c r="E2129" s="234" t="s">
        <v>19</v>
      </c>
      <c r="F2129" s="235" t="s">
        <v>2640</v>
      </c>
      <c r="G2129" s="232"/>
      <c r="H2129" s="234" t="s">
        <v>19</v>
      </c>
      <c r="I2129" s="236"/>
      <c r="J2129" s="232"/>
      <c r="K2129" s="232"/>
      <c r="L2129" s="237"/>
      <c r="M2129" s="238"/>
      <c r="N2129" s="239"/>
      <c r="O2129" s="239"/>
      <c r="P2129" s="239"/>
      <c r="Q2129" s="239"/>
      <c r="R2129" s="239"/>
      <c r="S2129" s="239"/>
      <c r="T2129" s="240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41" t="s">
        <v>217</v>
      </c>
      <c r="AU2129" s="241" t="s">
        <v>87</v>
      </c>
      <c r="AV2129" s="13" t="s">
        <v>21</v>
      </c>
      <c r="AW2129" s="13" t="s">
        <v>39</v>
      </c>
      <c r="AX2129" s="13" t="s">
        <v>79</v>
      </c>
      <c r="AY2129" s="241" t="s">
        <v>208</v>
      </c>
    </row>
    <row r="2130" s="14" customFormat="1">
      <c r="A2130" s="14"/>
      <c r="B2130" s="242"/>
      <c r="C2130" s="243"/>
      <c r="D2130" s="233" t="s">
        <v>217</v>
      </c>
      <c r="E2130" s="244" t="s">
        <v>19</v>
      </c>
      <c r="F2130" s="245" t="s">
        <v>2663</v>
      </c>
      <c r="G2130" s="243"/>
      <c r="H2130" s="246">
        <v>75.921999999999997</v>
      </c>
      <c r="I2130" s="247"/>
      <c r="J2130" s="243"/>
      <c r="K2130" s="243"/>
      <c r="L2130" s="248"/>
      <c r="M2130" s="249"/>
      <c r="N2130" s="250"/>
      <c r="O2130" s="250"/>
      <c r="P2130" s="250"/>
      <c r="Q2130" s="250"/>
      <c r="R2130" s="250"/>
      <c r="S2130" s="250"/>
      <c r="T2130" s="251"/>
      <c r="U2130" s="14"/>
      <c r="V2130" s="14"/>
      <c r="W2130" s="14"/>
      <c r="X2130" s="14"/>
      <c r="Y2130" s="14"/>
      <c r="Z2130" s="14"/>
      <c r="AA2130" s="14"/>
      <c r="AB2130" s="14"/>
      <c r="AC2130" s="14"/>
      <c r="AD2130" s="14"/>
      <c r="AE2130" s="14"/>
      <c r="AT2130" s="252" t="s">
        <v>217</v>
      </c>
      <c r="AU2130" s="252" t="s">
        <v>87</v>
      </c>
      <c r="AV2130" s="14" t="s">
        <v>87</v>
      </c>
      <c r="AW2130" s="14" t="s">
        <v>39</v>
      </c>
      <c r="AX2130" s="14" t="s">
        <v>79</v>
      </c>
      <c r="AY2130" s="252" t="s">
        <v>208</v>
      </c>
    </row>
    <row r="2131" s="2" customFormat="1" ht="14.4" customHeight="1">
      <c r="A2131" s="42"/>
      <c r="B2131" s="43"/>
      <c r="C2131" s="253" t="s">
        <v>1460</v>
      </c>
      <c r="D2131" s="253" t="s">
        <v>273</v>
      </c>
      <c r="E2131" s="254" t="s">
        <v>2664</v>
      </c>
      <c r="F2131" s="255" t="s">
        <v>2665</v>
      </c>
      <c r="G2131" s="256" t="s">
        <v>276</v>
      </c>
      <c r="H2131" s="257">
        <v>321.512</v>
      </c>
      <c r="I2131" s="258"/>
      <c r="J2131" s="259">
        <f>ROUND(I2131*H2131,2)</f>
        <v>0</v>
      </c>
      <c r="K2131" s="260"/>
      <c r="L2131" s="261"/>
      <c r="M2131" s="262" t="s">
        <v>19</v>
      </c>
      <c r="N2131" s="263" t="s">
        <v>50</v>
      </c>
      <c r="O2131" s="88"/>
      <c r="P2131" s="227">
        <f>O2131*H2131</f>
        <v>0</v>
      </c>
      <c r="Q2131" s="227">
        <v>0.0012999999999999999</v>
      </c>
      <c r="R2131" s="227">
        <f>Q2131*H2131</f>
        <v>0.41796559999999999</v>
      </c>
      <c r="S2131" s="227">
        <v>0</v>
      </c>
      <c r="T2131" s="228">
        <f>S2131*H2131</f>
        <v>0</v>
      </c>
      <c r="U2131" s="42"/>
      <c r="V2131" s="42"/>
      <c r="W2131" s="42"/>
      <c r="X2131" s="42"/>
      <c r="Y2131" s="42"/>
      <c r="Z2131" s="42"/>
      <c r="AA2131" s="42"/>
      <c r="AB2131" s="42"/>
      <c r="AC2131" s="42"/>
      <c r="AD2131" s="42"/>
      <c r="AE2131" s="42"/>
      <c r="AR2131" s="229" t="s">
        <v>438</v>
      </c>
      <c r="AT2131" s="229" t="s">
        <v>273</v>
      </c>
      <c r="AU2131" s="229" t="s">
        <v>87</v>
      </c>
      <c r="AY2131" s="20" t="s">
        <v>208</v>
      </c>
      <c r="BE2131" s="230">
        <f>IF(N2131="základní",J2131,0)</f>
        <v>0</v>
      </c>
      <c r="BF2131" s="230">
        <f>IF(N2131="snížená",J2131,0)</f>
        <v>0</v>
      </c>
      <c r="BG2131" s="230">
        <f>IF(N2131="zákl. přenesená",J2131,0)</f>
        <v>0</v>
      </c>
      <c r="BH2131" s="230">
        <f>IF(N2131="sníž. přenesená",J2131,0)</f>
        <v>0</v>
      </c>
      <c r="BI2131" s="230">
        <f>IF(N2131="nulová",J2131,0)</f>
        <v>0</v>
      </c>
      <c r="BJ2131" s="20" t="s">
        <v>21</v>
      </c>
      <c r="BK2131" s="230">
        <f>ROUND(I2131*H2131,2)</f>
        <v>0</v>
      </c>
      <c r="BL2131" s="20" t="s">
        <v>220</v>
      </c>
      <c r="BM2131" s="229" t="s">
        <v>2666</v>
      </c>
    </row>
    <row r="2132" s="13" customFormat="1">
      <c r="A2132" s="13"/>
      <c r="B2132" s="231"/>
      <c r="C2132" s="232"/>
      <c r="D2132" s="233" t="s">
        <v>217</v>
      </c>
      <c r="E2132" s="234" t="s">
        <v>19</v>
      </c>
      <c r="F2132" s="235" t="s">
        <v>604</v>
      </c>
      <c r="G2132" s="232"/>
      <c r="H2132" s="234" t="s">
        <v>19</v>
      </c>
      <c r="I2132" s="236"/>
      <c r="J2132" s="232"/>
      <c r="K2132" s="232"/>
      <c r="L2132" s="237"/>
      <c r="M2132" s="238"/>
      <c r="N2132" s="239"/>
      <c r="O2132" s="239"/>
      <c r="P2132" s="239"/>
      <c r="Q2132" s="239"/>
      <c r="R2132" s="239"/>
      <c r="S2132" s="239"/>
      <c r="T2132" s="240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T2132" s="241" t="s">
        <v>217</v>
      </c>
      <c r="AU2132" s="241" t="s">
        <v>87</v>
      </c>
      <c r="AV2132" s="13" t="s">
        <v>21</v>
      </c>
      <c r="AW2132" s="13" t="s">
        <v>39</v>
      </c>
      <c r="AX2132" s="13" t="s">
        <v>79</v>
      </c>
      <c r="AY2132" s="241" t="s">
        <v>208</v>
      </c>
    </row>
    <row r="2133" s="14" customFormat="1">
      <c r="A2133" s="14"/>
      <c r="B2133" s="242"/>
      <c r="C2133" s="243"/>
      <c r="D2133" s="233" t="s">
        <v>217</v>
      </c>
      <c r="E2133" s="244" t="s">
        <v>19</v>
      </c>
      <c r="F2133" s="245" t="s">
        <v>2657</v>
      </c>
      <c r="G2133" s="243"/>
      <c r="H2133" s="246">
        <v>53.280000000000001</v>
      </c>
      <c r="I2133" s="247"/>
      <c r="J2133" s="243"/>
      <c r="K2133" s="243"/>
      <c r="L2133" s="248"/>
      <c r="M2133" s="249"/>
      <c r="N2133" s="250"/>
      <c r="O2133" s="250"/>
      <c r="P2133" s="250"/>
      <c r="Q2133" s="250"/>
      <c r="R2133" s="250"/>
      <c r="S2133" s="250"/>
      <c r="T2133" s="251"/>
      <c r="U2133" s="14"/>
      <c r="V2133" s="14"/>
      <c r="W2133" s="14"/>
      <c r="X2133" s="14"/>
      <c r="Y2133" s="14"/>
      <c r="Z2133" s="14"/>
      <c r="AA2133" s="14"/>
      <c r="AB2133" s="14"/>
      <c r="AC2133" s="14"/>
      <c r="AD2133" s="14"/>
      <c r="AE2133" s="14"/>
      <c r="AT2133" s="252" t="s">
        <v>217</v>
      </c>
      <c r="AU2133" s="252" t="s">
        <v>87</v>
      </c>
      <c r="AV2133" s="14" t="s">
        <v>87</v>
      </c>
      <c r="AW2133" s="14" t="s">
        <v>39</v>
      </c>
      <c r="AX2133" s="14" t="s">
        <v>79</v>
      </c>
      <c r="AY2133" s="252" t="s">
        <v>208</v>
      </c>
    </row>
    <row r="2134" s="13" customFormat="1">
      <c r="A2134" s="13"/>
      <c r="B2134" s="231"/>
      <c r="C2134" s="232"/>
      <c r="D2134" s="233" t="s">
        <v>217</v>
      </c>
      <c r="E2134" s="234" t="s">
        <v>19</v>
      </c>
      <c r="F2134" s="235" t="s">
        <v>2634</v>
      </c>
      <c r="G2134" s="232"/>
      <c r="H2134" s="234" t="s">
        <v>19</v>
      </c>
      <c r="I2134" s="236"/>
      <c r="J2134" s="232"/>
      <c r="K2134" s="232"/>
      <c r="L2134" s="237"/>
      <c r="M2134" s="238"/>
      <c r="N2134" s="239"/>
      <c r="O2134" s="239"/>
      <c r="P2134" s="239"/>
      <c r="Q2134" s="239"/>
      <c r="R2134" s="239"/>
      <c r="S2134" s="239"/>
      <c r="T2134" s="240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41" t="s">
        <v>217</v>
      </c>
      <c r="AU2134" s="241" t="s">
        <v>87</v>
      </c>
      <c r="AV2134" s="13" t="s">
        <v>21</v>
      </c>
      <c r="AW2134" s="13" t="s">
        <v>39</v>
      </c>
      <c r="AX2134" s="13" t="s">
        <v>79</v>
      </c>
      <c r="AY2134" s="241" t="s">
        <v>208</v>
      </c>
    </row>
    <row r="2135" s="14" customFormat="1">
      <c r="A2135" s="14"/>
      <c r="B2135" s="242"/>
      <c r="C2135" s="243"/>
      <c r="D2135" s="233" t="s">
        <v>217</v>
      </c>
      <c r="E2135" s="244" t="s">
        <v>19</v>
      </c>
      <c r="F2135" s="245" t="s">
        <v>2662</v>
      </c>
      <c r="G2135" s="243"/>
      <c r="H2135" s="246">
        <v>177</v>
      </c>
      <c r="I2135" s="247"/>
      <c r="J2135" s="243"/>
      <c r="K2135" s="243"/>
      <c r="L2135" s="248"/>
      <c r="M2135" s="249"/>
      <c r="N2135" s="250"/>
      <c r="O2135" s="250"/>
      <c r="P2135" s="250"/>
      <c r="Q2135" s="250"/>
      <c r="R2135" s="250"/>
      <c r="S2135" s="250"/>
      <c r="T2135" s="251"/>
      <c r="U2135" s="14"/>
      <c r="V2135" s="14"/>
      <c r="W2135" s="14"/>
      <c r="X2135" s="14"/>
      <c r="Y2135" s="14"/>
      <c r="Z2135" s="14"/>
      <c r="AA2135" s="14"/>
      <c r="AB2135" s="14"/>
      <c r="AC2135" s="14"/>
      <c r="AD2135" s="14"/>
      <c r="AE2135" s="14"/>
      <c r="AT2135" s="252" t="s">
        <v>217</v>
      </c>
      <c r="AU2135" s="252" t="s">
        <v>87</v>
      </c>
      <c r="AV2135" s="14" t="s">
        <v>87</v>
      </c>
      <c r="AW2135" s="14" t="s">
        <v>39</v>
      </c>
      <c r="AX2135" s="14" t="s">
        <v>79</v>
      </c>
      <c r="AY2135" s="252" t="s">
        <v>208</v>
      </c>
    </row>
    <row r="2136" s="13" customFormat="1">
      <c r="A2136" s="13"/>
      <c r="B2136" s="231"/>
      <c r="C2136" s="232"/>
      <c r="D2136" s="233" t="s">
        <v>217</v>
      </c>
      <c r="E2136" s="234" t="s">
        <v>19</v>
      </c>
      <c r="F2136" s="235" t="s">
        <v>2640</v>
      </c>
      <c r="G2136" s="232"/>
      <c r="H2136" s="234" t="s">
        <v>19</v>
      </c>
      <c r="I2136" s="236"/>
      <c r="J2136" s="232"/>
      <c r="K2136" s="232"/>
      <c r="L2136" s="237"/>
      <c r="M2136" s="238"/>
      <c r="N2136" s="239"/>
      <c r="O2136" s="239"/>
      <c r="P2136" s="239"/>
      <c r="Q2136" s="239"/>
      <c r="R2136" s="239"/>
      <c r="S2136" s="239"/>
      <c r="T2136" s="240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41" t="s">
        <v>217</v>
      </c>
      <c r="AU2136" s="241" t="s">
        <v>87</v>
      </c>
      <c r="AV2136" s="13" t="s">
        <v>21</v>
      </c>
      <c r="AW2136" s="13" t="s">
        <v>39</v>
      </c>
      <c r="AX2136" s="13" t="s">
        <v>79</v>
      </c>
      <c r="AY2136" s="241" t="s">
        <v>208</v>
      </c>
    </row>
    <row r="2137" s="14" customFormat="1">
      <c r="A2137" s="14"/>
      <c r="B2137" s="242"/>
      <c r="C2137" s="243"/>
      <c r="D2137" s="233" t="s">
        <v>217</v>
      </c>
      <c r="E2137" s="244" t="s">
        <v>19</v>
      </c>
      <c r="F2137" s="245" t="s">
        <v>2663</v>
      </c>
      <c r="G2137" s="243"/>
      <c r="H2137" s="246">
        <v>75.921999999999997</v>
      </c>
      <c r="I2137" s="247"/>
      <c r="J2137" s="243"/>
      <c r="K2137" s="243"/>
      <c r="L2137" s="248"/>
      <c r="M2137" s="249"/>
      <c r="N2137" s="250"/>
      <c r="O2137" s="250"/>
      <c r="P2137" s="250"/>
      <c r="Q2137" s="250"/>
      <c r="R2137" s="250"/>
      <c r="S2137" s="250"/>
      <c r="T2137" s="251"/>
      <c r="U2137" s="14"/>
      <c r="V2137" s="14"/>
      <c r="W2137" s="14"/>
      <c r="X2137" s="14"/>
      <c r="Y2137" s="14"/>
      <c r="Z2137" s="14"/>
      <c r="AA2137" s="14"/>
      <c r="AB2137" s="14"/>
      <c r="AC2137" s="14"/>
      <c r="AD2137" s="14"/>
      <c r="AE2137" s="14"/>
      <c r="AT2137" s="252" t="s">
        <v>217</v>
      </c>
      <c r="AU2137" s="252" t="s">
        <v>87</v>
      </c>
      <c r="AV2137" s="14" t="s">
        <v>87</v>
      </c>
      <c r="AW2137" s="14" t="s">
        <v>39</v>
      </c>
      <c r="AX2137" s="14" t="s">
        <v>79</v>
      </c>
      <c r="AY2137" s="252" t="s">
        <v>208</v>
      </c>
    </row>
    <row r="2138" s="14" customFormat="1">
      <c r="A2138" s="14"/>
      <c r="B2138" s="242"/>
      <c r="C2138" s="243"/>
      <c r="D2138" s="233" t="s">
        <v>217</v>
      </c>
      <c r="E2138" s="243"/>
      <c r="F2138" s="245" t="s">
        <v>2667</v>
      </c>
      <c r="G2138" s="243"/>
      <c r="H2138" s="246">
        <v>321.512</v>
      </c>
      <c r="I2138" s="247"/>
      <c r="J2138" s="243"/>
      <c r="K2138" s="243"/>
      <c r="L2138" s="248"/>
      <c r="M2138" s="249"/>
      <c r="N2138" s="250"/>
      <c r="O2138" s="250"/>
      <c r="P2138" s="250"/>
      <c r="Q2138" s="250"/>
      <c r="R2138" s="250"/>
      <c r="S2138" s="250"/>
      <c r="T2138" s="251"/>
      <c r="U2138" s="14"/>
      <c r="V2138" s="14"/>
      <c r="W2138" s="14"/>
      <c r="X2138" s="14"/>
      <c r="Y2138" s="14"/>
      <c r="Z2138" s="14"/>
      <c r="AA2138" s="14"/>
      <c r="AB2138" s="14"/>
      <c r="AC2138" s="14"/>
      <c r="AD2138" s="14"/>
      <c r="AE2138" s="14"/>
      <c r="AT2138" s="252" t="s">
        <v>217</v>
      </c>
      <c r="AU2138" s="252" t="s">
        <v>87</v>
      </c>
      <c r="AV2138" s="14" t="s">
        <v>87</v>
      </c>
      <c r="AW2138" s="14" t="s">
        <v>4</v>
      </c>
      <c r="AX2138" s="14" t="s">
        <v>21</v>
      </c>
      <c r="AY2138" s="252" t="s">
        <v>208</v>
      </c>
    </row>
    <row r="2139" s="2" customFormat="1" ht="14.4" customHeight="1">
      <c r="A2139" s="42"/>
      <c r="B2139" s="43"/>
      <c r="C2139" s="253" t="s">
        <v>2668</v>
      </c>
      <c r="D2139" s="253" t="s">
        <v>273</v>
      </c>
      <c r="E2139" s="254" t="s">
        <v>2669</v>
      </c>
      <c r="F2139" s="255" t="s">
        <v>2670</v>
      </c>
      <c r="G2139" s="256" t="s">
        <v>2671</v>
      </c>
      <c r="H2139" s="257">
        <v>12.369999999999999</v>
      </c>
      <c r="I2139" s="258"/>
      <c r="J2139" s="259">
        <f>ROUND(I2139*H2139,2)</f>
        <v>0</v>
      </c>
      <c r="K2139" s="260"/>
      <c r="L2139" s="261"/>
      <c r="M2139" s="262" t="s">
        <v>19</v>
      </c>
      <c r="N2139" s="263" t="s">
        <v>50</v>
      </c>
      <c r="O2139" s="88"/>
      <c r="P2139" s="227">
        <f>O2139*H2139</f>
        <v>0</v>
      </c>
      <c r="Q2139" s="227">
        <v>0.0033300000000000001</v>
      </c>
      <c r="R2139" s="227">
        <f>Q2139*H2139</f>
        <v>0.041192099999999995</v>
      </c>
      <c r="S2139" s="227">
        <v>0</v>
      </c>
      <c r="T2139" s="228">
        <f>S2139*H2139</f>
        <v>0</v>
      </c>
      <c r="U2139" s="42"/>
      <c r="V2139" s="42"/>
      <c r="W2139" s="42"/>
      <c r="X2139" s="42"/>
      <c r="Y2139" s="42"/>
      <c r="Z2139" s="42"/>
      <c r="AA2139" s="42"/>
      <c r="AB2139" s="42"/>
      <c r="AC2139" s="42"/>
      <c r="AD2139" s="42"/>
      <c r="AE2139" s="42"/>
      <c r="AR2139" s="229" t="s">
        <v>438</v>
      </c>
      <c r="AT2139" s="229" t="s">
        <v>273</v>
      </c>
      <c r="AU2139" s="229" t="s">
        <v>87</v>
      </c>
      <c r="AY2139" s="20" t="s">
        <v>208</v>
      </c>
      <c r="BE2139" s="230">
        <f>IF(N2139="základní",J2139,0)</f>
        <v>0</v>
      </c>
      <c r="BF2139" s="230">
        <f>IF(N2139="snížená",J2139,0)</f>
        <v>0</v>
      </c>
      <c r="BG2139" s="230">
        <f>IF(N2139="zákl. přenesená",J2139,0)</f>
        <v>0</v>
      </c>
      <c r="BH2139" s="230">
        <f>IF(N2139="sníž. přenesená",J2139,0)</f>
        <v>0</v>
      </c>
      <c r="BI2139" s="230">
        <f>IF(N2139="nulová",J2139,0)</f>
        <v>0</v>
      </c>
      <c r="BJ2139" s="20" t="s">
        <v>21</v>
      </c>
      <c r="BK2139" s="230">
        <f>ROUND(I2139*H2139,2)</f>
        <v>0</v>
      </c>
      <c r="BL2139" s="20" t="s">
        <v>220</v>
      </c>
      <c r="BM2139" s="229" t="s">
        <v>2672</v>
      </c>
    </row>
    <row r="2140" s="14" customFormat="1">
      <c r="A2140" s="14"/>
      <c r="B2140" s="242"/>
      <c r="C2140" s="243"/>
      <c r="D2140" s="233" t="s">
        <v>217</v>
      </c>
      <c r="E2140" s="244" t="s">
        <v>19</v>
      </c>
      <c r="F2140" s="245" t="s">
        <v>2673</v>
      </c>
      <c r="G2140" s="243"/>
      <c r="H2140" s="246">
        <v>2.1309999999999998</v>
      </c>
      <c r="I2140" s="247"/>
      <c r="J2140" s="243"/>
      <c r="K2140" s="243"/>
      <c r="L2140" s="248"/>
      <c r="M2140" s="249"/>
      <c r="N2140" s="250"/>
      <c r="O2140" s="250"/>
      <c r="P2140" s="250"/>
      <c r="Q2140" s="250"/>
      <c r="R2140" s="250"/>
      <c r="S2140" s="250"/>
      <c r="T2140" s="251"/>
      <c r="U2140" s="14"/>
      <c r="V2140" s="14"/>
      <c r="W2140" s="14"/>
      <c r="X2140" s="14"/>
      <c r="Y2140" s="14"/>
      <c r="Z2140" s="14"/>
      <c r="AA2140" s="14"/>
      <c r="AB2140" s="14"/>
      <c r="AC2140" s="14"/>
      <c r="AD2140" s="14"/>
      <c r="AE2140" s="14"/>
      <c r="AT2140" s="252" t="s">
        <v>217</v>
      </c>
      <c r="AU2140" s="252" t="s">
        <v>87</v>
      </c>
      <c r="AV2140" s="14" t="s">
        <v>87</v>
      </c>
      <c r="AW2140" s="14" t="s">
        <v>39</v>
      </c>
      <c r="AX2140" s="14" t="s">
        <v>79</v>
      </c>
      <c r="AY2140" s="252" t="s">
        <v>208</v>
      </c>
    </row>
    <row r="2141" s="14" customFormat="1">
      <c r="A2141" s="14"/>
      <c r="B2141" s="242"/>
      <c r="C2141" s="243"/>
      <c r="D2141" s="233" t="s">
        <v>217</v>
      </c>
      <c r="E2141" s="244" t="s">
        <v>19</v>
      </c>
      <c r="F2141" s="245" t="s">
        <v>2674</v>
      </c>
      <c r="G2141" s="243"/>
      <c r="H2141" s="246">
        <v>10.117000000000001</v>
      </c>
      <c r="I2141" s="247"/>
      <c r="J2141" s="243"/>
      <c r="K2141" s="243"/>
      <c r="L2141" s="248"/>
      <c r="M2141" s="249"/>
      <c r="N2141" s="250"/>
      <c r="O2141" s="250"/>
      <c r="P2141" s="250"/>
      <c r="Q2141" s="250"/>
      <c r="R2141" s="250"/>
      <c r="S2141" s="250"/>
      <c r="T2141" s="251"/>
      <c r="U2141" s="14"/>
      <c r="V2141" s="14"/>
      <c r="W2141" s="14"/>
      <c r="X2141" s="14"/>
      <c r="Y2141" s="14"/>
      <c r="Z2141" s="14"/>
      <c r="AA2141" s="14"/>
      <c r="AB2141" s="14"/>
      <c r="AC2141" s="14"/>
      <c r="AD2141" s="14"/>
      <c r="AE2141" s="14"/>
      <c r="AT2141" s="252" t="s">
        <v>217</v>
      </c>
      <c r="AU2141" s="252" t="s">
        <v>87</v>
      </c>
      <c r="AV2141" s="14" t="s">
        <v>87</v>
      </c>
      <c r="AW2141" s="14" t="s">
        <v>39</v>
      </c>
      <c r="AX2141" s="14" t="s">
        <v>79</v>
      </c>
      <c r="AY2141" s="252" t="s">
        <v>208</v>
      </c>
    </row>
    <row r="2142" s="14" customFormat="1">
      <c r="A2142" s="14"/>
      <c r="B2142" s="242"/>
      <c r="C2142" s="243"/>
      <c r="D2142" s="233" t="s">
        <v>217</v>
      </c>
      <c r="E2142" s="243"/>
      <c r="F2142" s="245" t="s">
        <v>2675</v>
      </c>
      <c r="G2142" s="243"/>
      <c r="H2142" s="246">
        <v>12.369999999999999</v>
      </c>
      <c r="I2142" s="247"/>
      <c r="J2142" s="243"/>
      <c r="K2142" s="243"/>
      <c r="L2142" s="248"/>
      <c r="M2142" s="249"/>
      <c r="N2142" s="250"/>
      <c r="O2142" s="250"/>
      <c r="P2142" s="250"/>
      <c r="Q2142" s="250"/>
      <c r="R2142" s="250"/>
      <c r="S2142" s="250"/>
      <c r="T2142" s="251"/>
      <c r="U2142" s="14"/>
      <c r="V2142" s="14"/>
      <c r="W2142" s="14"/>
      <c r="X2142" s="14"/>
      <c r="Y2142" s="14"/>
      <c r="Z2142" s="14"/>
      <c r="AA2142" s="14"/>
      <c r="AB2142" s="14"/>
      <c r="AC2142" s="14"/>
      <c r="AD2142" s="14"/>
      <c r="AE2142" s="14"/>
      <c r="AT2142" s="252" t="s">
        <v>217</v>
      </c>
      <c r="AU2142" s="252" t="s">
        <v>87</v>
      </c>
      <c r="AV2142" s="14" t="s">
        <v>87</v>
      </c>
      <c r="AW2142" s="14" t="s">
        <v>4</v>
      </c>
      <c r="AX2142" s="14" t="s">
        <v>21</v>
      </c>
      <c r="AY2142" s="252" t="s">
        <v>208</v>
      </c>
    </row>
    <row r="2143" s="2" customFormat="1" ht="14.4" customHeight="1">
      <c r="A2143" s="42"/>
      <c r="B2143" s="43"/>
      <c r="C2143" s="253" t="s">
        <v>2676</v>
      </c>
      <c r="D2143" s="253" t="s">
        <v>273</v>
      </c>
      <c r="E2143" s="254" t="s">
        <v>2677</v>
      </c>
      <c r="F2143" s="255" t="s">
        <v>2678</v>
      </c>
      <c r="G2143" s="256" t="s">
        <v>2671</v>
      </c>
      <c r="H2143" s="257">
        <v>12.369999999999999</v>
      </c>
      <c r="I2143" s="258"/>
      <c r="J2143" s="259">
        <f>ROUND(I2143*H2143,2)</f>
        <v>0</v>
      </c>
      <c r="K2143" s="260"/>
      <c r="L2143" s="261"/>
      <c r="M2143" s="262" t="s">
        <v>19</v>
      </c>
      <c r="N2143" s="263" t="s">
        <v>50</v>
      </c>
      <c r="O2143" s="88"/>
      <c r="P2143" s="227">
        <f>O2143*H2143</f>
        <v>0</v>
      </c>
      <c r="Q2143" s="227">
        <v>0.0011299999999999999</v>
      </c>
      <c r="R2143" s="227">
        <f>Q2143*H2143</f>
        <v>0.013978099999999999</v>
      </c>
      <c r="S2143" s="227">
        <v>0</v>
      </c>
      <c r="T2143" s="228">
        <f>S2143*H2143</f>
        <v>0</v>
      </c>
      <c r="U2143" s="42"/>
      <c r="V2143" s="42"/>
      <c r="W2143" s="42"/>
      <c r="X2143" s="42"/>
      <c r="Y2143" s="42"/>
      <c r="Z2143" s="42"/>
      <c r="AA2143" s="42"/>
      <c r="AB2143" s="42"/>
      <c r="AC2143" s="42"/>
      <c r="AD2143" s="42"/>
      <c r="AE2143" s="42"/>
      <c r="AR2143" s="229" t="s">
        <v>438</v>
      </c>
      <c r="AT2143" s="229" t="s">
        <v>273</v>
      </c>
      <c r="AU2143" s="229" t="s">
        <v>87</v>
      </c>
      <c r="AY2143" s="20" t="s">
        <v>208</v>
      </c>
      <c r="BE2143" s="230">
        <f>IF(N2143="základní",J2143,0)</f>
        <v>0</v>
      </c>
      <c r="BF2143" s="230">
        <f>IF(N2143="snížená",J2143,0)</f>
        <v>0</v>
      </c>
      <c r="BG2143" s="230">
        <f>IF(N2143="zákl. přenesená",J2143,0)</f>
        <v>0</v>
      </c>
      <c r="BH2143" s="230">
        <f>IF(N2143="sníž. přenesená",J2143,0)</f>
        <v>0</v>
      </c>
      <c r="BI2143" s="230">
        <f>IF(N2143="nulová",J2143,0)</f>
        <v>0</v>
      </c>
      <c r="BJ2143" s="20" t="s">
        <v>21</v>
      </c>
      <c r="BK2143" s="230">
        <f>ROUND(I2143*H2143,2)</f>
        <v>0</v>
      </c>
      <c r="BL2143" s="20" t="s">
        <v>220</v>
      </c>
      <c r="BM2143" s="229" t="s">
        <v>2679</v>
      </c>
    </row>
    <row r="2144" s="14" customFormat="1">
      <c r="A2144" s="14"/>
      <c r="B2144" s="242"/>
      <c r="C2144" s="243"/>
      <c r="D2144" s="233" t="s">
        <v>217</v>
      </c>
      <c r="E2144" s="244" t="s">
        <v>19</v>
      </c>
      <c r="F2144" s="245" t="s">
        <v>2673</v>
      </c>
      <c r="G2144" s="243"/>
      <c r="H2144" s="246">
        <v>2.1309999999999998</v>
      </c>
      <c r="I2144" s="247"/>
      <c r="J2144" s="243"/>
      <c r="K2144" s="243"/>
      <c r="L2144" s="248"/>
      <c r="M2144" s="249"/>
      <c r="N2144" s="250"/>
      <c r="O2144" s="250"/>
      <c r="P2144" s="250"/>
      <c r="Q2144" s="250"/>
      <c r="R2144" s="250"/>
      <c r="S2144" s="250"/>
      <c r="T2144" s="251"/>
      <c r="U2144" s="14"/>
      <c r="V2144" s="14"/>
      <c r="W2144" s="14"/>
      <c r="X2144" s="14"/>
      <c r="Y2144" s="14"/>
      <c r="Z2144" s="14"/>
      <c r="AA2144" s="14"/>
      <c r="AB2144" s="14"/>
      <c r="AC2144" s="14"/>
      <c r="AD2144" s="14"/>
      <c r="AE2144" s="14"/>
      <c r="AT2144" s="252" t="s">
        <v>217</v>
      </c>
      <c r="AU2144" s="252" t="s">
        <v>87</v>
      </c>
      <c r="AV2144" s="14" t="s">
        <v>87</v>
      </c>
      <c r="AW2144" s="14" t="s">
        <v>39</v>
      </c>
      <c r="AX2144" s="14" t="s">
        <v>79</v>
      </c>
      <c r="AY2144" s="252" t="s">
        <v>208</v>
      </c>
    </row>
    <row r="2145" s="14" customFormat="1">
      <c r="A2145" s="14"/>
      <c r="B2145" s="242"/>
      <c r="C2145" s="243"/>
      <c r="D2145" s="233" t="s">
        <v>217</v>
      </c>
      <c r="E2145" s="244" t="s">
        <v>19</v>
      </c>
      <c r="F2145" s="245" t="s">
        <v>2674</v>
      </c>
      <c r="G2145" s="243"/>
      <c r="H2145" s="246">
        <v>10.117000000000001</v>
      </c>
      <c r="I2145" s="247"/>
      <c r="J2145" s="243"/>
      <c r="K2145" s="243"/>
      <c r="L2145" s="248"/>
      <c r="M2145" s="249"/>
      <c r="N2145" s="250"/>
      <c r="O2145" s="250"/>
      <c r="P2145" s="250"/>
      <c r="Q2145" s="250"/>
      <c r="R2145" s="250"/>
      <c r="S2145" s="250"/>
      <c r="T2145" s="251"/>
      <c r="U2145" s="14"/>
      <c r="V2145" s="14"/>
      <c r="W2145" s="14"/>
      <c r="X2145" s="14"/>
      <c r="Y2145" s="14"/>
      <c r="Z2145" s="14"/>
      <c r="AA2145" s="14"/>
      <c r="AB2145" s="14"/>
      <c r="AC2145" s="14"/>
      <c r="AD2145" s="14"/>
      <c r="AE2145" s="14"/>
      <c r="AT2145" s="252" t="s">
        <v>217</v>
      </c>
      <c r="AU2145" s="252" t="s">
        <v>87</v>
      </c>
      <c r="AV2145" s="14" t="s">
        <v>87</v>
      </c>
      <c r="AW2145" s="14" t="s">
        <v>39</v>
      </c>
      <c r="AX2145" s="14" t="s">
        <v>79</v>
      </c>
      <c r="AY2145" s="252" t="s">
        <v>208</v>
      </c>
    </row>
    <row r="2146" s="14" customFormat="1">
      <c r="A2146" s="14"/>
      <c r="B2146" s="242"/>
      <c r="C2146" s="243"/>
      <c r="D2146" s="233" t="s">
        <v>217</v>
      </c>
      <c r="E2146" s="243"/>
      <c r="F2146" s="245" t="s">
        <v>2675</v>
      </c>
      <c r="G2146" s="243"/>
      <c r="H2146" s="246">
        <v>12.369999999999999</v>
      </c>
      <c r="I2146" s="247"/>
      <c r="J2146" s="243"/>
      <c r="K2146" s="243"/>
      <c r="L2146" s="248"/>
      <c r="M2146" s="249"/>
      <c r="N2146" s="250"/>
      <c r="O2146" s="250"/>
      <c r="P2146" s="250"/>
      <c r="Q2146" s="250"/>
      <c r="R2146" s="250"/>
      <c r="S2146" s="250"/>
      <c r="T2146" s="251"/>
      <c r="U2146" s="14"/>
      <c r="V2146" s="14"/>
      <c r="W2146" s="14"/>
      <c r="X2146" s="14"/>
      <c r="Y2146" s="14"/>
      <c r="Z2146" s="14"/>
      <c r="AA2146" s="14"/>
      <c r="AB2146" s="14"/>
      <c r="AC2146" s="14"/>
      <c r="AD2146" s="14"/>
      <c r="AE2146" s="14"/>
      <c r="AT2146" s="252" t="s">
        <v>217</v>
      </c>
      <c r="AU2146" s="252" t="s">
        <v>87</v>
      </c>
      <c r="AV2146" s="14" t="s">
        <v>87</v>
      </c>
      <c r="AW2146" s="14" t="s">
        <v>4</v>
      </c>
      <c r="AX2146" s="14" t="s">
        <v>21</v>
      </c>
      <c r="AY2146" s="252" t="s">
        <v>208</v>
      </c>
    </row>
    <row r="2147" s="2" customFormat="1" ht="37.8" customHeight="1">
      <c r="A2147" s="42"/>
      <c r="B2147" s="43"/>
      <c r="C2147" s="217" t="s">
        <v>2680</v>
      </c>
      <c r="D2147" s="217" t="s">
        <v>212</v>
      </c>
      <c r="E2147" s="218" t="s">
        <v>2681</v>
      </c>
      <c r="F2147" s="219" t="s">
        <v>2682</v>
      </c>
      <c r="G2147" s="220" t="s">
        <v>263</v>
      </c>
      <c r="H2147" s="221">
        <v>34.459000000000003</v>
      </c>
      <c r="I2147" s="222"/>
      <c r="J2147" s="223">
        <f>ROUND(I2147*H2147,2)</f>
        <v>0</v>
      </c>
      <c r="K2147" s="224"/>
      <c r="L2147" s="48"/>
      <c r="M2147" s="225" t="s">
        <v>19</v>
      </c>
      <c r="N2147" s="226" t="s">
        <v>50</v>
      </c>
      <c r="O2147" s="88"/>
      <c r="P2147" s="227">
        <f>O2147*H2147</f>
        <v>0</v>
      </c>
      <c r="Q2147" s="227">
        <v>0</v>
      </c>
      <c r="R2147" s="227">
        <f>Q2147*H2147</f>
        <v>0</v>
      </c>
      <c r="S2147" s="227">
        <v>0</v>
      </c>
      <c r="T2147" s="228">
        <f>S2147*H2147</f>
        <v>0</v>
      </c>
      <c r="U2147" s="42"/>
      <c r="V2147" s="42"/>
      <c r="W2147" s="42"/>
      <c r="X2147" s="42"/>
      <c r="Y2147" s="42"/>
      <c r="Z2147" s="42"/>
      <c r="AA2147" s="42"/>
      <c r="AB2147" s="42"/>
      <c r="AC2147" s="42"/>
      <c r="AD2147" s="42"/>
      <c r="AE2147" s="42"/>
      <c r="AR2147" s="229" t="s">
        <v>220</v>
      </c>
      <c r="AT2147" s="229" t="s">
        <v>212</v>
      </c>
      <c r="AU2147" s="229" t="s">
        <v>87</v>
      </c>
      <c r="AY2147" s="20" t="s">
        <v>208</v>
      </c>
      <c r="BE2147" s="230">
        <f>IF(N2147="základní",J2147,0)</f>
        <v>0</v>
      </c>
      <c r="BF2147" s="230">
        <f>IF(N2147="snížená",J2147,0)</f>
        <v>0</v>
      </c>
      <c r="BG2147" s="230">
        <f>IF(N2147="zákl. přenesená",J2147,0)</f>
        <v>0</v>
      </c>
      <c r="BH2147" s="230">
        <f>IF(N2147="sníž. přenesená",J2147,0)</f>
        <v>0</v>
      </c>
      <c r="BI2147" s="230">
        <f>IF(N2147="nulová",J2147,0)</f>
        <v>0</v>
      </c>
      <c r="BJ2147" s="20" t="s">
        <v>21</v>
      </c>
      <c r="BK2147" s="230">
        <f>ROUND(I2147*H2147,2)</f>
        <v>0</v>
      </c>
      <c r="BL2147" s="20" t="s">
        <v>220</v>
      </c>
      <c r="BM2147" s="229" t="s">
        <v>2683</v>
      </c>
    </row>
    <row r="2148" s="2" customFormat="1" ht="49.05" customHeight="1">
      <c r="A2148" s="42"/>
      <c r="B2148" s="43"/>
      <c r="C2148" s="217" t="s">
        <v>2684</v>
      </c>
      <c r="D2148" s="217" t="s">
        <v>212</v>
      </c>
      <c r="E2148" s="218" t="s">
        <v>2685</v>
      </c>
      <c r="F2148" s="219" t="s">
        <v>2686</v>
      </c>
      <c r="G2148" s="220" t="s">
        <v>263</v>
      </c>
      <c r="H2148" s="221">
        <v>34.459000000000003</v>
      </c>
      <c r="I2148" s="222"/>
      <c r="J2148" s="223">
        <f>ROUND(I2148*H2148,2)</f>
        <v>0</v>
      </c>
      <c r="K2148" s="224"/>
      <c r="L2148" s="48"/>
      <c r="M2148" s="225" t="s">
        <v>19</v>
      </c>
      <c r="N2148" s="226" t="s">
        <v>50</v>
      </c>
      <c r="O2148" s="88"/>
      <c r="P2148" s="227">
        <f>O2148*H2148</f>
        <v>0</v>
      </c>
      <c r="Q2148" s="227">
        <v>0</v>
      </c>
      <c r="R2148" s="227">
        <f>Q2148*H2148</f>
        <v>0</v>
      </c>
      <c r="S2148" s="227">
        <v>0</v>
      </c>
      <c r="T2148" s="228">
        <f>S2148*H2148</f>
        <v>0</v>
      </c>
      <c r="U2148" s="42"/>
      <c r="V2148" s="42"/>
      <c r="W2148" s="42"/>
      <c r="X2148" s="42"/>
      <c r="Y2148" s="42"/>
      <c r="Z2148" s="42"/>
      <c r="AA2148" s="42"/>
      <c r="AB2148" s="42"/>
      <c r="AC2148" s="42"/>
      <c r="AD2148" s="42"/>
      <c r="AE2148" s="42"/>
      <c r="AR2148" s="229" t="s">
        <v>220</v>
      </c>
      <c r="AT2148" s="229" t="s">
        <v>212</v>
      </c>
      <c r="AU2148" s="229" t="s">
        <v>87</v>
      </c>
      <c r="AY2148" s="20" t="s">
        <v>208</v>
      </c>
      <c r="BE2148" s="230">
        <f>IF(N2148="základní",J2148,0)</f>
        <v>0</v>
      </c>
      <c r="BF2148" s="230">
        <f>IF(N2148="snížená",J2148,0)</f>
        <v>0</v>
      </c>
      <c r="BG2148" s="230">
        <f>IF(N2148="zákl. přenesená",J2148,0)</f>
        <v>0</v>
      </c>
      <c r="BH2148" s="230">
        <f>IF(N2148="sníž. přenesená",J2148,0)</f>
        <v>0</v>
      </c>
      <c r="BI2148" s="230">
        <f>IF(N2148="nulová",J2148,0)</f>
        <v>0</v>
      </c>
      <c r="BJ2148" s="20" t="s">
        <v>21</v>
      </c>
      <c r="BK2148" s="230">
        <f>ROUND(I2148*H2148,2)</f>
        <v>0</v>
      </c>
      <c r="BL2148" s="20" t="s">
        <v>220</v>
      </c>
      <c r="BM2148" s="229" t="s">
        <v>2687</v>
      </c>
    </row>
    <row r="2149" s="12" customFormat="1" ht="22.8" customHeight="1">
      <c r="A2149" s="12"/>
      <c r="B2149" s="201"/>
      <c r="C2149" s="202"/>
      <c r="D2149" s="203" t="s">
        <v>78</v>
      </c>
      <c r="E2149" s="215" t="s">
        <v>2688</v>
      </c>
      <c r="F2149" s="215" t="s">
        <v>2689</v>
      </c>
      <c r="G2149" s="202"/>
      <c r="H2149" s="202"/>
      <c r="I2149" s="205"/>
      <c r="J2149" s="216">
        <f>BK2149</f>
        <v>0</v>
      </c>
      <c r="K2149" s="202"/>
      <c r="L2149" s="207"/>
      <c r="M2149" s="208"/>
      <c r="N2149" s="209"/>
      <c r="O2149" s="209"/>
      <c r="P2149" s="210">
        <f>SUM(P2150:P2317)</f>
        <v>0</v>
      </c>
      <c r="Q2149" s="209"/>
      <c r="R2149" s="210">
        <f>SUM(R2150:R2317)</f>
        <v>2.81619924</v>
      </c>
      <c r="S2149" s="209"/>
      <c r="T2149" s="211">
        <f>SUM(T2150:T2317)</f>
        <v>1.8436570400000001</v>
      </c>
      <c r="U2149" s="12"/>
      <c r="V2149" s="12"/>
      <c r="W2149" s="12"/>
      <c r="X2149" s="12"/>
      <c r="Y2149" s="12"/>
      <c r="Z2149" s="12"/>
      <c r="AA2149" s="12"/>
      <c r="AB2149" s="12"/>
      <c r="AC2149" s="12"/>
      <c r="AD2149" s="12"/>
      <c r="AE2149" s="12"/>
      <c r="AR2149" s="212" t="s">
        <v>87</v>
      </c>
      <c r="AT2149" s="213" t="s">
        <v>78</v>
      </c>
      <c r="AU2149" s="213" t="s">
        <v>21</v>
      </c>
      <c r="AY2149" s="212" t="s">
        <v>208</v>
      </c>
      <c r="BK2149" s="214">
        <f>SUM(BK2150:BK2317)</f>
        <v>0</v>
      </c>
    </row>
    <row r="2150" s="2" customFormat="1" ht="24.15" customHeight="1">
      <c r="A2150" s="42"/>
      <c r="B2150" s="43"/>
      <c r="C2150" s="217" t="s">
        <v>2690</v>
      </c>
      <c r="D2150" s="217" t="s">
        <v>212</v>
      </c>
      <c r="E2150" s="218" t="s">
        <v>2691</v>
      </c>
      <c r="F2150" s="219" t="s">
        <v>2692</v>
      </c>
      <c r="G2150" s="220" t="s">
        <v>276</v>
      </c>
      <c r="H2150" s="221">
        <v>30.722000000000001</v>
      </c>
      <c r="I2150" s="222"/>
      <c r="J2150" s="223">
        <f>ROUND(I2150*H2150,2)</f>
        <v>0</v>
      </c>
      <c r="K2150" s="224"/>
      <c r="L2150" s="48"/>
      <c r="M2150" s="225" t="s">
        <v>19</v>
      </c>
      <c r="N2150" s="226" t="s">
        <v>50</v>
      </c>
      <c r="O2150" s="88"/>
      <c r="P2150" s="227">
        <f>O2150*H2150</f>
        <v>0</v>
      </c>
      <c r="Q2150" s="227">
        <v>0</v>
      </c>
      <c r="R2150" s="227">
        <f>Q2150*H2150</f>
        <v>0</v>
      </c>
      <c r="S2150" s="227">
        <v>0.0017600000000000001</v>
      </c>
      <c r="T2150" s="228">
        <f>S2150*H2150</f>
        <v>0.054070720000000003</v>
      </c>
      <c r="U2150" s="42"/>
      <c r="V2150" s="42"/>
      <c r="W2150" s="42"/>
      <c r="X2150" s="42"/>
      <c r="Y2150" s="42"/>
      <c r="Z2150" s="42"/>
      <c r="AA2150" s="42"/>
      <c r="AB2150" s="42"/>
      <c r="AC2150" s="42"/>
      <c r="AD2150" s="42"/>
      <c r="AE2150" s="42"/>
      <c r="AR2150" s="229" t="s">
        <v>220</v>
      </c>
      <c r="AT2150" s="229" t="s">
        <v>212</v>
      </c>
      <c r="AU2150" s="229" t="s">
        <v>87</v>
      </c>
      <c r="AY2150" s="20" t="s">
        <v>208</v>
      </c>
      <c r="BE2150" s="230">
        <f>IF(N2150="základní",J2150,0)</f>
        <v>0</v>
      </c>
      <c r="BF2150" s="230">
        <f>IF(N2150="snížená",J2150,0)</f>
        <v>0</v>
      </c>
      <c r="BG2150" s="230">
        <f>IF(N2150="zákl. přenesená",J2150,0)</f>
        <v>0</v>
      </c>
      <c r="BH2150" s="230">
        <f>IF(N2150="sníž. přenesená",J2150,0)</f>
        <v>0</v>
      </c>
      <c r="BI2150" s="230">
        <f>IF(N2150="nulová",J2150,0)</f>
        <v>0</v>
      </c>
      <c r="BJ2150" s="20" t="s">
        <v>21</v>
      </c>
      <c r="BK2150" s="230">
        <f>ROUND(I2150*H2150,2)</f>
        <v>0</v>
      </c>
      <c r="BL2150" s="20" t="s">
        <v>220</v>
      </c>
      <c r="BM2150" s="229" t="s">
        <v>2693</v>
      </c>
    </row>
    <row r="2151" s="14" customFormat="1">
      <c r="A2151" s="14"/>
      <c r="B2151" s="242"/>
      <c r="C2151" s="243"/>
      <c r="D2151" s="233" t="s">
        <v>217</v>
      </c>
      <c r="E2151" s="244" t="s">
        <v>19</v>
      </c>
      <c r="F2151" s="245" t="s">
        <v>2694</v>
      </c>
      <c r="G2151" s="243"/>
      <c r="H2151" s="246">
        <v>30.722000000000001</v>
      </c>
      <c r="I2151" s="247"/>
      <c r="J2151" s="243"/>
      <c r="K2151" s="243"/>
      <c r="L2151" s="248"/>
      <c r="M2151" s="249"/>
      <c r="N2151" s="250"/>
      <c r="O2151" s="250"/>
      <c r="P2151" s="250"/>
      <c r="Q2151" s="250"/>
      <c r="R2151" s="250"/>
      <c r="S2151" s="250"/>
      <c r="T2151" s="251"/>
      <c r="U2151" s="14"/>
      <c r="V2151" s="14"/>
      <c r="W2151" s="14"/>
      <c r="X2151" s="14"/>
      <c r="Y2151" s="14"/>
      <c r="Z2151" s="14"/>
      <c r="AA2151" s="14"/>
      <c r="AB2151" s="14"/>
      <c r="AC2151" s="14"/>
      <c r="AD2151" s="14"/>
      <c r="AE2151" s="14"/>
      <c r="AT2151" s="252" t="s">
        <v>217</v>
      </c>
      <c r="AU2151" s="252" t="s">
        <v>87</v>
      </c>
      <c r="AV2151" s="14" t="s">
        <v>87</v>
      </c>
      <c r="AW2151" s="14" t="s">
        <v>39</v>
      </c>
      <c r="AX2151" s="14" t="s">
        <v>79</v>
      </c>
      <c r="AY2151" s="252" t="s">
        <v>208</v>
      </c>
    </row>
    <row r="2152" s="2" customFormat="1" ht="24.15" customHeight="1">
      <c r="A2152" s="42"/>
      <c r="B2152" s="43"/>
      <c r="C2152" s="217" t="s">
        <v>1485</v>
      </c>
      <c r="D2152" s="217" t="s">
        <v>212</v>
      </c>
      <c r="E2152" s="218" t="s">
        <v>2695</v>
      </c>
      <c r="F2152" s="219" t="s">
        <v>2696</v>
      </c>
      <c r="G2152" s="220" t="s">
        <v>276</v>
      </c>
      <c r="H2152" s="221">
        <v>65</v>
      </c>
      <c r="I2152" s="222"/>
      <c r="J2152" s="223">
        <f>ROUND(I2152*H2152,2)</f>
        <v>0</v>
      </c>
      <c r="K2152" s="224"/>
      <c r="L2152" s="48"/>
      <c r="M2152" s="225" t="s">
        <v>19</v>
      </c>
      <c r="N2152" s="226" t="s">
        <v>50</v>
      </c>
      <c r="O2152" s="88"/>
      <c r="P2152" s="227">
        <f>O2152*H2152</f>
        <v>0</v>
      </c>
      <c r="Q2152" s="227">
        <v>0</v>
      </c>
      <c r="R2152" s="227">
        <f>Q2152*H2152</f>
        <v>0</v>
      </c>
      <c r="S2152" s="227">
        <v>0.0017700000000000001</v>
      </c>
      <c r="T2152" s="228">
        <f>S2152*H2152</f>
        <v>0.11505</v>
      </c>
      <c r="U2152" s="42"/>
      <c r="V2152" s="42"/>
      <c r="W2152" s="42"/>
      <c r="X2152" s="42"/>
      <c r="Y2152" s="42"/>
      <c r="Z2152" s="42"/>
      <c r="AA2152" s="42"/>
      <c r="AB2152" s="42"/>
      <c r="AC2152" s="42"/>
      <c r="AD2152" s="42"/>
      <c r="AE2152" s="42"/>
      <c r="AR2152" s="229" t="s">
        <v>220</v>
      </c>
      <c r="AT2152" s="229" t="s">
        <v>212</v>
      </c>
      <c r="AU2152" s="229" t="s">
        <v>87</v>
      </c>
      <c r="AY2152" s="20" t="s">
        <v>208</v>
      </c>
      <c r="BE2152" s="230">
        <f>IF(N2152="základní",J2152,0)</f>
        <v>0</v>
      </c>
      <c r="BF2152" s="230">
        <f>IF(N2152="snížená",J2152,0)</f>
        <v>0</v>
      </c>
      <c r="BG2152" s="230">
        <f>IF(N2152="zákl. přenesená",J2152,0)</f>
        <v>0</v>
      </c>
      <c r="BH2152" s="230">
        <f>IF(N2152="sníž. přenesená",J2152,0)</f>
        <v>0</v>
      </c>
      <c r="BI2152" s="230">
        <f>IF(N2152="nulová",J2152,0)</f>
        <v>0</v>
      </c>
      <c r="BJ2152" s="20" t="s">
        <v>21</v>
      </c>
      <c r="BK2152" s="230">
        <f>ROUND(I2152*H2152,2)</f>
        <v>0</v>
      </c>
      <c r="BL2152" s="20" t="s">
        <v>220</v>
      </c>
      <c r="BM2152" s="229" t="s">
        <v>2697</v>
      </c>
    </row>
    <row r="2153" s="14" customFormat="1">
      <c r="A2153" s="14"/>
      <c r="B2153" s="242"/>
      <c r="C2153" s="243"/>
      <c r="D2153" s="233" t="s">
        <v>217</v>
      </c>
      <c r="E2153" s="244" t="s">
        <v>19</v>
      </c>
      <c r="F2153" s="245" t="s">
        <v>2698</v>
      </c>
      <c r="G2153" s="243"/>
      <c r="H2153" s="246">
        <v>65</v>
      </c>
      <c r="I2153" s="247"/>
      <c r="J2153" s="243"/>
      <c r="K2153" s="243"/>
      <c r="L2153" s="248"/>
      <c r="M2153" s="249"/>
      <c r="N2153" s="250"/>
      <c r="O2153" s="250"/>
      <c r="P2153" s="250"/>
      <c r="Q2153" s="250"/>
      <c r="R2153" s="250"/>
      <c r="S2153" s="250"/>
      <c r="T2153" s="251"/>
      <c r="U2153" s="14"/>
      <c r="V2153" s="14"/>
      <c r="W2153" s="14"/>
      <c r="X2153" s="14"/>
      <c r="Y2153" s="14"/>
      <c r="Z2153" s="14"/>
      <c r="AA2153" s="14"/>
      <c r="AB2153" s="14"/>
      <c r="AC2153" s="14"/>
      <c r="AD2153" s="14"/>
      <c r="AE2153" s="14"/>
      <c r="AT2153" s="252" t="s">
        <v>217</v>
      </c>
      <c r="AU2153" s="252" t="s">
        <v>87</v>
      </c>
      <c r="AV2153" s="14" t="s">
        <v>87</v>
      </c>
      <c r="AW2153" s="14" t="s">
        <v>39</v>
      </c>
      <c r="AX2153" s="14" t="s">
        <v>79</v>
      </c>
      <c r="AY2153" s="252" t="s">
        <v>208</v>
      </c>
    </row>
    <row r="2154" s="2" customFormat="1" ht="24.15" customHeight="1">
      <c r="A2154" s="42"/>
      <c r="B2154" s="43"/>
      <c r="C2154" s="217" t="s">
        <v>2699</v>
      </c>
      <c r="D2154" s="217" t="s">
        <v>212</v>
      </c>
      <c r="E2154" s="218" t="s">
        <v>2700</v>
      </c>
      <c r="F2154" s="219" t="s">
        <v>2701</v>
      </c>
      <c r="G2154" s="220" t="s">
        <v>294</v>
      </c>
      <c r="H2154" s="221">
        <v>7</v>
      </c>
      <c r="I2154" s="222"/>
      <c r="J2154" s="223">
        <f>ROUND(I2154*H2154,2)</f>
        <v>0</v>
      </c>
      <c r="K2154" s="224"/>
      <c r="L2154" s="48"/>
      <c r="M2154" s="225" t="s">
        <v>19</v>
      </c>
      <c r="N2154" s="226" t="s">
        <v>50</v>
      </c>
      <c r="O2154" s="88"/>
      <c r="P2154" s="227">
        <f>O2154*H2154</f>
        <v>0</v>
      </c>
      <c r="Q2154" s="227">
        <v>0</v>
      </c>
      <c r="R2154" s="227">
        <f>Q2154*H2154</f>
        <v>0</v>
      </c>
      <c r="S2154" s="227">
        <v>0.0090600000000000003</v>
      </c>
      <c r="T2154" s="228">
        <f>S2154*H2154</f>
        <v>0.063420000000000004</v>
      </c>
      <c r="U2154" s="42"/>
      <c r="V2154" s="42"/>
      <c r="W2154" s="42"/>
      <c r="X2154" s="42"/>
      <c r="Y2154" s="42"/>
      <c r="Z2154" s="42"/>
      <c r="AA2154" s="42"/>
      <c r="AB2154" s="42"/>
      <c r="AC2154" s="42"/>
      <c r="AD2154" s="42"/>
      <c r="AE2154" s="42"/>
      <c r="AR2154" s="229" t="s">
        <v>220</v>
      </c>
      <c r="AT2154" s="229" t="s">
        <v>212</v>
      </c>
      <c r="AU2154" s="229" t="s">
        <v>87</v>
      </c>
      <c r="AY2154" s="20" t="s">
        <v>208</v>
      </c>
      <c r="BE2154" s="230">
        <f>IF(N2154="základní",J2154,0)</f>
        <v>0</v>
      </c>
      <c r="BF2154" s="230">
        <f>IF(N2154="snížená",J2154,0)</f>
        <v>0</v>
      </c>
      <c r="BG2154" s="230">
        <f>IF(N2154="zákl. přenesená",J2154,0)</f>
        <v>0</v>
      </c>
      <c r="BH2154" s="230">
        <f>IF(N2154="sníž. přenesená",J2154,0)</f>
        <v>0</v>
      </c>
      <c r="BI2154" s="230">
        <f>IF(N2154="nulová",J2154,0)</f>
        <v>0</v>
      </c>
      <c r="BJ2154" s="20" t="s">
        <v>21</v>
      </c>
      <c r="BK2154" s="230">
        <f>ROUND(I2154*H2154,2)</f>
        <v>0</v>
      </c>
      <c r="BL2154" s="20" t="s">
        <v>220</v>
      </c>
      <c r="BM2154" s="229" t="s">
        <v>2702</v>
      </c>
    </row>
    <row r="2155" s="14" customFormat="1">
      <c r="A2155" s="14"/>
      <c r="B2155" s="242"/>
      <c r="C2155" s="243"/>
      <c r="D2155" s="233" t="s">
        <v>217</v>
      </c>
      <c r="E2155" s="244" t="s">
        <v>19</v>
      </c>
      <c r="F2155" s="245" t="s">
        <v>122</v>
      </c>
      <c r="G2155" s="243"/>
      <c r="H2155" s="246">
        <v>7</v>
      </c>
      <c r="I2155" s="247"/>
      <c r="J2155" s="243"/>
      <c r="K2155" s="243"/>
      <c r="L2155" s="248"/>
      <c r="M2155" s="249"/>
      <c r="N2155" s="250"/>
      <c r="O2155" s="250"/>
      <c r="P2155" s="250"/>
      <c r="Q2155" s="250"/>
      <c r="R2155" s="250"/>
      <c r="S2155" s="250"/>
      <c r="T2155" s="251"/>
      <c r="U2155" s="14"/>
      <c r="V2155" s="14"/>
      <c r="W2155" s="14"/>
      <c r="X2155" s="14"/>
      <c r="Y2155" s="14"/>
      <c r="Z2155" s="14"/>
      <c r="AA2155" s="14"/>
      <c r="AB2155" s="14"/>
      <c r="AC2155" s="14"/>
      <c r="AD2155" s="14"/>
      <c r="AE2155" s="14"/>
      <c r="AT2155" s="252" t="s">
        <v>217</v>
      </c>
      <c r="AU2155" s="252" t="s">
        <v>87</v>
      </c>
      <c r="AV2155" s="14" t="s">
        <v>87</v>
      </c>
      <c r="AW2155" s="14" t="s">
        <v>39</v>
      </c>
      <c r="AX2155" s="14" t="s">
        <v>79</v>
      </c>
      <c r="AY2155" s="252" t="s">
        <v>208</v>
      </c>
    </row>
    <row r="2156" s="2" customFormat="1" ht="24.15" customHeight="1">
      <c r="A2156" s="42"/>
      <c r="B2156" s="43"/>
      <c r="C2156" s="217" t="s">
        <v>2703</v>
      </c>
      <c r="D2156" s="217" t="s">
        <v>212</v>
      </c>
      <c r="E2156" s="218" t="s">
        <v>2704</v>
      </c>
      <c r="F2156" s="219" t="s">
        <v>2705</v>
      </c>
      <c r="G2156" s="220" t="s">
        <v>276</v>
      </c>
      <c r="H2156" s="221">
        <v>30.722000000000001</v>
      </c>
      <c r="I2156" s="222"/>
      <c r="J2156" s="223">
        <f>ROUND(I2156*H2156,2)</f>
        <v>0</v>
      </c>
      <c r="K2156" s="224"/>
      <c r="L2156" s="48"/>
      <c r="M2156" s="225" t="s">
        <v>19</v>
      </c>
      <c r="N2156" s="226" t="s">
        <v>50</v>
      </c>
      <c r="O2156" s="88"/>
      <c r="P2156" s="227">
        <f>O2156*H2156</f>
        <v>0</v>
      </c>
      <c r="Q2156" s="227">
        <v>0</v>
      </c>
      <c r="R2156" s="227">
        <f>Q2156*H2156</f>
        <v>0</v>
      </c>
      <c r="S2156" s="227">
        <v>0.00191</v>
      </c>
      <c r="T2156" s="228">
        <f>S2156*H2156</f>
        <v>0.058679020000000005</v>
      </c>
      <c r="U2156" s="42"/>
      <c r="V2156" s="42"/>
      <c r="W2156" s="42"/>
      <c r="X2156" s="42"/>
      <c r="Y2156" s="42"/>
      <c r="Z2156" s="42"/>
      <c r="AA2156" s="42"/>
      <c r="AB2156" s="42"/>
      <c r="AC2156" s="42"/>
      <c r="AD2156" s="42"/>
      <c r="AE2156" s="42"/>
      <c r="AR2156" s="229" t="s">
        <v>220</v>
      </c>
      <c r="AT2156" s="229" t="s">
        <v>212</v>
      </c>
      <c r="AU2156" s="229" t="s">
        <v>87</v>
      </c>
      <c r="AY2156" s="20" t="s">
        <v>208</v>
      </c>
      <c r="BE2156" s="230">
        <f>IF(N2156="základní",J2156,0)</f>
        <v>0</v>
      </c>
      <c r="BF2156" s="230">
        <f>IF(N2156="snížená",J2156,0)</f>
        <v>0</v>
      </c>
      <c r="BG2156" s="230">
        <f>IF(N2156="zákl. přenesená",J2156,0)</f>
        <v>0</v>
      </c>
      <c r="BH2156" s="230">
        <f>IF(N2156="sníž. přenesená",J2156,0)</f>
        <v>0</v>
      </c>
      <c r="BI2156" s="230">
        <f>IF(N2156="nulová",J2156,0)</f>
        <v>0</v>
      </c>
      <c r="BJ2156" s="20" t="s">
        <v>21</v>
      </c>
      <c r="BK2156" s="230">
        <f>ROUND(I2156*H2156,2)</f>
        <v>0</v>
      </c>
      <c r="BL2156" s="20" t="s">
        <v>220</v>
      </c>
      <c r="BM2156" s="229" t="s">
        <v>2706</v>
      </c>
    </row>
    <row r="2157" s="14" customFormat="1">
      <c r="A2157" s="14"/>
      <c r="B2157" s="242"/>
      <c r="C2157" s="243"/>
      <c r="D2157" s="233" t="s">
        <v>217</v>
      </c>
      <c r="E2157" s="244" t="s">
        <v>19</v>
      </c>
      <c r="F2157" s="245" t="s">
        <v>2707</v>
      </c>
      <c r="G2157" s="243"/>
      <c r="H2157" s="246">
        <v>12.888999999999999</v>
      </c>
      <c r="I2157" s="247"/>
      <c r="J2157" s="243"/>
      <c r="K2157" s="243"/>
      <c r="L2157" s="248"/>
      <c r="M2157" s="249"/>
      <c r="N2157" s="250"/>
      <c r="O2157" s="250"/>
      <c r="P2157" s="250"/>
      <c r="Q2157" s="250"/>
      <c r="R2157" s="250"/>
      <c r="S2157" s="250"/>
      <c r="T2157" s="251"/>
      <c r="U2157" s="14"/>
      <c r="V2157" s="14"/>
      <c r="W2157" s="14"/>
      <c r="X2157" s="14"/>
      <c r="Y2157" s="14"/>
      <c r="Z2157" s="14"/>
      <c r="AA2157" s="14"/>
      <c r="AB2157" s="14"/>
      <c r="AC2157" s="14"/>
      <c r="AD2157" s="14"/>
      <c r="AE2157" s="14"/>
      <c r="AT2157" s="252" t="s">
        <v>217</v>
      </c>
      <c r="AU2157" s="252" t="s">
        <v>87</v>
      </c>
      <c r="AV2157" s="14" t="s">
        <v>87</v>
      </c>
      <c r="AW2157" s="14" t="s">
        <v>39</v>
      </c>
      <c r="AX2157" s="14" t="s">
        <v>79</v>
      </c>
      <c r="AY2157" s="252" t="s">
        <v>208</v>
      </c>
    </row>
    <row r="2158" s="14" customFormat="1">
      <c r="A2158" s="14"/>
      <c r="B2158" s="242"/>
      <c r="C2158" s="243"/>
      <c r="D2158" s="233" t="s">
        <v>217</v>
      </c>
      <c r="E2158" s="244" t="s">
        <v>19</v>
      </c>
      <c r="F2158" s="245" t="s">
        <v>2708</v>
      </c>
      <c r="G2158" s="243"/>
      <c r="H2158" s="246">
        <v>17.832999999999998</v>
      </c>
      <c r="I2158" s="247"/>
      <c r="J2158" s="243"/>
      <c r="K2158" s="243"/>
      <c r="L2158" s="248"/>
      <c r="M2158" s="249"/>
      <c r="N2158" s="250"/>
      <c r="O2158" s="250"/>
      <c r="P2158" s="250"/>
      <c r="Q2158" s="250"/>
      <c r="R2158" s="250"/>
      <c r="S2158" s="250"/>
      <c r="T2158" s="251"/>
      <c r="U2158" s="14"/>
      <c r="V2158" s="14"/>
      <c r="W2158" s="14"/>
      <c r="X2158" s="14"/>
      <c r="Y2158" s="14"/>
      <c r="Z2158" s="14"/>
      <c r="AA2158" s="14"/>
      <c r="AB2158" s="14"/>
      <c r="AC2158" s="14"/>
      <c r="AD2158" s="14"/>
      <c r="AE2158" s="14"/>
      <c r="AT2158" s="252" t="s">
        <v>217</v>
      </c>
      <c r="AU2158" s="252" t="s">
        <v>87</v>
      </c>
      <c r="AV2158" s="14" t="s">
        <v>87</v>
      </c>
      <c r="AW2158" s="14" t="s">
        <v>39</v>
      </c>
      <c r="AX2158" s="14" t="s">
        <v>79</v>
      </c>
      <c r="AY2158" s="252" t="s">
        <v>208</v>
      </c>
    </row>
    <row r="2159" s="2" customFormat="1" ht="24.15" customHeight="1">
      <c r="A2159" s="42"/>
      <c r="B2159" s="43"/>
      <c r="C2159" s="217" t="s">
        <v>2709</v>
      </c>
      <c r="D2159" s="217" t="s">
        <v>212</v>
      </c>
      <c r="E2159" s="218" t="s">
        <v>2710</v>
      </c>
      <c r="F2159" s="219" t="s">
        <v>2711</v>
      </c>
      <c r="G2159" s="220" t="s">
        <v>276</v>
      </c>
      <c r="H2159" s="221">
        <v>90.019999999999996</v>
      </c>
      <c r="I2159" s="222"/>
      <c r="J2159" s="223">
        <f>ROUND(I2159*H2159,2)</f>
        <v>0</v>
      </c>
      <c r="K2159" s="224"/>
      <c r="L2159" s="48"/>
      <c r="M2159" s="225" t="s">
        <v>19</v>
      </c>
      <c r="N2159" s="226" t="s">
        <v>50</v>
      </c>
      <c r="O2159" s="88"/>
      <c r="P2159" s="227">
        <f>O2159*H2159</f>
        <v>0</v>
      </c>
      <c r="Q2159" s="227">
        <v>0</v>
      </c>
      <c r="R2159" s="227">
        <f>Q2159*H2159</f>
        <v>0</v>
      </c>
      <c r="S2159" s="227">
        <v>0.00167</v>
      </c>
      <c r="T2159" s="228">
        <f>S2159*H2159</f>
        <v>0.15033340000000001</v>
      </c>
      <c r="U2159" s="42"/>
      <c r="V2159" s="42"/>
      <c r="W2159" s="42"/>
      <c r="X2159" s="42"/>
      <c r="Y2159" s="42"/>
      <c r="Z2159" s="42"/>
      <c r="AA2159" s="42"/>
      <c r="AB2159" s="42"/>
      <c r="AC2159" s="42"/>
      <c r="AD2159" s="42"/>
      <c r="AE2159" s="42"/>
      <c r="AR2159" s="229" t="s">
        <v>220</v>
      </c>
      <c r="AT2159" s="229" t="s">
        <v>212</v>
      </c>
      <c r="AU2159" s="229" t="s">
        <v>87</v>
      </c>
      <c r="AY2159" s="20" t="s">
        <v>208</v>
      </c>
      <c r="BE2159" s="230">
        <f>IF(N2159="základní",J2159,0)</f>
        <v>0</v>
      </c>
      <c r="BF2159" s="230">
        <f>IF(N2159="snížená",J2159,0)</f>
        <v>0</v>
      </c>
      <c r="BG2159" s="230">
        <f>IF(N2159="zákl. přenesená",J2159,0)</f>
        <v>0</v>
      </c>
      <c r="BH2159" s="230">
        <f>IF(N2159="sníž. přenesená",J2159,0)</f>
        <v>0</v>
      </c>
      <c r="BI2159" s="230">
        <f>IF(N2159="nulová",J2159,0)</f>
        <v>0</v>
      </c>
      <c r="BJ2159" s="20" t="s">
        <v>21</v>
      </c>
      <c r="BK2159" s="230">
        <f>ROUND(I2159*H2159,2)</f>
        <v>0</v>
      </c>
      <c r="BL2159" s="20" t="s">
        <v>220</v>
      </c>
      <c r="BM2159" s="229" t="s">
        <v>2712</v>
      </c>
    </row>
    <row r="2160" s="14" customFormat="1">
      <c r="A2160" s="14"/>
      <c r="B2160" s="242"/>
      <c r="C2160" s="243"/>
      <c r="D2160" s="233" t="s">
        <v>217</v>
      </c>
      <c r="E2160" s="244" t="s">
        <v>19</v>
      </c>
      <c r="F2160" s="245" t="s">
        <v>2713</v>
      </c>
      <c r="G2160" s="243"/>
      <c r="H2160" s="246">
        <v>18.68</v>
      </c>
      <c r="I2160" s="247"/>
      <c r="J2160" s="243"/>
      <c r="K2160" s="243"/>
      <c r="L2160" s="248"/>
      <c r="M2160" s="249"/>
      <c r="N2160" s="250"/>
      <c r="O2160" s="250"/>
      <c r="P2160" s="250"/>
      <c r="Q2160" s="250"/>
      <c r="R2160" s="250"/>
      <c r="S2160" s="250"/>
      <c r="T2160" s="251"/>
      <c r="U2160" s="14"/>
      <c r="V2160" s="14"/>
      <c r="W2160" s="14"/>
      <c r="X2160" s="14"/>
      <c r="Y2160" s="14"/>
      <c r="Z2160" s="14"/>
      <c r="AA2160" s="14"/>
      <c r="AB2160" s="14"/>
      <c r="AC2160" s="14"/>
      <c r="AD2160" s="14"/>
      <c r="AE2160" s="14"/>
      <c r="AT2160" s="252" t="s">
        <v>217</v>
      </c>
      <c r="AU2160" s="252" t="s">
        <v>87</v>
      </c>
      <c r="AV2160" s="14" t="s">
        <v>87</v>
      </c>
      <c r="AW2160" s="14" t="s">
        <v>39</v>
      </c>
      <c r="AX2160" s="14" t="s">
        <v>79</v>
      </c>
      <c r="AY2160" s="252" t="s">
        <v>208</v>
      </c>
    </row>
    <row r="2161" s="14" customFormat="1">
      <c r="A2161" s="14"/>
      <c r="B2161" s="242"/>
      <c r="C2161" s="243"/>
      <c r="D2161" s="233" t="s">
        <v>217</v>
      </c>
      <c r="E2161" s="244" t="s">
        <v>19</v>
      </c>
      <c r="F2161" s="245" t="s">
        <v>2714</v>
      </c>
      <c r="G2161" s="243"/>
      <c r="H2161" s="246">
        <v>30.879999999999999</v>
      </c>
      <c r="I2161" s="247"/>
      <c r="J2161" s="243"/>
      <c r="K2161" s="243"/>
      <c r="L2161" s="248"/>
      <c r="M2161" s="249"/>
      <c r="N2161" s="250"/>
      <c r="O2161" s="250"/>
      <c r="P2161" s="250"/>
      <c r="Q2161" s="250"/>
      <c r="R2161" s="250"/>
      <c r="S2161" s="250"/>
      <c r="T2161" s="251"/>
      <c r="U2161" s="14"/>
      <c r="V2161" s="14"/>
      <c r="W2161" s="14"/>
      <c r="X2161" s="14"/>
      <c r="Y2161" s="14"/>
      <c r="Z2161" s="14"/>
      <c r="AA2161" s="14"/>
      <c r="AB2161" s="14"/>
      <c r="AC2161" s="14"/>
      <c r="AD2161" s="14"/>
      <c r="AE2161" s="14"/>
      <c r="AT2161" s="252" t="s">
        <v>217</v>
      </c>
      <c r="AU2161" s="252" t="s">
        <v>87</v>
      </c>
      <c r="AV2161" s="14" t="s">
        <v>87</v>
      </c>
      <c r="AW2161" s="14" t="s">
        <v>39</v>
      </c>
      <c r="AX2161" s="14" t="s">
        <v>79</v>
      </c>
      <c r="AY2161" s="252" t="s">
        <v>208</v>
      </c>
    </row>
    <row r="2162" s="14" customFormat="1">
      <c r="A2162" s="14"/>
      <c r="B2162" s="242"/>
      <c r="C2162" s="243"/>
      <c r="D2162" s="233" t="s">
        <v>217</v>
      </c>
      <c r="E2162" s="244" t="s">
        <v>19</v>
      </c>
      <c r="F2162" s="245" t="s">
        <v>2715</v>
      </c>
      <c r="G2162" s="243"/>
      <c r="H2162" s="246">
        <v>34.460000000000001</v>
      </c>
      <c r="I2162" s="247"/>
      <c r="J2162" s="243"/>
      <c r="K2162" s="243"/>
      <c r="L2162" s="248"/>
      <c r="M2162" s="249"/>
      <c r="N2162" s="250"/>
      <c r="O2162" s="250"/>
      <c r="P2162" s="250"/>
      <c r="Q2162" s="250"/>
      <c r="R2162" s="250"/>
      <c r="S2162" s="250"/>
      <c r="T2162" s="251"/>
      <c r="U2162" s="14"/>
      <c r="V2162" s="14"/>
      <c r="W2162" s="14"/>
      <c r="X2162" s="14"/>
      <c r="Y2162" s="14"/>
      <c r="Z2162" s="14"/>
      <c r="AA2162" s="14"/>
      <c r="AB2162" s="14"/>
      <c r="AC2162" s="14"/>
      <c r="AD2162" s="14"/>
      <c r="AE2162" s="14"/>
      <c r="AT2162" s="252" t="s">
        <v>217</v>
      </c>
      <c r="AU2162" s="252" t="s">
        <v>87</v>
      </c>
      <c r="AV2162" s="14" t="s">
        <v>87</v>
      </c>
      <c r="AW2162" s="14" t="s">
        <v>39</v>
      </c>
      <c r="AX2162" s="14" t="s">
        <v>79</v>
      </c>
      <c r="AY2162" s="252" t="s">
        <v>208</v>
      </c>
    </row>
    <row r="2163" s="14" customFormat="1">
      <c r="A2163" s="14"/>
      <c r="B2163" s="242"/>
      <c r="C2163" s="243"/>
      <c r="D2163" s="233" t="s">
        <v>217</v>
      </c>
      <c r="E2163" s="244" t="s">
        <v>19</v>
      </c>
      <c r="F2163" s="245" t="s">
        <v>2716</v>
      </c>
      <c r="G2163" s="243"/>
      <c r="H2163" s="246">
        <v>6</v>
      </c>
      <c r="I2163" s="247"/>
      <c r="J2163" s="243"/>
      <c r="K2163" s="243"/>
      <c r="L2163" s="248"/>
      <c r="M2163" s="249"/>
      <c r="N2163" s="250"/>
      <c r="O2163" s="250"/>
      <c r="P2163" s="250"/>
      <c r="Q2163" s="250"/>
      <c r="R2163" s="250"/>
      <c r="S2163" s="250"/>
      <c r="T2163" s="251"/>
      <c r="U2163" s="14"/>
      <c r="V2163" s="14"/>
      <c r="W2163" s="14"/>
      <c r="X2163" s="14"/>
      <c r="Y2163" s="14"/>
      <c r="Z2163" s="14"/>
      <c r="AA2163" s="14"/>
      <c r="AB2163" s="14"/>
      <c r="AC2163" s="14"/>
      <c r="AD2163" s="14"/>
      <c r="AE2163" s="14"/>
      <c r="AT2163" s="252" t="s">
        <v>217</v>
      </c>
      <c r="AU2163" s="252" t="s">
        <v>87</v>
      </c>
      <c r="AV2163" s="14" t="s">
        <v>87</v>
      </c>
      <c r="AW2163" s="14" t="s">
        <v>39</v>
      </c>
      <c r="AX2163" s="14" t="s">
        <v>79</v>
      </c>
      <c r="AY2163" s="252" t="s">
        <v>208</v>
      </c>
    </row>
    <row r="2164" s="2" customFormat="1" ht="24.15" customHeight="1">
      <c r="A2164" s="42"/>
      <c r="B2164" s="43"/>
      <c r="C2164" s="217" t="s">
        <v>1493</v>
      </c>
      <c r="D2164" s="217" t="s">
        <v>212</v>
      </c>
      <c r="E2164" s="218" t="s">
        <v>2717</v>
      </c>
      <c r="F2164" s="219" t="s">
        <v>2718</v>
      </c>
      <c r="G2164" s="220" t="s">
        <v>276</v>
      </c>
      <c r="H2164" s="221">
        <v>143.66999999999999</v>
      </c>
      <c r="I2164" s="222"/>
      <c r="J2164" s="223">
        <f>ROUND(I2164*H2164,2)</f>
        <v>0</v>
      </c>
      <c r="K2164" s="224"/>
      <c r="L2164" s="48"/>
      <c r="M2164" s="225" t="s">
        <v>19</v>
      </c>
      <c r="N2164" s="226" t="s">
        <v>50</v>
      </c>
      <c r="O2164" s="88"/>
      <c r="P2164" s="227">
        <f>O2164*H2164</f>
        <v>0</v>
      </c>
      <c r="Q2164" s="227">
        <v>0</v>
      </c>
      <c r="R2164" s="227">
        <f>Q2164*H2164</f>
        <v>0</v>
      </c>
      <c r="S2164" s="227">
        <v>0.0022300000000000002</v>
      </c>
      <c r="T2164" s="228">
        <f>S2164*H2164</f>
        <v>0.3203841</v>
      </c>
      <c r="U2164" s="42"/>
      <c r="V2164" s="42"/>
      <c r="W2164" s="42"/>
      <c r="X2164" s="42"/>
      <c r="Y2164" s="42"/>
      <c r="Z2164" s="42"/>
      <c r="AA2164" s="42"/>
      <c r="AB2164" s="42"/>
      <c r="AC2164" s="42"/>
      <c r="AD2164" s="42"/>
      <c r="AE2164" s="42"/>
      <c r="AR2164" s="229" t="s">
        <v>220</v>
      </c>
      <c r="AT2164" s="229" t="s">
        <v>212</v>
      </c>
      <c r="AU2164" s="229" t="s">
        <v>87</v>
      </c>
      <c r="AY2164" s="20" t="s">
        <v>208</v>
      </c>
      <c r="BE2164" s="230">
        <f>IF(N2164="základní",J2164,0)</f>
        <v>0</v>
      </c>
      <c r="BF2164" s="230">
        <f>IF(N2164="snížená",J2164,0)</f>
        <v>0</v>
      </c>
      <c r="BG2164" s="230">
        <f>IF(N2164="zákl. přenesená",J2164,0)</f>
        <v>0</v>
      </c>
      <c r="BH2164" s="230">
        <f>IF(N2164="sníž. přenesená",J2164,0)</f>
        <v>0</v>
      </c>
      <c r="BI2164" s="230">
        <f>IF(N2164="nulová",J2164,0)</f>
        <v>0</v>
      </c>
      <c r="BJ2164" s="20" t="s">
        <v>21</v>
      </c>
      <c r="BK2164" s="230">
        <f>ROUND(I2164*H2164,2)</f>
        <v>0</v>
      </c>
      <c r="BL2164" s="20" t="s">
        <v>220</v>
      </c>
      <c r="BM2164" s="229" t="s">
        <v>2719</v>
      </c>
    </row>
    <row r="2165" s="13" customFormat="1">
      <c r="A2165" s="13"/>
      <c r="B2165" s="231"/>
      <c r="C2165" s="232"/>
      <c r="D2165" s="233" t="s">
        <v>217</v>
      </c>
      <c r="E2165" s="234" t="s">
        <v>19</v>
      </c>
      <c r="F2165" s="235" t="s">
        <v>1009</v>
      </c>
      <c r="G2165" s="232"/>
      <c r="H2165" s="234" t="s">
        <v>19</v>
      </c>
      <c r="I2165" s="236"/>
      <c r="J2165" s="232"/>
      <c r="K2165" s="232"/>
      <c r="L2165" s="237"/>
      <c r="M2165" s="238"/>
      <c r="N2165" s="239"/>
      <c r="O2165" s="239"/>
      <c r="P2165" s="239"/>
      <c r="Q2165" s="239"/>
      <c r="R2165" s="239"/>
      <c r="S2165" s="239"/>
      <c r="T2165" s="240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41" t="s">
        <v>217</v>
      </c>
      <c r="AU2165" s="241" t="s">
        <v>87</v>
      </c>
      <c r="AV2165" s="13" t="s">
        <v>21</v>
      </c>
      <c r="AW2165" s="13" t="s">
        <v>39</v>
      </c>
      <c r="AX2165" s="13" t="s">
        <v>79</v>
      </c>
      <c r="AY2165" s="241" t="s">
        <v>208</v>
      </c>
    </row>
    <row r="2166" s="13" customFormat="1">
      <c r="A2166" s="13"/>
      <c r="B2166" s="231"/>
      <c r="C2166" s="232"/>
      <c r="D2166" s="233" t="s">
        <v>217</v>
      </c>
      <c r="E2166" s="234" t="s">
        <v>19</v>
      </c>
      <c r="F2166" s="235" t="s">
        <v>322</v>
      </c>
      <c r="G2166" s="232"/>
      <c r="H2166" s="234" t="s">
        <v>19</v>
      </c>
      <c r="I2166" s="236"/>
      <c r="J2166" s="232"/>
      <c r="K2166" s="232"/>
      <c r="L2166" s="237"/>
      <c r="M2166" s="238"/>
      <c r="N2166" s="239"/>
      <c r="O2166" s="239"/>
      <c r="P2166" s="239"/>
      <c r="Q2166" s="239"/>
      <c r="R2166" s="239"/>
      <c r="S2166" s="239"/>
      <c r="T2166" s="240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41" t="s">
        <v>217</v>
      </c>
      <c r="AU2166" s="241" t="s">
        <v>87</v>
      </c>
      <c r="AV2166" s="13" t="s">
        <v>21</v>
      </c>
      <c r="AW2166" s="13" t="s">
        <v>39</v>
      </c>
      <c r="AX2166" s="13" t="s">
        <v>79</v>
      </c>
      <c r="AY2166" s="241" t="s">
        <v>208</v>
      </c>
    </row>
    <row r="2167" s="14" customFormat="1">
      <c r="A2167" s="14"/>
      <c r="B2167" s="242"/>
      <c r="C2167" s="243"/>
      <c r="D2167" s="233" t="s">
        <v>217</v>
      </c>
      <c r="E2167" s="244" t="s">
        <v>19</v>
      </c>
      <c r="F2167" s="245" t="s">
        <v>2720</v>
      </c>
      <c r="G2167" s="243"/>
      <c r="H2167" s="246">
        <v>16.050000000000001</v>
      </c>
      <c r="I2167" s="247"/>
      <c r="J2167" s="243"/>
      <c r="K2167" s="243"/>
      <c r="L2167" s="248"/>
      <c r="M2167" s="249"/>
      <c r="N2167" s="250"/>
      <c r="O2167" s="250"/>
      <c r="P2167" s="250"/>
      <c r="Q2167" s="250"/>
      <c r="R2167" s="250"/>
      <c r="S2167" s="250"/>
      <c r="T2167" s="251"/>
      <c r="U2167" s="14"/>
      <c r="V2167" s="14"/>
      <c r="W2167" s="14"/>
      <c r="X2167" s="14"/>
      <c r="Y2167" s="14"/>
      <c r="Z2167" s="14"/>
      <c r="AA2167" s="14"/>
      <c r="AB2167" s="14"/>
      <c r="AC2167" s="14"/>
      <c r="AD2167" s="14"/>
      <c r="AE2167" s="14"/>
      <c r="AT2167" s="252" t="s">
        <v>217</v>
      </c>
      <c r="AU2167" s="252" t="s">
        <v>87</v>
      </c>
      <c r="AV2167" s="14" t="s">
        <v>87</v>
      </c>
      <c r="AW2167" s="14" t="s">
        <v>39</v>
      </c>
      <c r="AX2167" s="14" t="s">
        <v>79</v>
      </c>
      <c r="AY2167" s="252" t="s">
        <v>208</v>
      </c>
    </row>
    <row r="2168" s="13" customFormat="1">
      <c r="A2168" s="13"/>
      <c r="B2168" s="231"/>
      <c r="C2168" s="232"/>
      <c r="D2168" s="233" t="s">
        <v>217</v>
      </c>
      <c r="E2168" s="234" t="s">
        <v>19</v>
      </c>
      <c r="F2168" s="235" t="s">
        <v>333</v>
      </c>
      <c r="G2168" s="232"/>
      <c r="H2168" s="234" t="s">
        <v>19</v>
      </c>
      <c r="I2168" s="236"/>
      <c r="J2168" s="232"/>
      <c r="K2168" s="232"/>
      <c r="L2168" s="237"/>
      <c r="M2168" s="238"/>
      <c r="N2168" s="239"/>
      <c r="O2168" s="239"/>
      <c r="P2168" s="239"/>
      <c r="Q2168" s="239"/>
      <c r="R2168" s="239"/>
      <c r="S2168" s="239"/>
      <c r="T2168" s="240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41" t="s">
        <v>217</v>
      </c>
      <c r="AU2168" s="241" t="s">
        <v>87</v>
      </c>
      <c r="AV2168" s="13" t="s">
        <v>21</v>
      </c>
      <c r="AW2168" s="13" t="s">
        <v>39</v>
      </c>
      <c r="AX2168" s="13" t="s">
        <v>79</v>
      </c>
      <c r="AY2168" s="241" t="s">
        <v>208</v>
      </c>
    </row>
    <row r="2169" s="14" customFormat="1">
      <c r="A2169" s="14"/>
      <c r="B2169" s="242"/>
      <c r="C2169" s="243"/>
      <c r="D2169" s="233" t="s">
        <v>217</v>
      </c>
      <c r="E2169" s="244" t="s">
        <v>19</v>
      </c>
      <c r="F2169" s="245" t="s">
        <v>2721</v>
      </c>
      <c r="G2169" s="243"/>
      <c r="H2169" s="246">
        <v>23.149999999999999</v>
      </c>
      <c r="I2169" s="247"/>
      <c r="J2169" s="243"/>
      <c r="K2169" s="243"/>
      <c r="L2169" s="248"/>
      <c r="M2169" s="249"/>
      <c r="N2169" s="250"/>
      <c r="O2169" s="250"/>
      <c r="P2169" s="250"/>
      <c r="Q2169" s="250"/>
      <c r="R2169" s="250"/>
      <c r="S2169" s="250"/>
      <c r="T2169" s="251"/>
      <c r="U2169" s="14"/>
      <c r="V2169" s="14"/>
      <c r="W2169" s="14"/>
      <c r="X2169" s="14"/>
      <c r="Y2169" s="14"/>
      <c r="Z2169" s="14"/>
      <c r="AA2169" s="14"/>
      <c r="AB2169" s="14"/>
      <c r="AC2169" s="14"/>
      <c r="AD2169" s="14"/>
      <c r="AE2169" s="14"/>
      <c r="AT2169" s="252" t="s">
        <v>217</v>
      </c>
      <c r="AU2169" s="252" t="s">
        <v>87</v>
      </c>
      <c r="AV2169" s="14" t="s">
        <v>87</v>
      </c>
      <c r="AW2169" s="14" t="s">
        <v>39</v>
      </c>
      <c r="AX2169" s="14" t="s">
        <v>79</v>
      </c>
      <c r="AY2169" s="252" t="s">
        <v>208</v>
      </c>
    </row>
    <row r="2170" s="13" customFormat="1">
      <c r="A2170" s="13"/>
      <c r="B2170" s="231"/>
      <c r="C2170" s="232"/>
      <c r="D2170" s="233" t="s">
        <v>217</v>
      </c>
      <c r="E2170" s="234" t="s">
        <v>19</v>
      </c>
      <c r="F2170" s="235" t="s">
        <v>2722</v>
      </c>
      <c r="G2170" s="232"/>
      <c r="H2170" s="234" t="s">
        <v>19</v>
      </c>
      <c r="I2170" s="236"/>
      <c r="J2170" s="232"/>
      <c r="K2170" s="232"/>
      <c r="L2170" s="237"/>
      <c r="M2170" s="238"/>
      <c r="N2170" s="239"/>
      <c r="O2170" s="239"/>
      <c r="P2170" s="239"/>
      <c r="Q2170" s="239"/>
      <c r="R2170" s="239"/>
      <c r="S2170" s="239"/>
      <c r="T2170" s="240"/>
      <c r="U2170" s="13"/>
      <c r="V2170" s="13"/>
      <c r="W2170" s="13"/>
      <c r="X2170" s="13"/>
      <c r="Y2170" s="13"/>
      <c r="Z2170" s="13"/>
      <c r="AA2170" s="13"/>
      <c r="AB2170" s="13"/>
      <c r="AC2170" s="13"/>
      <c r="AD2170" s="13"/>
      <c r="AE2170" s="13"/>
      <c r="AT2170" s="241" t="s">
        <v>217</v>
      </c>
      <c r="AU2170" s="241" t="s">
        <v>87</v>
      </c>
      <c r="AV2170" s="13" t="s">
        <v>21</v>
      </c>
      <c r="AW2170" s="13" t="s">
        <v>39</v>
      </c>
      <c r="AX2170" s="13" t="s">
        <v>79</v>
      </c>
      <c r="AY2170" s="241" t="s">
        <v>208</v>
      </c>
    </row>
    <row r="2171" s="14" customFormat="1">
      <c r="A2171" s="14"/>
      <c r="B2171" s="242"/>
      <c r="C2171" s="243"/>
      <c r="D2171" s="233" t="s">
        <v>217</v>
      </c>
      <c r="E2171" s="244" t="s">
        <v>19</v>
      </c>
      <c r="F2171" s="245" t="s">
        <v>2723</v>
      </c>
      <c r="G2171" s="243"/>
      <c r="H2171" s="246">
        <v>15.300000000000001</v>
      </c>
      <c r="I2171" s="247"/>
      <c r="J2171" s="243"/>
      <c r="K2171" s="243"/>
      <c r="L2171" s="248"/>
      <c r="M2171" s="249"/>
      <c r="N2171" s="250"/>
      <c r="O2171" s="250"/>
      <c r="P2171" s="250"/>
      <c r="Q2171" s="250"/>
      <c r="R2171" s="250"/>
      <c r="S2171" s="250"/>
      <c r="T2171" s="251"/>
      <c r="U2171" s="14"/>
      <c r="V2171" s="14"/>
      <c r="W2171" s="14"/>
      <c r="X2171" s="14"/>
      <c r="Y2171" s="14"/>
      <c r="Z2171" s="14"/>
      <c r="AA2171" s="14"/>
      <c r="AB2171" s="14"/>
      <c r="AC2171" s="14"/>
      <c r="AD2171" s="14"/>
      <c r="AE2171" s="14"/>
      <c r="AT2171" s="252" t="s">
        <v>217</v>
      </c>
      <c r="AU2171" s="252" t="s">
        <v>87</v>
      </c>
      <c r="AV2171" s="14" t="s">
        <v>87</v>
      </c>
      <c r="AW2171" s="14" t="s">
        <v>39</v>
      </c>
      <c r="AX2171" s="14" t="s">
        <v>79</v>
      </c>
      <c r="AY2171" s="252" t="s">
        <v>208</v>
      </c>
    </row>
    <row r="2172" s="13" customFormat="1">
      <c r="A2172" s="13"/>
      <c r="B2172" s="231"/>
      <c r="C2172" s="232"/>
      <c r="D2172" s="233" t="s">
        <v>217</v>
      </c>
      <c r="E2172" s="234" t="s">
        <v>19</v>
      </c>
      <c r="F2172" s="235" t="s">
        <v>338</v>
      </c>
      <c r="G2172" s="232"/>
      <c r="H2172" s="234" t="s">
        <v>19</v>
      </c>
      <c r="I2172" s="236"/>
      <c r="J2172" s="232"/>
      <c r="K2172" s="232"/>
      <c r="L2172" s="237"/>
      <c r="M2172" s="238"/>
      <c r="N2172" s="239"/>
      <c r="O2172" s="239"/>
      <c r="P2172" s="239"/>
      <c r="Q2172" s="239"/>
      <c r="R2172" s="239"/>
      <c r="S2172" s="239"/>
      <c r="T2172" s="240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41" t="s">
        <v>217</v>
      </c>
      <c r="AU2172" s="241" t="s">
        <v>87</v>
      </c>
      <c r="AV2172" s="13" t="s">
        <v>21</v>
      </c>
      <c r="AW2172" s="13" t="s">
        <v>39</v>
      </c>
      <c r="AX2172" s="13" t="s">
        <v>79</v>
      </c>
      <c r="AY2172" s="241" t="s">
        <v>208</v>
      </c>
    </row>
    <row r="2173" s="14" customFormat="1">
      <c r="A2173" s="14"/>
      <c r="B2173" s="242"/>
      <c r="C2173" s="243"/>
      <c r="D2173" s="233" t="s">
        <v>217</v>
      </c>
      <c r="E2173" s="244" t="s">
        <v>19</v>
      </c>
      <c r="F2173" s="245" t="s">
        <v>2724</v>
      </c>
      <c r="G2173" s="243"/>
      <c r="H2173" s="246">
        <v>24.449999999999999</v>
      </c>
      <c r="I2173" s="247"/>
      <c r="J2173" s="243"/>
      <c r="K2173" s="243"/>
      <c r="L2173" s="248"/>
      <c r="M2173" s="249"/>
      <c r="N2173" s="250"/>
      <c r="O2173" s="250"/>
      <c r="P2173" s="250"/>
      <c r="Q2173" s="250"/>
      <c r="R2173" s="250"/>
      <c r="S2173" s="250"/>
      <c r="T2173" s="251"/>
      <c r="U2173" s="14"/>
      <c r="V2173" s="14"/>
      <c r="W2173" s="14"/>
      <c r="X2173" s="14"/>
      <c r="Y2173" s="14"/>
      <c r="Z2173" s="14"/>
      <c r="AA2173" s="14"/>
      <c r="AB2173" s="14"/>
      <c r="AC2173" s="14"/>
      <c r="AD2173" s="14"/>
      <c r="AE2173" s="14"/>
      <c r="AT2173" s="252" t="s">
        <v>217</v>
      </c>
      <c r="AU2173" s="252" t="s">
        <v>87</v>
      </c>
      <c r="AV2173" s="14" t="s">
        <v>87</v>
      </c>
      <c r="AW2173" s="14" t="s">
        <v>39</v>
      </c>
      <c r="AX2173" s="14" t="s">
        <v>79</v>
      </c>
      <c r="AY2173" s="252" t="s">
        <v>208</v>
      </c>
    </row>
    <row r="2174" s="13" customFormat="1">
      <c r="A2174" s="13"/>
      <c r="B2174" s="231"/>
      <c r="C2174" s="232"/>
      <c r="D2174" s="233" t="s">
        <v>217</v>
      </c>
      <c r="E2174" s="234" t="s">
        <v>19</v>
      </c>
      <c r="F2174" s="235" t="s">
        <v>1011</v>
      </c>
      <c r="G2174" s="232"/>
      <c r="H2174" s="234" t="s">
        <v>19</v>
      </c>
      <c r="I2174" s="236"/>
      <c r="J2174" s="232"/>
      <c r="K2174" s="232"/>
      <c r="L2174" s="237"/>
      <c r="M2174" s="238"/>
      <c r="N2174" s="239"/>
      <c r="O2174" s="239"/>
      <c r="P2174" s="239"/>
      <c r="Q2174" s="239"/>
      <c r="R2174" s="239"/>
      <c r="S2174" s="239"/>
      <c r="T2174" s="240"/>
      <c r="U2174" s="13"/>
      <c r="V2174" s="13"/>
      <c r="W2174" s="13"/>
      <c r="X2174" s="13"/>
      <c r="Y2174" s="13"/>
      <c r="Z2174" s="13"/>
      <c r="AA2174" s="13"/>
      <c r="AB2174" s="13"/>
      <c r="AC2174" s="13"/>
      <c r="AD2174" s="13"/>
      <c r="AE2174" s="13"/>
      <c r="AT2174" s="241" t="s">
        <v>217</v>
      </c>
      <c r="AU2174" s="241" t="s">
        <v>87</v>
      </c>
      <c r="AV2174" s="13" t="s">
        <v>21</v>
      </c>
      <c r="AW2174" s="13" t="s">
        <v>39</v>
      </c>
      <c r="AX2174" s="13" t="s">
        <v>79</v>
      </c>
      <c r="AY2174" s="241" t="s">
        <v>208</v>
      </c>
    </row>
    <row r="2175" s="13" customFormat="1">
      <c r="A2175" s="13"/>
      <c r="B2175" s="231"/>
      <c r="C2175" s="232"/>
      <c r="D2175" s="233" t="s">
        <v>217</v>
      </c>
      <c r="E2175" s="234" t="s">
        <v>19</v>
      </c>
      <c r="F2175" s="235" t="s">
        <v>322</v>
      </c>
      <c r="G2175" s="232"/>
      <c r="H2175" s="234" t="s">
        <v>19</v>
      </c>
      <c r="I2175" s="236"/>
      <c r="J2175" s="232"/>
      <c r="K2175" s="232"/>
      <c r="L2175" s="237"/>
      <c r="M2175" s="238"/>
      <c r="N2175" s="239"/>
      <c r="O2175" s="239"/>
      <c r="P2175" s="239"/>
      <c r="Q2175" s="239"/>
      <c r="R2175" s="239"/>
      <c r="S2175" s="239"/>
      <c r="T2175" s="240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41" t="s">
        <v>217</v>
      </c>
      <c r="AU2175" s="241" t="s">
        <v>87</v>
      </c>
      <c r="AV2175" s="13" t="s">
        <v>21</v>
      </c>
      <c r="AW2175" s="13" t="s">
        <v>39</v>
      </c>
      <c r="AX2175" s="13" t="s">
        <v>79</v>
      </c>
      <c r="AY2175" s="241" t="s">
        <v>208</v>
      </c>
    </row>
    <row r="2176" s="14" customFormat="1">
      <c r="A2176" s="14"/>
      <c r="B2176" s="242"/>
      <c r="C2176" s="243"/>
      <c r="D2176" s="233" t="s">
        <v>217</v>
      </c>
      <c r="E2176" s="244" t="s">
        <v>19</v>
      </c>
      <c r="F2176" s="245" t="s">
        <v>2725</v>
      </c>
      <c r="G2176" s="243"/>
      <c r="H2176" s="246">
        <v>12.24</v>
      </c>
      <c r="I2176" s="247"/>
      <c r="J2176" s="243"/>
      <c r="K2176" s="243"/>
      <c r="L2176" s="248"/>
      <c r="M2176" s="249"/>
      <c r="N2176" s="250"/>
      <c r="O2176" s="250"/>
      <c r="P2176" s="250"/>
      <c r="Q2176" s="250"/>
      <c r="R2176" s="250"/>
      <c r="S2176" s="250"/>
      <c r="T2176" s="251"/>
      <c r="U2176" s="14"/>
      <c r="V2176" s="14"/>
      <c r="W2176" s="14"/>
      <c r="X2176" s="14"/>
      <c r="Y2176" s="14"/>
      <c r="Z2176" s="14"/>
      <c r="AA2176" s="14"/>
      <c r="AB2176" s="14"/>
      <c r="AC2176" s="14"/>
      <c r="AD2176" s="14"/>
      <c r="AE2176" s="14"/>
      <c r="AT2176" s="252" t="s">
        <v>217</v>
      </c>
      <c r="AU2176" s="252" t="s">
        <v>87</v>
      </c>
      <c r="AV2176" s="14" t="s">
        <v>87</v>
      </c>
      <c r="AW2176" s="14" t="s">
        <v>39</v>
      </c>
      <c r="AX2176" s="14" t="s">
        <v>79</v>
      </c>
      <c r="AY2176" s="252" t="s">
        <v>208</v>
      </c>
    </row>
    <row r="2177" s="13" customFormat="1">
      <c r="A2177" s="13"/>
      <c r="B2177" s="231"/>
      <c r="C2177" s="232"/>
      <c r="D2177" s="233" t="s">
        <v>217</v>
      </c>
      <c r="E2177" s="234" t="s">
        <v>19</v>
      </c>
      <c r="F2177" s="235" t="s">
        <v>333</v>
      </c>
      <c r="G2177" s="232"/>
      <c r="H2177" s="234" t="s">
        <v>19</v>
      </c>
      <c r="I2177" s="236"/>
      <c r="J2177" s="232"/>
      <c r="K2177" s="232"/>
      <c r="L2177" s="237"/>
      <c r="M2177" s="238"/>
      <c r="N2177" s="239"/>
      <c r="O2177" s="239"/>
      <c r="P2177" s="239"/>
      <c r="Q2177" s="239"/>
      <c r="R2177" s="239"/>
      <c r="S2177" s="239"/>
      <c r="T2177" s="240"/>
      <c r="U2177" s="13"/>
      <c r="V2177" s="13"/>
      <c r="W2177" s="13"/>
      <c r="X2177" s="13"/>
      <c r="Y2177" s="13"/>
      <c r="Z2177" s="13"/>
      <c r="AA2177" s="13"/>
      <c r="AB2177" s="13"/>
      <c r="AC2177" s="13"/>
      <c r="AD2177" s="13"/>
      <c r="AE2177" s="13"/>
      <c r="AT2177" s="241" t="s">
        <v>217</v>
      </c>
      <c r="AU2177" s="241" t="s">
        <v>87</v>
      </c>
      <c r="AV2177" s="13" t="s">
        <v>21</v>
      </c>
      <c r="AW2177" s="13" t="s">
        <v>39</v>
      </c>
      <c r="AX2177" s="13" t="s">
        <v>79</v>
      </c>
      <c r="AY2177" s="241" t="s">
        <v>208</v>
      </c>
    </row>
    <row r="2178" s="14" customFormat="1">
      <c r="A2178" s="14"/>
      <c r="B2178" s="242"/>
      <c r="C2178" s="243"/>
      <c r="D2178" s="233" t="s">
        <v>217</v>
      </c>
      <c r="E2178" s="244" t="s">
        <v>19</v>
      </c>
      <c r="F2178" s="245" t="s">
        <v>2726</v>
      </c>
      <c r="G2178" s="243"/>
      <c r="H2178" s="246">
        <v>15.359999999999999</v>
      </c>
      <c r="I2178" s="247"/>
      <c r="J2178" s="243"/>
      <c r="K2178" s="243"/>
      <c r="L2178" s="248"/>
      <c r="M2178" s="249"/>
      <c r="N2178" s="250"/>
      <c r="O2178" s="250"/>
      <c r="P2178" s="250"/>
      <c r="Q2178" s="250"/>
      <c r="R2178" s="250"/>
      <c r="S2178" s="250"/>
      <c r="T2178" s="251"/>
      <c r="U2178" s="14"/>
      <c r="V2178" s="14"/>
      <c r="W2178" s="14"/>
      <c r="X2178" s="14"/>
      <c r="Y2178" s="14"/>
      <c r="Z2178" s="14"/>
      <c r="AA2178" s="14"/>
      <c r="AB2178" s="14"/>
      <c r="AC2178" s="14"/>
      <c r="AD2178" s="14"/>
      <c r="AE2178" s="14"/>
      <c r="AT2178" s="252" t="s">
        <v>217</v>
      </c>
      <c r="AU2178" s="252" t="s">
        <v>87</v>
      </c>
      <c r="AV2178" s="14" t="s">
        <v>87</v>
      </c>
      <c r="AW2178" s="14" t="s">
        <v>39</v>
      </c>
      <c r="AX2178" s="14" t="s">
        <v>79</v>
      </c>
      <c r="AY2178" s="252" t="s">
        <v>208</v>
      </c>
    </row>
    <row r="2179" s="13" customFormat="1">
      <c r="A2179" s="13"/>
      <c r="B2179" s="231"/>
      <c r="C2179" s="232"/>
      <c r="D2179" s="233" t="s">
        <v>217</v>
      </c>
      <c r="E2179" s="234" t="s">
        <v>19</v>
      </c>
      <c r="F2179" s="235" t="s">
        <v>2722</v>
      </c>
      <c r="G2179" s="232"/>
      <c r="H2179" s="234" t="s">
        <v>19</v>
      </c>
      <c r="I2179" s="236"/>
      <c r="J2179" s="232"/>
      <c r="K2179" s="232"/>
      <c r="L2179" s="237"/>
      <c r="M2179" s="238"/>
      <c r="N2179" s="239"/>
      <c r="O2179" s="239"/>
      <c r="P2179" s="239"/>
      <c r="Q2179" s="239"/>
      <c r="R2179" s="239"/>
      <c r="S2179" s="239"/>
      <c r="T2179" s="240"/>
      <c r="U2179" s="13"/>
      <c r="V2179" s="13"/>
      <c r="W2179" s="13"/>
      <c r="X2179" s="13"/>
      <c r="Y2179" s="13"/>
      <c r="Z2179" s="13"/>
      <c r="AA2179" s="13"/>
      <c r="AB2179" s="13"/>
      <c r="AC2179" s="13"/>
      <c r="AD2179" s="13"/>
      <c r="AE2179" s="13"/>
      <c r="AT2179" s="241" t="s">
        <v>217</v>
      </c>
      <c r="AU2179" s="241" t="s">
        <v>87</v>
      </c>
      <c r="AV2179" s="13" t="s">
        <v>21</v>
      </c>
      <c r="AW2179" s="13" t="s">
        <v>39</v>
      </c>
      <c r="AX2179" s="13" t="s">
        <v>79</v>
      </c>
      <c r="AY2179" s="241" t="s">
        <v>208</v>
      </c>
    </row>
    <row r="2180" s="14" customFormat="1">
      <c r="A2180" s="14"/>
      <c r="B2180" s="242"/>
      <c r="C2180" s="243"/>
      <c r="D2180" s="233" t="s">
        <v>217</v>
      </c>
      <c r="E2180" s="244" t="s">
        <v>19</v>
      </c>
      <c r="F2180" s="245" t="s">
        <v>2727</v>
      </c>
      <c r="G2180" s="243"/>
      <c r="H2180" s="246">
        <v>6.4000000000000004</v>
      </c>
      <c r="I2180" s="247"/>
      <c r="J2180" s="243"/>
      <c r="K2180" s="243"/>
      <c r="L2180" s="248"/>
      <c r="M2180" s="249"/>
      <c r="N2180" s="250"/>
      <c r="O2180" s="250"/>
      <c r="P2180" s="250"/>
      <c r="Q2180" s="250"/>
      <c r="R2180" s="250"/>
      <c r="S2180" s="250"/>
      <c r="T2180" s="251"/>
      <c r="U2180" s="14"/>
      <c r="V2180" s="14"/>
      <c r="W2180" s="14"/>
      <c r="X2180" s="14"/>
      <c r="Y2180" s="14"/>
      <c r="Z2180" s="14"/>
      <c r="AA2180" s="14"/>
      <c r="AB2180" s="14"/>
      <c r="AC2180" s="14"/>
      <c r="AD2180" s="14"/>
      <c r="AE2180" s="14"/>
      <c r="AT2180" s="252" t="s">
        <v>217</v>
      </c>
      <c r="AU2180" s="252" t="s">
        <v>87</v>
      </c>
      <c r="AV2180" s="14" t="s">
        <v>87</v>
      </c>
      <c r="AW2180" s="14" t="s">
        <v>39</v>
      </c>
      <c r="AX2180" s="14" t="s">
        <v>79</v>
      </c>
      <c r="AY2180" s="252" t="s">
        <v>208</v>
      </c>
    </row>
    <row r="2181" s="13" customFormat="1">
      <c r="A2181" s="13"/>
      <c r="B2181" s="231"/>
      <c r="C2181" s="232"/>
      <c r="D2181" s="233" t="s">
        <v>217</v>
      </c>
      <c r="E2181" s="234" t="s">
        <v>19</v>
      </c>
      <c r="F2181" s="235" t="s">
        <v>2240</v>
      </c>
      <c r="G2181" s="232"/>
      <c r="H2181" s="234" t="s">
        <v>19</v>
      </c>
      <c r="I2181" s="236"/>
      <c r="J2181" s="232"/>
      <c r="K2181" s="232"/>
      <c r="L2181" s="237"/>
      <c r="M2181" s="238"/>
      <c r="N2181" s="239"/>
      <c r="O2181" s="239"/>
      <c r="P2181" s="239"/>
      <c r="Q2181" s="239"/>
      <c r="R2181" s="239"/>
      <c r="S2181" s="239"/>
      <c r="T2181" s="240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T2181" s="241" t="s">
        <v>217</v>
      </c>
      <c r="AU2181" s="241" t="s">
        <v>87</v>
      </c>
      <c r="AV2181" s="13" t="s">
        <v>21</v>
      </c>
      <c r="AW2181" s="13" t="s">
        <v>39</v>
      </c>
      <c r="AX2181" s="13" t="s">
        <v>79</v>
      </c>
      <c r="AY2181" s="241" t="s">
        <v>208</v>
      </c>
    </row>
    <row r="2182" s="14" customFormat="1">
      <c r="A2182" s="14"/>
      <c r="B2182" s="242"/>
      <c r="C2182" s="243"/>
      <c r="D2182" s="233" t="s">
        <v>217</v>
      </c>
      <c r="E2182" s="244" t="s">
        <v>19</v>
      </c>
      <c r="F2182" s="245" t="s">
        <v>2726</v>
      </c>
      <c r="G2182" s="243"/>
      <c r="H2182" s="246">
        <v>15.359999999999999</v>
      </c>
      <c r="I2182" s="247"/>
      <c r="J2182" s="243"/>
      <c r="K2182" s="243"/>
      <c r="L2182" s="248"/>
      <c r="M2182" s="249"/>
      <c r="N2182" s="250"/>
      <c r="O2182" s="250"/>
      <c r="P2182" s="250"/>
      <c r="Q2182" s="250"/>
      <c r="R2182" s="250"/>
      <c r="S2182" s="250"/>
      <c r="T2182" s="251"/>
      <c r="U2182" s="14"/>
      <c r="V2182" s="14"/>
      <c r="W2182" s="14"/>
      <c r="X2182" s="14"/>
      <c r="Y2182" s="14"/>
      <c r="Z2182" s="14"/>
      <c r="AA2182" s="14"/>
      <c r="AB2182" s="14"/>
      <c r="AC2182" s="14"/>
      <c r="AD2182" s="14"/>
      <c r="AE2182" s="14"/>
      <c r="AT2182" s="252" t="s">
        <v>217</v>
      </c>
      <c r="AU2182" s="252" t="s">
        <v>87</v>
      </c>
      <c r="AV2182" s="14" t="s">
        <v>87</v>
      </c>
      <c r="AW2182" s="14" t="s">
        <v>39</v>
      </c>
      <c r="AX2182" s="14" t="s">
        <v>79</v>
      </c>
      <c r="AY2182" s="252" t="s">
        <v>208</v>
      </c>
    </row>
    <row r="2183" s="13" customFormat="1">
      <c r="A2183" s="13"/>
      <c r="B2183" s="231"/>
      <c r="C2183" s="232"/>
      <c r="D2183" s="233" t="s">
        <v>217</v>
      </c>
      <c r="E2183" s="234" t="s">
        <v>19</v>
      </c>
      <c r="F2183" s="235" t="s">
        <v>2728</v>
      </c>
      <c r="G2183" s="232"/>
      <c r="H2183" s="234" t="s">
        <v>19</v>
      </c>
      <c r="I2183" s="236"/>
      <c r="J2183" s="232"/>
      <c r="K2183" s="232"/>
      <c r="L2183" s="237"/>
      <c r="M2183" s="238"/>
      <c r="N2183" s="239"/>
      <c r="O2183" s="239"/>
      <c r="P2183" s="239"/>
      <c r="Q2183" s="239"/>
      <c r="R2183" s="239"/>
      <c r="S2183" s="239"/>
      <c r="T2183" s="240"/>
      <c r="U2183" s="13"/>
      <c r="V2183" s="13"/>
      <c r="W2183" s="13"/>
      <c r="X2183" s="13"/>
      <c r="Y2183" s="13"/>
      <c r="Z2183" s="13"/>
      <c r="AA2183" s="13"/>
      <c r="AB2183" s="13"/>
      <c r="AC2183" s="13"/>
      <c r="AD2183" s="13"/>
      <c r="AE2183" s="13"/>
      <c r="AT2183" s="241" t="s">
        <v>217</v>
      </c>
      <c r="AU2183" s="241" t="s">
        <v>87</v>
      </c>
      <c r="AV2183" s="13" t="s">
        <v>21</v>
      </c>
      <c r="AW2183" s="13" t="s">
        <v>39</v>
      </c>
      <c r="AX2183" s="13" t="s">
        <v>79</v>
      </c>
      <c r="AY2183" s="241" t="s">
        <v>208</v>
      </c>
    </row>
    <row r="2184" s="14" customFormat="1">
      <c r="A2184" s="14"/>
      <c r="B2184" s="242"/>
      <c r="C2184" s="243"/>
      <c r="D2184" s="233" t="s">
        <v>217</v>
      </c>
      <c r="E2184" s="244" t="s">
        <v>19</v>
      </c>
      <c r="F2184" s="245" t="s">
        <v>2726</v>
      </c>
      <c r="G2184" s="243"/>
      <c r="H2184" s="246">
        <v>15.359999999999999</v>
      </c>
      <c r="I2184" s="247"/>
      <c r="J2184" s="243"/>
      <c r="K2184" s="243"/>
      <c r="L2184" s="248"/>
      <c r="M2184" s="249"/>
      <c r="N2184" s="250"/>
      <c r="O2184" s="250"/>
      <c r="P2184" s="250"/>
      <c r="Q2184" s="250"/>
      <c r="R2184" s="250"/>
      <c r="S2184" s="250"/>
      <c r="T2184" s="251"/>
      <c r="U2184" s="14"/>
      <c r="V2184" s="14"/>
      <c r="W2184" s="14"/>
      <c r="X2184" s="14"/>
      <c r="Y2184" s="14"/>
      <c r="Z2184" s="14"/>
      <c r="AA2184" s="14"/>
      <c r="AB2184" s="14"/>
      <c r="AC2184" s="14"/>
      <c r="AD2184" s="14"/>
      <c r="AE2184" s="14"/>
      <c r="AT2184" s="252" t="s">
        <v>217</v>
      </c>
      <c r="AU2184" s="252" t="s">
        <v>87</v>
      </c>
      <c r="AV2184" s="14" t="s">
        <v>87</v>
      </c>
      <c r="AW2184" s="14" t="s">
        <v>39</v>
      </c>
      <c r="AX2184" s="14" t="s">
        <v>79</v>
      </c>
      <c r="AY2184" s="252" t="s">
        <v>208</v>
      </c>
    </row>
    <row r="2185" s="2" customFormat="1" ht="14.4" customHeight="1">
      <c r="A2185" s="42"/>
      <c r="B2185" s="43"/>
      <c r="C2185" s="217" t="s">
        <v>2729</v>
      </c>
      <c r="D2185" s="217" t="s">
        <v>212</v>
      </c>
      <c r="E2185" s="218" t="s">
        <v>2730</v>
      </c>
      <c r="F2185" s="219" t="s">
        <v>2731</v>
      </c>
      <c r="G2185" s="220" t="s">
        <v>276</v>
      </c>
      <c r="H2185" s="221">
        <v>61.444000000000003</v>
      </c>
      <c r="I2185" s="222"/>
      <c r="J2185" s="223">
        <f>ROUND(I2185*H2185,2)</f>
        <v>0</v>
      </c>
      <c r="K2185" s="224"/>
      <c r="L2185" s="48"/>
      <c r="M2185" s="225" t="s">
        <v>19</v>
      </c>
      <c r="N2185" s="226" t="s">
        <v>50</v>
      </c>
      <c r="O2185" s="88"/>
      <c r="P2185" s="227">
        <f>O2185*H2185</f>
        <v>0</v>
      </c>
      <c r="Q2185" s="227">
        <v>0</v>
      </c>
      <c r="R2185" s="227">
        <f>Q2185*H2185</f>
        <v>0</v>
      </c>
      <c r="S2185" s="227">
        <v>0.00175</v>
      </c>
      <c r="T2185" s="228">
        <f>S2185*H2185</f>
        <v>0.10752700000000001</v>
      </c>
      <c r="U2185" s="42"/>
      <c r="V2185" s="42"/>
      <c r="W2185" s="42"/>
      <c r="X2185" s="42"/>
      <c r="Y2185" s="42"/>
      <c r="Z2185" s="42"/>
      <c r="AA2185" s="42"/>
      <c r="AB2185" s="42"/>
      <c r="AC2185" s="42"/>
      <c r="AD2185" s="42"/>
      <c r="AE2185" s="42"/>
      <c r="AR2185" s="229" t="s">
        <v>220</v>
      </c>
      <c r="AT2185" s="229" t="s">
        <v>212</v>
      </c>
      <c r="AU2185" s="229" t="s">
        <v>87</v>
      </c>
      <c r="AY2185" s="20" t="s">
        <v>208</v>
      </c>
      <c r="BE2185" s="230">
        <f>IF(N2185="základní",J2185,0)</f>
        <v>0</v>
      </c>
      <c r="BF2185" s="230">
        <f>IF(N2185="snížená",J2185,0)</f>
        <v>0</v>
      </c>
      <c r="BG2185" s="230">
        <f>IF(N2185="zákl. přenesená",J2185,0)</f>
        <v>0</v>
      </c>
      <c r="BH2185" s="230">
        <f>IF(N2185="sníž. přenesená",J2185,0)</f>
        <v>0</v>
      </c>
      <c r="BI2185" s="230">
        <f>IF(N2185="nulová",J2185,0)</f>
        <v>0</v>
      </c>
      <c r="BJ2185" s="20" t="s">
        <v>21</v>
      </c>
      <c r="BK2185" s="230">
        <f>ROUND(I2185*H2185,2)</f>
        <v>0</v>
      </c>
      <c r="BL2185" s="20" t="s">
        <v>220</v>
      </c>
      <c r="BM2185" s="229" t="s">
        <v>2732</v>
      </c>
    </row>
    <row r="2186" s="14" customFormat="1">
      <c r="A2186" s="14"/>
      <c r="B2186" s="242"/>
      <c r="C2186" s="243"/>
      <c r="D2186" s="233" t="s">
        <v>217</v>
      </c>
      <c r="E2186" s="244" t="s">
        <v>19</v>
      </c>
      <c r="F2186" s="245" t="s">
        <v>2733</v>
      </c>
      <c r="G2186" s="243"/>
      <c r="H2186" s="246">
        <v>61.444000000000003</v>
      </c>
      <c r="I2186" s="247"/>
      <c r="J2186" s="243"/>
      <c r="K2186" s="243"/>
      <c r="L2186" s="248"/>
      <c r="M2186" s="249"/>
      <c r="N2186" s="250"/>
      <c r="O2186" s="250"/>
      <c r="P2186" s="250"/>
      <c r="Q2186" s="250"/>
      <c r="R2186" s="250"/>
      <c r="S2186" s="250"/>
      <c r="T2186" s="251"/>
      <c r="U2186" s="14"/>
      <c r="V2186" s="14"/>
      <c r="W2186" s="14"/>
      <c r="X2186" s="14"/>
      <c r="Y2186" s="14"/>
      <c r="Z2186" s="14"/>
      <c r="AA2186" s="14"/>
      <c r="AB2186" s="14"/>
      <c r="AC2186" s="14"/>
      <c r="AD2186" s="14"/>
      <c r="AE2186" s="14"/>
      <c r="AT2186" s="252" t="s">
        <v>217</v>
      </c>
      <c r="AU2186" s="252" t="s">
        <v>87</v>
      </c>
      <c r="AV2186" s="14" t="s">
        <v>87</v>
      </c>
      <c r="AW2186" s="14" t="s">
        <v>39</v>
      </c>
      <c r="AX2186" s="14" t="s">
        <v>79</v>
      </c>
      <c r="AY2186" s="252" t="s">
        <v>208</v>
      </c>
    </row>
    <row r="2187" s="2" customFormat="1" ht="24.15" customHeight="1">
      <c r="A2187" s="42"/>
      <c r="B2187" s="43"/>
      <c r="C2187" s="217" t="s">
        <v>1570</v>
      </c>
      <c r="D2187" s="217" t="s">
        <v>212</v>
      </c>
      <c r="E2187" s="218" t="s">
        <v>2734</v>
      </c>
      <c r="F2187" s="219" t="s">
        <v>2735</v>
      </c>
      <c r="G2187" s="220" t="s">
        <v>252</v>
      </c>
      <c r="H2187" s="221">
        <v>16.420000000000002</v>
      </c>
      <c r="I2187" s="222"/>
      <c r="J2187" s="223">
        <f>ROUND(I2187*H2187,2)</f>
        <v>0</v>
      </c>
      <c r="K2187" s="224"/>
      <c r="L2187" s="48"/>
      <c r="M2187" s="225" t="s">
        <v>19</v>
      </c>
      <c r="N2187" s="226" t="s">
        <v>50</v>
      </c>
      <c r="O2187" s="88"/>
      <c r="P2187" s="227">
        <f>O2187*H2187</f>
        <v>0</v>
      </c>
      <c r="Q2187" s="227">
        <v>0</v>
      </c>
      <c r="R2187" s="227">
        <f>Q2187*H2187</f>
        <v>0</v>
      </c>
      <c r="S2187" s="227">
        <v>0.0058399999999999997</v>
      </c>
      <c r="T2187" s="228">
        <f>S2187*H2187</f>
        <v>0.0958928</v>
      </c>
      <c r="U2187" s="42"/>
      <c r="V2187" s="42"/>
      <c r="W2187" s="42"/>
      <c r="X2187" s="42"/>
      <c r="Y2187" s="42"/>
      <c r="Z2187" s="42"/>
      <c r="AA2187" s="42"/>
      <c r="AB2187" s="42"/>
      <c r="AC2187" s="42"/>
      <c r="AD2187" s="42"/>
      <c r="AE2187" s="42"/>
      <c r="AR2187" s="229" t="s">
        <v>220</v>
      </c>
      <c r="AT2187" s="229" t="s">
        <v>212</v>
      </c>
      <c r="AU2187" s="229" t="s">
        <v>87</v>
      </c>
      <c r="AY2187" s="20" t="s">
        <v>208</v>
      </c>
      <c r="BE2187" s="230">
        <f>IF(N2187="základní",J2187,0)</f>
        <v>0</v>
      </c>
      <c r="BF2187" s="230">
        <f>IF(N2187="snížená",J2187,0)</f>
        <v>0</v>
      </c>
      <c r="BG2187" s="230">
        <f>IF(N2187="zákl. přenesená",J2187,0)</f>
        <v>0</v>
      </c>
      <c r="BH2187" s="230">
        <f>IF(N2187="sníž. přenesená",J2187,0)</f>
        <v>0</v>
      </c>
      <c r="BI2187" s="230">
        <f>IF(N2187="nulová",J2187,0)</f>
        <v>0</v>
      </c>
      <c r="BJ2187" s="20" t="s">
        <v>21</v>
      </c>
      <c r="BK2187" s="230">
        <f>ROUND(I2187*H2187,2)</f>
        <v>0</v>
      </c>
      <c r="BL2187" s="20" t="s">
        <v>220</v>
      </c>
      <c r="BM2187" s="229" t="s">
        <v>2736</v>
      </c>
    </row>
    <row r="2188" s="13" customFormat="1">
      <c r="A2188" s="13"/>
      <c r="B2188" s="231"/>
      <c r="C2188" s="232"/>
      <c r="D2188" s="233" t="s">
        <v>217</v>
      </c>
      <c r="E2188" s="234" t="s">
        <v>19</v>
      </c>
      <c r="F2188" s="235" t="s">
        <v>2737</v>
      </c>
      <c r="G2188" s="232"/>
      <c r="H2188" s="234" t="s">
        <v>19</v>
      </c>
      <c r="I2188" s="236"/>
      <c r="J2188" s="232"/>
      <c r="K2188" s="232"/>
      <c r="L2188" s="237"/>
      <c r="M2188" s="238"/>
      <c r="N2188" s="239"/>
      <c r="O2188" s="239"/>
      <c r="P2188" s="239"/>
      <c r="Q2188" s="239"/>
      <c r="R2188" s="239"/>
      <c r="S2188" s="239"/>
      <c r="T2188" s="240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41" t="s">
        <v>217</v>
      </c>
      <c r="AU2188" s="241" t="s">
        <v>87</v>
      </c>
      <c r="AV2188" s="13" t="s">
        <v>21</v>
      </c>
      <c r="AW2188" s="13" t="s">
        <v>39</v>
      </c>
      <c r="AX2188" s="13" t="s">
        <v>79</v>
      </c>
      <c r="AY2188" s="241" t="s">
        <v>208</v>
      </c>
    </row>
    <row r="2189" s="14" customFormat="1">
      <c r="A2189" s="14"/>
      <c r="B2189" s="242"/>
      <c r="C2189" s="243"/>
      <c r="D2189" s="233" t="s">
        <v>217</v>
      </c>
      <c r="E2189" s="244" t="s">
        <v>19</v>
      </c>
      <c r="F2189" s="245" t="s">
        <v>2738</v>
      </c>
      <c r="G2189" s="243"/>
      <c r="H2189" s="246">
        <v>12.880000000000001</v>
      </c>
      <c r="I2189" s="247"/>
      <c r="J2189" s="243"/>
      <c r="K2189" s="243"/>
      <c r="L2189" s="248"/>
      <c r="M2189" s="249"/>
      <c r="N2189" s="250"/>
      <c r="O2189" s="250"/>
      <c r="P2189" s="250"/>
      <c r="Q2189" s="250"/>
      <c r="R2189" s="250"/>
      <c r="S2189" s="250"/>
      <c r="T2189" s="251"/>
      <c r="U2189" s="14"/>
      <c r="V2189" s="14"/>
      <c r="W2189" s="14"/>
      <c r="X2189" s="14"/>
      <c r="Y2189" s="14"/>
      <c r="Z2189" s="14"/>
      <c r="AA2189" s="14"/>
      <c r="AB2189" s="14"/>
      <c r="AC2189" s="14"/>
      <c r="AD2189" s="14"/>
      <c r="AE2189" s="14"/>
      <c r="AT2189" s="252" t="s">
        <v>217</v>
      </c>
      <c r="AU2189" s="252" t="s">
        <v>87</v>
      </c>
      <c r="AV2189" s="14" t="s">
        <v>87</v>
      </c>
      <c r="AW2189" s="14" t="s">
        <v>39</v>
      </c>
      <c r="AX2189" s="14" t="s">
        <v>79</v>
      </c>
      <c r="AY2189" s="252" t="s">
        <v>208</v>
      </c>
    </row>
    <row r="2190" s="13" customFormat="1">
      <c r="A2190" s="13"/>
      <c r="B2190" s="231"/>
      <c r="C2190" s="232"/>
      <c r="D2190" s="233" t="s">
        <v>217</v>
      </c>
      <c r="E2190" s="234" t="s">
        <v>19</v>
      </c>
      <c r="F2190" s="235" t="s">
        <v>2739</v>
      </c>
      <c r="G2190" s="232"/>
      <c r="H2190" s="234" t="s">
        <v>19</v>
      </c>
      <c r="I2190" s="236"/>
      <c r="J2190" s="232"/>
      <c r="K2190" s="232"/>
      <c r="L2190" s="237"/>
      <c r="M2190" s="238"/>
      <c r="N2190" s="239"/>
      <c r="O2190" s="239"/>
      <c r="P2190" s="239"/>
      <c r="Q2190" s="239"/>
      <c r="R2190" s="239"/>
      <c r="S2190" s="239"/>
      <c r="T2190" s="240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13"/>
      <c r="AE2190" s="13"/>
      <c r="AT2190" s="241" t="s">
        <v>217</v>
      </c>
      <c r="AU2190" s="241" t="s">
        <v>87</v>
      </c>
      <c r="AV2190" s="13" t="s">
        <v>21</v>
      </c>
      <c r="AW2190" s="13" t="s">
        <v>39</v>
      </c>
      <c r="AX2190" s="13" t="s">
        <v>79</v>
      </c>
      <c r="AY2190" s="241" t="s">
        <v>208</v>
      </c>
    </row>
    <row r="2191" s="14" customFormat="1">
      <c r="A2191" s="14"/>
      <c r="B2191" s="242"/>
      <c r="C2191" s="243"/>
      <c r="D2191" s="233" t="s">
        <v>217</v>
      </c>
      <c r="E2191" s="244" t="s">
        <v>19</v>
      </c>
      <c r="F2191" s="245" t="s">
        <v>2740</v>
      </c>
      <c r="G2191" s="243"/>
      <c r="H2191" s="246">
        <v>1.3799999999999999</v>
      </c>
      <c r="I2191" s="247"/>
      <c r="J2191" s="243"/>
      <c r="K2191" s="243"/>
      <c r="L2191" s="248"/>
      <c r="M2191" s="249"/>
      <c r="N2191" s="250"/>
      <c r="O2191" s="250"/>
      <c r="P2191" s="250"/>
      <c r="Q2191" s="250"/>
      <c r="R2191" s="250"/>
      <c r="S2191" s="250"/>
      <c r="T2191" s="251"/>
      <c r="U2191" s="14"/>
      <c r="V2191" s="14"/>
      <c r="W2191" s="14"/>
      <c r="X2191" s="14"/>
      <c r="Y2191" s="14"/>
      <c r="Z2191" s="14"/>
      <c r="AA2191" s="14"/>
      <c r="AB2191" s="14"/>
      <c r="AC2191" s="14"/>
      <c r="AD2191" s="14"/>
      <c r="AE2191" s="14"/>
      <c r="AT2191" s="252" t="s">
        <v>217</v>
      </c>
      <c r="AU2191" s="252" t="s">
        <v>87</v>
      </c>
      <c r="AV2191" s="14" t="s">
        <v>87</v>
      </c>
      <c r="AW2191" s="14" t="s">
        <v>39</v>
      </c>
      <c r="AX2191" s="14" t="s">
        <v>79</v>
      </c>
      <c r="AY2191" s="252" t="s">
        <v>208</v>
      </c>
    </row>
    <row r="2192" s="14" customFormat="1">
      <c r="A2192" s="14"/>
      <c r="B2192" s="242"/>
      <c r="C2192" s="243"/>
      <c r="D2192" s="233" t="s">
        <v>217</v>
      </c>
      <c r="E2192" s="244" t="s">
        <v>19</v>
      </c>
      <c r="F2192" s="245" t="s">
        <v>2741</v>
      </c>
      <c r="G2192" s="243"/>
      <c r="H2192" s="246">
        <v>2.1600000000000001</v>
      </c>
      <c r="I2192" s="247"/>
      <c r="J2192" s="243"/>
      <c r="K2192" s="243"/>
      <c r="L2192" s="248"/>
      <c r="M2192" s="249"/>
      <c r="N2192" s="250"/>
      <c r="O2192" s="250"/>
      <c r="P2192" s="250"/>
      <c r="Q2192" s="250"/>
      <c r="R2192" s="250"/>
      <c r="S2192" s="250"/>
      <c r="T2192" s="251"/>
      <c r="U2192" s="14"/>
      <c r="V2192" s="14"/>
      <c r="W2192" s="14"/>
      <c r="X2192" s="14"/>
      <c r="Y2192" s="14"/>
      <c r="Z2192" s="14"/>
      <c r="AA2192" s="14"/>
      <c r="AB2192" s="14"/>
      <c r="AC2192" s="14"/>
      <c r="AD2192" s="14"/>
      <c r="AE2192" s="14"/>
      <c r="AT2192" s="252" t="s">
        <v>217</v>
      </c>
      <c r="AU2192" s="252" t="s">
        <v>87</v>
      </c>
      <c r="AV2192" s="14" t="s">
        <v>87</v>
      </c>
      <c r="AW2192" s="14" t="s">
        <v>39</v>
      </c>
      <c r="AX2192" s="14" t="s">
        <v>79</v>
      </c>
      <c r="AY2192" s="252" t="s">
        <v>208</v>
      </c>
    </row>
    <row r="2193" s="2" customFormat="1" ht="37.8" customHeight="1">
      <c r="A2193" s="42"/>
      <c r="B2193" s="43"/>
      <c r="C2193" s="217" t="s">
        <v>2742</v>
      </c>
      <c r="D2193" s="217" t="s">
        <v>212</v>
      </c>
      <c r="E2193" s="218" t="s">
        <v>2743</v>
      </c>
      <c r="F2193" s="219" t="s">
        <v>2744</v>
      </c>
      <c r="G2193" s="220" t="s">
        <v>294</v>
      </c>
      <c r="H2193" s="221">
        <v>4</v>
      </c>
      <c r="I2193" s="222"/>
      <c r="J2193" s="223">
        <f>ROUND(I2193*H2193,2)</f>
        <v>0</v>
      </c>
      <c r="K2193" s="224"/>
      <c r="L2193" s="48"/>
      <c r="M2193" s="225" t="s">
        <v>19</v>
      </c>
      <c r="N2193" s="226" t="s">
        <v>50</v>
      </c>
      <c r="O2193" s="88"/>
      <c r="P2193" s="227">
        <f>O2193*H2193</f>
        <v>0</v>
      </c>
      <c r="Q2193" s="227">
        <v>0</v>
      </c>
      <c r="R2193" s="227">
        <f>Q2193*H2193</f>
        <v>0</v>
      </c>
      <c r="S2193" s="227">
        <v>0.0018799999999999999</v>
      </c>
      <c r="T2193" s="228">
        <f>S2193*H2193</f>
        <v>0.0075199999999999998</v>
      </c>
      <c r="U2193" s="42"/>
      <c r="V2193" s="42"/>
      <c r="W2193" s="42"/>
      <c r="X2193" s="42"/>
      <c r="Y2193" s="42"/>
      <c r="Z2193" s="42"/>
      <c r="AA2193" s="42"/>
      <c r="AB2193" s="42"/>
      <c r="AC2193" s="42"/>
      <c r="AD2193" s="42"/>
      <c r="AE2193" s="42"/>
      <c r="AR2193" s="229" t="s">
        <v>220</v>
      </c>
      <c r="AT2193" s="229" t="s">
        <v>212</v>
      </c>
      <c r="AU2193" s="229" t="s">
        <v>87</v>
      </c>
      <c r="AY2193" s="20" t="s">
        <v>208</v>
      </c>
      <c r="BE2193" s="230">
        <f>IF(N2193="základní",J2193,0)</f>
        <v>0</v>
      </c>
      <c r="BF2193" s="230">
        <f>IF(N2193="snížená",J2193,0)</f>
        <v>0</v>
      </c>
      <c r="BG2193" s="230">
        <f>IF(N2193="zákl. přenesená",J2193,0)</f>
        <v>0</v>
      </c>
      <c r="BH2193" s="230">
        <f>IF(N2193="sníž. přenesená",J2193,0)</f>
        <v>0</v>
      </c>
      <c r="BI2193" s="230">
        <f>IF(N2193="nulová",J2193,0)</f>
        <v>0</v>
      </c>
      <c r="BJ2193" s="20" t="s">
        <v>21</v>
      </c>
      <c r="BK2193" s="230">
        <f>ROUND(I2193*H2193,2)</f>
        <v>0</v>
      </c>
      <c r="BL2193" s="20" t="s">
        <v>220</v>
      </c>
      <c r="BM2193" s="229" t="s">
        <v>2745</v>
      </c>
    </row>
    <row r="2194" s="14" customFormat="1">
      <c r="A2194" s="14"/>
      <c r="B2194" s="242"/>
      <c r="C2194" s="243"/>
      <c r="D2194" s="233" t="s">
        <v>217</v>
      </c>
      <c r="E2194" s="244" t="s">
        <v>19</v>
      </c>
      <c r="F2194" s="245" t="s">
        <v>103</v>
      </c>
      <c r="G2194" s="243"/>
      <c r="H2194" s="246">
        <v>4</v>
      </c>
      <c r="I2194" s="247"/>
      <c r="J2194" s="243"/>
      <c r="K2194" s="243"/>
      <c r="L2194" s="248"/>
      <c r="M2194" s="249"/>
      <c r="N2194" s="250"/>
      <c r="O2194" s="250"/>
      <c r="P2194" s="250"/>
      <c r="Q2194" s="250"/>
      <c r="R2194" s="250"/>
      <c r="S2194" s="250"/>
      <c r="T2194" s="251"/>
      <c r="U2194" s="14"/>
      <c r="V2194" s="14"/>
      <c r="W2194" s="14"/>
      <c r="X2194" s="14"/>
      <c r="Y2194" s="14"/>
      <c r="Z2194" s="14"/>
      <c r="AA2194" s="14"/>
      <c r="AB2194" s="14"/>
      <c r="AC2194" s="14"/>
      <c r="AD2194" s="14"/>
      <c r="AE2194" s="14"/>
      <c r="AT2194" s="252" t="s">
        <v>217</v>
      </c>
      <c r="AU2194" s="252" t="s">
        <v>87</v>
      </c>
      <c r="AV2194" s="14" t="s">
        <v>87</v>
      </c>
      <c r="AW2194" s="14" t="s">
        <v>39</v>
      </c>
      <c r="AX2194" s="14" t="s">
        <v>79</v>
      </c>
      <c r="AY2194" s="252" t="s">
        <v>208</v>
      </c>
    </row>
    <row r="2195" s="2" customFormat="1" ht="24.15" customHeight="1">
      <c r="A2195" s="42"/>
      <c r="B2195" s="43"/>
      <c r="C2195" s="217" t="s">
        <v>1550</v>
      </c>
      <c r="D2195" s="217" t="s">
        <v>212</v>
      </c>
      <c r="E2195" s="218" t="s">
        <v>2746</v>
      </c>
      <c r="F2195" s="219" t="s">
        <v>2747</v>
      </c>
      <c r="G2195" s="220" t="s">
        <v>276</v>
      </c>
      <c r="H2195" s="221">
        <v>4.8499999999999996</v>
      </c>
      <c r="I2195" s="222"/>
      <c r="J2195" s="223">
        <f>ROUND(I2195*H2195,2)</f>
        <v>0</v>
      </c>
      <c r="K2195" s="224"/>
      <c r="L2195" s="48"/>
      <c r="M2195" s="225" t="s">
        <v>19</v>
      </c>
      <c r="N2195" s="226" t="s">
        <v>50</v>
      </c>
      <c r="O2195" s="88"/>
      <c r="P2195" s="227">
        <f>O2195*H2195</f>
        <v>0</v>
      </c>
      <c r="Q2195" s="227">
        <v>0</v>
      </c>
      <c r="R2195" s="227">
        <f>Q2195*H2195</f>
        <v>0</v>
      </c>
      <c r="S2195" s="227">
        <v>0.0025999999999999999</v>
      </c>
      <c r="T2195" s="228">
        <f>S2195*H2195</f>
        <v>0.012609999999999998</v>
      </c>
      <c r="U2195" s="42"/>
      <c r="V2195" s="42"/>
      <c r="W2195" s="42"/>
      <c r="X2195" s="42"/>
      <c r="Y2195" s="42"/>
      <c r="Z2195" s="42"/>
      <c r="AA2195" s="42"/>
      <c r="AB2195" s="42"/>
      <c r="AC2195" s="42"/>
      <c r="AD2195" s="42"/>
      <c r="AE2195" s="42"/>
      <c r="AR2195" s="229" t="s">
        <v>220</v>
      </c>
      <c r="AT2195" s="229" t="s">
        <v>212</v>
      </c>
      <c r="AU2195" s="229" t="s">
        <v>87</v>
      </c>
      <c r="AY2195" s="20" t="s">
        <v>208</v>
      </c>
      <c r="BE2195" s="230">
        <f>IF(N2195="základní",J2195,0)</f>
        <v>0</v>
      </c>
      <c r="BF2195" s="230">
        <f>IF(N2195="snížená",J2195,0)</f>
        <v>0</v>
      </c>
      <c r="BG2195" s="230">
        <f>IF(N2195="zákl. přenesená",J2195,0)</f>
        <v>0</v>
      </c>
      <c r="BH2195" s="230">
        <f>IF(N2195="sníž. přenesená",J2195,0)</f>
        <v>0</v>
      </c>
      <c r="BI2195" s="230">
        <f>IF(N2195="nulová",J2195,0)</f>
        <v>0</v>
      </c>
      <c r="BJ2195" s="20" t="s">
        <v>21</v>
      </c>
      <c r="BK2195" s="230">
        <f>ROUND(I2195*H2195,2)</f>
        <v>0</v>
      </c>
      <c r="BL2195" s="20" t="s">
        <v>220</v>
      </c>
      <c r="BM2195" s="229" t="s">
        <v>2748</v>
      </c>
    </row>
    <row r="2196" s="14" customFormat="1">
      <c r="A2196" s="14"/>
      <c r="B2196" s="242"/>
      <c r="C2196" s="243"/>
      <c r="D2196" s="233" t="s">
        <v>217</v>
      </c>
      <c r="E2196" s="244" t="s">
        <v>19</v>
      </c>
      <c r="F2196" s="245" t="s">
        <v>2749</v>
      </c>
      <c r="G2196" s="243"/>
      <c r="H2196" s="246">
        <v>4.8499999999999996</v>
      </c>
      <c r="I2196" s="247"/>
      <c r="J2196" s="243"/>
      <c r="K2196" s="243"/>
      <c r="L2196" s="248"/>
      <c r="M2196" s="249"/>
      <c r="N2196" s="250"/>
      <c r="O2196" s="250"/>
      <c r="P2196" s="250"/>
      <c r="Q2196" s="250"/>
      <c r="R2196" s="250"/>
      <c r="S2196" s="250"/>
      <c r="T2196" s="251"/>
      <c r="U2196" s="14"/>
      <c r="V2196" s="14"/>
      <c r="W2196" s="14"/>
      <c r="X2196" s="14"/>
      <c r="Y2196" s="14"/>
      <c r="Z2196" s="14"/>
      <c r="AA2196" s="14"/>
      <c r="AB2196" s="14"/>
      <c r="AC2196" s="14"/>
      <c r="AD2196" s="14"/>
      <c r="AE2196" s="14"/>
      <c r="AT2196" s="252" t="s">
        <v>217</v>
      </c>
      <c r="AU2196" s="252" t="s">
        <v>87</v>
      </c>
      <c r="AV2196" s="14" t="s">
        <v>87</v>
      </c>
      <c r="AW2196" s="14" t="s">
        <v>39</v>
      </c>
      <c r="AX2196" s="14" t="s">
        <v>79</v>
      </c>
      <c r="AY2196" s="252" t="s">
        <v>208</v>
      </c>
    </row>
    <row r="2197" s="2" customFormat="1" ht="24.15" customHeight="1">
      <c r="A2197" s="42"/>
      <c r="B2197" s="43"/>
      <c r="C2197" s="217" t="s">
        <v>2750</v>
      </c>
      <c r="D2197" s="217" t="s">
        <v>212</v>
      </c>
      <c r="E2197" s="218" t="s">
        <v>2751</v>
      </c>
      <c r="F2197" s="219" t="s">
        <v>2752</v>
      </c>
      <c r="G2197" s="220" t="s">
        <v>276</v>
      </c>
      <c r="H2197" s="221">
        <v>65</v>
      </c>
      <c r="I2197" s="222"/>
      <c r="J2197" s="223">
        <f>ROUND(I2197*H2197,2)</f>
        <v>0</v>
      </c>
      <c r="K2197" s="224"/>
      <c r="L2197" s="48"/>
      <c r="M2197" s="225" t="s">
        <v>19</v>
      </c>
      <c r="N2197" s="226" t="s">
        <v>50</v>
      </c>
      <c r="O2197" s="88"/>
      <c r="P2197" s="227">
        <f>O2197*H2197</f>
        <v>0</v>
      </c>
      <c r="Q2197" s="227">
        <v>0</v>
      </c>
      <c r="R2197" s="227">
        <f>Q2197*H2197</f>
        <v>0</v>
      </c>
      <c r="S2197" s="227">
        <v>0.0060499999999999998</v>
      </c>
      <c r="T2197" s="228">
        <f>S2197*H2197</f>
        <v>0.39324999999999999</v>
      </c>
      <c r="U2197" s="42"/>
      <c r="V2197" s="42"/>
      <c r="W2197" s="42"/>
      <c r="X2197" s="42"/>
      <c r="Y2197" s="42"/>
      <c r="Z2197" s="42"/>
      <c r="AA2197" s="42"/>
      <c r="AB2197" s="42"/>
      <c r="AC2197" s="42"/>
      <c r="AD2197" s="42"/>
      <c r="AE2197" s="42"/>
      <c r="AR2197" s="229" t="s">
        <v>220</v>
      </c>
      <c r="AT2197" s="229" t="s">
        <v>212</v>
      </c>
      <c r="AU2197" s="229" t="s">
        <v>87</v>
      </c>
      <c r="AY2197" s="20" t="s">
        <v>208</v>
      </c>
      <c r="BE2197" s="230">
        <f>IF(N2197="základní",J2197,0)</f>
        <v>0</v>
      </c>
      <c r="BF2197" s="230">
        <f>IF(N2197="snížená",J2197,0)</f>
        <v>0</v>
      </c>
      <c r="BG2197" s="230">
        <f>IF(N2197="zákl. přenesená",J2197,0)</f>
        <v>0</v>
      </c>
      <c r="BH2197" s="230">
        <f>IF(N2197="sníž. přenesená",J2197,0)</f>
        <v>0</v>
      </c>
      <c r="BI2197" s="230">
        <f>IF(N2197="nulová",J2197,0)</f>
        <v>0</v>
      </c>
      <c r="BJ2197" s="20" t="s">
        <v>21</v>
      </c>
      <c r="BK2197" s="230">
        <f>ROUND(I2197*H2197,2)</f>
        <v>0</v>
      </c>
      <c r="BL2197" s="20" t="s">
        <v>220</v>
      </c>
      <c r="BM2197" s="229" t="s">
        <v>2753</v>
      </c>
    </row>
    <row r="2198" s="14" customFormat="1">
      <c r="A2198" s="14"/>
      <c r="B2198" s="242"/>
      <c r="C2198" s="243"/>
      <c r="D2198" s="233" t="s">
        <v>217</v>
      </c>
      <c r="E2198" s="244" t="s">
        <v>19</v>
      </c>
      <c r="F2198" s="245" t="s">
        <v>2698</v>
      </c>
      <c r="G2198" s="243"/>
      <c r="H2198" s="246">
        <v>65</v>
      </c>
      <c r="I2198" s="247"/>
      <c r="J2198" s="243"/>
      <c r="K2198" s="243"/>
      <c r="L2198" s="248"/>
      <c r="M2198" s="249"/>
      <c r="N2198" s="250"/>
      <c r="O2198" s="250"/>
      <c r="P2198" s="250"/>
      <c r="Q2198" s="250"/>
      <c r="R2198" s="250"/>
      <c r="S2198" s="250"/>
      <c r="T2198" s="251"/>
      <c r="U2198" s="14"/>
      <c r="V2198" s="14"/>
      <c r="W2198" s="14"/>
      <c r="X2198" s="14"/>
      <c r="Y2198" s="14"/>
      <c r="Z2198" s="14"/>
      <c r="AA2198" s="14"/>
      <c r="AB2198" s="14"/>
      <c r="AC2198" s="14"/>
      <c r="AD2198" s="14"/>
      <c r="AE2198" s="14"/>
      <c r="AT2198" s="252" t="s">
        <v>217</v>
      </c>
      <c r="AU2198" s="252" t="s">
        <v>87</v>
      </c>
      <c r="AV2198" s="14" t="s">
        <v>87</v>
      </c>
      <c r="AW2198" s="14" t="s">
        <v>39</v>
      </c>
      <c r="AX2198" s="14" t="s">
        <v>79</v>
      </c>
      <c r="AY2198" s="252" t="s">
        <v>208</v>
      </c>
    </row>
    <row r="2199" s="2" customFormat="1" ht="14.4" customHeight="1">
      <c r="A2199" s="42"/>
      <c r="B2199" s="43"/>
      <c r="C2199" s="217" t="s">
        <v>1527</v>
      </c>
      <c r="D2199" s="217" t="s">
        <v>212</v>
      </c>
      <c r="E2199" s="218" t="s">
        <v>2754</v>
      </c>
      <c r="F2199" s="219" t="s">
        <v>2755</v>
      </c>
      <c r="G2199" s="220" t="s">
        <v>276</v>
      </c>
      <c r="H2199" s="221">
        <v>118</v>
      </c>
      <c r="I2199" s="222"/>
      <c r="J2199" s="223">
        <f>ROUND(I2199*H2199,2)</f>
        <v>0</v>
      </c>
      <c r="K2199" s="224"/>
      <c r="L2199" s="48"/>
      <c r="M2199" s="225" t="s">
        <v>19</v>
      </c>
      <c r="N2199" s="226" t="s">
        <v>50</v>
      </c>
      <c r="O2199" s="88"/>
      <c r="P2199" s="227">
        <f>O2199*H2199</f>
        <v>0</v>
      </c>
      <c r="Q2199" s="227">
        <v>0</v>
      </c>
      <c r="R2199" s="227">
        <f>Q2199*H2199</f>
        <v>0</v>
      </c>
      <c r="S2199" s="227">
        <v>0.0039399999999999999</v>
      </c>
      <c r="T2199" s="228">
        <f>S2199*H2199</f>
        <v>0.46492</v>
      </c>
      <c r="U2199" s="42"/>
      <c r="V2199" s="42"/>
      <c r="W2199" s="42"/>
      <c r="X2199" s="42"/>
      <c r="Y2199" s="42"/>
      <c r="Z2199" s="42"/>
      <c r="AA2199" s="42"/>
      <c r="AB2199" s="42"/>
      <c r="AC2199" s="42"/>
      <c r="AD2199" s="42"/>
      <c r="AE2199" s="42"/>
      <c r="AR2199" s="229" t="s">
        <v>220</v>
      </c>
      <c r="AT2199" s="229" t="s">
        <v>212</v>
      </c>
      <c r="AU2199" s="229" t="s">
        <v>87</v>
      </c>
      <c r="AY2199" s="20" t="s">
        <v>208</v>
      </c>
      <c r="BE2199" s="230">
        <f>IF(N2199="základní",J2199,0)</f>
        <v>0</v>
      </c>
      <c r="BF2199" s="230">
        <f>IF(N2199="snížená",J2199,0)</f>
        <v>0</v>
      </c>
      <c r="BG2199" s="230">
        <f>IF(N2199="zákl. přenesená",J2199,0)</f>
        <v>0</v>
      </c>
      <c r="BH2199" s="230">
        <f>IF(N2199="sníž. přenesená",J2199,0)</f>
        <v>0</v>
      </c>
      <c r="BI2199" s="230">
        <f>IF(N2199="nulová",J2199,0)</f>
        <v>0</v>
      </c>
      <c r="BJ2199" s="20" t="s">
        <v>21</v>
      </c>
      <c r="BK2199" s="230">
        <f>ROUND(I2199*H2199,2)</f>
        <v>0</v>
      </c>
      <c r="BL2199" s="20" t="s">
        <v>220</v>
      </c>
      <c r="BM2199" s="229" t="s">
        <v>2756</v>
      </c>
    </row>
    <row r="2200" s="14" customFormat="1">
      <c r="A2200" s="14"/>
      <c r="B2200" s="242"/>
      <c r="C2200" s="243"/>
      <c r="D2200" s="233" t="s">
        <v>217</v>
      </c>
      <c r="E2200" s="244" t="s">
        <v>19</v>
      </c>
      <c r="F2200" s="245" t="s">
        <v>2757</v>
      </c>
      <c r="G2200" s="243"/>
      <c r="H2200" s="246">
        <v>113.59999999999999</v>
      </c>
      <c r="I2200" s="247"/>
      <c r="J2200" s="243"/>
      <c r="K2200" s="243"/>
      <c r="L2200" s="248"/>
      <c r="M2200" s="249"/>
      <c r="N2200" s="250"/>
      <c r="O2200" s="250"/>
      <c r="P2200" s="250"/>
      <c r="Q2200" s="250"/>
      <c r="R2200" s="250"/>
      <c r="S2200" s="250"/>
      <c r="T2200" s="251"/>
      <c r="U2200" s="14"/>
      <c r="V2200" s="14"/>
      <c r="W2200" s="14"/>
      <c r="X2200" s="14"/>
      <c r="Y2200" s="14"/>
      <c r="Z2200" s="14"/>
      <c r="AA2200" s="14"/>
      <c r="AB2200" s="14"/>
      <c r="AC2200" s="14"/>
      <c r="AD2200" s="14"/>
      <c r="AE2200" s="14"/>
      <c r="AT2200" s="252" t="s">
        <v>217</v>
      </c>
      <c r="AU2200" s="252" t="s">
        <v>87</v>
      </c>
      <c r="AV2200" s="14" t="s">
        <v>87</v>
      </c>
      <c r="AW2200" s="14" t="s">
        <v>39</v>
      </c>
      <c r="AX2200" s="14" t="s">
        <v>79</v>
      </c>
      <c r="AY2200" s="252" t="s">
        <v>208</v>
      </c>
    </row>
    <row r="2201" s="14" customFormat="1">
      <c r="A2201" s="14"/>
      <c r="B2201" s="242"/>
      <c r="C2201" s="243"/>
      <c r="D2201" s="233" t="s">
        <v>217</v>
      </c>
      <c r="E2201" s="244" t="s">
        <v>19</v>
      </c>
      <c r="F2201" s="245" t="s">
        <v>2758</v>
      </c>
      <c r="G2201" s="243"/>
      <c r="H2201" s="246">
        <v>4.4000000000000004</v>
      </c>
      <c r="I2201" s="247"/>
      <c r="J2201" s="243"/>
      <c r="K2201" s="243"/>
      <c r="L2201" s="248"/>
      <c r="M2201" s="249"/>
      <c r="N2201" s="250"/>
      <c r="O2201" s="250"/>
      <c r="P2201" s="250"/>
      <c r="Q2201" s="250"/>
      <c r="R2201" s="250"/>
      <c r="S2201" s="250"/>
      <c r="T2201" s="251"/>
      <c r="U2201" s="14"/>
      <c r="V2201" s="14"/>
      <c r="W2201" s="14"/>
      <c r="X2201" s="14"/>
      <c r="Y2201" s="14"/>
      <c r="Z2201" s="14"/>
      <c r="AA2201" s="14"/>
      <c r="AB2201" s="14"/>
      <c r="AC2201" s="14"/>
      <c r="AD2201" s="14"/>
      <c r="AE2201" s="14"/>
      <c r="AT2201" s="252" t="s">
        <v>217</v>
      </c>
      <c r="AU2201" s="252" t="s">
        <v>87</v>
      </c>
      <c r="AV2201" s="14" t="s">
        <v>87</v>
      </c>
      <c r="AW2201" s="14" t="s">
        <v>39</v>
      </c>
      <c r="AX2201" s="14" t="s">
        <v>79</v>
      </c>
      <c r="AY2201" s="252" t="s">
        <v>208</v>
      </c>
    </row>
    <row r="2202" s="2" customFormat="1" ht="24.15" customHeight="1">
      <c r="A2202" s="42"/>
      <c r="B2202" s="43"/>
      <c r="C2202" s="217" t="s">
        <v>2759</v>
      </c>
      <c r="D2202" s="217" t="s">
        <v>212</v>
      </c>
      <c r="E2202" s="218" t="s">
        <v>2760</v>
      </c>
      <c r="F2202" s="219" t="s">
        <v>2761</v>
      </c>
      <c r="G2202" s="220" t="s">
        <v>294</v>
      </c>
      <c r="H2202" s="221">
        <v>7</v>
      </c>
      <c r="I2202" s="222"/>
      <c r="J2202" s="223">
        <f>ROUND(I2202*H2202,2)</f>
        <v>0</v>
      </c>
      <c r="K2202" s="224"/>
      <c r="L2202" s="48"/>
      <c r="M2202" s="225" t="s">
        <v>19</v>
      </c>
      <c r="N2202" s="226" t="s">
        <v>50</v>
      </c>
      <c r="O2202" s="88"/>
      <c r="P2202" s="227">
        <f>O2202*H2202</f>
        <v>0</v>
      </c>
      <c r="Q2202" s="227">
        <v>0</v>
      </c>
      <c r="R2202" s="227">
        <f>Q2202*H2202</f>
        <v>0</v>
      </c>
      <c r="S2202" s="227">
        <v>0</v>
      </c>
      <c r="T2202" s="228">
        <f>S2202*H2202</f>
        <v>0</v>
      </c>
      <c r="U2202" s="42"/>
      <c r="V2202" s="42"/>
      <c r="W2202" s="42"/>
      <c r="X2202" s="42"/>
      <c r="Y2202" s="42"/>
      <c r="Z2202" s="42"/>
      <c r="AA2202" s="42"/>
      <c r="AB2202" s="42"/>
      <c r="AC2202" s="42"/>
      <c r="AD2202" s="42"/>
      <c r="AE2202" s="42"/>
      <c r="AR2202" s="229" t="s">
        <v>220</v>
      </c>
      <c r="AT2202" s="229" t="s">
        <v>212</v>
      </c>
      <c r="AU2202" s="229" t="s">
        <v>87</v>
      </c>
      <c r="AY2202" s="20" t="s">
        <v>208</v>
      </c>
      <c r="BE2202" s="230">
        <f>IF(N2202="základní",J2202,0)</f>
        <v>0</v>
      </c>
      <c r="BF2202" s="230">
        <f>IF(N2202="snížená",J2202,0)</f>
        <v>0</v>
      </c>
      <c r="BG2202" s="230">
        <f>IF(N2202="zákl. přenesená",J2202,0)</f>
        <v>0</v>
      </c>
      <c r="BH2202" s="230">
        <f>IF(N2202="sníž. přenesená",J2202,0)</f>
        <v>0</v>
      </c>
      <c r="BI2202" s="230">
        <f>IF(N2202="nulová",J2202,0)</f>
        <v>0</v>
      </c>
      <c r="BJ2202" s="20" t="s">
        <v>21</v>
      </c>
      <c r="BK2202" s="230">
        <f>ROUND(I2202*H2202,2)</f>
        <v>0</v>
      </c>
      <c r="BL2202" s="20" t="s">
        <v>220</v>
      </c>
      <c r="BM2202" s="229" t="s">
        <v>2762</v>
      </c>
    </row>
    <row r="2203" s="14" customFormat="1">
      <c r="A2203" s="14"/>
      <c r="B2203" s="242"/>
      <c r="C2203" s="243"/>
      <c r="D2203" s="233" t="s">
        <v>217</v>
      </c>
      <c r="E2203" s="244" t="s">
        <v>19</v>
      </c>
      <c r="F2203" s="245" t="s">
        <v>122</v>
      </c>
      <c r="G2203" s="243"/>
      <c r="H2203" s="246">
        <v>7</v>
      </c>
      <c r="I2203" s="247"/>
      <c r="J2203" s="243"/>
      <c r="K2203" s="243"/>
      <c r="L2203" s="248"/>
      <c r="M2203" s="249"/>
      <c r="N2203" s="250"/>
      <c r="O2203" s="250"/>
      <c r="P2203" s="250"/>
      <c r="Q2203" s="250"/>
      <c r="R2203" s="250"/>
      <c r="S2203" s="250"/>
      <c r="T2203" s="251"/>
      <c r="U2203" s="14"/>
      <c r="V2203" s="14"/>
      <c r="W2203" s="14"/>
      <c r="X2203" s="14"/>
      <c r="Y2203" s="14"/>
      <c r="Z2203" s="14"/>
      <c r="AA2203" s="14"/>
      <c r="AB2203" s="14"/>
      <c r="AC2203" s="14"/>
      <c r="AD2203" s="14"/>
      <c r="AE2203" s="14"/>
      <c r="AT2203" s="252" t="s">
        <v>217</v>
      </c>
      <c r="AU2203" s="252" t="s">
        <v>87</v>
      </c>
      <c r="AV2203" s="14" t="s">
        <v>87</v>
      </c>
      <c r="AW2203" s="14" t="s">
        <v>39</v>
      </c>
      <c r="AX2203" s="14" t="s">
        <v>79</v>
      </c>
      <c r="AY2203" s="252" t="s">
        <v>208</v>
      </c>
    </row>
    <row r="2204" s="2" customFormat="1" ht="24.15" customHeight="1">
      <c r="A2204" s="42"/>
      <c r="B2204" s="43"/>
      <c r="C2204" s="217" t="s">
        <v>1537</v>
      </c>
      <c r="D2204" s="217" t="s">
        <v>212</v>
      </c>
      <c r="E2204" s="218" t="s">
        <v>2763</v>
      </c>
      <c r="F2204" s="219" t="s">
        <v>2764</v>
      </c>
      <c r="G2204" s="220" t="s">
        <v>276</v>
      </c>
      <c r="H2204" s="221">
        <v>18</v>
      </c>
      <c r="I2204" s="222"/>
      <c r="J2204" s="223">
        <f>ROUND(I2204*H2204,2)</f>
        <v>0</v>
      </c>
      <c r="K2204" s="224"/>
      <c r="L2204" s="48"/>
      <c r="M2204" s="225" t="s">
        <v>19</v>
      </c>
      <c r="N2204" s="226" t="s">
        <v>50</v>
      </c>
      <c r="O2204" s="88"/>
      <c r="P2204" s="227">
        <f>O2204*H2204</f>
        <v>0</v>
      </c>
      <c r="Q2204" s="227">
        <v>0.00297</v>
      </c>
      <c r="R2204" s="227">
        <f>Q2204*H2204</f>
        <v>0.053460000000000001</v>
      </c>
      <c r="S2204" s="227">
        <v>0</v>
      </c>
      <c r="T2204" s="228">
        <f>S2204*H2204</f>
        <v>0</v>
      </c>
      <c r="U2204" s="42"/>
      <c r="V2204" s="42"/>
      <c r="W2204" s="42"/>
      <c r="X2204" s="42"/>
      <c r="Y2204" s="42"/>
      <c r="Z2204" s="42"/>
      <c r="AA2204" s="42"/>
      <c r="AB2204" s="42"/>
      <c r="AC2204" s="42"/>
      <c r="AD2204" s="42"/>
      <c r="AE2204" s="42"/>
      <c r="AR2204" s="229" t="s">
        <v>220</v>
      </c>
      <c r="AT2204" s="229" t="s">
        <v>212</v>
      </c>
      <c r="AU2204" s="229" t="s">
        <v>87</v>
      </c>
      <c r="AY2204" s="20" t="s">
        <v>208</v>
      </c>
      <c r="BE2204" s="230">
        <f>IF(N2204="základní",J2204,0)</f>
        <v>0</v>
      </c>
      <c r="BF2204" s="230">
        <f>IF(N2204="snížená",J2204,0)</f>
        <v>0</v>
      </c>
      <c r="BG2204" s="230">
        <f>IF(N2204="zákl. přenesená",J2204,0)</f>
        <v>0</v>
      </c>
      <c r="BH2204" s="230">
        <f>IF(N2204="sníž. přenesená",J2204,0)</f>
        <v>0</v>
      </c>
      <c r="BI2204" s="230">
        <f>IF(N2204="nulová",J2204,0)</f>
        <v>0</v>
      </c>
      <c r="BJ2204" s="20" t="s">
        <v>21</v>
      </c>
      <c r="BK2204" s="230">
        <f>ROUND(I2204*H2204,2)</f>
        <v>0</v>
      </c>
      <c r="BL2204" s="20" t="s">
        <v>220</v>
      </c>
      <c r="BM2204" s="229" t="s">
        <v>2765</v>
      </c>
    </row>
    <row r="2205" s="13" customFormat="1">
      <c r="A2205" s="13"/>
      <c r="B2205" s="231"/>
      <c r="C2205" s="232"/>
      <c r="D2205" s="233" t="s">
        <v>217</v>
      </c>
      <c r="E2205" s="234" t="s">
        <v>19</v>
      </c>
      <c r="F2205" s="235" t="s">
        <v>975</v>
      </c>
      <c r="G2205" s="232"/>
      <c r="H2205" s="234" t="s">
        <v>19</v>
      </c>
      <c r="I2205" s="236"/>
      <c r="J2205" s="232"/>
      <c r="K2205" s="232"/>
      <c r="L2205" s="237"/>
      <c r="M2205" s="238"/>
      <c r="N2205" s="239"/>
      <c r="O2205" s="239"/>
      <c r="P2205" s="239"/>
      <c r="Q2205" s="239"/>
      <c r="R2205" s="239"/>
      <c r="S2205" s="239"/>
      <c r="T2205" s="240"/>
      <c r="U2205" s="13"/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T2205" s="241" t="s">
        <v>217</v>
      </c>
      <c r="AU2205" s="241" t="s">
        <v>87</v>
      </c>
      <c r="AV2205" s="13" t="s">
        <v>21</v>
      </c>
      <c r="AW2205" s="13" t="s">
        <v>39</v>
      </c>
      <c r="AX2205" s="13" t="s">
        <v>79</v>
      </c>
      <c r="AY2205" s="241" t="s">
        <v>208</v>
      </c>
    </row>
    <row r="2206" s="14" customFormat="1">
      <c r="A2206" s="14"/>
      <c r="B2206" s="242"/>
      <c r="C2206" s="243"/>
      <c r="D2206" s="233" t="s">
        <v>217</v>
      </c>
      <c r="E2206" s="244" t="s">
        <v>19</v>
      </c>
      <c r="F2206" s="245" t="s">
        <v>2766</v>
      </c>
      <c r="G2206" s="243"/>
      <c r="H2206" s="246">
        <v>18</v>
      </c>
      <c r="I2206" s="247"/>
      <c r="J2206" s="243"/>
      <c r="K2206" s="243"/>
      <c r="L2206" s="248"/>
      <c r="M2206" s="249"/>
      <c r="N2206" s="250"/>
      <c r="O2206" s="250"/>
      <c r="P2206" s="250"/>
      <c r="Q2206" s="250"/>
      <c r="R2206" s="250"/>
      <c r="S2206" s="250"/>
      <c r="T2206" s="251"/>
      <c r="U2206" s="14"/>
      <c r="V2206" s="14"/>
      <c r="W2206" s="14"/>
      <c r="X2206" s="14"/>
      <c r="Y2206" s="14"/>
      <c r="Z2206" s="14"/>
      <c r="AA2206" s="14"/>
      <c r="AB2206" s="14"/>
      <c r="AC2206" s="14"/>
      <c r="AD2206" s="14"/>
      <c r="AE2206" s="14"/>
      <c r="AT2206" s="252" t="s">
        <v>217</v>
      </c>
      <c r="AU2206" s="252" t="s">
        <v>87</v>
      </c>
      <c r="AV2206" s="14" t="s">
        <v>87</v>
      </c>
      <c r="AW2206" s="14" t="s">
        <v>39</v>
      </c>
      <c r="AX2206" s="14" t="s">
        <v>21</v>
      </c>
      <c r="AY2206" s="252" t="s">
        <v>208</v>
      </c>
    </row>
    <row r="2207" s="2" customFormat="1" ht="24.15" customHeight="1">
      <c r="A2207" s="42"/>
      <c r="B2207" s="43"/>
      <c r="C2207" s="217" t="s">
        <v>2767</v>
      </c>
      <c r="D2207" s="217" t="s">
        <v>212</v>
      </c>
      <c r="E2207" s="218" t="s">
        <v>2768</v>
      </c>
      <c r="F2207" s="219" t="s">
        <v>2769</v>
      </c>
      <c r="G2207" s="220" t="s">
        <v>276</v>
      </c>
      <c r="H2207" s="221">
        <v>13.6</v>
      </c>
      <c r="I2207" s="222"/>
      <c r="J2207" s="223">
        <f>ROUND(I2207*H2207,2)</f>
        <v>0</v>
      </c>
      <c r="K2207" s="224"/>
      <c r="L2207" s="48"/>
      <c r="M2207" s="225" t="s">
        <v>19</v>
      </c>
      <c r="N2207" s="226" t="s">
        <v>50</v>
      </c>
      <c r="O2207" s="88"/>
      <c r="P2207" s="227">
        <f>O2207*H2207</f>
        <v>0</v>
      </c>
      <c r="Q2207" s="227">
        <v>0.00396</v>
      </c>
      <c r="R2207" s="227">
        <f>Q2207*H2207</f>
        <v>0.053856000000000001</v>
      </c>
      <c r="S2207" s="227">
        <v>0</v>
      </c>
      <c r="T2207" s="228">
        <f>S2207*H2207</f>
        <v>0</v>
      </c>
      <c r="U2207" s="42"/>
      <c r="V2207" s="42"/>
      <c r="W2207" s="42"/>
      <c r="X2207" s="42"/>
      <c r="Y2207" s="42"/>
      <c r="Z2207" s="42"/>
      <c r="AA2207" s="42"/>
      <c r="AB2207" s="42"/>
      <c r="AC2207" s="42"/>
      <c r="AD2207" s="42"/>
      <c r="AE2207" s="42"/>
      <c r="AR2207" s="229" t="s">
        <v>220</v>
      </c>
      <c r="AT2207" s="229" t="s">
        <v>212</v>
      </c>
      <c r="AU2207" s="229" t="s">
        <v>87</v>
      </c>
      <c r="AY2207" s="20" t="s">
        <v>208</v>
      </c>
      <c r="BE2207" s="230">
        <f>IF(N2207="základní",J2207,0)</f>
        <v>0</v>
      </c>
      <c r="BF2207" s="230">
        <f>IF(N2207="snížená",J2207,0)</f>
        <v>0</v>
      </c>
      <c r="BG2207" s="230">
        <f>IF(N2207="zákl. přenesená",J2207,0)</f>
        <v>0</v>
      </c>
      <c r="BH2207" s="230">
        <f>IF(N2207="sníž. přenesená",J2207,0)</f>
        <v>0</v>
      </c>
      <c r="BI2207" s="230">
        <f>IF(N2207="nulová",J2207,0)</f>
        <v>0</v>
      </c>
      <c r="BJ2207" s="20" t="s">
        <v>21</v>
      </c>
      <c r="BK2207" s="230">
        <f>ROUND(I2207*H2207,2)</f>
        <v>0</v>
      </c>
      <c r="BL2207" s="20" t="s">
        <v>220</v>
      </c>
      <c r="BM2207" s="229" t="s">
        <v>2770</v>
      </c>
    </row>
    <row r="2208" s="13" customFormat="1">
      <c r="A2208" s="13"/>
      <c r="B2208" s="231"/>
      <c r="C2208" s="232"/>
      <c r="D2208" s="233" t="s">
        <v>217</v>
      </c>
      <c r="E2208" s="234" t="s">
        <v>19</v>
      </c>
      <c r="F2208" s="235" t="s">
        <v>2771</v>
      </c>
      <c r="G2208" s="232"/>
      <c r="H2208" s="234" t="s">
        <v>19</v>
      </c>
      <c r="I2208" s="236"/>
      <c r="J2208" s="232"/>
      <c r="K2208" s="232"/>
      <c r="L2208" s="237"/>
      <c r="M2208" s="238"/>
      <c r="N2208" s="239"/>
      <c r="O2208" s="239"/>
      <c r="P2208" s="239"/>
      <c r="Q2208" s="239"/>
      <c r="R2208" s="239"/>
      <c r="S2208" s="239"/>
      <c r="T2208" s="240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41" t="s">
        <v>217</v>
      </c>
      <c r="AU2208" s="241" t="s">
        <v>87</v>
      </c>
      <c r="AV2208" s="13" t="s">
        <v>21</v>
      </c>
      <c r="AW2208" s="13" t="s">
        <v>39</v>
      </c>
      <c r="AX2208" s="13" t="s">
        <v>79</v>
      </c>
      <c r="AY2208" s="241" t="s">
        <v>208</v>
      </c>
    </row>
    <row r="2209" s="14" customFormat="1">
      <c r="A2209" s="14"/>
      <c r="B2209" s="242"/>
      <c r="C2209" s="243"/>
      <c r="D2209" s="233" t="s">
        <v>217</v>
      </c>
      <c r="E2209" s="244" t="s">
        <v>19</v>
      </c>
      <c r="F2209" s="245" t="s">
        <v>2772</v>
      </c>
      <c r="G2209" s="243"/>
      <c r="H2209" s="246">
        <v>13.6</v>
      </c>
      <c r="I2209" s="247"/>
      <c r="J2209" s="243"/>
      <c r="K2209" s="243"/>
      <c r="L2209" s="248"/>
      <c r="M2209" s="249"/>
      <c r="N2209" s="250"/>
      <c r="O2209" s="250"/>
      <c r="P2209" s="250"/>
      <c r="Q2209" s="250"/>
      <c r="R2209" s="250"/>
      <c r="S2209" s="250"/>
      <c r="T2209" s="251"/>
      <c r="U2209" s="14"/>
      <c r="V2209" s="14"/>
      <c r="W2209" s="14"/>
      <c r="X2209" s="14"/>
      <c r="Y2209" s="14"/>
      <c r="Z2209" s="14"/>
      <c r="AA2209" s="14"/>
      <c r="AB2209" s="14"/>
      <c r="AC2209" s="14"/>
      <c r="AD2209" s="14"/>
      <c r="AE2209" s="14"/>
      <c r="AT2209" s="252" t="s">
        <v>217</v>
      </c>
      <c r="AU2209" s="252" t="s">
        <v>87</v>
      </c>
      <c r="AV2209" s="14" t="s">
        <v>87</v>
      </c>
      <c r="AW2209" s="14" t="s">
        <v>39</v>
      </c>
      <c r="AX2209" s="14" t="s">
        <v>79</v>
      </c>
      <c r="AY2209" s="252" t="s">
        <v>208</v>
      </c>
    </row>
    <row r="2210" s="2" customFormat="1" ht="24.15" customHeight="1">
      <c r="A2210" s="42"/>
      <c r="B2210" s="43"/>
      <c r="C2210" s="217" t="s">
        <v>1607</v>
      </c>
      <c r="D2210" s="217" t="s">
        <v>212</v>
      </c>
      <c r="E2210" s="218" t="s">
        <v>2773</v>
      </c>
      <c r="F2210" s="219" t="s">
        <v>2774</v>
      </c>
      <c r="G2210" s="220" t="s">
        <v>276</v>
      </c>
      <c r="H2210" s="221">
        <v>13.199999999999999</v>
      </c>
      <c r="I2210" s="222"/>
      <c r="J2210" s="223">
        <f>ROUND(I2210*H2210,2)</f>
        <v>0</v>
      </c>
      <c r="K2210" s="224"/>
      <c r="L2210" s="48"/>
      <c r="M2210" s="225" t="s">
        <v>19</v>
      </c>
      <c r="N2210" s="226" t="s">
        <v>50</v>
      </c>
      <c r="O2210" s="88"/>
      <c r="P2210" s="227">
        <f>O2210*H2210</f>
        <v>0</v>
      </c>
      <c r="Q2210" s="227">
        <v>0.0019400000000000001</v>
      </c>
      <c r="R2210" s="227">
        <f>Q2210*H2210</f>
        <v>0.025607999999999999</v>
      </c>
      <c r="S2210" s="227">
        <v>0</v>
      </c>
      <c r="T2210" s="228">
        <f>S2210*H2210</f>
        <v>0</v>
      </c>
      <c r="U2210" s="42"/>
      <c r="V2210" s="42"/>
      <c r="W2210" s="42"/>
      <c r="X2210" s="42"/>
      <c r="Y2210" s="42"/>
      <c r="Z2210" s="42"/>
      <c r="AA2210" s="42"/>
      <c r="AB2210" s="42"/>
      <c r="AC2210" s="42"/>
      <c r="AD2210" s="42"/>
      <c r="AE2210" s="42"/>
      <c r="AR2210" s="229" t="s">
        <v>220</v>
      </c>
      <c r="AT2210" s="229" t="s">
        <v>212</v>
      </c>
      <c r="AU2210" s="229" t="s">
        <v>87</v>
      </c>
      <c r="AY2210" s="20" t="s">
        <v>208</v>
      </c>
      <c r="BE2210" s="230">
        <f>IF(N2210="základní",J2210,0)</f>
        <v>0</v>
      </c>
      <c r="BF2210" s="230">
        <f>IF(N2210="snížená",J2210,0)</f>
        <v>0</v>
      </c>
      <c r="BG2210" s="230">
        <f>IF(N2210="zákl. přenesená",J2210,0)</f>
        <v>0</v>
      </c>
      <c r="BH2210" s="230">
        <f>IF(N2210="sníž. přenesená",J2210,0)</f>
        <v>0</v>
      </c>
      <c r="BI2210" s="230">
        <f>IF(N2210="nulová",J2210,0)</f>
        <v>0</v>
      </c>
      <c r="BJ2210" s="20" t="s">
        <v>21</v>
      </c>
      <c r="BK2210" s="230">
        <f>ROUND(I2210*H2210,2)</f>
        <v>0</v>
      </c>
      <c r="BL2210" s="20" t="s">
        <v>220</v>
      </c>
      <c r="BM2210" s="229" t="s">
        <v>2775</v>
      </c>
    </row>
    <row r="2211" s="13" customFormat="1">
      <c r="A2211" s="13"/>
      <c r="B2211" s="231"/>
      <c r="C2211" s="232"/>
      <c r="D2211" s="233" t="s">
        <v>217</v>
      </c>
      <c r="E2211" s="234" t="s">
        <v>19</v>
      </c>
      <c r="F2211" s="235" t="s">
        <v>2776</v>
      </c>
      <c r="G2211" s="232"/>
      <c r="H2211" s="234" t="s">
        <v>19</v>
      </c>
      <c r="I2211" s="236"/>
      <c r="J2211" s="232"/>
      <c r="K2211" s="232"/>
      <c r="L2211" s="237"/>
      <c r="M2211" s="238"/>
      <c r="N2211" s="239"/>
      <c r="O2211" s="239"/>
      <c r="P2211" s="239"/>
      <c r="Q2211" s="239"/>
      <c r="R2211" s="239"/>
      <c r="S2211" s="239"/>
      <c r="T2211" s="240"/>
      <c r="U2211" s="13"/>
      <c r="V2211" s="13"/>
      <c r="W2211" s="13"/>
      <c r="X2211" s="13"/>
      <c r="Y2211" s="13"/>
      <c r="Z2211" s="13"/>
      <c r="AA2211" s="13"/>
      <c r="AB2211" s="13"/>
      <c r="AC2211" s="13"/>
      <c r="AD2211" s="13"/>
      <c r="AE2211" s="13"/>
      <c r="AT2211" s="241" t="s">
        <v>217</v>
      </c>
      <c r="AU2211" s="241" t="s">
        <v>87</v>
      </c>
      <c r="AV2211" s="13" t="s">
        <v>21</v>
      </c>
      <c r="AW2211" s="13" t="s">
        <v>39</v>
      </c>
      <c r="AX2211" s="13" t="s">
        <v>79</v>
      </c>
      <c r="AY2211" s="241" t="s">
        <v>208</v>
      </c>
    </row>
    <row r="2212" s="14" customFormat="1">
      <c r="A2212" s="14"/>
      <c r="B2212" s="242"/>
      <c r="C2212" s="243"/>
      <c r="D2212" s="233" t="s">
        <v>217</v>
      </c>
      <c r="E2212" s="244" t="s">
        <v>19</v>
      </c>
      <c r="F2212" s="245" t="s">
        <v>2777</v>
      </c>
      <c r="G2212" s="243"/>
      <c r="H2212" s="246">
        <v>13.199999999999999</v>
      </c>
      <c r="I2212" s="247"/>
      <c r="J2212" s="243"/>
      <c r="K2212" s="243"/>
      <c r="L2212" s="248"/>
      <c r="M2212" s="249"/>
      <c r="N2212" s="250"/>
      <c r="O2212" s="250"/>
      <c r="P2212" s="250"/>
      <c r="Q2212" s="250"/>
      <c r="R2212" s="250"/>
      <c r="S2212" s="250"/>
      <c r="T2212" s="251"/>
      <c r="U2212" s="14"/>
      <c r="V2212" s="14"/>
      <c r="W2212" s="14"/>
      <c r="X2212" s="14"/>
      <c r="Y2212" s="14"/>
      <c r="Z2212" s="14"/>
      <c r="AA2212" s="14"/>
      <c r="AB2212" s="14"/>
      <c r="AC2212" s="14"/>
      <c r="AD2212" s="14"/>
      <c r="AE2212" s="14"/>
      <c r="AT2212" s="252" t="s">
        <v>217</v>
      </c>
      <c r="AU2212" s="252" t="s">
        <v>87</v>
      </c>
      <c r="AV2212" s="14" t="s">
        <v>87</v>
      </c>
      <c r="AW2212" s="14" t="s">
        <v>39</v>
      </c>
      <c r="AX2212" s="14" t="s">
        <v>79</v>
      </c>
      <c r="AY2212" s="252" t="s">
        <v>208</v>
      </c>
    </row>
    <row r="2213" s="2" customFormat="1" ht="24.15" customHeight="1">
      <c r="A2213" s="42"/>
      <c r="B2213" s="43"/>
      <c r="C2213" s="217" t="s">
        <v>2778</v>
      </c>
      <c r="D2213" s="217" t="s">
        <v>212</v>
      </c>
      <c r="E2213" s="218" t="s">
        <v>2779</v>
      </c>
      <c r="F2213" s="219" t="s">
        <v>2780</v>
      </c>
      <c r="G2213" s="220" t="s">
        <v>276</v>
      </c>
      <c r="H2213" s="221">
        <v>30.722000000000001</v>
      </c>
      <c r="I2213" s="222"/>
      <c r="J2213" s="223">
        <f>ROUND(I2213*H2213,2)</f>
        <v>0</v>
      </c>
      <c r="K2213" s="224"/>
      <c r="L2213" s="48"/>
      <c r="M2213" s="225" t="s">
        <v>19</v>
      </c>
      <c r="N2213" s="226" t="s">
        <v>50</v>
      </c>
      <c r="O2213" s="88"/>
      <c r="P2213" s="227">
        <f>O2213*H2213</f>
        <v>0</v>
      </c>
      <c r="Q2213" s="227">
        <v>0.0023500000000000001</v>
      </c>
      <c r="R2213" s="227">
        <f>Q2213*H2213</f>
        <v>0.072196700000000003</v>
      </c>
      <c r="S2213" s="227">
        <v>0</v>
      </c>
      <c r="T2213" s="228">
        <f>S2213*H2213</f>
        <v>0</v>
      </c>
      <c r="U2213" s="42"/>
      <c r="V2213" s="42"/>
      <c r="W2213" s="42"/>
      <c r="X2213" s="42"/>
      <c r="Y2213" s="42"/>
      <c r="Z2213" s="42"/>
      <c r="AA2213" s="42"/>
      <c r="AB2213" s="42"/>
      <c r="AC2213" s="42"/>
      <c r="AD2213" s="42"/>
      <c r="AE2213" s="42"/>
      <c r="AR2213" s="229" t="s">
        <v>220</v>
      </c>
      <c r="AT2213" s="229" t="s">
        <v>212</v>
      </c>
      <c r="AU2213" s="229" t="s">
        <v>87</v>
      </c>
      <c r="AY2213" s="20" t="s">
        <v>208</v>
      </c>
      <c r="BE2213" s="230">
        <f>IF(N2213="základní",J2213,0)</f>
        <v>0</v>
      </c>
      <c r="BF2213" s="230">
        <f>IF(N2213="snížená",J2213,0)</f>
        <v>0</v>
      </c>
      <c r="BG2213" s="230">
        <f>IF(N2213="zákl. přenesená",J2213,0)</f>
        <v>0</v>
      </c>
      <c r="BH2213" s="230">
        <f>IF(N2213="sníž. přenesená",J2213,0)</f>
        <v>0</v>
      </c>
      <c r="BI2213" s="230">
        <f>IF(N2213="nulová",J2213,0)</f>
        <v>0</v>
      </c>
      <c r="BJ2213" s="20" t="s">
        <v>21</v>
      </c>
      <c r="BK2213" s="230">
        <f>ROUND(I2213*H2213,2)</f>
        <v>0</v>
      </c>
      <c r="BL2213" s="20" t="s">
        <v>220</v>
      </c>
      <c r="BM2213" s="229" t="s">
        <v>2781</v>
      </c>
    </row>
    <row r="2214" s="14" customFormat="1">
      <c r="A2214" s="14"/>
      <c r="B2214" s="242"/>
      <c r="C2214" s="243"/>
      <c r="D2214" s="233" t="s">
        <v>217</v>
      </c>
      <c r="E2214" s="244" t="s">
        <v>19</v>
      </c>
      <c r="F2214" s="245" t="s">
        <v>2707</v>
      </c>
      <c r="G2214" s="243"/>
      <c r="H2214" s="246">
        <v>12.888999999999999</v>
      </c>
      <c r="I2214" s="247"/>
      <c r="J2214" s="243"/>
      <c r="K2214" s="243"/>
      <c r="L2214" s="248"/>
      <c r="M2214" s="249"/>
      <c r="N2214" s="250"/>
      <c r="O2214" s="250"/>
      <c r="P2214" s="250"/>
      <c r="Q2214" s="250"/>
      <c r="R2214" s="250"/>
      <c r="S2214" s="250"/>
      <c r="T2214" s="251"/>
      <c r="U2214" s="14"/>
      <c r="V2214" s="14"/>
      <c r="W2214" s="14"/>
      <c r="X2214" s="14"/>
      <c r="Y2214" s="14"/>
      <c r="Z2214" s="14"/>
      <c r="AA2214" s="14"/>
      <c r="AB2214" s="14"/>
      <c r="AC2214" s="14"/>
      <c r="AD2214" s="14"/>
      <c r="AE2214" s="14"/>
      <c r="AT2214" s="252" t="s">
        <v>217</v>
      </c>
      <c r="AU2214" s="252" t="s">
        <v>87</v>
      </c>
      <c r="AV2214" s="14" t="s">
        <v>87</v>
      </c>
      <c r="AW2214" s="14" t="s">
        <v>39</v>
      </c>
      <c r="AX2214" s="14" t="s">
        <v>79</v>
      </c>
      <c r="AY2214" s="252" t="s">
        <v>208</v>
      </c>
    </row>
    <row r="2215" s="14" customFormat="1">
      <c r="A2215" s="14"/>
      <c r="B2215" s="242"/>
      <c r="C2215" s="243"/>
      <c r="D2215" s="233" t="s">
        <v>217</v>
      </c>
      <c r="E2215" s="244" t="s">
        <v>19</v>
      </c>
      <c r="F2215" s="245" t="s">
        <v>2708</v>
      </c>
      <c r="G2215" s="243"/>
      <c r="H2215" s="246">
        <v>17.832999999999998</v>
      </c>
      <c r="I2215" s="247"/>
      <c r="J2215" s="243"/>
      <c r="K2215" s="243"/>
      <c r="L2215" s="248"/>
      <c r="M2215" s="249"/>
      <c r="N2215" s="250"/>
      <c r="O2215" s="250"/>
      <c r="P2215" s="250"/>
      <c r="Q2215" s="250"/>
      <c r="R2215" s="250"/>
      <c r="S2215" s="250"/>
      <c r="T2215" s="251"/>
      <c r="U2215" s="14"/>
      <c r="V2215" s="14"/>
      <c r="W2215" s="14"/>
      <c r="X2215" s="14"/>
      <c r="Y2215" s="14"/>
      <c r="Z2215" s="14"/>
      <c r="AA2215" s="14"/>
      <c r="AB2215" s="14"/>
      <c r="AC2215" s="14"/>
      <c r="AD2215" s="14"/>
      <c r="AE2215" s="14"/>
      <c r="AT2215" s="252" t="s">
        <v>217</v>
      </c>
      <c r="AU2215" s="252" t="s">
        <v>87</v>
      </c>
      <c r="AV2215" s="14" t="s">
        <v>87</v>
      </c>
      <c r="AW2215" s="14" t="s">
        <v>39</v>
      </c>
      <c r="AX2215" s="14" t="s">
        <v>79</v>
      </c>
      <c r="AY2215" s="252" t="s">
        <v>208</v>
      </c>
    </row>
    <row r="2216" s="2" customFormat="1" ht="37.8" customHeight="1">
      <c r="A2216" s="42"/>
      <c r="B2216" s="43"/>
      <c r="C2216" s="217" t="s">
        <v>1612</v>
      </c>
      <c r="D2216" s="217" t="s">
        <v>212</v>
      </c>
      <c r="E2216" s="218" t="s">
        <v>2782</v>
      </c>
      <c r="F2216" s="219" t="s">
        <v>2783</v>
      </c>
      <c r="G2216" s="220" t="s">
        <v>276</v>
      </c>
      <c r="H2216" s="221">
        <v>10.199999999999999</v>
      </c>
      <c r="I2216" s="222"/>
      <c r="J2216" s="223">
        <f>ROUND(I2216*H2216,2)</f>
        <v>0</v>
      </c>
      <c r="K2216" s="224"/>
      <c r="L2216" s="48"/>
      <c r="M2216" s="225" t="s">
        <v>19</v>
      </c>
      <c r="N2216" s="226" t="s">
        <v>50</v>
      </c>
      <c r="O2216" s="88"/>
      <c r="P2216" s="227">
        <f>O2216*H2216</f>
        <v>0</v>
      </c>
      <c r="Q2216" s="227">
        <v>0.00198</v>
      </c>
      <c r="R2216" s="227">
        <f>Q2216*H2216</f>
        <v>0.020195999999999999</v>
      </c>
      <c r="S2216" s="227">
        <v>0</v>
      </c>
      <c r="T2216" s="228">
        <f>S2216*H2216</f>
        <v>0</v>
      </c>
      <c r="U2216" s="42"/>
      <c r="V2216" s="42"/>
      <c r="W2216" s="42"/>
      <c r="X2216" s="42"/>
      <c r="Y2216" s="42"/>
      <c r="Z2216" s="42"/>
      <c r="AA2216" s="42"/>
      <c r="AB2216" s="42"/>
      <c r="AC2216" s="42"/>
      <c r="AD2216" s="42"/>
      <c r="AE2216" s="42"/>
      <c r="AR2216" s="229" t="s">
        <v>220</v>
      </c>
      <c r="AT2216" s="229" t="s">
        <v>212</v>
      </c>
      <c r="AU2216" s="229" t="s">
        <v>87</v>
      </c>
      <c r="AY2216" s="20" t="s">
        <v>208</v>
      </c>
      <c r="BE2216" s="230">
        <f>IF(N2216="základní",J2216,0)</f>
        <v>0</v>
      </c>
      <c r="BF2216" s="230">
        <f>IF(N2216="snížená",J2216,0)</f>
        <v>0</v>
      </c>
      <c r="BG2216" s="230">
        <f>IF(N2216="zákl. přenesená",J2216,0)</f>
        <v>0</v>
      </c>
      <c r="BH2216" s="230">
        <f>IF(N2216="sníž. přenesená",J2216,0)</f>
        <v>0</v>
      </c>
      <c r="BI2216" s="230">
        <f>IF(N2216="nulová",J2216,0)</f>
        <v>0</v>
      </c>
      <c r="BJ2216" s="20" t="s">
        <v>21</v>
      </c>
      <c r="BK2216" s="230">
        <f>ROUND(I2216*H2216,2)</f>
        <v>0</v>
      </c>
      <c r="BL2216" s="20" t="s">
        <v>220</v>
      </c>
      <c r="BM2216" s="229" t="s">
        <v>2784</v>
      </c>
    </row>
    <row r="2217" s="13" customFormat="1">
      <c r="A2217" s="13"/>
      <c r="B2217" s="231"/>
      <c r="C2217" s="232"/>
      <c r="D2217" s="233" t="s">
        <v>217</v>
      </c>
      <c r="E2217" s="234" t="s">
        <v>19</v>
      </c>
      <c r="F2217" s="235" t="s">
        <v>602</v>
      </c>
      <c r="G2217" s="232"/>
      <c r="H2217" s="234" t="s">
        <v>19</v>
      </c>
      <c r="I2217" s="236"/>
      <c r="J2217" s="232"/>
      <c r="K2217" s="232"/>
      <c r="L2217" s="237"/>
      <c r="M2217" s="238"/>
      <c r="N2217" s="239"/>
      <c r="O2217" s="239"/>
      <c r="P2217" s="239"/>
      <c r="Q2217" s="239"/>
      <c r="R2217" s="239"/>
      <c r="S2217" s="239"/>
      <c r="T2217" s="240"/>
      <c r="U2217" s="13"/>
      <c r="V2217" s="13"/>
      <c r="W2217" s="13"/>
      <c r="X2217" s="13"/>
      <c r="Y2217" s="13"/>
      <c r="Z2217" s="13"/>
      <c r="AA2217" s="13"/>
      <c r="AB2217" s="13"/>
      <c r="AC2217" s="13"/>
      <c r="AD2217" s="13"/>
      <c r="AE2217" s="13"/>
      <c r="AT2217" s="241" t="s">
        <v>217</v>
      </c>
      <c r="AU2217" s="241" t="s">
        <v>87</v>
      </c>
      <c r="AV2217" s="13" t="s">
        <v>21</v>
      </c>
      <c r="AW2217" s="13" t="s">
        <v>39</v>
      </c>
      <c r="AX2217" s="13" t="s">
        <v>79</v>
      </c>
      <c r="AY2217" s="241" t="s">
        <v>208</v>
      </c>
    </row>
    <row r="2218" s="14" customFormat="1">
      <c r="A2218" s="14"/>
      <c r="B2218" s="242"/>
      <c r="C2218" s="243"/>
      <c r="D2218" s="233" t="s">
        <v>217</v>
      </c>
      <c r="E2218" s="244" t="s">
        <v>19</v>
      </c>
      <c r="F2218" s="245" t="s">
        <v>2785</v>
      </c>
      <c r="G2218" s="243"/>
      <c r="H2218" s="246">
        <v>5.3499999999999996</v>
      </c>
      <c r="I2218" s="247"/>
      <c r="J2218" s="243"/>
      <c r="K2218" s="243"/>
      <c r="L2218" s="248"/>
      <c r="M2218" s="249"/>
      <c r="N2218" s="250"/>
      <c r="O2218" s="250"/>
      <c r="P2218" s="250"/>
      <c r="Q2218" s="250"/>
      <c r="R2218" s="250"/>
      <c r="S2218" s="250"/>
      <c r="T2218" s="251"/>
      <c r="U2218" s="14"/>
      <c r="V2218" s="14"/>
      <c r="W2218" s="14"/>
      <c r="X2218" s="14"/>
      <c r="Y2218" s="14"/>
      <c r="Z2218" s="14"/>
      <c r="AA2218" s="14"/>
      <c r="AB2218" s="14"/>
      <c r="AC2218" s="14"/>
      <c r="AD2218" s="14"/>
      <c r="AE2218" s="14"/>
      <c r="AT2218" s="252" t="s">
        <v>217</v>
      </c>
      <c r="AU2218" s="252" t="s">
        <v>87</v>
      </c>
      <c r="AV2218" s="14" t="s">
        <v>87</v>
      </c>
      <c r="AW2218" s="14" t="s">
        <v>39</v>
      </c>
      <c r="AX2218" s="14" t="s">
        <v>79</v>
      </c>
      <c r="AY2218" s="252" t="s">
        <v>208</v>
      </c>
    </row>
    <row r="2219" s="13" customFormat="1">
      <c r="A2219" s="13"/>
      <c r="B2219" s="231"/>
      <c r="C2219" s="232"/>
      <c r="D2219" s="233" t="s">
        <v>217</v>
      </c>
      <c r="E2219" s="234" t="s">
        <v>19</v>
      </c>
      <c r="F2219" s="235" t="s">
        <v>2786</v>
      </c>
      <c r="G2219" s="232"/>
      <c r="H2219" s="234" t="s">
        <v>19</v>
      </c>
      <c r="I2219" s="236"/>
      <c r="J2219" s="232"/>
      <c r="K2219" s="232"/>
      <c r="L2219" s="237"/>
      <c r="M2219" s="238"/>
      <c r="N2219" s="239"/>
      <c r="O2219" s="239"/>
      <c r="P2219" s="239"/>
      <c r="Q2219" s="239"/>
      <c r="R2219" s="239"/>
      <c r="S2219" s="239"/>
      <c r="T2219" s="240"/>
      <c r="U2219" s="13"/>
      <c r="V2219" s="13"/>
      <c r="W2219" s="13"/>
      <c r="X2219" s="13"/>
      <c r="Y2219" s="13"/>
      <c r="Z2219" s="13"/>
      <c r="AA2219" s="13"/>
      <c r="AB2219" s="13"/>
      <c r="AC2219" s="13"/>
      <c r="AD2219" s="13"/>
      <c r="AE2219" s="13"/>
      <c r="AT2219" s="241" t="s">
        <v>217</v>
      </c>
      <c r="AU2219" s="241" t="s">
        <v>87</v>
      </c>
      <c r="AV2219" s="13" t="s">
        <v>21</v>
      </c>
      <c r="AW2219" s="13" t="s">
        <v>39</v>
      </c>
      <c r="AX2219" s="13" t="s">
        <v>79</v>
      </c>
      <c r="AY2219" s="241" t="s">
        <v>208</v>
      </c>
    </row>
    <row r="2220" s="14" customFormat="1">
      <c r="A2220" s="14"/>
      <c r="B2220" s="242"/>
      <c r="C2220" s="243"/>
      <c r="D2220" s="233" t="s">
        <v>217</v>
      </c>
      <c r="E2220" s="244" t="s">
        <v>19</v>
      </c>
      <c r="F2220" s="245" t="s">
        <v>2787</v>
      </c>
      <c r="G2220" s="243"/>
      <c r="H2220" s="246">
        <v>4.8499999999999996</v>
      </c>
      <c r="I2220" s="247"/>
      <c r="J2220" s="243"/>
      <c r="K2220" s="243"/>
      <c r="L2220" s="248"/>
      <c r="M2220" s="249"/>
      <c r="N2220" s="250"/>
      <c r="O2220" s="250"/>
      <c r="P2220" s="250"/>
      <c r="Q2220" s="250"/>
      <c r="R2220" s="250"/>
      <c r="S2220" s="250"/>
      <c r="T2220" s="251"/>
      <c r="U2220" s="14"/>
      <c r="V2220" s="14"/>
      <c r="W2220" s="14"/>
      <c r="X2220" s="14"/>
      <c r="Y2220" s="14"/>
      <c r="Z2220" s="14"/>
      <c r="AA2220" s="14"/>
      <c r="AB2220" s="14"/>
      <c r="AC2220" s="14"/>
      <c r="AD2220" s="14"/>
      <c r="AE2220" s="14"/>
      <c r="AT2220" s="252" t="s">
        <v>217</v>
      </c>
      <c r="AU2220" s="252" t="s">
        <v>87</v>
      </c>
      <c r="AV2220" s="14" t="s">
        <v>87</v>
      </c>
      <c r="AW2220" s="14" t="s">
        <v>39</v>
      </c>
      <c r="AX2220" s="14" t="s">
        <v>79</v>
      </c>
      <c r="AY2220" s="252" t="s">
        <v>208</v>
      </c>
    </row>
    <row r="2221" s="2" customFormat="1" ht="37.8" customHeight="1">
      <c r="A2221" s="42"/>
      <c r="B2221" s="43"/>
      <c r="C2221" s="217" t="s">
        <v>2788</v>
      </c>
      <c r="D2221" s="217" t="s">
        <v>212</v>
      </c>
      <c r="E2221" s="218" t="s">
        <v>2789</v>
      </c>
      <c r="F2221" s="219" t="s">
        <v>2790</v>
      </c>
      <c r="G2221" s="220" t="s">
        <v>276</v>
      </c>
      <c r="H2221" s="221">
        <v>65</v>
      </c>
      <c r="I2221" s="222"/>
      <c r="J2221" s="223">
        <f>ROUND(I2221*H2221,2)</f>
        <v>0</v>
      </c>
      <c r="K2221" s="224"/>
      <c r="L2221" s="48"/>
      <c r="M2221" s="225" t="s">
        <v>19</v>
      </c>
      <c r="N2221" s="226" t="s">
        <v>50</v>
      </c>
      <c r="O2221" s="88"/>
      <c r="P2221" s="227">
        <f>O2221*H2221</f>
        <v>0</v>
      </c>
      <c r="Q2221" s="227">
        <v>0.0039699999999999996</v>
      </c>
      <c r="R2221" s="227">
        <f>Q2221*H2221</f>
        <v>0.25804999999999995</v>
      </c>
      <c r="S2221" s="227">
        <v>0</v>
      </c>
      <c r="T2221" s="228">
        <f>S2221*H2221</f>
        <v>0</v>
      </c>
      <c r="U2221" s="42"/>
      <c r="V2221" s="42"/>
      <c r="W2221" s="42"/>
      <c r="X2221" s="42"/>
      <c r="Y2221" s="42"/>
      <c r="Z2221" s="42"/>
      <c r="AA2221" s="42"/>
      <c r="AB2221" s="42"/>
      <c r="AC2221" s="42"/>
      <c r="AD2221" s="42"/>
      <c r="AE2221" s="42"/>
      <c r="AR2221" s="229" t="s">
        <v>220</v>
      </c>
      <c r="AT2221" s="229" t="s">
        <v>212</v>
      </c>
      <c r="AU2221" s="229" t="s">
        <v>87</v>
      </c>
      <c r="AY2221" s="20" t="s">
        <v>208</v>
      </c>
      <c r="BE2221" s="230">
        <f>IF(N2221="základní",J2221,0)</f>
        <v>0</v>
      </c>
      <c r="BF2221" s="230">
        <f>IF(N2221="snížená",J2221,0)</f>
        <v>0</v>
      </c>
      <c r="BG2221" s="230">
        <f>IF(N2221="zákl. přenesená",J2221,0)</f>
        <v>0</v>
      </c>
      <c r="BH2221" s="230">
        <f>IF(N2221="sníž. přenesená",J2221,0)</f>
        <v>0</v>
      </c>
      <c r="BI2221" s="230">
        <f>IF(N2221="nulová",J2221,0)</f>
        <v>0</v>
      </c>
      <c r="BJ2221" s="20" t="s">
        <v>21</v>
      </c>
      <c r="BK2221" s="230">
        <f>ROUND(I2221*H2221,2)</f>
        <v>0</v>
      </c>
      <c r="BL2221" s="20" t="s">
        <v>220</v>
      </c>
      <c r="BM2221" s="229" t="s">
        <v>2791</v>
      </c>
    </row>
    <row r="2222" s="14" customFormat="1">
      <c r="A2222" s="14"/>
      <c r="B2222" s="242"/>
      <c r="C2222" s="243"/>
      <c r="D2222" s="233" t="s">
        <v>217</v>
      </c>
      <c r="E2222" s="244" t="s">
        <v>19</v>
      </c>
      <c r="F2222" s="245" t="s">
        <v>2698</v>
      </c>
      <c r="G2222" s="243"/>
      <c r="H2222" s="246">
        <v>65</v>
      </c>
      <c r="I2222" s="247"/>
      <c r="J2222" s="243"/>
      <c r="K2222" s="243"/>
      <c r="L2222" s="248"/>
      <c r="M2222" s="249"/>
      <c r="N2222" s="250"/>
      <c r="O2222" s="250"/>
      <c r="P2222" s="250"/>
      <c r="Q2222" s="250"/>
      <c r="R2222" s="250"/>
      <c r="S2222" s="250"/>
      <c r="T2222" s="251"/>
      <c r="U2222" s="14"/>
      <c r="V2222" s="14"/>
      <c r="W2222" s="14"/>
      <c r="X2222" s="14"/>
      <c r="Y2222" s="14"/>
      <c r="Z2222" s="14"/>
      <c r="AA2222" s="14"/>
      <c r="AB2222" s="14"/>
      <c r="AC2222" s="14"/>
      <c r="AD2222" s="14"/>
      <c r="AE2222" s="14"/>
      <c r="AT2222" s="252" t="s">
        <v>217</v>
      </c>
      <c r="AU2222" s="252" t="s">
        <v>87</v>
      </c>
      <c r="AV2222" s="14" t="s">
        <v>87</v>
      </c>
      <c r="AW2222" s="14" t="s">
        <v>39</v>
      </c>
      <c r="AX2222" s="14" t="s">
        <v>79</v>
      </c>
      <c r="AY2222" s="252" t="s">
        <v>208</v>
      </c>
    </row>
    <row r="2223" s="2" customFormat="1" ht="37.8" customHeight="1">
      <c r="A2223" s="42"/>
      <c r="B2223" s="43"/>
      <c r="C2223" s="217" t="s">
        <v>1617</v>
      </c>
      <c r="D2223" s="217" t="s">
        <v>212</v>
      </c>
      <c r="E2223" s="218" t="s">
        <v>2792</v>
      </c>
      <c r="F2223" s="219" t="s">
        <v>2793</v>
      </c>
      <c r="G2223" s="220" t="s">
        <v>252</v>
      </c>
      <c r="H2223" s="221">
        <v>30.722000000000001</v>
      </c>
      <c r="I2223" s="222"/>
      <c r="J2223" s="223">
        <f>ROUND(I2223*H2223,2)</f>
        <v>0</v>
      </c>
      <c r="K2223" s="224"/>
      <c r="L2223" s="48"/>
      <c r="M2223" s="225" t="s">
        <v>19</v>
      </c>
      <c r="N2223" s="226" t="s">
        <v>50</v>
      </c>
      <c r="O2223" s="88"/>
      <c r="P2223" s="227">
        <f>O2223*H2223</f>
        <v>0</v>
      </c>
      <c r="Q2223" s="227">
        <v>0.0053699999999999998</v>
      </c>
      <c r="R2223" s="227">
        <f>Q2223*H2223</f>
        <v>0.16497713999999999</v>
      </c>
      <c r="S2223" s="227">
        <v>0</v>
      </c>
      <c r="T2223" s="228">
        <f>S2223*H2223</f>
        <v>0</v>
      </c>
      <c r="U2223" s="42"/>
      <c r="V2223" s="42"/>
      <c r="W2223" s="42"/>
      <c r="X2223" s="42"/>
      <c r="Y2223" s="42"/>
      <c r="Z2223" s="42"/>
      <c r="AA2223" s="42"/>
      <c r="AB2223" s="42"/>
      <c r="AC2223" s="42"/>
      <c r="AD2223" s="42"/>
      <c r="AE2223" s="42"/>
      <c r="AR2223" s="229" t="s">
        <v>220</v>
      </c>
      <c r="AT2223" s="229" t="s">
        <v>212</v>
      </c>
      <c r="AU2223" s="229" t="s">
        <v>87</v>
      </c>
      <c r="AY2223" s="20" t="s">
        <v>208</v>
      </c>
      <c r="BE2223" s="230">
        <f>IF(N2223="základní",J2223,0)</f>
        <v>0</v>
      </c>
      <c r="BF2223" s="230">
        <f>IF(N2223="snížená",J2223,0)</f>
        <v>0</v>
      </c>
      <c r="BG2223" s="230">
        <f>IF(N2223="zákl. přenesená",J2223,0)</f>
        <v>0</v>
      </c>
      <c r="BH2223" s="230">
        <f>IF(N2223="sníž. přenesená",J2223,0)</f>
        <v>0</v>
      </c>
      <c r="BI2223" s="230">
        <f>IF(N2223="nulová",J2223,0)</f>
        <v>0</v>
      </c>
      <c r="BJ2223" s="20" t="s">
        <v>21</v>
      </c>
      <c r="BK2223" s="230">
        <f>ROUND(I2223*H2223,2)</f>
        <v>0</v>
      </c>
      <c r="BL2223" s="20" t="s">
        <v>220</v>
      </c>
      <c r="BM2223" s="229" t="s">
        <v>2794</v>
      </c>
    </row>
    <row r="2224" s="14" customFormat="1">
      <c r="A2224" s="14"/>
      <c r="B2224" s="242"/>
      <c r="C2224" s="243"/>
      <c r="D2224" s="233" t="s">
        <v>217</v>
      </c>
      <c r="E2224" s="244" t="s">
        <v>19</v>
      </c>
      <c r="F2224" s="245" t="s">
        <v>2694</v>
      </c>
      <c r="G2224" s="243"/>
      <c r="H2224" s="246">
        <v>30.722000000000001</v>
      </c>
      <c r="I2224" s="247"/>
      <c r="J2224" s="243"/>
      <c r="K2224" s="243"/>
      <c r="L2224" s="248"/>
      <c r="M2224" s="249"/>
      <c r="N2224" s="250"/>
      <c r="O2224" s="250"/>
      <c r="P2224" s="250"/>
      <c r="Q2224" s="250"/>
      <c r="R2224" s="250"/>
      <c r="S2224" s="250"/>
      <c r="T2224" s="251"/>
      <c r="U2224" s="14"/>
      <c r="V2224" s="14"/>
      <c r="W2224" s="14"/>
      <c r="X2224" s="14"/>
      <c r="Y2224" s="14"/>
      <c r="Z2224" s="14"/>
      <c r="AA2224" s="14"/>
      <c r="AB2224" s="14"/>
      <c r="AC2224" s="14"/>
      <c r="AD2224" s="14"/>
      <c r="AE2224" s="14"/>
      <c r="AT2224" s="252" t="s">
        <v>217</v>
      </c>
      <c r="AU2224" s="252" t="s">
        <v>87</v>
      </c>
      <c r="AV2224" s="14" t="s">
        <v>87</v>
      </c>
      <c r="AW2224" s="14" t="s">
        <v>39</v>
      </c>
      <c r="AX2224" s="14" t="s">
        <v>79</v>
      </c>
      <c r="AY2224" s="252" t="s">
        <v>208</v>
      </c>
    </row>
    <row r="2225" s="2" customFormat="1" ht="37.8" customHeight="1">
      <c r="A2225" s="42"/>
      <c r="B2225" s="43"/>
      <c r="C2225" s="217" t="s">
        <v>2795</v>
      </c>
      <c r="D2225" s="217" t="s">
        <v>212</v>
      </c>
      <c r="E2225" s="218" t="s">
        <v>2796</v>
      </c>
      <c r="F2225" s="219" t="s">
        <v>2797</v>
      </c>
      <c r="G2225" s="220" t="s">
        <v>276</v>
      </c>
      <c r="H2225" s="221">
        <v>60.600000000000001</v>
      </c>
      <c r="I2225" s="222"/>
      <c r="J2225" s="223">
        <f>ROUND(I2225*H2225,2)</f>
        <v>0</v>
      </c>
      <c r="K2225" s="224"/>
      <c r="L2225" s="48"/>
      <c r="M2225" s="225" t="s">
        <v>19</v>
      </c>
      <c r="N2225" s="226" t="s">
        <v>50</v>
      </c>
      <c r="O2225" s="88"/>
      <c r="P2225" s="227">
        <f>O2225*H2225</f>
        <v>0</v>
      </c>
      <c r="Q2225" s="227">
        <v>0.0039300000000000003</v>
      </c>
      <c r="R2225" s="227">
        <f>Q2225*H2225</f>
        <v>0.23815800000000004</v>
      </c>
      <c r="S2225" s="227">
        <v>0</v>
      </c>
      <c r="T2225" s="228">
        <f>S2225*H2225</f>
        <v>0</v>
      </c>
      <c r="U2225" s="42"/>
      <c r="V2225" s="42"/>
      <c r="W2225" s="42"/>
      <c r="X2225" s="42"/>
      <c r="Y2225" s="42"/>
      <c r="Z2225" s="42"/>
      <c r="AA2225" s="42"/>
      <c r="AB2225" s="42"/>
      <c r="AC2225" s="42"/>
      <c r="AD2225" s="42"/>
      <c r="AE2225" s="42"/>
      <c r="AR2225" s="229" t="s">
        <v>220</v>
      </c>
      <c r="AT2225" s="229" t="s">
        <v>212</v>
      </c>
      <c r="AU2225" s="229" t="s">
        <v>87</v>
      </c>
      <c r="AY2225" s="20" t="s">
        <v>208</v>
      </c>
      <c r="BE2225" s="230">
        <f>IF(N2225="základní",J2225,0)</f>
        <v>0</v>
      </c>
      <c r="BF2225" s="230">
        <f>IF(N2225="snížená",J2225,0)</f>
        <v>0</v>
      </c>
      <c r="BG2225" s="230">
        <f>IF(N2225="zákl. přenesená",J2225,0)</f>
        <v>0</v>
      </c>
      <c r="BH2225" s="230">
        <f>IF(N2225="sníž. přenesená",J2225,0)</f>
        <v>0</v>
      </c>
      <c r="BI2225" s="230">
        <f>IF(N2225="nulová",J2225,0)</f>
        <v>0</v>
      </c>
      <c r="BJ2225" s="20" t="s">
        <v>21</v>
      </c>
      <c r="BK2225" s="230">
        <f>ROUND(I2225*H2225,2)</f>
        <v>0</v>
      </c>
      <c r="BL2225" s="20" t="s">
        <v>220</v>
      </c>
      <c r="BM2225" s="229" t="s">
        <v>2798</v>
      </c>
    </row>
    <row r="2226" s="13" customFormat="1">
      <c r="A2226" s="13"/>
      <c r="B2226" s="231"/>
      <c r="C2226" s="232"/>
      <c r="D2226" s="233" t="s">
        <v>217</v>
      </c>
      <c r="E2226" s="234" t="s">
        <v>19</v>
      </c>
      <c r="F2226" s="235" t="s">
        <v>322</v>
      </c>
      <c r="G2226" s="232"/>
      <c r="H2226" s="234" t="s">
        <v>19</v>
      </c>
      <c r="I2226" s="236"/>
      <c r="J2226" s="232"/>
      <c r="K2226" s="232"/>
      <c r="L2226" s="237"/>
      <c r="M2226" s="238"/>
      <c r="N2226" s="239"/>
      <c r="O2226" s="239"/>
      <c r="P2226" s="239"/>
      <c r="Q2226" s="239"/>
      <c r="R2226" s="239"/>
      <c r="S2226" s="239"/>
      <c r="T2226" s="240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41" t="s">
        <v>217</v>
      </c>
      <c r="AU2226" s="241" t="s">
        <v>87</v>
      </c>
      <c r="AV2226" s="13" t="s">
        <v>21</v>
      </c>
      <c r="AW2226" s="13" t="s">
        <v>39</v>
      </c>
      <c r="AX2226" s="13" t="s">
        <v>79</v>
      </c>
      <c r="AY2226" s="241" t="s">
        <v>208</v>
      </c>
    </row>
    <row r="2227" s="14" customFormat="1">
      <c r="A2227" s="14"/>
      <c r="B2227" s="242"/>
      <c r="C2227" s="243"/>
      <c r="D2227" s="233" t="s">
        <v>217</v>
      </c>
      <c r="E2227" s="244" t="s">
        <v>19</v>
      </c>
      <c r="F2227" s="245" t="s">
        <v>2799</v>
      </c>
      <c r="G2227" s="243"/>
      <c r="H2227" s="246">
        <v>10</v>
      </c>
      <c r="I2227" s="247"/>
      <c r="J2227" s="243"/>
      <c r="K2227" s="243"/>
      <c r="L2227" s="248"/>
      <c r="M2227" s="249"/>
      <c r="N2227" s="250"/>
      <c r="O2227" s="250"/>
      <c r="P2227" s="250"/>
      <c r="Q2227" s="250"/>
      <c r="R2227" s="250"/>
      <c r="S2227" s="250"/>
      <c r="T2227" s="251"/>
      <c r="U2227" s="14"/>
      <c r="V2227" s="14"/>
      <c r="W2227" s="14"/>
      <c r="X2227" s="14"/>
      <c r="Y2227" s="14"/>
      <c r="Z2227" s="14"/>
      <c r="AA2227" s="14"/>
      <c r="AB2227" s="14"/>
      <c r="AC2227" s="14"/>
      <c r="AD2227" s="14"/>
      <c r="AE2227" s="14"/>
      <c r="AT2227" s="252" t="s">
        <v>217</v>
      </c>
      <c r="AU2227" s="252" t="s">
        <v>87</v>
      </c>
      <c r="AV2227" s="14" t="s">
        <v>87</v>
      </c>
      <c r="AW2227" s="14" t="s">
        <v>39</v>
      </c>
      <c r="AX2227" s="14" t="s">
        <v>79</v>
      </c>
      <c r="AY2227" s="252" t="s">
        <v>208</v>
      </c>
    </row>
    <row r="2228" s="13" customFormat="1">
      <c r="A2228" s="13"/>
      <c r="B2228" s="231"/>
      <c r="C2228" s="232"/>
      <c r="D2228" s="233" t="s">
        <v>217</v>
      </c>
      <c r="E2228" s="234" t="s">
        <v>19</v>
      </c>
      <c r="F2228" s="235" t="s">
        <v>333</v>
      </c>
      <c r="G2228" s="232"/>
      <c r="H2228" s="234" t="s">
        <v>19</v>
      </c>
      <c r="I2228" s="236"/>
      <c r="J2228" s="232"/>
      <c r="K2228" s="232"/>
      <c r="L2228" s="237"/>
      <c r="M2228" s="238"/>
      <c r="N2228" s="239"/>
      <c r="O2228" s="239"/>
      <c r="P2228" s="239"/>
      <c r="Q2228" s="239"/>
      <c r="R2228" s="239"/>
      <c r="S2228" s="239"/>
      <c r="T2228" s="240"/>
      <c r="U2228" s="13"/>
      <c r="V2228" s="13"/>
      <c r="W2228" s="13"/>
      <c r="X2228" s="13"/>
      <c r="Y2228" s="13"/>
      <c r="Z2228" s="13"/>
      <c r="AA2228" s="13"/>
      <c r="AB2228" s="13"/>
      <c r="AC2228" s="13"/>
      <c r="AD2228" s="13"/>
      <c r="AE2228" s="13"/>
      <c r="AT2228" s="241" t="s">
        <v>217</v>
      </c>
      <c r="AU2228" s="241" t="s">
        <v>87</v>
      </c>
      <c r="AV2228" s="13" t="s">
        <v>21</v>
      </c>
      <c r="AW2228" s="13" t="s">
        <v>39</v>
      </c>
      <c r="AX2228" s="13" t="s">
        <v>79</v>
      </c>
      <c r="AY2228" s="241" t="s">
        <v>208</v>
      </c>
    </row>
    <row r="2229" s="14" customFormat="1">
      <c r="A2229" s="14"/>
      <c r="B2229" s="242"/>
      <c r="C2229" s="243"/>
      <c r="D2229" s="233" t="s">
        <v>217</v>
      </c>
      <c r="E2229" s="244" t="s">
        <v>19</v>
      </c>
      <c r="F2229" s="245" t="s">
        <v>2800</v>
      </c>
      <c r="G2229" s="243"/>
      <c r="H2229" s="246">
        <v>22.120000000000001</v>
      </c>
      <c r="I2229" s="247"/>
      <c r="J2229" s="243"/>
      <c r="K2229" s="243"/>
      <c r="L2229" s="248"/>
      <c r="M2229" s="249"/>
      <c r="N2229" s="250"/>
      <c r="O2229" s="250"/>
      <c r="P2229" s="250"/>
      <c r="Q2229" s="250"/>
      <c r="R2229" s="250"/>
      <c r="S2229" s="250"/>
      <c r="T2229" s="251"/>
      <c r="U2229" s="14"/>
      <c r="V2229" s="14"/>
      <c r="W2229" s="14"/>
      <c r="X2229" s="14"/>
      <c r="Y2229" s="14"/>
      <c r="Z2229" s="14"/>
      <c r="AA2229" s="14"/>
      <c r="AB2229" s="14"/>
      <c r="AC2229" s="14"/>
      <c r="AD2229" s="14"/>
      <c r="AE2229" s="14"/>
      <c r="AT2229" s="252" t="s">
        <v>217</v>
      </c>
      <c r="AU2229" s="252" t="s">
        <v>87</v>
      </c>
      <c r="AV2229" s="14" t="s">
        <v>87</v>
      </c>
      <c r="AW2229" s="14" t="s">
        <v>39</v>
      </c>
      <c r="AX2229" s="14" t="s">
        <v>79</v>
      </c>
      <c r="AY2229" s="252" t="s">
        <v>208</v>
      </c>
    </row>
    <row r="2230" s="13" customFormat="1">
      <c r="A2230" s="13"/>
      <c r="B2230" s="231"/>
      <c r="C2230" s="232"/>
      <c r="D2230" s="233" t="s">
        <v>217</v>
      </c>
      <c r="E2230" s="234" t="s">
        <v>19</v>
      </c>
      <c r="F2230" s="235" t="s">
        <v>338</v>
      </c>
      <c r="G2230" s="232"/>
      <c r="H2230" s="234" t="s">
        <v>19</v>
      </c>
      <c r="I2230" s="236"/>
      <c r="J2230" s="232"/>
      <c r="K2230" s="232"/>
      <c r="L2230" s="237"/>
      <c r="M2230" s="238"/>
      <c r="N2230" s="239"/>
      <c r="O2230" s="239"/>
      <c r="P2230" s="239"/>
      <c r="Q2230" s="239"/>
      <c r="R2230" s="239"/>
      <c r="S2230" s="239"/>
      <c r="T2230" s="240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41" t="s">
        <v>217</v>
      </c>
      <c r="AU2230" s="241" t="s">
        <v>87</v>
      </c>
      <c r="AV2230" s="13" t="s">
        <v>21</v>
      </c>
      <c r="AW2230" s="13" t="s">
        <v>39</v>
      </c>
      <c r="AX2230" s="13" t="s">
        <v>79</v>
      </c>
      <c r="AY2230" s="241" t="s">
        <v>208</v>
      </c>
    </row>
    <row r="2231" s="14" customFormat="1">
      <c r="A2231" s="14"/>
      <c r="B2231" s="242"/>
      <c r="C2231" s="243"/>
      <c r="D2231" s="233" t="s">
        <v>217</v>
      </c>
      <c r="E2231" s="244" t="s">
        <v>19</v>
      </c>
      <c r="F2231" s="245" t="s">
        <v>2800</v>
      </c>
      <c r="G2231" s="243"/>
      <c r="H2231" s="246">
        <v>22.120000000000001</v>
      </c>
      <c r="I2231" s="247"/>
      <c r="J2231" s="243"/>
      <c r="K2231" s="243"/>
      <c r="L2231" s="248"/>
      <c r="M2231" s="249"/>
      <c r="N2231" s="250"/>
      <c r="O2231" s="250"/>
      <c r="P2231" s="250"/>
      <c r="Q2231" s="250"/>
      <c r="R2231" s="250"/>
      <c r="S2231" s="250"/>
      <c r="T2231" s="251"/>
      <c r="U2231" s="14"/>
      <c r="V2231" s="14"/>
      <c r="W2231" s="14"/>
      <c r="X2231" s="14"/>
      <c r="Y2231" s="14"/>
      <c r="Z2231" s="14"/>
      <c r="AA2231" s="14"/>
      <c r="AB2231" s="14"/>
      <c r="AC2231" s="14"/>
      <c r="AD2231" s="14"/>
      <c r="AE2231" s="14"/>
      <c r="AT2231" s="252" t="s">
        <v>217</v>
      </c>
      <c r="AU2231" s="252" t="s">
        <v>87</v>
      </c>
      <c r="AV2231" s="14" t="s">
        <v>87</v>
      </c>
      <c r="AW2231" s="14" t="s">
        <v>39</v>
      </c>
      <c r="AX2231" s="14" t="s">
        <v>79</v>
      </c>
      <c r="AY2231" s="252" t="s">
        <v>208</v>
      </c>
    </row>
    <row r="2232" s="13" customFormat="1">
      <c r="A2232" s="13"/>
      <c r="B2232" s="231"/>
      <c r="C2232" s="232"/>
      <c r="D2232" s="233" t="s">
        <v>217</v>
      </c>
      <c r="E2232" s="234" t="s">
        <v>19</v>
      </c>
      <c r="F2232" s="235" t="s">
        <v>344</v>
      </c>
      <c r="G2232" s="232"/>
      <c r="H2232" s="234" t="s">
        <v>19</v>
      </c>
      <c r="I2232" s="236"/>
      <c r="J2232" s="232"/>
      <c r="K2232" s="232"/>
      <c r="L2232" s="237"/>
      <c r="M2232" s="238"/>
      <c r="N2232" s="239"/>
      <c r="O2232" s="239"/>
      <c r="P2232" s="239"/>
      <c r="Q2232" s="239"/>
      <c r="R2232" s="239"/>
      <c r="S2232" s="239"/>
      <c r="T2232" s="240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41" t="s">
        <v>217</v>
      </c>
      <c r="AU2232" s="241" t="s">
        <v>87</v>
      </c>
      <c r="AV2232" s="13" t="s">
        <v>21</v>
      </c>
      <c r="AW2232" s="13" t="s">
        <v>39</v>
      </c>
      <c r="AX2232" s="13" t="s">
        <v>79</v>
      </c>
      <c r="AY2232" s="241" t="s">
        <v>208</v>
      </c>
    </row>
    <row r="2233" s="14" customFormat="1">
      <c r="A2233" s="14"/>
      <c r="B2233" s="242"/>
      <c r="C2233" s="243"/>
      <c r="D2233" s="233" t="s">
        <v>217</v>
      </c>
      <c r="E2233" s="244" t="s">
        <v>19</v>
      </c>
      <c r="F2233" s="245" t="s">
        <v>2801</v>
      </c>
      <c r="G2233" s="243"/>
      <c r="H2233" s="246">
        <v>6.3600000000000003</v>
      </c>
      <c r="I2233" s="247"/>
      <c r="J2233" s="243"/>
      <c r="K2233" s="243"/>
      <c r="L2233" s="248"/>
      <c r="M2233" s="249"/>
      <c r="N2233" s="250"/>
      <c r="O2233" s="250"/>
      <c r="P2233" s="250"/>
      <c r="Q2233" s="250"/>
      <c r="R2233" s="250"/>
      <c r="S2233" s="250"/>
      <c r="T2233" s="251"/>
      <c r="U2233" s="14"/>
      <c r="V2233" s="14"/>
      <c r="W2233" s="14"/>
      <c r="X2233" s="14"/>
      <c r="Y2233" s="14"/>
      <c r="Z2233" s="14"/>
      <c r="AA2233" s="14"/>
      <c r="AB2233" s="14"/>
      <c r="AC2233" s="14"/>
      <c r="AD2233" s="14"/>
      <c r="AE2233" s="14"/>
      <c r="AT2233" s="252" t="s">
        <v>217</v>
      </c>
      <c r="AU2233" s="252" t="s">
        <v>87</v>
      </c>
      <c r="AV2233" s="14" t="s">
        <v>87</v>
      </c>
      <c r="AW2233" s="14" t="s">
        <v>39</v>
      </c>
      <c r="AX2233" s="14" t="s">
        <v>79</v>
      </c>
      <c r="AY2233" s="252" t="s">
        <v>208</v>
      </c>
    </row>
    <row r="2234" s="2" customFormat="1" ht="37.8" customHeight="1">
      <c r="A2234" s="42"/>
      <c r="B2234" s="43"/>
      <c r="C2234" s="217" t="s">
        <v>1626</v>
      </c>
      <c r="D2234" s="217" t="s">
        <v>212</v>
      </c>
      <c r="E2234" s="218" t="s">
        <v>2802</v>
      </c>
      <c r="F2234" s="219" t="s">
        <v>2803</v>
      </c>
      <c r="G2234" s="220" t="s">
        <v>276</v>
      </c>
      <c r="H2234" s="221">
        <v>45.560000000000002</v>
      </c>
      <c r="I2234" s="222"/>
      <c r="J2234" s="223">
        <f>ROUND(I2234*H2234,2)</f>
        <v>0</v>
      </c>
      <c r="K2234" s="224"/>
      <c r="L2234" s="48"/>
      <c r="M2234" s="225" t="s">
        <v>19</v>
      </c>
      <c r="N2234" s="226" t="s">
        <v>50</v>
      </c>
      <c r="O2234" s="88"/>
      <c r="P2234" s="227">
        <f>O2234*H2234</f>
        <v>0</v>
      </c>
      <c r="Q2234" s="227">
        <v>0.0051200000000000004</v>
      </c>
      <c r="R2234" s="227">
        <f>Q2234*H2234</f>
        <v>0.23326720000000004</v>
      </c>
      <c r="S2234" s="227">
        <v>0</v>
      </c>
      <c r="T2234" s="228">
        <f>S2234*H2234</f>
        <v>0</v>
      </c>
      <c r="U2234" s="42"/>
      <c r="V2234" s="42"/>
      <c r="W2234" s="42"/>
      <c r="X2234" s="42"/>
      <c r="Y2234" s="42"/>
      <c r="Z2234" s="42"/>
      <c r="AA2234" s="42"/>
      <c r="AB2234" s="42"/>
      <c r="AC2234" s="42"/>
      <c r="AD2234" s="42"/>
      <c r="AE2234" s="42"/>
      <c r="AR2234" s="229" t="s">
        <v>220</v>
      </c>
      <c r="AT2234" s="229" t="s">
        <v>212</v>
      </c>
      <c r="AU2234" s="229" t="s">
        <v>87</v>
      </c>
      <c r="AY2234" s="20" t="s">
        <v>208</v>
      </c>
      <c r="BE2234" s="230">
        <f>IF(N2234="základní",J2234,0)</f>
        <v>0</v>
      </c>
      <c r="BF2234" s="230">
        <f>IF(N2234="snížená",J2234,0)</f>
        <v>0</v>
      </c>
      <c r="BG2234" s="230">
        <f>IF(N2234="zákl. přenesená",J2234,0)</f>
        <v>0</v>
      </c>
      <c r="BH2234" s="230">
        <f>IF(N2234="sníž. přenesená",J2234,0)</f>
        <v>0</v>
      </c>
      <c r="BI2234" s="230">
        <f>IF(N2234="nulová",J2234,0)</f>
        <v>0</v>
      </c>
      <c r="BJ2234" s="20" t="s">
        <v>21</v>
      </c>
      <c r="BK2234" s="230">
        <f>ROUND(I2234*H2234,2)</f>
        <v>0</v>
      </c>
      <c r="BL2234" s="20" t="s">
        <v>220</v>
      </c>
      <c r="BM2234" s="229" t="s">
        <v>2804</v>
      </c>
    </row>
    <row r="2235" s="13" customFormat="1">
      <c r="A2235" s="13"/>
      <c r="B2235" s="231"/>
      <c r="C2235" s="232"/>
      <c r="D2235" s="233" t="s">
        <v>217</v>
      </c>
      <c r="E2235" s="234" t="s">
        <v>19</v>
      </c>
      <c r="F2235" s="235" t="s">
        <v>322</v>
      </c>
      <c r="G2235" s="232"/>
      <c r="H2235" s="234" t="s">
        <v>19</v>
      </c>
      <c r="I2235" s="236"/>
      <c r="J2235" s="232"/>
      <c r="K2235" s="232"/>
      <c r="L2235" s="237"/>
      <c r="M2235" s="238"/>
      <c r="N2235" s="239"/>
      <c r="O2235" s="239"/>
      <c r="P2235" s="239"/>
      <c r="Q2235" s="239"/>
      <c r="R2235" s="239"/>
      <c r="S2235" s="239"/>
      <c r="T2235" s="240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41" t="s">
        <v>217</v>
      </c>
      <c r="AU2235" s="241" t="s">
        <v>87</v>
      </c>
      <c r="AV2235" s="13" t="s">
        <v>21</v>
      </c>
      <c r="AW2235" s="13" t="s">
        <v>39</v>
      </c>
      <c r="AX2235" s="13" t="s">
        <v>79</v>
      </c>
      <c r="AY2235" s="241" t="s">
        <v>208</v>
      </c>
    </row>
    <row r="2236" s="14" customFormat="1">
      <c r="A2236" s="14"/>
      <c r="B2236" s="242"/>
      <c r="C2236" s="243"/>
      <c r="D2236" s="233" t="s">
        <v>217</v>
      </c>
      <c r="E2236" s="244" t="s">
        <v>19</v>
      </c>
      <c r="F2236" s="245" t="s">
        <v>2805</v>
      </c>
      <c r="G2236" s="243"/>
      <c r="H2236" s="246">
        <v>13.4</v>
      </c>
      <c r="I2236" s="247"/>
      <c r="J2236" s="243"/>
      <c r="K2236" s="243"/>
      <c r="L2236" s="248"/>
      <c r="M2236" s="249"/>
      <c r="N2236" s="250"/>
      <c r="O2236" s="250"/>
      <c r="P2236" s="250"/>
      <c r="Q2236" s="250"/>
      <c r="R2236" s="250"/>
      <c r="S2236" s="250"/>
      <c r="T2236" s="251"/>
      <c r="U2236" s="14"/>
      <c r="V2236" s="14"/>
      <c r="W2236" s="14"/>
      <c r="X2236" s="14"/>
      <c r="Y2236" s="14"/>
      <c r="Z2236" s="14"/>
      <c r="AA2236" s="14"/>
      <c r="AB2236" s="14"/>
      <c r="AC2236" s="14"/>
      <c r="AD2236" s="14"/>
      <c r="AE2236" s="14"/>
      <c r="AT2236" s="252" t="s">
        <v>217</v>
      </c>
      <c r="AU2236" s="252" t="s">
        <v>87</v>
      </c>
      <c r="AV2236" s="14" t="s">
        <v>87</v>
      </c>
      <c r="AW2236" s="14" t="s">
        <v>39</v>
      </c>
      <c r="AX2236" s="14" t="s">
        <v>79</v>
      </c>
      <c r="AY2236" s="252" t="s">
        <v>208</v>
      </c>
    </row>
    <row r="2237" s="13" customFormat="1">
      <c r="A2237" s="13"/>
      <c r="B2237" s="231"/>
      <c r="C2237" s="232"/>
      <c r="D2237" s="233" t="s">
        <v>217</v>
      </c>
      <c r="E2237" s="234" t="s">
        <v>19</v>
      </c>
      <c r="F2237" s="235" t="s">
        <v>333</v>
      </c>
      <c r="G2237" s="232"/>
      <c r="H2237" s="234" t="s">
        <v>19</v>
      </c>
      <c r="I2237" s="236"/>
      <c r="J2237" s="232"/>
      <c r="K2237" s="232"/>
      <c r="L2237" s="237"/>
      <c r="M2237" s="238"/>
      <c r="N2237" s="239"/>
      <c r="O2237" s="239"/>
      <c r="P2237" s="239"/>
      <c r="Q2237" s="239"/>
      <c r="R2237" s="239"/>
      <c r="S2237" s="239"/>
      <c r="T2237" s="240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41" t="s">
        <v>217</v>
      </c>
      <c r="AU2237" s="241" t="s">
        <v>87</v>
      </c>
      <c r="AV2237" s="13" t="s">
        <v>21</v>
      </c>
      <c r="AW2237" s="13" t="s">
        <v>39</v>
      </c>
      <c r="AX2237" s="13" t="s">
        <v>79</v>
      </c>
      <c r="AY2237" s="241" t="s">
        <v>208</v>
      </c>
    </row>
    <row r="2238" s="14" customFormat="1">
      <c r="A2238" s="14"/>
      <c r="B2238" s="242"/>
      <c r="C2238" s="243"/>
      <c r="D2238" s="233" t="s">
        <v>217</v>
      </c>
      <c r="E2238" s="244" t="s">
        <v>19</v>
      </c>
      <c r="F2238" s="245" t="s">
        <v>2806</v>
      </c>
      <c r="G2238" s="243"/>
      <c r="H2238" s="246">
        <v>16.079999999999998</v>
      </c>
      <c r="I2238" s="247"/>
      <c r="J2238" s="243"/>
      <c r="K2238" s="243"/>
      <c r="L2238" s="248"/>
      <c r="M2238" s="249"/>
      <c r="N2238" s="250"/>
      <c r="O2238" s="250"/>
      <c r="P2238" s="250"/>
      <c r="Q2238" s="250"/>
      <c r="R2238" s="250"/>
      <c r="S2238" s="250"/>
      <c r="T2238" s="251"/>
      <c r="U2238" s="14"/>
      <c r="V2238" s="14"/>
      <c r="W2238" s="14"/>
      <c r="X2238" s="14"/>
      <c r="Y2238" s="14"/>
      <c r="Z2238" s="14"/>
      <c r="AA2238" s="14"/>
      <c r="AB2238" s="14"/>
      <c r="AC2238" s="14"/>
      <c r="AD2238" s="14"/>
      <c r="AE2238" s="14"/>
      <c r="AT2238" s="252" t="s">
        <v>217</v>
      </c>
      <c r="AU2238" s="252" t="s">
        <v>87</v>
      </c>
      <c r="AV2238" s="14" t="s">
        <v>87</v>
      </c>
      <c r="AW2238" s="14" t="s">
        <v>39</v>
      </c>
      <c r="AX2238" s="14" t="s">
        <v>79</v>
      </c>
      <c r="AY2238" s="252" t="s">
        <v>208</v>
      </c>
    </row>
    <row r="2239" s="13" customFormat="1">
      <c r="A2239" s="13"/>
      <c r="B2239" s="231"/>
      <c r="C2239" s="232"/>
      <c r="D2239" s="233" t="s">
        <v>217</v>
      </c>
      <c r="E2239" s="234" t="s">
        <v>19</v>
      </c>
      <c r="F2239" s="235" t="s">
        <v>338</v>
      </c>
      <c r="G2239" s="232"/>
      <c r="H2239" s="234" t="s">
        <v>19</v>
      </c>
      <c r="I2239" s="236"/>
      <c r="J2239" s="232"/>
      <c r="K2239" s="232"/>
      <c r="L2239" s="237"/>
      <c r="M2239" s="238"/>
      <c r="N2239" s="239"/>
      <c r="O2239" s="239"/>
      <c r="P2239" s="239"/>
      <c r="Q2239" s="239"/>
      <c r="R2239" s="239"/>
      <c r="S2239" s="239"/>
      <c r="T2239" s="240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41" t="s">
        <v>217</v>
      </c>
      <c r="AU2239" s="241" t="s">
        <v>87</v>
      </c>
      <c r="AV2239" s="13" t="s">
        <v>21</v>
      </c>
      <c r="AW2239" s="13" t="s">
        <v>39</v>
      </c>
      <c r="AX2239" s="13" t="s">
        <v>79</v>
      </c>
      <c r="AY2239" s="241" t="s">
        <v>208</v>
      </c>
    </row>
    <row r="2240" s="14" customFormat="1">
      <c r="A2240" s="14"/>
      <c r="B2240" s="242"/>
      <c r="C2240" s="243"/>
      <c r="D2240" s="233" t="s">
        <v>217</v>
      </c>
      <c r="E2240" s="244" t="s">
        <v>19</v>
      </c>
      <c r="F2240" s="245" t="s">
        <v>2807</v>
      </c>
      <c r="G2240" s="243"/>
      <c r="H2240" s="246">
        <v>16.079999999999998</v>
      </c>
      <c r="I2240" s="247"/>
      <c r="J2240" s="243"/>
      <c r="K2240" s="243"/>
      <c r="L2240" s="248"/>
      <c r="M2240" s="249"/>
      <c r="N2240" s="250"/>
      <c r="O2240" s="250"/>
      <c r="P2240" s="250"/>
      <c r="Q2240" s="250"/>
      <c r="R2240" s="250"/>
      <c r="S2240" s="250"/>
      <c r="T2240" s="251"/>
      <c r="U2240" s="14"/>
      <c r="V2240" s="14"/>
      <c r="W2240" s="14"/>
      <c r="X2240" s="14"/>
      <c r="Y2240" s="14"/>
      <c r="Z2240" s="14"/>
      <c r="AA2240" s="14"/>
      <c r="AB2240" s="14"/>
      <c r="AC2240" s="14"/>
      <c r="AD2240" s="14"/>
      <c r="AE2240" s="14"/>
      <c r="AT2240" s="252" t="s">
        <v>217</v>
      </c>
      <c r="AU2240" s="252" t="s">
        <v>87</v>
      </c>
      <c r="AV2240" s="14" t="s">
        <v>87</v>
      </c>
      <c r="AW2240" s="14" t="s">
        <v>39</v>
      </c>
      <c r="AX2240" s="14" t="s">
        <v>79</v>
      </c>
      <c r="AY2240" s="252" t="s">
        <v>208</v>
      </c>
    </row>
    <row r="2241" s="2" customFormat="1" ht="49.05" customHeight="1">
      <c r="A2241" s="42"/>
      <c r="B2241" s="43"/>
      <c r="C2241" s="217" t="s">
        <v>2808</v>
      </c>
      <c r="D2241" s="217" t="s">
        <v>212</v>
      </c>
      <c r="E2241" s="218" t="s">
        <v>2809</v>
      </c>
      <c r="F2241" s="219" t="s">
        <v>2810</v>
      </c>
      <c r="G2241" s="220" t="s">
        <v>294</v>
      </c>
      <c r="H2241" s="221">
        <v>75</v>
      </c>
      <c r="I2241" s="222"/>
      <c r="J2241" s="223">
        <f>ROUND(I2241*H2241,2)</f>
        <v>0</v>
      </c>
      <c r="K2241" s="224"/>
      <c r="L2241" s="48"/>
      <c r="M2241" s="225" t="s">
        <v>19</v>
      </c>
      <c r="N2241" s="226" t="s">
        <v>50</v>
      </c>
      <c r="O2241" s="88"/>
      <c r="P2241" s="227">
        <f>O2241*H2241</f>
        <v>0</v>
      </c>
      <c r="Q2241" s="227">
        <v>0</v>
      </c>
      <c r="R2241" s="227">
        <f>Q2241*H2241</f>
        <v>0</v>
      </c>
      <c r="S2241" s="227">
        <v>0</v>
      </c>
      <c r="T2241" s="228">
        <f>S2241*H2241</f>
        <v>0</v>
      </c>
      <c r="U2241" s="42"/>
      <c r="V2241" s="42"/>
      <c r="W2241" s="42"/>
      <c r="X2241" s="42"/>
      <c r="Y2241" s="42"/>
      <c r="Z2241" s="42"/>
      <c r="AA2241" s="42"/>
      <c r="AB2241" s="42"/>
      <c r="AC2241" s="42"/>
      <c r="AD2241" s="42"/>
      <c r="AE2241" s="42"/>
      <c r="AR2241" s="229" t="s">
        <v>220</v>
      </c>
      <c r="AT2241" s="229" t="s">
        <v>212</v>
      </c>
      <c r="AU2241" s="229" t="s">
        <v>87</v>
      </c>
      <c r="AY2241" s="20" t="s">
        <v>208</v>
      </c>
      <c r="BE2241" s="230">
        <f>IF(N2241="základní",J2241,0)</f>
        <v>0</v>
      </c>
      <c r="BF2241" s="230">
        <f>IF(N2241="snížená",J2241,0)</f>
        <v>0</v>
      </c>
      <c r="BG2241" s="230">
        <f>IF(N2241="zákl. přenesená",J2241,0)</f>
        <v>0</v>
      </c>
      <c r="BH2241" s="230">
        <f>IF(N2241="sníž. přenesená",J2241,0)</f>
        <v>0</v>
      </c>
      <c r="BI2241" s="230">
        <f>IF(N2241="nulová",J2241,0)</f>
        <v>0</v>
      </c>
      <c r="BJ2241" s="20" t="s">
        <v>21</v>
      </c>
      <c r="BK2241" s="230">
        <f>ROUND(I2241*H2241,2)</f>
        <v>0</v>
      </c>
      <c r="BL2241" s="20" t="s">
        <v>220</v>
      </c>
      <c r="BM2241" s="229" t="s">
        <v>2811</v>
      </c>
    </row>
    <row r="2242" s="13" customFormat="1">
      <c r="A2242" s="13"/>
      <c r="B2242" s="231"/>
      <c r="C2242" s="232"/>
      <c r="D2242" s="233" t="s">
        <v>217</v>
      </c>
      <c r="E2242" s="234" t="s">
        <v>19</v>
      </c>
      <c r="F2242" s="235" t="s">
        <v>322</v>
      </c>
      <c r="G2242" s="232"/>
      <c r="H2242" s="234" t="s">
        <v>19</v>
      </c>
      <c r="I2242" s="236"/>
      <c r="J2242" s="232"/>
      <c r="K2242" s="232"/>
      <c r="L2242" s="237"/>
      <c r="M2242" s="238"/>
      <c r="N2242" s="239"/>
      <c r="O2242" s="239"/>
      <c r="P2242" s="239"/>
      <c r="Q2242" s="239"/>
      <c r="R2242" s="239"/>
      <c r="S2242" s="239"/>
      <c r="T2242" s="240"/>
      <c r="U2242" s="13"/>
      <c r="V2242" s="13"/>
      <c r="W2242" s="13"/>
      <c r="X2242" s="13"/>
      <c r="Y2242" s="13"/>
      <c r="Z2242" s="13"/>
      <c r="AA2242" s="13"/>
      <c r="AB2242" s="13"/>
      <c r="AC2242" s="13"/>
      <c r="AD2242" s="13"/>
      <c r="AE2242" s="13"/>
      <c r="AT2242" s="241" t="s">
        <v>217</v>
      </c>
      <c r="AU2242" s="241" t="s">
        <v>87</v>
      </c>
      <c r="AV2242" s="13" t="s">
        <v>21</v>
      </c>
      <c r="AW2242" s="13" t="s">
        <v>39</v>
      </c>
      <c r="AX2242" s="13" t="s">
        <v>79</v>
      </c>
      <c r="AY2242" s="241" t="s">
        <v>208</v>
      </c>
    </row>
    <row r="2243" s="14" customFormat="1">
      <c r="A2243" s="14"/>
      <c r="B2243" s="242"/>
      <c r="C2243" s="243"/>
      <c r="D2243" s="233" t="s">
        <v>217</v>
      </c>
      <c r="E2243" s="244" t="s">
        <v>19</v>
      </c>
      <c r="F2243" s="245" t="s">
        <v>2812</v>
      </c>
      <c r="G2243" s="243"/>
      <c r="H2243" s="246">
        <v>17</v>
      </c>
      <c r="I2243" s="247"/>
      <c r="J2243" s="243"/>
      <c r="K2243" s="243"/>
      <c r="L2243" s="248"/>
      <c r="M2243" s="249"/>
      <c r="N2243" s="250"/>
      <c r="O2243" s="250"/>
      <c r="P2243" s="250"/>
      <c r="Q2243" s="250"/>
      <c r="R2243" s="250"/>
      <c r="S2243" s="250"/>
      <c r="T2243" s="251"/>
      <c r="U2243" s="14"/>
      <c r="V2243" s="14"/>
      <c r="W2243" s="14"/>
      <c r="X2243" s="14"/>
      <c r="Y2243" s="14"/>
      <c r="Z2243" s="14"/>
      <c r="AA2243" s="14"/>
      <c r="AB2243" s="14"/>
      <c r="AC2243" s="14"/>
      <c r="AD2243" s="14"/>
      <c r="AE2243" s="14"/>
      <c r="AT2243" s="252" t="s">
        <v>217</v>
      </c>
      <c r="AU2243" s="252" t="s">
        <v>87</v>
      </c>
      <c r="AV2243" s="14" t="s">
        <v>87</v>
      </c>
      <c r="AW2243" s="14" t="s">
        <v>39</v>
      </c>
      <c r="AX2243" s="14" t="s">
        <v>79</v>
      </c>
      <c r="AY2243" s="252" t="s">
        <v>208</v>
      </c>
    </row>
    <row r="2244" s="13" customFormat="1">
      <c r="A2244" s="13"/>
      <c r="B2244" s="231"/>
      <c r="C2244" s="232"/>
      <c r="D2244" s="233" t="s">
        <v>217</v>
      </c>
      <c r="E2244" s="234" t="s">
        <v>19</v>
      </c>
      <c r="F2244" s="235" t="s">
        <v>333</v>
      </c>
      <c r="G2244" s="232"/>
      <c r="H2244" s="234" t="s">
        <v>19</v>
      </c>
      <c r="I2244" s="236"/>
      <c r="J2244" s="232"/>
      <c r="K2244" s="232"/>
      <c r="L2244" s="237"/>
      <c r="M2244" s="238"/>
      <c r="N2244" s="239"/>
      <c r="O2244" s="239"/>
      <c r="P2244" s="239"/>
      <c r="Q2244" s="239"/>
      <c r="R2244" s="239"/>
      <c r="S2244" s="239"/>
      <c r="T2244" s="240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41" t="s">
        <v>217</v>
      </c>
      <c r="AU2244" s="241" t="s">
        <v>87</v>
      </c>
      <c r="AV2244" s="13" t="s">
        <v>21</v>
      </c>
      <c r="AW2244" s="13" t="s">
        <v>39</v>
      </c>
      <c r="AX2244" s="13" t="s">
        <v>79</v>
      </c>
      <c r="AY2244" s="241" t="s">
        <v>208</v>
      </c>
    </row>
    <row r="2245" s="14" customFormat="1">
      <c r="A2245" s="14"/>
      <c r="B2245" s="242"/>
      <c r="C2245" s="243"/>
      <c r="D2245" s="233" t="s">
        <v>217</v>
      </c>
      <c r="E2245" s="244" t="s">
        <v>19</v>
      </c>
      <c r="F2245" s="245" t="s">
        <v>2813</v>
      </c>
      <c r="G2245" s="243"/>
      <c r="H2245" s="246">
        <v>26</v>
      </c>
      <c r="I2245" s="247"/>
      <c r="J2245" s="243"/>
      <c r="K2245" s="243"/>
      <c r="L2245" s="248"/>
      <c r="M2245" s="249"/>
      <c r="N2245" s="250"/>
      <c r="O2245" s="250"/>
      <c r="P2245" s="250"/>
      <c r="Q2245" s="250"/>
      <c r="R2245" s="250"/>
      <c r="S2245" s="250"/>
      <c r="T2245" s="251"/>
      <c r="U2245" s="14"/>
      <c r="V2245" s="14"/>
      <c r="W2245" s="14"/>
      <c r="X2245" s="14"/>
      <c r="Y2245" s="14"/>
      <c r="Z2245" s="14"/>
      <c r="AA2245" s="14"/>
      <c r="AB2245" s="14"/>
      <c r="AC2245" s="14"/>
      <c r="AD2245" s="14"/>
      <c r="AE2245" s="14"/>
      <c r="AT2245" s="252" t="s">
        <v>217</v>
      </c>
      <c r="AU2245" s="252" t="s">
        <v>87</v>
      </c>
      <c r="AV2245" s="14" t="s">
        <v>87</v>
      </c>
      <c r="AW2245" s="14" t="s">
        <v>39</v>
      </c>
      <c r="AX2245" s="14" t="s">
        <v>79</v>
      </c>
      <c r="AY2245" s="252" t="s">
        <v>208</v>
      </c>
    </row>
    <row r="2246" s="13" customFormat="1">
      <c r="A2246" s="13"/>
      <c r="B2246" s="231"/>
      <c r="C2246" s="232"/>
      <c r="D2246" s="233" t="s">
        <v>217</v>
      </c>
      <c r="E2246" s="234" t="s">
        <v>19</v>
      </c>
      <c r="F2246" s="235" t="s">
        <v>338</v>
      </c>
      <c r="G2246" s="232"/>
      <c r="H2246" s="234" t="s">
        <v>19</v>
      </c>
      <c r="I2246" s="236"/>
      <c r="J2246" s="232"/>
      <c r="K2246" s="232"/>
      <c r="L2246" s="237"/>
      <c r="M2246" s="238"/>
      <c r="N2246" s="239"/>
      <c r="O2246" s="239"/>
      <c r="P2246" s="239"/>
      <c r="Q2246" s="239"/>
      <c r="R2246" s="239"/>
      <c r="S2246" s="239"/>
      <c r="T2246" s="240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T2246" s="241" t="s">
        <v>217</v>
      </c>
      <c r="AU2246" s="241" t="s">
        <v>87</v>
      </c>
      <c r="AV2246" s="13" t="s">
        <v>21</v>
      </c>
      <c r="AW2246" s="13" t="s">
        <v>39</v>
      </c>
      <c r="AX2246" s="13" t="s">
        <v>79</v>
      </c>
      <c r="AY2246" s="241" t="s">
        <v>208</v>
      </c>
    </row>
    <row r="2247" s="14" customFormat="1">
      <c r="A2247" s="14"/>
      <c r="B2247" s="242"/>
      <c r="C2247" s="243"/>
      <c r="D2247" s="233" t="s">
        <v>217</v>
      </c>
      <c r="E2247" s="244" t="s">
        <v>19</v>
      </c>
      <c r="F2247" s="245" t="s">
        <v>2813</v>
      </c>
      <c r="G2247" s="243"/>
      <c r="H2247" s="246">
        <v>26</v>
      </c>
      <c r="I2247" s="247"/>
      <c r="J2247" s="243"/>
      <c r="K2247" s="243"/>
      <c r="L2247" s="248"/>
      <c r="M2247" s="249"/>
      <c r="N2247" s="250"/>
      <c r="O2247" s="250"/>
      <c r="P2247" s="250"/>
      <c r="Q2247" s="250"/>
      <c r="R2247" s="250"/>
      <c r="S2247" s="250"/>
      <c r="T2247" s="251"/>
      <c r="U2247" s="14"/>
      <c r="V2247" s="14"/>
      <c r="W2247" s="14"/>
      <c r="X2247" s="14"/>
      <c r="Y2247" s="14"/>
      <c r="Z2247" s="14"/>
      <c r="AA2247" s="14"/>
      <c r="AB2247" s="14"/>
      <c r="AC2247" s="14"/>
      <c r="AD2247" s="14"/>
      <c r="AE2247" s="14"/>
      <c r="AT2247" s="252" t="s">
        <v>217</v>
      </c>
      <c r="AU2247" s="252" t="s">
        <v>87</v>
      </c>
      <c r="AV2247" s="14" t="s">
        <v>87</v>
      </c>
      <c r="AW2247" s="14" t="s">
        <v>39</v>
      </c>
      <c r="AX2247" s="14" t="s">
        <v>79</v>
      </c>
      <c r="AY2247" s="252" t="s">
        <v>208</v>
      </c>
    </row>
    <row r="2248" s="13" customFormat="1">
      <c r="A2248" s="13"/>
      <c r="B2248" s="231"/>
      <c r="C2248" s="232"/>
      <c r="D2248" s="233" t="s">
        <v>217</v>
      </c>
      <c r="E2248" s="234" t="s">
        <v>19</v>
      </c>
      <c r="F2248" s="235" t="s">
        <v>344</v>
      </c>
      <c r="G2248" s="232"/>
      <c r="H2248" s="234" t="s">
        <v>19</v>
      </c>
      <c r="I2248" s="236"/>
      <c r="J2248" s="232"/>
      <c r="K2248" s="232"/>
      <c r="L2248" s="237"/>
      <c r="M2248" s="238"/>
      <c r="N2248" s="239"/>
      <c r="O2248" s="239"/>
      <c r="P2248" s="239"/>
      <c r="Q2248" s="239"/>
      <c r="R2248" s="239"/>
      <c r="S2248" s="239"/>
      <c r="T2248" s="240"/>
      <c r="U2248" s="13"/>
      <c r="V2248" s="13"/>
      <c r="W2248" s="13"/>
      <c r="X2248" s="13"/>
      <c r="Y2248" s="13"/>
      <c r="Z2248" s="13"/>
      <c r="AA2248" s="13"/>
      <c r="AB2248" s="13"/>
      <c r="AC2248" s="13"/>
      <c r="AD2248" s="13"/>
      <c r="AE2248" s="13"/>
      <c r="AT2248" s="241" t="s">
        <v>217</v>
      </c>
      <c r="AU2248" s="241" t="s">
        <v>87</v>
      </c>
      <c r="AV2248" s="13" t="s">
        <v>21</v>
      </c>
      <c r="AW2248" s="13" t="s">
        <v>39</v>
      </c>
      <c r="AX2248" s="13" t="s">
        <v>79</v>
      </c>
      <c r="AY2248" s="241" t="s">
        <v>208</v>
      </c>
    </row>
    <row r="2249" s="14" customFormat="1">
      <c r="A2249" s="14"/>
      <c r="B2249" s="242"/>
      <c r="C2249" s="243"/>
      <c r="D2249" s="233" t="s">
        <v>217</v>
      </c>
      <c r="E2249" s="244" t="s">
        <v>19</v>
      </c>
      <c r="F2249" s="245" t="s">
        <v>119</v>
      </c>
      <c r="G2249" s="243"/>
      <c r="H2249" s="246">
        <v>6</v>
      </c>
      <c r="I2249" s="247"/>
      <c r="J2249" s="243"/>
      <c r="K2249" s="243"/>
      <c r="L2249" s="248"/>
      <c r="M2249" s="249"/>
      <c r="N2249" s="250"/>
      <c r="O2249" s="250"/>
      <c r="P2249" s="250"/>
      <c r="Q2249" s="250"/>
      <c r="R2249" s="250"/>
      <c r="S2249" s="250"/>
      <c r="T2249" s="251"/>
      <c r="U2249" s="14"/>
      <c r="V2249" s="14"/>
      <c r="W2249" s="14"/>
      <c r="X2249" s="14"/>
      <c r="Y2249" s="14"/>
      <c r="Z2249" s="14"/>
      <c r="AA2249" s="14"/>
      <c r="AB2249" s="14"/>
      <c r="AC2249" s="14"/>
      <c r="AD2249" s="14"/>
      <c r="AE2249" s="14"/>
      <c r="AT2249" s="252" t="s">
        <v>217</v>
      </c>
      <c r="AU2249" s="252" t="s">
        <v>87</v>
      </c>
      <c r="AV2249" s="14" t="s">
        <v>87</v>
      </c>
      <c r="AW2249" s="14" t="s">
        <v>39</v>
      </c>
      <c r="AX2249" s="14" t="s">
        <v>79</v>
      </c>
      <c r="AY2249" s="252" t="s">
        <v>208</v>
      </c>
    </row>
    <row r="2250" s="2" customFormat="1" ht="49.05" customHeight="1">
      <c r="A2250" s="42"/>
      <c r="B2250" s="43"/>
      <c r="C2250" s="217" t="s">
        <v>2814</v>
      </c>
      <c r="D2250" s="217" t="s">
        <v>212</v>
      </c>
      <c r="E2250" s="218" t="s">
        <v>2809</v>
      </c>
      <c r="F2250" s="219" t="s">
        <v>2810</v>
      </c>
      <c r="G2250" s="220" t="s">
        <v>294</v>
      </c>
      <c r="H2250" s="221">
        <v>6</v>
      </c>
      <c r="I2250" s="222"/>
      <c r="J2250" s="223">
        <f>ROUND(I2250*H2250,2)</f>
        <v>0</v>
      </c>
      <c r="K2250" s="224"/>
      <c r="L2250" s="48"/>
      <c r="M2250" s="225" t="s">
        <v>19</v>
      </c>
      <c r="N2250" s="226" t="s">
        <v>50</v>
      </c>
      <c r="O2250" s="88"/>
      <c r="P2250" s="227">
        <f>O2250*H2250</f>
        <v>0</v>
      </c>
      <c r="Q2250" s="227">
        <v>0</v>
      </c>
      <c r="R2250" s="227">
        <f>Q2250*H2250</f>
        <v>0</v>
      </c>
      <c r="S2250" s="227">
        <v>0</v>
      </c>
      <c r="T2250" s="228">
        <f>S2250*H2250</f>
        <v>0</v>
      </c>
      <c r="U2250" s="42"/>
      <c r="V2250" s="42"/>
      <c r="W2250" s="42"/>
      <c r="X2250" s="42"/>
      <c r="Y2250" s="42"/>
      <c r="Z2250" s="42"/>
      <c r="AA2250" s="42"/>
      <c r="AB2250" s="42"/>
      <c r="AC2250" s="42"/>
      <c r="AD2250" s="42"/>
      <c r="AE2250" s="42"/>
      <c r="AR2250" s="229" t="s">
        <v>220</v>
      </c>
      <c r="AT2250" s="229" t="s">
        <v>212</v>
      </c>
      <c r="AU2250" s="229" t="s">
        <v>87</v>
      </c>
      <c r="AY2250" s="20" t="s">
        <v>208</v>
      </c>
      <c r="BE2250" s="230">
        <f>IF(N2250="základní",J2250,0)</f>
        <v>0</v>
      </c>
      <c r="BF2250" s="230">
        <f>IF(N2250="snížená",J2250,0)</f>
        <v>0</v>
      </c>
      <c r="BG2250" s="230">
        <f>IF(N2250="zákl. přenesená",J2250,0)</f>
        <v>0</v>
      </c>
      <c r="BH2250" s="230">
        <f>IF(N2250="sníž. přenesená",J2250,0)</f>
        <v>0</v>
      </c>
      <c r="BI2250" s="230">
        <f>IF(N2250="nulová",J2250,0)</f>
        <v>0</v>
      </c>
      <c r="BJ2250" s="20" t="s">
        <v>21</v>
      </c>
      <c r="BK2250" s="230">
        <f>ROUND(I2250*H2250,2)</f>
        <v>0</v>
      </c>
      <c r="BL2250" s="20" t="s">
        <v>220</v>
      </c>
      <c r="BM2250" s="229" t="s">
        <v>2815</v>
      </c>
    </row>
    <row r="2251" s="13" customFormat="1">
      <c r="A2251" s="13"/>
      <c r="B2251" s="231"/>
      <c r="C2251" s="232"/>
      <c r="D2251" s="233" t="s">
        <v>217</v>
      </c>
      <c r="E2251" s="234" t="s">
        <v>19</v>
      </c>
      <c r="F2251" s="235" t="s">
        <v>2816</v>
      </c>
      <c r="G2251" s="232"/>
      <c r="H2251" s="234" t="s">
        <v>19</v>
      </c>
      <c r="I2251" s="236"/>
      <c r="J2251" s="232"/>
      <c r="K2251" s="232"/>
      <c r="L2251" s="237"/>
      <c r="M2251" s="238"/>
      <c r="N2251" s="239"/>
      <c r="O2251" s="239"/>
      <c r="P2251" s="239"/>
      <c r="Q2251" s="239"/>
      <c r="R2251" s="239"/>
      <c r="S2251" s="239"/>
      <c r="T2251" s="240"/>
      <c r="U2251" s="13"/>
      <c r="V2251" s="13"/>
      <c r="W2251" s="13"/>
      <c r="X2251" s="13"/>
      <c r="Y2251" s="13"/>
      <c r="Z2251" s="13"/>
      <c r="AA2251" s="13"/>
      <c r="AB2251" s="13"/>
      <c r="AC2251" s="13"/>
      <c r="AD2251" s="13"/>
      <c r="AE2251" s="13"/>
      <c r="AT2251" s="241" t="s">
        <v>217</v>
      </c>
      <c r="AU2251" s="241" t="s">
        <v>87</v>
      </c>
      <c r="AV2251" s="13" t="s">
        <v>21</v>
      </c>
      <c r="AW2251" s="13" t="s">
        <v>39</v>
      </c>
      <c r="AX2251" s="13" t="s">
        <v>79</v>
      </c>
      <c r="AY2251" s="241" t="s">
        <v>208</v>
      </c>
    </row>
    <row r="2252" s="14" customFormat="1">
      <c r="A2252" s="14"/>
      <c r="B2252" s="242"/>
      <c r="C2252" s="243"/>
      <c r="D2252" s="233" t="s">
        <v>217</v>
      </c>
      <c r="E2252" s="244" t="s">
        <v>19</v>
      </c>
      <c r="F2252" s="245" t="s">
        <v>119</v>
      </c>
      <c r="G2252" s="243"/>
      <c r="H2252" s="246">
        <v>6</v>
      </c>
      <c r="I2252" s="247"/>
      <c r="J2252" s="243"/>
      <c r="K2252" s="243"/>
      <c r="L2252" s="248"/>
      <c r="M2252" s="249"/>
      <c r="N2252" s="250"/>
      <c r="O2252" s="250"/>
      <c r="P2252" s="250"/>
      <c r="Q2252" s="250"/>
      <c r="R2252" s="250"/>
      <c r="S2252" s="250"/>
      <c r="T2252" s="251"/>
      <c r="U2252" s="14"/>
      <c r="V2252" s="14"/>
      <c r="W2252" s="14"/>
      <c r="X2252" s="14"/>
      <c r="Y2252" s="14"/>
      <c r="Z2252" s="14"/>
      <c r="AA2252" s="14"/>
      <c r="AB2252" s="14"/>
      <c r="AC2252" s="14"/>
      <c r="AD2252" s="14"/>
      <c r="AE2252" s="14"/>
      <c r="AT2252" s="252" t="s">
        <v>217</v>
      </c>
      <c r="AU2252" s="252" t="s">
        <v>87</v>
      </c>
      <c r="AV2252" s="14" t="s">
        <v>87</v>
      </c>
      <c r="AW2252" s="14" t="s">
        <v>39</v>
      </c>
      <c r="AX2252" s="14" t="s">
        <v>79</v>
      </c>
      <c r="AY2252" s="252" t="s">
        <v>208</v>
      </c>
    </row>
    <row r="2253" s="2" customFormat="1" ht="37.8" customHeight="1">
      <c r="A2253" s="42"/>
      <c r="B2253" s="43"/>
      <c r="C2253" s="217" t="s">
        <v>2817</v>
      </c>
      <c r="D2253" s="217" t="s">
        <v>212</v>
      </c>
      <c r="E2253" s="218" t="s">
        <v>2818</v>
      </c>
      <c r="F2253" s="219" t="s">
        <v>2819</v>
      </c>
      <c r="G2253" s="220" t="s">
        <v>276</v>
      </c>
      <c r="H2253" s="221">
        <v>3.2749999999999999</v>
      </c>
      <c r="I2253" s="222"/>
      <c r="J2253" s="223">
        <f>ROUND(I2253*H2253,2)</f>
        <v>0</v>
      </c>
      <c r="K2253" s="224"/>
      <c r="L2253" s="48"/>
      <c r="M2253" s="225" t="s">
        <v>19</v>
      </c>
      <c r="N2253" s="226" t="s">
        <v>50</v>
      </c>
      <c r="O2253" s="88"/>
      <c r="P2253" s="227">
        <f>O2253*H2253</f>
        <v>0</v>
      </c>
      <c r="Q2253" s="227">
        <v>0.0038600000000000001</v>
      </c>
      <c r="R2253" s="227">
        <f>Q2253*H2253</f>
        <v>0.0126415</v>
      </c>
      <c r="S2253" s="227">
        <v>0</v>
      </c>
      <c r="T2253" s="228">
        <f>S2253*H2253</f>
        <v>0</v>
      </c>
      <c r="U2253" s="42"/>
      <c r="V2253" s="42"/>
      <c r="W2253" s="42"/>
      <c r="X2253" s="42"/>
      <c r="Y2253" s="42"/>
      <c r="Z2253" s="42"/>
      <c r="AA2253" s="42"/>
      <c r="AB2253" s="42"/>
      <c r="AC2253" s="42"/>
      <c r="AD2253" s="42"/>
      <c r="AE2253" s="42"/>
      <c r="AR2253" s="229" t="s">
        <v>220</v>
      </c>
      <c r="AT2253" s="229" t="s">
        <v>212</v>
      </c>
      <c r="AU2253" s="229" t="s">
        <v>87</v>
      </c>
      <c r="AY2253" s="20" t="s">
        <v>208</v>
      </c>
      <c r="BE2253" s="230">
        <f>IF(N2253="základní",J2253,0)</f>
        <v>0</v>
      </c>
      <c r="BF2253" s="230">
        <f>IF(N2253="snížená",J2253,0)</f>
        <v>0</v>
      </c>
      <c r="BG2253" s="230">
        <f>IF(N2253="zákl. přenesená",J2253,0)</f>
        <v>0</v>
      </c>
      <c r="BH2253" s="230">
        <f>IF(N2253="sníž. přenesená",J2253,0)</f>
        <v>0</v>
      </c>
      <c r="BI2253" s="230">
        <f>IF(N2253="nulová",J2253,0)</f>
        <v>0</v>
      </c>
      <c r="BJ2253" s="20" t="s">
        <v>21</v>
      </c>
      <c r="BK2253" s="230">
        <f>ROUND(I2253*H2253,2)</f>
        <v>0</v>
      </c>
      <c r="BL2253" s="20" t="s">
        <v>220</v>
      </c>
      <c r="BM2253" s="229" t="s">
        <v>2820</v>
      </c>
    </row>
    <row r="2254" s="13" customFormat="1">
      <c r="A2254" s="13"/>
      <c r="B2254" s="231"/>
      <c r="C2254" s="232"/>
      <c r="D2254" s="233" t="s">
        <v>217</v>
      </c>
      <c r="E2254" s="234" t="s">
        <v>19</v>
      </c>
      <c r="F2254" s="235" t="s">
        <v>2816</v>
      </c>
      <c r="G2254" s="232"/>
      <c r="H2254" s="234" t="s">
        <v>19</v>
      </c>
      <c r="I2254" s="236"/>
      <c r="J2254" s="232"/>
      <c r="K2254" s="232"/>
      <c r="L2254" s="237"/>
      <c r="M2254" s="238"/>
      <c r="N2254" s="239"/>
      <c r="O2254" s="239"/>
      <c r="P2254" s="239"/>
      <c r="Q2254" s="239"/>
      <c r="R2254" s="239"/>
      <c r="S2254" s="239"/>
      <c r="T2254" s="240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T2254" s="241" t="s">
        <v>217</v>
      </c>
      <c r="AU2254" s="241" t="s">
        <v>87</v>
      </c>
      <c r="AV2254" s="13" t="s">
        <v>21</v>
      </c>
      <c r="AW2254" s="13" t="s">
        <v>39</v>
      </c>
      <c r="AX2254" s="13" t="s">
        <v>79</v>
      </c>
      <c r="AY2254" s="241" t="s">
        <v>208</v>
      </c>
    </row>
    <row r="2255" s="14" customFormat="1">
      <c r="A2255" s="14"/>
      <c r="B2255" s="242"/>
      <c r="C2255" s="243"/>
      <c r="D2255" s="233" t="s">
        <v>217</v>
      </c>
      <c r="E2255" s="244" t="s">
        <v>19</v>
      </c>
      <c r="F2255" s="245" t="s">
        <v>2821</v>
      </c>
      <c r="G2255" s="243"/>
      <c r="H2255" s="246">
        <v>1.6000000000000001</v>
      </c>
      <c r="I2255" s="247"/>
      <c r="J2255" s="243"/>
      <c r="K2255" s="243"/>
      <c r="L2255" s="248"/>
      <c r="M2255" s="249"/>
      <c r="N2255" s="250"/>
      <c r="O2255" s="250"/>
      <c r="P2255" s="250"/>
      <c r="Q2255" s="250"/>
      <c r="R2255" s="250"/>
      <c r="S2255" s="250"/>
      <c r="T2255" s="251"/>
      <c r="U2255" s="14"/>
      <c r="V2255" s="14"/>
      <c r="W2255" s="14"/>
      <c r="X2255" s="14"/>
      <c r="Y2255" s="14"/>
      <c r="Z2255" s="14"/>
      <c r="AA2255" s="14"/>
      <c r="AB2255" s="14"/>
      <c r="AC2255" s="14"/>
      <c r="AD2255" s="14"/>
      <c r="AE2255" s="14"/>
      <c r="AT2255" s="252" t="s">
        <v>217</v>
      </c>
      <c r="AU2255" s="252" t="s">
        <v>87</v>
      </c>
      <c r="AV2255" s="14" t="s">
        <v>87</v>
      </c>
      <c r="AW2255" s="14" t="s">
        <v>39</v>
      </c>
      <c r="AX2255" s="14" t="s">
        <v>79</v>
      </c>
      <c r="AY2255" s="252" t="s">
        <v>208</v>
      </c>
    </row>
    <row r="2256" s="14" customFormat="1">
      <c r="A2256" s="14"/>
      <c r="B2256" s="242"/>
      <c r="C2256" s="243"/>
      <c r="D2256" s="233" t="s">
        <v>217</v>
      </c>
      <c r="E2256" s="244" t="s">
        <v>19</v>
      </c>
      <c r="F2256" s="245" t="s">
        <v>2822</v>
      </c>
      <c r="G2256" s="243"/>
      <c r="H2256" s="246">
        <v>1.675</v>
      </c>
      <c r="I2256" s="247"/>
      <c r="J2256" s="243"/>
      <c r="K2256" s="243"/>
      <c r="L2256" s="248"/>
      <c r="M2256" s="249"/>
      <c r="N2256" s="250"/>
      <c r="O2256" s="250"/>
      <c r="P2256" s="250"/>
      <c r="Q2256" s="250"/>
      <c r="R2256" s="250"/>
      <c r="S2256" s="250"/>
      <c r="T2256" s="251"/>
      <c r="U2256" s="14"/>
      <c r="V2256" s="14"/>
      <c r="W2256" s="14"/>
      <c r="X2256" s="14"/>
      <c r="Y2256" s="14"/>
      <c r="Z2256" s="14"/>
      <c r="AA2256" s="14"/>
      <c r="AB2256" s="14"/>
      <c r="AC2256" s="14"/>
      <c r="AD2256" s="14"/>
      <c r="AE2256" s="14"/>
      <c r="AT2256" s="252" t="s">
        <v>217</v>
      </c>
      <c r="AU2256" s="252" t="s">
        <v>87</v>
      </c>
      <c r="AV2256" s="14" t="s">
        <v>87</v>
      </c>
      <c r="AW2256" s="14" t="s">
        <v>39</v>
      </c>
      <c r="AX2256" s="14" t="s">
        <v>79</v>
      </c>
      <c r="AY2256" s="252" t="s">
        <v>208</v>
      </c>
    </row>
    <row r="2257" s="2" customFormat="1" ht="37.8" customHeight="1">
      <c r="A2257" s="42"/>
      <c r="B2257" s="43"/>
      <c r="C2257" s="217" t="s">
        <v>2823</v>
      </c>
      <c r="D2257" s="217" t="s">
        <v>212</v>
      </c>
      <c r="E2257" s="218" t="s">
        <v>2824</v>
      </c>
      <c r="F2257" s="219" t="s">
        <v>2825</v>
      </c>
      <c r="G2257" s="220" t="s">
        <v>276</v>
      </c>
      <c r="H2257" s="221">
        <v>39.810000000000002</v>
      </c>
      <c r="I2257" s="222"/>
      <c r="J2257" s="223">
        <f>ROUND(I2257*H2257,2)</f>
        <v>0</v>
      </c>
      <c r="K2257" s="224"/>
      <c r="L2257" s="48"/>
      <c r="M2257" s="225" t="s">
        <v>19</v>
      </c>
      <c r="N2257" s="226" t="s">
        <v>50</v>
      </c>
      <c r="O2257" s="88"/>
      <c r="P2257" s="227">
        <f>O2257*H2257</f>
        <v>0</v>
      </c>
      <c r="Q2257" s="227">
        <v>0.0025699999999999998</v>
      </c>
      <c r="R2257" s="227">
        <f>Q2257*H2257</f>
        <v>0.10231169999999999</v>
      </c>
      <c r="S2257" s="227">
        <v>0</v>
      </c>
      <c r="T2257" s="228">
        <f>S2257*H2257</f>
        <v>0</v>
      </c>
      <c r="U2257" s="42"/>
      <c r="V2257" s="42"/>
      <c r="W2257" s="42"/>
      <c r="X2257" s="42"/>
      <c r="Y2257" s="42"/>
      <c r="Z2257" s="42"/>
      <c r="AA2257" s="42"/>
      <c r="AB2257" s="42"/>
      <c r="AC2257" s="42"/>
      <c r="AD2257" s="42"/>
      <c r="AE2257" s="42"/>
      <c r="AR2257" s="229" t="s">
        <v>220</v>
      </c>
      <c r="AT2257" s="229" t="s">
        <v>212</v>
      </c>
      <c r="AU2257" s="229" t="s">
        <v>87</v>
      </c>
      <c r="AY2257" s="20" t="s">
        <v>208</v>
      </c>
      <c r="BE2257" s="230">
        <f>IF(N2257="základní",J2257,0)</f>
        <v>0</v>
      </c>
      <c r="BF2257" s="230">
        <f>IF(N2257="snížená",J2257,0)</f>
        <v>0</v>
      </c>
      <c r="BG2257" s="230">
        <f>IF(N2257="zákl. přenesená",J2257,0)</f>
        <v>0</v>
      </c>
      <c r="BH2257" s="230">
        <f>IF(N2257="sníž. přenesená",J2257,0)</f>
        <v>0</v>
      </c>
      <c r="BI2257" s="230">
        <f>IF(N2257="nulová",J2257,0)</f>
        <v>0</v>
      </c>
      <c r="BJ2257" s="20" t="s">
        <v>21</v>
      </c>
      <c r="BK2257" s="230">
        <f>ROUND(I2257*H2257,2)</f>
        <v>0</v>
      </c>
      <c r="BL2257" s="20" t="s">
        <v>220</v>
      </c>
      <c r="BM2257" s="229" t="s">
        <v>2826</v>
      </c>
    </row>
    <row r="2258" s="13" customFormat="1">
      <c r="A2258" s="13"/>
      <c r="B2258" s="231"/>
      <c r="C2258" s="232"/>
      <c r="D2258" s="233" t="s">
        <v>217</v>
      </c>
      <c r="E2258" s="234" t="s">
        <v>19</v>
      </c>
      <c r="F2258" s="235" t="s">
        <v>338</v>
      </c>
      <c r="G2258" s="232"/>
      <c r="H2258" s="234" t="s">
        <v>19</v>
      </c>
      <c r="I2258" s="236"/>
      <c r="J2258" s="232"/>
      <c r="K2258" s="232"/>
      <c r="L2258" s="237"/>
      <c r="M2258" s="238"/>
      <c r="N2258" s="239"/>
      <c r="O2258" s="239"/>
      <c r="P2258" s="239"/>
      <c r="Q2258" s="239"/>
      <c r="R2258" s="239"/>
      <c r="S2258" s="239"/>
      <c r="T2258" s="240"/>
      <c r="U2258" s="13"/>
      <c r="V2258" s="13"/>
      <c r="W2258" s="13"/>
      <c r="X2258" s="13"/>
      <c r="Y2258" s="13"/>
      <c r="Z2258" s="13"/>
      <c r="AA2258" s="13"/>
      <c r="AB2258" s="13"/>
      <c r="AC2258" s="13"/>
      <c r="AD2258" s="13"/>
      <c r="AE2258" s="13"/>
      <c r="AT2258" s="241" t="s">
        <v>217</v>
      </c>
      <c r="AU2258" s="241" t="s">
        <v>87</v>
      </c>
      <c r="AV2258" s="13" t="s">
        <v>21</v>
      </c>
      <c r="AW2258" s="13" t="s">
        <v>39</v>
      </c>
      <c r="AX2258" s="13" t="s">
        <v>79</v>
      </c>
      <c r="AY2258" s="241" t="s">
        <v>208</v>
      </c>
    </row>
    <row r="2259" s="14" customFormat="1">
      <c r="A2259" s="14"/>
      <c r="B2259" s="242"/>
      <c r="C2259" s="243"/>
      <c r="D2259" s="233" t="s">
        <v>217</v>
      </c>
      <c r="E2259" s="244" t="s">
        <v>19</v>
      </c>
      <c r="F2259" s="245" t="s">
        <v>2827</v>
      </c>
      <c r="G2259" s="243"/>
      <c r="H2259" s="246">
        <v>39.810000000000002</v>
      </c>
      <c r="I2259" s="247"/>
      <c r="J2259" s="243"/>
      <c r="K2259" s="243"/>
      <c r="L2259" s="248"/>
      <c r="M2259" s="249"/>
      <c r="N2259" s="250"/>
      <c r="O2259" s="250"/>
      <c r="P2259" s="250"/>
      <c r="Q2259" s="250"/>
      <c r="R2259" s="250"/>
      <c r="S2259" s="250"/>
      <c r="T2259" s="251"/>
      <c r="U2259" s="14"/>
      <c r="V2259" s="14"/>
      <c r="W2259" s="14"/>
      <c r="X2259" s="14"/>
      <c r="Y2259" s="14"/>
      <c r="Z2259" s="14"/>
      <c r="AA2259" s="14"/>
      <c r="AB2259" s="14"/>
      <c r="AC2259" s="14"/>
      <c r="AD2259" s="14"/>
      <c r="AE2259" s="14"/>
      <c r="AT2259" s="252" t="s">
        <v>217</v>
      </c>
      <c r="AU2259" s="252" t="s">
        <v>87</v>
      </c>
      <c r="AV2259" s="14" t="s">
        <v>87</v>
      </c>
      <c r="AW2259" s="14" t="s">
        <v>39</v>
      </c>
      <c r="AX2259" s="14" t="s">
        <v>79</v>
      </c>
      <c r="AY2259" s="252" t="s">
        <v>208</v>
      </c>
    </row>
    <row r="2260" s="2" customFormat="1" ht="37.8" customHeight="1">
      <c r="A2260" s="42"/>
      <c r="B2260" s="43"/>
      <c r="C2260" s="217" t="s">
        <v>2828</v>
      </c>
      <c r="D2260" s="217" t="s">
        <v>212</v>
      </c>
      <c r="E2260" s="218" t="s">
        <v>2829</v>
      </c>
      <c r="F2260" s="219" t="s">
        <v>2830</v>
      </c>
      <c r="G2260" s="220" t="s">
        <v>276</v>
      </c>
      <c r="H2260" s="221">
        <v>90.299999999999997</v>
      </c>
      <c r="I2260" s="222"/>
      <c r="J2260" s="223">
        <f>ROUND(I2260*H2260,2)</f>
        <v>0</v>
      </c>
      <c r="K2260" s="224"/>
      <c r="L2260" s="48"/>
      <c r="M2260" s="225" t="s">
        <v>19</v>
      </c>
      <c r="N2260" s="226" t="s">
        <v>50</v>
      </c>
      <c r="O2260" s="88"/>
      <c r="P2260" s="227">
        <f>O2260*H2260</f>
        <v>0</v>
      </c>
      <c r="Q2260" s="227">
        <v>0.0031800000000000001</v>
      </c>
      <c r="R2260" s="227">
        <f>Q2260*H2260</f>
        <v>0.28715400000000002</v>
      </c>
      <c r="S2260" s="227">
        <v>0</v>
      </c>
      <c r="T2260" s="228">
        <f>S2260*H2260</f>
        <v>0</v>
      </c>
      <c r="U2260" s="42"/>
      <c r="V2260" s="42"/>
      <c r="W2260" s="42"/>
      <c r="X2260" s="42"/>
      <c r="Y2260" s="42"/>
      <c r="Z2260" s="42"/>
      <c r="AA2260" s="42"/>
      <c r="AB2260" s="42"/>
      <c r="AC2260" s="42"/>
      <c r="AD2260" s="42"/>
      <c r="AE2260" s="42"/>
      <c r="AR2260" s="229" t="s">
        <v>220</v>
      </c>
      <c r="AT2260" s="229" t="s">
        <v>212</v>
      </c>
      <c r="AU2260" s="229" t="s">
        <v>87</v>
      </c>
      <c r="AY2260" s="20" t="s">
        <v>208</v>
      </c>
      <c r="BE2260" s="230">
        <f>IF(N2260="základní",J2260,0)</f>
        <v>0</v>
      </c>
      <c r="BF2260" s="230">
        <f>IF(N2260="snížená",J2260,0)</f>
        <v>0</v>
      </c>
      <c r="BG2260" s="230">
        <f>IF(N2260="zákl. přenesená",J2260,0)</f>
        <v>0</v>
      </c>
      <c r="BH2260" s="230">
        <f>IF(N2260="sníž. přenesená",J2260,0)</f>
        <v>0</v>
      </c>
      <c r="BI2260" s="230">
        <f>IF(N2260="nulová",J2260,0)</f>
        <v>0</v>
      </c>
      <c r="BJ2260" s="20" t="s">
        <v>21</v>
      </c>
      <c r="BK2260" s="230">
        <f>ROUND(I2260*H2260,2)</f>
        <v>0</v>
      </c>
      <c r="BL2260" s="20" t="s">
        <v>220</v>
      </c>
      <c r="BM2260" s="229" t="s">
        <v>2831</v>
      </c>
    </row>
    <row r="2261" s="13" customFormat="1">
      <c r="A2261" s="13"/>
      <c r="B2261" s="231"/>
      <c r="C2261" s="232"/>
      <c r="D2261" s="233" t="s">
        <v>217</v>
      </c>
      <c r="E2261" s="234" t="s">
        <v>19</v>
      </c>
      <c r="F2261" s="235" t="s">
        <v>2832</v>
      </c>
      <c r="G2261" s="232"/>
      <c r="H2261" s="234" t="s">
        <v>19</v>
      </c>
      <c r="I2261" s="236"/>
      <c r="J2261" s="232"/>
      <c r="K2261" s="232"/>
      <c r="L2261" s="237"/>
      <c r="M2261" s="238"/>
      <c r="N2261" s="239"/>
      <c r="O2261" s="239"/>
      <c r="P2261" s="239"/>
      <c r="Q2261" s="239"/>
      <c r="R2261" s="239"/>
      <c r="S2261" s="239"/>
      <c r="T2261" s="240"/>
      <c r="U2261" s="13"/>
      <c r="V2261" s="13"/>
      <c r="W2261" s="13"/>
      <c r="X2261" s="13"/>
      <c r="Y2261" s="13"/>
      <c r="Z2261" s="13"/>
      <c r="AA2261" s="13"/>
      <c r="AB2261" s="13"/>
      <c r="AC2261" s="13"/>
      <c r="AD2261" s="13"/>
      <c r="AE2261" s="13"/>
      <c r="AT2261" s="241" t="s">
        <v>217</v>
      </c>
      <c r="AU2261" s="241" t="s">
        <v>87</v>
      </c>
      <c r="AV2261" s="13" t="s">
        <v>21</v>
      </c>
      <c r="AW2261" s="13" t="s">
        <v>39</v>
      </c>
      <c r="AX2261" s="13" t="s">
        <v>79</v>
      </c>
      <c r="AY2261" s="241" t="s">
        <v>208</v>
      </c>
    </row>
    <row r="2262" s="14" customFormat="1">
      <c r="A2262" s="14"/>
      <c r="B2262" s="242"/>
      <c r="C2262" s="243"/>
      <c r="D2262" s="233" t="s">
        <v>217</v>
      </c>
      <c r="E2262" s="244" t="s">
        <v>19</v>
      </c>
      <c r="F2262" s="245" t="s">
        <v>2833</v>
      </c>
      <c r="G2262" s="243"/>
      <c r="H2262" s="246">
        <v>29.989999999999998</v>
      </c>
      <c r="I2262" s="247"/>
      <c r="J2262" s="243"/>
      <c r="K2262" s="243"/>
      <c r="L2262" s="248"/>
      <c r="M2262" s="249"/>
      <c r="N2262" s="250"/>
      <c r="O2262" s="250"/>
      <c r="P2262" s="250"/>
      <c r="Q2262" s="250"/>
      <c r="R2262" s="250"/>
      <c r="S2262" s="250"/>
      <c r="T2262" s="251"/>
      <c r="U2262" s="14"/>
      <c r="V2262" s="14"/>
      <c r="W2262" s="14"/>
      <c r="X2262" s="14"/>
      <c r="Y2262" s="14"/>
      <c r="Z2262" s="14"/>
      <c r="AA2262" s="14"/>
      <c r="AB2262" s="14"/>
      <c r="AC2262" s="14"/>
      <c r="AD2262" s="14"/>
      <c r="AE2262" s="14"/>
      <c r="AT2262" s="252" t="s">
        <v>217</v>
      </c>
      <c r="AU2262" s="252" t="s">
        <v>87</v>
      </c>
      <c r="AV2262" s="14" t="s">
        <v>87</v>
      </c>
      <c r="AW2262" s="14" t="s">
        <v>39</v>
      </c>
      <c r="AX2262" s="14" t="s">
        <v>79</v>
      </c>
      <c r="AY2262" s="252" t="s">
        <v>208</v>
      </c>
    </row>
    <row r="2263" s="13" customFormat="1">
      <c r="A2263" s="13"/>
      <c r="B2263" s="231"/>
      <c r="C2263" s="232"/>
      <c r="D2263" s="233" t="s">
        <v>217</v>
      </c>
      <c r="E2263" s="234" t="s">
        <v>19</v>
      </c>
      <c r="F2263" s="235" t="s">
        <v>2834</v>
      </c>
      <c r="G2263" s="232"/>
      <c r="H2263" s="234" t="s">
        <v>19</v>
      </c>
      <c r="I2263" s="236"/>
      <c r="J2263" s="232"/>
      <c r="K2263" s="232"/>
      <c r="L2263" s="237"/>
      <c r="M2263" s="238"/>
      <c r="N2263" s="239"/>
      <c r="O2263" s="239"/>
      <c r="P2263" s="239"/>
      <c r="Q2263" s="239"/>
      <c r="R2263" s="239"/>
      <c r="S2263" s="239"/>
      <c r="T2263" s="240"/>
      <c r="U2263" s="13"/>
      <c r="V2263" s="13"/>
      <c r="W2263" s="13"/>
      <c r="X2263" s="13"/>
      <c r="Y2263" s="13"/>
      <c r="Z2263" s="13"/>
      <c r="AA2263" s="13"/>
      <c r="AB2263" s="13"/>
      <c r="AC2263" s="13"/>
      <c r="AD2263" s="13"/>
      <c r="AE2263" s="13"/>
      <c r="AT2263" s="241" t="s">
        <v>217</v>
      </c>
      <c r="AU2263" s="241" t="s">
        <v>87</v>
      </c>
      <c r="AV2263" s="13" t="s">
        <v>21</v>
      </c>
      <c r="AW2263" s="13" t="s">
        <v>39</v>
      </c>
      <c r="AX2263" s="13" t="s">
        <v>79</v>
      </c>
      <c r="AY2263" s="241" t="s">
        <v>208</v>
      </c>
    </row>
    <row r="2264" s="14" customFormat="1">
      <c r="A2264" s="14"/>
      <c r="B2264" s="242"/>
      <c r="C2264" s="243"/>
      <c r="D2264" s="233" t="s">
        <v>217</v>
      </c>
      <c r="E2264" s="244" t="s">
        <v>19</v>
      </c>
      <c r="F2264" s="245" t="s">
        <v>2835</v>
      </c>
      <c r="G2264" s="243"/>
      <c r="H2264" s="246">
        <v>38.609999999999999</v>
      </c>
      <c r="I2264" s="247"/>
      <c r="J2264" s="243"/>
      <c r="K2264" s="243"/>
      <c r="L2264" s="248"/>
      <c r="M2264" s="249"/>
      <c r="N2264" s="250"/>
      <c r="O2264" s="250"/>
      <c r="P2264" s="250"/>
      <c r="Q2264" s="250"/>
      <c r="R2264" s="250"/>
      <c r="S2264" s="250"/>
      <c r="T2264" s="251"/>
      <c r="U2264" s="14"/>
      <c r="V2264" s="14"/>
      <c r="W2264" s="14"/>
      <c r="X2264" s="14"/>
      <c r="Y2264" s="14"/>
      <c r="Z2264" s="14"/>
      <c r="AA2264" s="14"/>
      <c r="AB2264" s="14"/>
      <c r="AC2264" s="14"/>
      <c r="AD2264" s="14"/>
      <c r="AE2264" s="14"/>
      <c r="AT2264" s="252" t="s">
        <v>217</v>
      </c>
      <c r="AU2264" s="252" t="s">
        <v>87</v>
      </c>
      <c r="AV2264" s="14" t="s">
        <v>87</v>
      </c>
      <c r="AW2264" s="14" t="s">
        <v>39</v>
      </c>
      <c r="AX2264" s="14" t="s">
        <v>79</v>
      </c>
      <c r="AY2264" s="252" t="s">
        <v>208</v>
      </c>
    </row>
    <row r="2265" s="13" customFormat="1">
      <c r="A2265" s="13"/>
      <c r="B2265" s="231"/>
      <c r="C2265" s="232"/>
      <c r="D2265" s="233" t="s">
        <v>217</v>
      </c>
      <c r="E2265" s="234" t="s">
        <v>19</v>
      </c>
      <c r="F2265" s="235" t="s">
        <v>2836</v>
      </c>
      <c r="G2265" s="232"/>
      <c r="H2265" s="234" t="s">
        <v>19</v>
      </c>
      <c r="I2265" s="236"/>
      <c r="J2265" s="232"/>
      <c r="K2265" s="232"/>
      <c r="L2265" s="237"/>
      <c r="M2265" s="238"/>
      <c r="N2265" s="239"/>
      <c r="O2265" s="239"/>
      <c r="P2265" s="239"/>
      <c r="Q2265" s="239"/>
      <c r="R2265" s="239"/>
      <c r="S2265" s="239"/>
      <c r="T2265" s="240"/>
      <c r="U2265" s="13"/>
      <c r="V2265" s="13"/>
      <c r="W2265" s="13"/>
      <c r="X2265" s="13"/>
      <c r="Y2265" s="13"/>
      <c r="Z2265" s="13"/>
      <c r="AA2265" s="13"/>
      <c r="AB2265" s="13"/>
      <c r="AC2265" s="13"/>
      <c r="AD2265" s="13"/>
      <c r="AE2265" s="13"/>
      <c r="AT2265" s="241" t="s">
        <v>217</v>
      </c>
      <c r="AU2265" s="241" t="s">
        <v>87</v>
      </c>
      <c r="AV2265" s="13" t="s">
        <v>21</v>
      </c>
      <c r="AW2265" s="13" t="s">
        <v>39</v>
      </c>
      <c r="AX2265" s="13" t="s">
        <v>79</v>
      </c>
      <c r="AY2265" s="241" t="s">
        <v>208</v>
      </c>
    </row>
    <row r="2266" s="13" customFormat="1">
      <c r="A2266" s="13"/>
      <c r="B2266" s="231"/>
      <c r="C2266" s="232"/>
      <c r="D2266" s="233" t="s">
        <v>217</v>
      </c>
      <c r="E2266" s="234" t="s">
        <v>19</v>
      </c>
      <c r="F2266" s="235" t="s">
        <v>2722</v>
      </c>
      <c r="G2266" s="232"/>
      <c r="H2266" s="234" t="s">
        <v>19</v>
      </c>
      <c r="I2266" s="236"/>
      <c r="J2266" s="232"/>
      <c r="K2266" s="232"/>
      <c r="L2266" s="237"/>
      <c r="M2266" s="238"/>
      <c r="N2266" s="239"/>
      <c r="O2266" s="239"/>
      <c r="P2266" s="239"/>
      <c r="Q2266" s="239"/>
      <c r="R2266" s="239"/>
      <c r="S2266" s="239"/>
      <c r="T2266" s="240"/>
      <c r="U2266" s="13"/>
      <c r="V2266" s="13"/>
      <c r="W2266" s="13"/>
      <c r="X2266" s="13"/>
      <c r="Y2266" s="13"/>
      <c r="Z2266" s="13"/>
      <c r="AA2266" s="13"/>
      <c r="AB2266" s="13"/>
      <c r="AC2266" s="13"/>
      <c r="AD2266" s="13"/>
      <c r="AE2266" s="13"/>
      <c r="AT2266" s="241" t="s">
        <v>217</v>
      </c>
      <c r="AU2266" s="241" t="s">
        <v>87</v>
      </c>
      <c r="AV2266" s="13" t="s">
        <v>21</v>
      </c>
      <c r="AW2266" s="13" t="s">
        <v>39</v>
      </c>
      <c r="AX2266" s="13" t="s">
        <v>79</v>
      </c>
      <c r="AY2266" s="241" t="s">
        <v>208</v>
      </c>
    </row>
    <row r="2267" s="14" customFormat="1">
      <c r="A2267" s="14"/>
      <c r="B2267" s="242"/>
      <c r="C2267" s="243"/>
      <c r="D2267" s="233" t="s">
        <v>217</v>
      </c>
      <c r="E2267" s="244" t="s">
        <v>19</v>
      </c>
      <c r="F2267" s="245" t="s">
        <v>2837</v>
      </c>
      <c r="G2267" s="243"/>
      <c r="H2267" s="246">
        <v>21.699999999999999</v>
      </c>
      <c r="I2267" s="247"/>
      <c r="J2267" s="243"/>
      <c r="K2267" s="243"/>
      <c r="L2267" s="248"/>
      <c r="M2267" s="249"/>
      <c r="N2267" s="250"/>
      <c r="O2267" s="250"/>
      <c r="P2267" s="250"/>
      <c r="Q2267" s="250"/>
      <c r="R2267" s="250"/>
      <c r="S2267" s="250"/>
      <c r="T2267" s="251"/>
      <c r="U2267" s="14"/>
      <c r="V2267" s="14"/>
      <c r="W2267" s="14"/>
      <c r="X2267" s="14"/>
      <c r="Y2267" s="14"/>
      <c r="Z2267" s="14"/>
      <c r="AA2267" s="14"/>
      <c r="AB2267" s="14"/>
      <c r="AC2267" s="14"/>
      <c r="AD2267" s="14"/>
      <c r="AE2267" s="14"/>
      <c r="AT2267" s="252" t="s">
        <v>217</v>
      </c>
      <c r="AU2267" s="252" t="s">
        <v>87</v>
      </c>
      <c r="AV2267" s="14" t="s">
        <v>87</v>
      </c>
      <c r="AW2267" s="14" t="s">
        <v>39</v>
      </c>
      <c r="AX2267" s="14" t="s">
        <v>79</v>
      </c>
      <c r="AY2267" s="252" t="s">
        <v>208</v>
      </c>
    </row>
    <row r="2268" s="2" customFormat="1" ht="37.8" customHeight="1">
      <c r="A2268" s="42"/>
      <c r="B2268" s="43"/>
      <c r="C2268" s="217" t="s">
        <v>2838</v>
      </c>
      <c r="D2268" s="217" t="s">
        <v>212</v>
      </c>
      <c r="E2268" s="218" t="s">
        <v>2839</v>
      </c>
      <c r="F2268" s="219" t="s">
        <v>2840</v>
      </c>
      <c r="G2268" s="220" t="s">
        <v>252</v>
      </c>
      <c r="H2268" s="221">
        <v>16.359999999999999</v>
      </c>
      <c r="I2268" s="222"/>
      <c r="J2268" s="223">
        <f>ROUND(I2268*H2268,2)</f>
        <v>0</v>
      </c>
      <c r="K2268" s="224"/>
      <c r="L2268" s="48"/>
      <c r="M2268" s="225" t="s">
        <v>19</v>
      </c>
      <c r="N2268" s="226" t="s">
        <v>50</v>
      </c>
      <c r="O2268" s="88"/>
      <c r="P2268" s="227">
        <f>O2268*H2268</f>
        <v>0</v>
      </c>
      <c r="Q2268" s="227">
        <v>0.0077400000000000004</v>
      </c>
      <c r="R2268" s="227">
        <f>Q2268*H2268</f>
        <v>0.1266264</v>
      </c>
      <c r="S2268" s="227">
        <v>0</v>
      </c>
      <c r="T2268" s="228">
        <f>S2268*H2268</f>
        <v>0</v>
      </c>
      <c r="U2268" s="42"/>
      <c r="V2268" s="42"/>
      <c r="W2268" s="42"/>
      <c r="X2268" s="42"/>
      <c r="Y2268" s="42"/>
      <c r="Z2268" s="42"/>
      <c r="AA2268" s="42"/>
      <c r="AB2268" s="42"/>
      <c r="AC2268" s="42"/>
      <c r="AD2268" s="42"/>
      <c r="AE2268" s="42"/>
      <c r="AR2268" s="229" t="s">
        <v>220</v>
      </c>
      <c r="AT2268" s="229" t="s">
        <v>212</v>
      </c>
      <c r="AU2268" s="229" t="s">
        <v>87</v>
      </c>
      <c r="AY2268" s="20" t="s">
        <v>208</v>
      </c>
      <c r="BE2268" s="230">
        <f>IF(N2268="základní",J2268,0)</f>
        <v>0</v>
      </c>
      <c r="BF2268" s="230">
        <f>IF(N2268="snížená",J2268,0)</f>
        <v>0</v>
      </c>
      <c r="BG2268" s="230">
        <f>IF(N2268="zákl. přenesená",J2268,0)</f>
        <v>0</v>
      </c>
      <c r="BH2268" s="230">
        <f>IF(N2268="sníž. přenesená",J2268,0)</f>
        <v>0</v>
      </c>
      <c r="BI2268" s="230">
        <f>IF(N2268="nulová",J2268,0)</f>
        <v>0</v>
      </c>
      <c r="BJ2268" s="20" t="s">
        <v>21</v>
      </c>
      <c r="BK2268" s="230">
        <f>ROUND(I2268*H2268,2)</f>
        <v>0</v>
      </c>
      <c r="BL2268" s="20" t="s">
        <v>220</v>
      </c>
      <c r="BM2268" s="229" t="s">
        <v>2841</v>
      </c>
    </row>
    <row r="2269" s="13" customFormat="1">
      <c r="A2269" s="13"/>
      <c r="B2269" s="231"/>
      <c r="C2269" s="232"/>
      <c r="D2269" s="233" t="s">
        <v>217</v>
      </c>
      <c r="E2269" s="234" t="s">
        <v>19</v>
      </c>
      <c r="F2269" s="235" t="s">
        <v>1009</v>
      </c>
      <c r="G2269" s="232"/>
      <c r="H2269" s="234" t="s">
        <v>19</v>
      </c>
      <c r="I2269" s="236"/>
      <c r="J2269" s="232"/>
      <c r="K2269" s="232"/>
      <c r="L2269" s="237"/>
      <c r="M2269" s="238"/>
      <c r="N2269" s="239"/>
      <c r="O2269" s="239"/>
      <c r="P2269" s="239"/>
      <c r="Q2269" s="239"/>
      <c r="R2269" s="239"/>
      <c r="S2269" s="239"/>
      <c r="T2269" s="240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41" t="s">
        <v>217</v>
      </c>
      <c r="AU2269" s="241" t="s">
        <v>87</v>
      </c>
      <c r="AV2269" s="13" t="s">
        <v>21</v>
      </c>
      <c r="AW2269" s="13" t="s">
        <v>39</v>
      </c>
      <c r="AX2269" s="13" t="s">
        <v>79</v>
      </c>
      <c r="AY2269" s="241" t="s">
        <v>208</v>
      </c>
    </row>
    <row r="2270" s="13" customFormat="1">
      <c r="A2270" s="13"/>
      <c r="B2270" s="231"/>
      <c r="C2270" s="232"/>
      <c r="D2270" s="233" t="s">
        <v>217</v>
      </c>
      <c r="E2270" s="234" t="s">
        <v>19</v>
      </c>
      <c r="F2270" s="235" t="s">
        <v>2842</v>
      </c>
      <c r="G2270" s="232"/>
      <c r="H2270" s="234" t="s">
        <v>19</v>
      </c>
      <c r="I2270" s="236"/>
      <c r="J2270" s="232"/>
      <c r="K2270" s="232"/>
      <c r="L2270" s="237"/>
      <c r="M2270" s="238"/>
      <c r="N2270" s="239"/>
      <c r="O2270" s="239"/>
      <c r="P2270" s="239"/>
      <c r="Q2270" s="239"/>
      <c r="R2270" s="239"/>
      <c r="S2270" s="239"/>
      <c r="T2270" s="240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T2270" s="241" t="s">
        <v>217</v>
      </c>
      <c r="AU2270" s="241" t="s">
        <v>87</v>
      </c>
      <c r="AV2270" s="13" t="s">
        <v>21</v>
      </c>
      <c r="AW2270" s="13" t="s">
        <v>39</v>
      </c>
      <c r="AX2270" s="13" t="s">
        <v>79</v>
      </c>
      <c r="AY2270" s="241" t="s">
        <v>208</v>
      </c>
    </row>
    <row r="2271" s="14" customFormat="1">
      <c r="A2271" s="14"/>
      <c r="B2271" s="242"/>
      <c r="C2271" s="243"/>
      <c r="D2271" s="233" t="s">
        <v>217</v>
      </c>
      <c r="E2271" s="244" t="s">
        <v>19</v>
      </c>
      <c r="F2271" s="245" t="s">
        <v>1055</v>
      </c>
      <c r="G2271" s="243"/>
      <c r="H2271" s="246">
        <v>16.359999999999999</v>
      </c>
      <c r="I2271" s="247"/>
      <c r="J2271" s="243"/>
      <c r="K2271" s="243"/>
      <c r="L2271" s="248"/>
      <c r="M2271" s="249"/>
      <c r="N2271" s="250"/>
      <c r="O2271" s="250"/>
      <c r="P2271" s="250"/>
      <c r="Q2271" s="250"/>
      <c r="R2271" s="250"/>
      <c r="S2271" s="250"/>
      <c r="T2271" s="251"/>
      <c r="U2271" s="14"/>
      <c r="V2271" s="14"/>
      <c r="W2271" s="14"/>
      <c r="X2271" s="14"/>
      <c r="Y2271" s="14"/>
      <c r="Z2271" s="14"/>
      <c r="AA2271" s="14"/>
      <c r="AB2271" s="14"/>
      <c r="AC2271" s="14"/>
      <c r="AD2271" s="14"/>
      <c r="AE2271" s="14"/>
      <c r="AT2271" s="252" t="s">
        <v>217</v>
      </c>
      <c r="AU2271" s="252" t="s">
        <v>87</v>
      </c>
      <c r="AV2271" s="14" t="s">
        <v>87</v>
      </c>
      <c r="AW2271" s="14" t="s">
        <v>39</v>
      </c>
      <c r="AX2271" s="14" t="s">
        <v>79</v>
      </c>
      <c r="AY2271" s="252" t="s">
        <v>208</v>
      </c>
    </row>
    <row r="2272" s="2" customFormat="1" ht="49.05" customHeight="1">
      <c r="A2272" s="42"/>
      <c r="B2272" s="43"/>
      <c r="C2272" s="217" t="s">
        <v>2843</v>
      </c>
      <c r="D2272" s="217" t="s">
        <v>212</v>
      </c>
      <c r="E2272" s="218" t="s">
        <v>2844</v>
      </c>
      <c r="F2272" s="219" t="s">
        <v>2845</v>
      </c>
      <c r="G2272" s="220" t="s">
        <v>294</v>
      </c>
      <c r="H2272" s="221">
        <v>60</v>
      </c>
      <c r="I2272" s="222"/>
      <c r="J2272" s="223">
        <f>ROUND(I2272*H2272,2)</f>
        <v>0</v>
      </c>
      <c r="K2272" s="224"/>
      <c r="L2272" s="48"/>
      <c r="M2272" s="225" t="s">
        <v>19</v>
      </c>
      <c r="N2272" s="226" t="s">
        <v>50</v>
      </c>
      <c r="O2272" s="88"/>
      <c r="P2272" s="227">
        <f>O2272*H2272</f>
        <v>0</v>
      </c>
      <c r="Q2272" s="227">
        <v>0</v>
      </c>
      <c r="R2272" s="227">
        <f>Q2272*H2272</f>
        <v>0</v>
      </c>
      <c r="S2272" s="227">
        <v>0</v>
      </c>
      <c r="T2272" s="228">
        <f>S2272*H2272</f>
        <v>0</v>
      </c>
      <c r="U2272" s="42"/>
      <c r="V2272" s="42"/>
      <c r="W2272" s="42"/>
      <c r="X2272" s="42"/>
      <c r="Y2272" s="42"/>
      <c r="Z2272" s="42"/>
      <c r="AA2272" s="42"/>
      <c r="AB2272" s="42"/>
      <c r="AC2272" s="42"/>
      <c r="AD2272" s="42"/>
      <c r="AE2272" s="42"/>
      <c r="AR2272" s="229" t="s">
        <v>220</v>
      </c>
      <c r="AT2272" s="229" t="s">
        <v>212</v>
      </c>
      <c r="AU2272" s="229" t="s">
        <v>87</v>
      </c>
      <c r="AY2272" s="20" t="s">
        <v>208</v>
      </c>
      <c r="BE2272" s="230">
        <f>IF(N2272="základní",J2272,0)</f>
        <v>0</v>
      </c>
      <c r="BF2272" s="230">
        <f>IF(N2272="snížená",J2272,0)</f>
        <v>0</v>
      </c>
      <c r="BG2272" s="230">
        <f>IF(N2272="zákl. přenesená",J2272,0)</f>
        <v>0</v>
      </c>
      <c r="BH2272" s="230">
        <f>IF(N2272="sníž. přenesená",J2272,0)</f>
        <v>0</v>
      </c>
      <c r="BI2272" s="230">
        <f>IF(N2272="nulová",J2272,0)</f>
        <v>0</v>
      </c>
      <c r="BJ2272" s="20" t="s">
        <v>21</v>
      </c>
      <c r="BK2272" s="230">
        <f>ROUND(I2272*H2272,2)</f>
        <v>0</v>
      </c>
      <c r="BL2272" s="20" t="s">
        <v>220</v>
      </c>
      <c r="BM2272" s="229" t="s">
        <v>2846</v>
      </c>
    </row>
    <row r="2273" s="13" customFormat="1">
      <c r="A2273" s="13"/>
      <c r="B2273" s="231"/>
      <c r="C2273" s="232"/>
      <c r="D2273" s="233" t="s">
        <v>217</v>
      </c>
      <c r="E2273" s="234" t="s">
        <v>19</v>
      </c>
      <c r="F2273" s="235" t="s">
        <v>322</v>
      </c>
      <c r="G2273" s="232"/>
      <c r="H2273" s="234" t="s">
        <v>19</v>
      </c>
      <c r="I2273" s="236"/>
      <c r="J2273" s="232"/>
      <c r="K2273" s="232"/>
      <c r="L2273" s="237"/>
      <c r="M2273" s="238"/>
      <c r="N2273" s="239"/>
      <c r="O2273" s="239"/>
      <c r="P2273" s="239"/>
      <c r="Q2273" s="239"/>
      <c r="R2273" s="239"/>
      <c r="S2273" s="239"/>
      <c r="T2273" s="240"/>
      <c r="U2273" s="13"/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T2273" s="241" t="s">
        <v>217</v>
      </c>
      <c r="AU2273" s="241" t="s">
        <v>87</v>
      </c>
      <c r="AV2273" s="13" t="s">
        <v>21</v>
      </c>
      <c r="AW2273" s="13" t="s">
        <v>39</v>
      </c>
      <c r="AX2273" s="13" t="s">
        <v>79</v>
      </c>
      <c r="AY2273" s="241" t="s">
        <v>208</v>
      </c>
    </row>
    <row r="2274" s="14" customFormat="1">
      <c r="A2274" s="14"/>
      <c r="B2274" s="242"/>
      <c r="C2274" s="243"/>
      <c r="D2274" s="233" t="s">
        <v>217</v>
      </c>
      <c r="E2274" s="244" t="s">
        <v>19</v>
      </c>
      <c r="F2274" s="245" t="s">
        <v>2847</v>
      </c>
      <c r="G2274" s="243"/>
      <c r="H2274" s="246">
        <v>32</v>
      </c>
      <c r="I2274" s="247"/>
      <c r="J2274" s="243"/>
      <c r="K2274" s="243"/>
      <c r="L2274" s="248"/>
      <c r="M2274" s="249"/>
      <c r="N2274" s="250"/>
      <c r="O2274" s="250"/>
      <c r="P2274" s="250"/>
      <c r="Q2274" s="250"/>
      <c r="R2274" s="250"/>
      <c r="S2274" s="250"/>
      <c r="T2274" s="251"/>
      <c r="U2274" s="14"/>
      <c r="V2274" s="14"/>
      <c r="W2274" s="14"/>
      <c r="X2274" s="14"/>
      <c r="Y2274" s="14"/>
      <c r="Z2274" s="14"/>
      <c r="AA2274" s="14"/>
      <c r="AB2274" s="14"/>
      <c r="AC2274" s="14"/>
      <c r="AD2274" s="14"/>
      <c r="AE2274" s="14"/>
      <c r="AT2274" s="252" t="s">
        <v>217</v>
      </c>
      <c r="AU2274" s="252" t="s">
        <v>87</v>
      </c>
      <c r="AV2274" s="14" t="s">
        <v>87</v>
      </c>
      <c r="AW2274" s="14" t="s">
        <v>39</v>
      </c>
      <c r="AX2274" s="14" t="s">
        <v>79</v>
      </c>
      <c r="AY2274" s="252" t="s">
        <v>208</v>
      </c>
    </row>
    <row r="2275" s="13" customFormat="1">
      <c r="A2275" s="13"/>
      <c r="B2275" s="231"/>
      <c r="C2275" s="232"/>
      <c r="D2275" s="233" t="s">
        <v>217</v>
      </c>
      <c r="E2275" s="234" t="s">
        <v>19</v>
      </c>
      <c r="F2275" s="235" t="s">
        <v>333</v>
      </c>
      <c r="G2275" s="232"/>
      <c r="H2275" s="234" t="s">
        <v>19</v>
      </c>
      <c r="I2275" s="236"/>
      <c r="J2275" s="232"/>
      <c r="K2275" s="232"/>
      <c r="L2275" s="237"/>
      <c r="M2275" s="238"/>
      <c r="N2275" s="239"/>
      <c r="O2275" s="239"/>
      <c r="P2275" s="239"/>
      <c r="Q2275" s="239"/>
      <c r="R2275" s="239"/>
      <c r="S2275" s="239"/>
      <c r="T2275" s="240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41" t="s">
        <v>217</v>
      </c>
      <c r="AU2275" s="241" t="s">
        <v>87</v>
      </c>
      <c r="AV2275" s="13" t="s">
        <v>21</v>
      </c>
      <c r="AW2275" s="13" t="s">
        <v>39</v>
      </c>
      <c r="AX2275" s="13" t="s">
        <v>79</v>
      </c>
      <c r="AY2275" s="241" t="s">
        <v>208</v>
      </c>
    </row>
    <row r="2276" s="14" customFormat="1">
      <c r="A2276" s="14"/>
      <c r="B2276" s="242"/>
      <c r="C2276" s="243"/>
      <c r="D2276" s="233" t="s">
        <v>217</v>
      </c>
      <c r="E2276" s="244" t="s">
        <v>19</v>
      </c>
      <c r="F2276" s="245" t="s">
        <v>384</v>
      </c>
      <c r="G2276" s="243"/>
      <c r="H2276" s="246">
        <v>24</v>
      </c>
      <c r="I2276" s="247"/>
      <c r="J2276" s="243"/>
      <c r="K2276" s="243"/>
      <c r="L2276" s="248"/>
      <c r="M2276" s="249"/>
      <c r="N2276" s="250"/>
      <c r="O2276" s="250"/>
      <c r="P2276" s="250"/>
      <c r="Q2276" s="250"/>
      <c r="R2276" s="250"/>
      <c r="S2276" s="250"/>
      <c r="T2276" s="251"/>
      <c r="U2276" s="14"/>
      <c r="V2276" s="14"/>
      <c r="W2276" s="14"/>
      <c r="X2276" s="14"/>
      <c r="Y2276" s="14"/>
      <c r="Z2276" s="14"/>
      <c r="AA2276" s="14"/>
      <c r="AB2276" s="14"/>
      <c r="AC2276" s="14"/>
      <c r="AD2276" s="14"/>
      <c r="AE2276" s="14"/>
      <c r="AT2276" s="252" t="s">
        <v>217</v>
      </c>
      <c r="AU2276" s="252" t="s">
        <v>87</v>
      </c>
      <c r="AV2276" s="14" t="s">
        <v>87</v>
      </c>
      <c r="AW2276" s="14" t="s">
        <v>39</v>
      </c>
      <c r="AX2276" s="14" t="s">
        <v>79</v>
      </c>
      <c r="AY2276" s="252" t="s">
        <v>208</v>
      </c>
    </row>
    <row r="2277" s="13" customFormat="1">
      <c r="A2277" s="13"/>
      <c r="B2277" s="231"/>
      <c r="C2277" s="232"/>
      <c r="D2277" s="233" t="s">
        <v>217</v>
      </c>
      <c r="E2277" s="234" t="s">
        <v>19</v>
      </c>
      <c r="F2277" s="235" t="s">
        <v>338</v>
      </c>
      <c r="G2277" s="232"/>
      <c r="H2277" s="234" t="s">
        <v>19</v>
      </c>
      <c r="I2277" s="236"/>
      <c r="J2277" s="232"/>
      <c r="K2277" s="232"/>
      <c r="L2277" s="237"/>
      <c r="M2277" s="238"/>
      <c r="N2277" s="239"/>
      <c r="O2277" s="239"/>
      <c r="P2277" s="239"/>
      <c r="Q2277" s="239"/>
      <c r="R2277" s="239"/>
      <c r="S2277" s="239"/>
      <c r="T2277" s="240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41" t="s">
        <v>217</v>
      </c>
      <c r="AU2277" s="241" t="s">
        <v>87</v>
      </c>
      <c r="AV2277" s="13" t="s">
        <v>21</v>
      </c>
      <c r="AW2277" s="13" t="s">
        <v>39</v>
      </c>
      <c r="AX2277" s="13" t="s">
        <v>79</v>
      </c>
      <c r="AY2277" s="241" t="s">
        <v>208</v>
      </c>
    </row>
    <row r="2278" s="14" customFormat="1">
      <c r="A2278" s="14"/>
      <c r="B2278" s="242"/>
      <c r="C2278" s="243"/>
      <c r="D2278" s="233" t="s">
        <v>217</v>
      </c>
      <c r="E2278" s="244" t="s">
        <v>19</v>
      </c>
      <c r="F2278" s="245" t="s">
        <v>103</v>
      </c>
      <c r="G2278" s="243"/>
      <c r="H2278" s="246">
        <v>4</v>
      </c>
      <c r="I2278" s="247"/>
      <c r="J2278" s="243"/>
      <c r="K2278" s="243"/>
      <c r="L2278" s="248"/>
      <c r="M2278" s="249"/>
      <c r="N2278" s="250"/>
      <c r="O2278" s="250"/>
      <c r="P2278" s="250"/>
      <c r="Q2278" s="250"/>
      <c r="R2278" s="250"/>
      <c r="S2278" s="250"/>
      <c r="T2278" s="251"/>
      <c r="U2278" s="14"/>
      <c r="V2278" s="14"/>
      <c r="W2278" s="14"/>
      <c r="X2278" s="14"/>
      <c r="Y2278" s="14"/>
      <c r="Z2278" s="14"/>
      <c r="AA2278" s="14"/>
      <c r="AB2278" s="14"/>
      <c r="AC2278" s="14"/>
      <c r="AD2278" s="14"/>
      <c r="AE2278" s="14"/>
      <c r="AT2278" s="252" t="s">
        <v>217</v>
      </c>
      <c r="AU2278" s="252" t="s">
        <v>87</v>
      </c>
      <c r="AV2278" s="14" t="s">
        <v>87</v>
      </c>
      <c r="AW2278" s="14" t="s">
        <v>39</v>
      </c>
      <c r="AX2278" s="14" t="s">
        <v>79</v>
      </c>
      <c r="AY2278" s="252" t="s">
        <v>208</v>
      </c>
    </row>
    <row r="2279" s="2" customFormat="1" ht="49.05" customHeight="1">
      <c r="A2279" s="42"/>
      <c r="B2279" s="43"/>
      <c r="C2279" s="217" t="s">
        <v>1634</v>
      </c>
      <c r="D2279" s="217" t="s">
        <v>212</v>
      </c>
      <c r="E2279" s="218" t="s">
        <v>2848</v>
      </c>
      <c r="F2279" s="219" t="s">
        <v>2849</v>
      </c>
      <c r="G2279" s="220" t="s">
        <v>294</v>
      </c>
      <c r="H2279" s="221">
        <v>2</v>
      </c>
      <c r="I2279" s="222"/>
      <c r="J2279" s="223">
        <f>ROUND(I2279*H2279,2)</f>
        <v>0</v>
      </c>
      <c r="K2279" s="224"/>
      <c r="L2279" s="48"/>
      <c r="M2279" s="225" t="s">
        <v>19</v>
      </c>
      <c r="N2279" s="226" t="s">
        <v>50</v>
      </c>
      <c r="O2279" s="88"/>
      <c r="P2279" s="227">
        <f>O2279*H2279</f>
        <v>0</v>
      </c>
      <c r="Q2279" s="227">
        <v>0</v>
      </c>
      <c r="R2279" s="227">
        <f>Q2279*H2279</f>
        <v>0</v>
      </c>
      <c r="S2279" s="227">
        <v>0</v>
      </c>
      <c r="T2279" s="228">
        <f>S2279*H2279</f>
        <v>0</v>
      </c>
      <c r="U2279" s="42"/>
      <c r="V2279" s="42"/>
      <c r="W2279" s="42"/>
      <c r="X2279" s="42"/>
      <c r="Y2279" s="42"/>
      <c r="Z2279" s="42"/>
      <c r="AA2279" s="42"/>
      <c r="AB2279" s="42"/>
      <c r="AC2279" s="42"/>
      <c r="AD2279" s="42"/>
      <c r="AE2279" s="42"/>
      <c r="AR2279" s="229" t="s">
        <v>220</v>
      </c>
      <c r="AT2279" s="229" t="s">
        <v>212</v>
      </c>
      <c r="AU2279" s="229" t="s">
        <v>87</v>
      </c>
      <c r="AY2279" s="20" t="s">
        <v>208</v>
      </c>
      <c r="BE2279" s="230">
        <f>IF(N2279="základní",J2279,0)</f>
        <v>0</v>
      </c>
      <c r="BF2279" s="230">
        <f>IF(N2279="snížená",J2279,0)</f>
        <v>0</v>
      </c>
      <c r="BG2279" s="230">
        <f>IF(N2279="zákl. přenesená",J2279,0)</f>
        <v>0</v>
      </c>
      <c r="BH2279" s="230">
        <f>IF(N2279="sníž. přenesená",J2279,0)</f>
        <v>0</v>
      </c>
      <c r="BI2279" s="230">
        <f>IF(N2279="nulová",J2279,0)</f>
        <v>0</v>
      </c>
      <c r="BJ2279" s="20" t="s">
        <v>21</v>
      </c>
      <c r="BK2279" s="230">
        <f>ROUND(I2279*H2279,2)</f>
        <v>0</v>
      </c>
      <c r="BL2279" s="20" t="s">
        <v>220</v>
      </c>
      <c r="BM2279" s="229" t="s">
        <v>2850</v>
      </c>
    </row>
    <row r="2280" s="14" customFormat="1">
      <c r="A2280" s="14"/>
      <c r="B2280" s="242"/>
      <c r="C2280" s="243"/>
      <c r="D2280" s="233" t="s">
        <v>217</v>
      </c>
      <c r="E2280" s="244" t="s">
        <v>19</v>
      </c>
      <c r="F2280" s="245" t="s">
        <v>87</v>
      </c>
      <c r="G2280" s="243"/>
      <c r="H2280" s="246">
        <v>2</v>
      </c>
      <c r="I2280" s="247"/>
      <c r="J2280" s="243"/>
      <c r="K2280" s="243"/>
      <c r="L2280" s="248"/>
      <c r="M2280" s="249"/>
      <c r="N2280" s="250"/>
      <c r="O2280" s="250"/>
      <c r="P2280" s="250"/>
      <c r="Q2280" s="250"/>
      <c r="R2280" s="250"/>
      <c r="S2280" s="250"/>
      <c r="T2280" s="251"/>
      <c r="U2280" s="14"/>
      <c r="V2280" s="14"/>
      <c r="W2280" s="14"/>
      <c r="X2280" s="14"/>
      <c r="Y2280" s="14"/>
      <c r="Z2280" s="14"/>
      <c r="AA2280" s="14"/>
      <c r="AB2280" s="14"/>
      <c r="AC2280" s="14"/>
      <c r="AD2280" s="14"/>
      <c r="AE2280" s="14"/>
      <c r="AT2280" s="252" t="s">
        <v>217</v>
      </c>
      <c r="AU2280" s="252" t="s">
        <v>87</v>
      </c>
      <c r="AV2280" s="14" t="s">
        <v>87</v>
      </c>
      <c r="AW2280" s="14" t="s">
        <v>39</v>
      </c>
      <c r="AX2280" s="14" t="s">
        <v>79</v>
      </c>
      <c r="AY2280" s="252" t="s">
        <v>208</v>
      </c>
    </row>
    <row r="2281" s="2" customFormat="1" ht="37.8" customHeight="1">
      <c r="A2281" s="42"/>
      <c r="B2281" s="43"/>
      <c r="C2281" s="217" t="s">
        <v>2851</v>
      </c>
      <c r="D2281" s="217" t="s">
        <v>212</v>
      </c>
      <c r="E2281" s="218" t="s">
        <v>2852</v>
      </c>
      <c r="F2281" s="219" t="s">
        <v>2853</v>
      </c>
      <c r="G2281" s="220" t="s">
        <v>276</v>
      </c>
      <c r="H2281" s="221">
        <v>44.549999999999997</v>
      </c>
      <c r="I2281" s="222"/>
      <c r="J2281" s="223">
        <f>ROUND(I2281*H2281,2)</f>
        <v>0</v>
      </c>
      <c r="K2281" s="224"/>
      <c r="L2281" s="48"/>
      <c r="M2281" s="225" t="s">
        <v>19</v>
      </c>
      <c r="N2281" s="226" t="s">
        <v>50</v>
      </c>
      <c r="O2281" s="88"/>
      <c r="P2281" s="227">
        <f>O2281*H2281</f>
        <v>0</v>
      </c>
      <c r="Q2281" s="227">
        <v>0.0019499999999999999</v>
      </c>
      <c r="R2281" s="227">
        <f>Q2281*H2281</f>
        <v>0.086872499999999991</v>
      </c>
      <c r="S2281" s="227">
        <v>0</v>
      </c>
      <c r="T2281" s="228">
        <f>S2281*H2281</f>
        <v>0</v>
      </c>
      <c r="U2281" s="42"/>
      <c r="V2281" s="42"/>
      <c r="W2281" s="42"/>
      <c r="X2281" s="42"/>
      <c r="Y2281" s="42"/>
      <c r="Z2281" s="42"/>
      <c r="AA2281" s="42"/>
      <c r="AB2281" s="42"/>
      <c r="AC2281" s="42"/>
      <c r="AD2281" s="42"/>
      <c r="AE2281" s="42"/>
      <c r="AR2281" s="229" t="s">
        <v>220</v>
      </c>
      <c r="AT2281" s="229" t="s">
        <v>212</v>
      </c>
      <c r="AU2281" s="229" t="s">
        <v>87</v>
      </c>
      <c r="AY2281" s="20" t="s">
        <v>208</v>
      </c>
      <c r="BE2281" s="230">
        <f>IF(N2281="základní",J2281,0)</f>
        <v>0</v>
      </c>
      <c r="BF2281" s="230">
        <f>IF(N2281="snížená",J2281,0)</f>
        <v>0</v>
      </c>
      <c r="BG2281" s="230">
        <f>IF(N2281="zákl. přenesená",J2281,0)</f>
        <v>0</v>
      </c>
      <c r="BH2281" s="230">
        <f>IF(N2281="sníž. přenesená",J2281,0)</f>
        <v>0</v>
      </c>
      <c r="BI2281" s="230">
        <f>IF(N2281="nulová",J2281,0)</f>
        <v>0</v>
      </c>
      <c r="BJ2281" s="20" t="s">
        <v>21</v>
      </c>
      <c r="BK2281" s="230">
        <f>ROUND(I2281*H2281,2)</f>
        <v>0</v>
      </c>
      <c r="BL2281" s="20" t="s">
        <v>220</v>
      </c>
      <c r="BM2281" s="229" t="s">
        <v>2854</v>
      </c>
    </row>
    <row r="2282" s="13" customFormat="1">
      <c r="A2282" s="13"/>
      <c r="B2282" s="231"/>
      <c r="C2282" s="232"/>
      <c r="D2282" s="233" t="s">
        <v>217</v>
      </c>
      <c r="E2282" s="234" t="s">
        <v>19</v>
      </c>
      <c r="F2282" s="235" t="s">
        <v>602</v>
      </c>
      <c r="G2282" s="232"/>
      <c r="H2282" s="234" t="s">
        <v>19</v>
      </c>
      <c r="I2282" s="236"/>
      <c r="J2282" s="232"/>
      <c r="K2282" s="232"/>
      <c r="L2282" s="237"/>
      <c r="M2282" s="238"/>
      <c r="N2282" s="239"/>
      <c r="O2282" s="239"/>
      <c r="P2282" s="239"/>
      <c r="Q2282" s="239"/>
      <c r="R2282" s="239"/>
      <c r="S2282" s="239"/>
      <c r="T2282" s="240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T2282" s="241" t="s">
        <v>217</v>
      </c>
      <c r="AU2282" s="241" t="s">
        <v>87</v>
      </c>
      <c r="AV2282" s="13" t="s">
        <v>21</v>
      </c>
      <c r="AW2282" s="13" t="s">
        <v>39</v>
      </c>
      <c r="AX2282" s="13" t="s">
        <v>79</v>
      </c>
      <c r="AY2282" s="241" t="s">
        <v>208</v>
      </c>
    </row>
    <row r="2283" s="14" customFormat="1">
      <c r="A2283" s="14"/>
      <c r="B2283" s="242"/>
      <c r="C2283" s="243"/>
      <c r="D2283" s="233" t="s">
        <v>217</v>
      </c>
      <c r="E2283" s="244" t="s">
        <v>19</v>
      </c>
      <c r="F2283" s="245" t="s">
        <v>2785</v>
      </c>
      <c r="G2283" s="243"/>
      <c r="H2283" s="246">
        <v>5.3499999999999996</v>
      </c>
      <c r="I2283" s="247"/>
      <c r="J2283" s="243"/>
      <c r="K2283" s="243"/>
      <c r="L2283" s="248"/>
      <c r="M2283" s="249"/>
      <c r="N2283" s="250"/>
      <c r="O2283" s="250"/>
      <c r="P2283" s="250"/>
      <c r="Q2283" s="250"/>
      <c r="R2283" s="250"/>
      <c r="S2283" s="250"/>
      <c r="T2283" s="251"/>
      <c r="U2283" s="14"/>
      <c r="V2283" s="14"/>
      <c r="W2283" s="14"/>
      <c r="X2283" s="14"/>
      <c r="Y2283" s="14"/>
      <c r="Z2283" s="14"/>
      <c r="AA2283" s="14"/>
      <c r="AB2283" s="14"/>
      <c r="AC2283" s="14"/>
      <c r="AD2283" s="14"/>
      <c r="AE2283" s="14"/>
      <c r="AT2283" s="252" t="s">
        <v>217</v>
      </c>
      <c r="AU2283" s="252" t="s">
        <v>87</v>
      </c>
      <c r="AV2283" s="14" t="s">
        <v>87</v>
      </c>
      <c r="AW2283" s="14" t="s">
        <v>39</v>
      </c>
      <c r="AX2283" s="14" t="s">
        <v>79</v>
      </c>
      <c r="AY2283" s="252" t="s">
        <v>208</v>
      </c>
    </row>
    <row r="2284" s="13" customFormat="1">
      <c r="A2284" s="13"/>
      <c r="B2284" s="231"/>
      <c r="C2284" s="232"/>
      <c r="D2284" s="233" t="s">
        <v>217</v>
      </c>
      <c r="E2284" s="234" t="s">
        <v>19</v>
      </c>
      <c r="F2284" s="235" t="s">
        <v>218</v>
      </c>
      <c r="G2284" s="232"/>
      <c r="H2284" s="234" t="s">
        <v>19</v>
      </c>
      <c r="I2284" s="236"/>
      <c r="J2284" s="232"/>
      <c r="K2284" s="232"/>
      <c r="L2284" s="237"/>
      <c r="M2284" s="238"/>
      <c r="N2284" s="239"/>
      <c r="O2284" s="239"/>
      <c r="P2284" s="239"/>
      <c r="Q2284" s="239"/>
      <c r="R2284" s="239"/>
      <c r="S2284" s="239"/>
      <c r="T2284" s="240"/>
      <c r="U2284" s="13"/>
      <c r="V2284" s="13"/>
      <c r="W2284" s="13"/>
      <c r="X2284" s="13"/>
      <c r="Y2284" s="13"/>
      <c r="Z2284" s="13"/>
      <c r="AA2284" s="13"/>
      <c r="AB2284" s="13"/>
      <c r="AC2284" s="13"/>
      <c r="AD2284" s="13"/>
      <c r="AE2284" s="13"/>
      <c r="AT2284" s="241" t="s">
        <v>217</v>
      </c>
      <c r="AU2284" s="241" t="s">
        <v>87</v>
      </c>
      <c r="AV2284" s="13" t="s">
        <v>21</v>
      </c>
      <c r="AW2284" s="13" t="s">
        <v>39</v>
      </c>
      <c r="AX2284" s="13" t="s">
        <v>79</v>
      </c>
      <c r="AY2284" s="241" t="s">
        <v>208</v>
      </c>
    </row>
    <row r="2285" s="14" customFormat="1">
      <c r="A2285" s="14"/>
      <c r="B2285" s="242"/>
      <c r="C2285" s="243"/>
      <c r="D2285" s="233" t="s">
        <v>217</v>
      </c>
      <c r="E2285" s="244" t="s">
        <v>19</v>
      </c>
      <c r="F2285" s="245" t="s">
        <v>2855</v>
      </c>
      <c r="G2285" s="243"/>
      <c r="H2285" s="246">
        <v>3.2000000000000002</v>
      </c>
      <c r="I2285" s="247"/>
      <c r="J2285" s="243"/>
      <c r="K2285" s="243"/>
      <c r="L2285" s="248"/>
      <c r="M2285" s="249"/>
      <c r="N2285" s="250"/>
      <c r="O2285" s="250"/>
      <c r="P2285" s="250"/>
      <c r="Q2285" s="250"/>
      <c r="R2285" s="250"/>
      <c r="S2285" s="250"/>
      <c r="T2285" s="251"/>
      <c r="U2285" s="14"/>
      <c r="V2285" s="14"/>
      <c r="W2285" s="14"/>
      <c r="X2285" s="14"/>
      <c r="Y2285" s="14"/>
      <c r="Z2285" s="14"/>
      <c r="AA2285" s="14"/>
      <c r="AB2285" s="14"/>
      <c r="AC2285" s="14"/>
      <c r="AD2285" s="14"/>
      <c r="AE2285" s="14"/>
      <c r="AT2285" s="252" t="s">
        <v>217</v>
      </c>
      <c r="AU2285" s="252" t="s">
        <v>87</v>
      </c>
      <c r="AV2285" s="14" t="s">
        <v>87</v>
      </c>
      <c r="AW2285" s="14" t="s">
        <v>39</v>
      </c>
      <c r="AX2285" s="14" t="s">
        <v>79</v>
      </c>
      <c r="AY2285" s="252" t="s">
        <v>208</v>
      </c>
    </row>
    <row r="2286" s="13" customFormat="1">
      <c r="A2286" s="13"/>
      <c r="B2286" s="231"/>
      <c r="C2286" s="232"/>
      <c r="D2286" s="233" t="s">
        <v>217</v>
      </c>
      <c r="E2286" s="234" t="s">
        <v>19</v>
      </c>
      <c r="F2286" s="235" t="s">
        <v>2856</v>
      </c>
      <c r="G2286" s="232"/>
      <c r="H2286" s="234" t="s">
        <v>19</v>
      </c>
      <c r="I2286" s="236"/>
      <c r="J2286" s="232"/>
      <c r="K2286" s="232"/>
      <c r="L2286" s="237"/>
      <c r="M2286" s="238"/>
      <c r="N2286" s="239"/>
      <c r="O2286" s="239"/>
      <c r="P2286" s="239"/>
      <c r="Q2286" s="239"/>
      <c r="R2286" s="239"/>
      <c r="S2286" s="239"/>
      <c r="T2286" s="240"/>
      <c r="U2286" s="13"/>
      <c r="V2286" s="13"/>
      <c r="W2286" s="13"/>
      <c r="X2286" s="13"/>
      <c r="Y2286" s="13"/>
      <c r="Z2286" s="13"/>
      <c r="AA2286" s="13"/>
      <c r="AB2286" s="13"/>
      <c r="AC2286" s="13"/>
      <c r="AD2286" s="13"/>
      <c r="AE2286" s="13"/>
      <c r="AT2286" s="241" t="s">
        <v>217</v>
      </c>
      <c r="AU2286" s="241" t="s">
        <v>87</v>
      </c>
      <c r="AV2286" s="13" t="s">
        <v>21</v>
      </c>
      <c r="AW2286" s="13" t="s">
        <v>39</v>
      </c>
      <c r="AX2286" s="13" t="s">
        <v>79</v>
      </c>
      <c r="AY2286" s="241" t="s">
        <v>208</v>
      </c>
    </row>
    <row r="2287" s="14" customFormat="1">
      <c r="A2287" s="14"/>
      <c r="B2287" s="242"/>
      <c r="C2287" s="243"/>
      <c r="D2287" s="233" t="s">
        <v>217</v>
      </c>
      <c r="E2287" s="244" t="s">
        <v>19</v>
      </c>
      <c r="F2287" s="245" t="s">
        <v>2857</v>
      </c>
      <c r="G2287" s="243"/>
      <c r="H2287" s="246">
        <v>36</v>
      </c>
      <c r="I2287" s="247"/>
      <c r="J2287" s="243"/>
      <c r="K2287" s="243"/>
      <c r="L2287" s="248"/>
      <c r="M2287" s="249"/>
      <c r="N2287" s="250"/>
      <c r="O2287" s="250"/>
      <c r="P2287" s="250"/>
      <c r="Q2287" s="250"/>
      <c r="R2287" s="250"/>
      <c r="S2287" s="250"/>
      <c r="T2287" s="251"/>
      <c r="U2287" s="14"/>
      <c r="V2287" s="14"/>
      <c r="W2287" s="14"/>
      <c r="X2287" s="14"/>
      <c r="Y2287" s="14"/>
      <c r="Z2287" s="14"/>
      <c r="AA2287" s="14"/>
      <c r="AB2287" s="14"/>
      <c r="AC2287" s="14"/>
      <c r="AD2287" s="14"/>
      <c r="AE2287" s="14"/>
      <c r="AT2287" s="252" t="s">
        <v>217</v>
      </c>
      <c r="AU2287" s="252" t="s">
        <v>87</v>
      </c>
      <c r="AV2287" s="14" t="s">
        <v>87</v>
      </c>
      <c r="AW2287" s="14" t="s">
        <v>39</v>
      </c>
      <c r="AX2287" s="14" t="s">
        <v>79</v>
      </c>
      <c r="AY2287" s="252" t="s">
        <v>208</v>
      </c>
    </row>
    <row r="2288" s="2" customFormat="1" ht="37.8" customHeight="1">
      <c r="A2288" s="42"/>
      <c r="B2288" s="43"/>
      <c r="C2288" s="217" t="s">
        <v>2858</v>
      </c>
      <c r="D2288" s="217" t="s">
        <v>212</v>
      </c>
      <c r="E2288" s="218" t="s">
        <v>2859</v>
      </c>
      <c r="F2288" s="219" t="s">
        <v>2860</v>
      </c>
      <c r="G2288" s="220" t="s">
        <v>276</v>
      </c>
      <c r="H2288" s="221">
        <v>30.722000000000001</v>
      </c>
      <c r="I2288" s="222"/>
      <c r="J2288" s="223">
        <f>ROUND(I2288*H2288,2)</f>
        <v>0</v>
      </c>
      <c r="K2288" s="224"/>
      <c r="L2288" s="48"/>
      <c r="M2288" s="225" t="s">
        <v>19</v>
      </c>
      <c r="N2288" s="226" t="s">
        <v>50</v>
      </c>
      <c r="O2288" s="88"/>
      <c r="P2288" s="227">
        <f>O2288*H2288</f>
        <v>0</v>
      </c>
      <c r="Q2288" s="227">
        <v>0.0046800000000000001</v>
      </c>
      <c r="R2288" s="227">
        <f>Q2288*H2288</f>
        <v>0.14377896000000001</v>
      </c>
      <c r="S2288" s="227">
        <v>0</v>
      </c>
      <c r="T2288" s="228">
        <f>S2288*H2288</f>
        <v>0</v>
      </c>
      <c r="U2288" s="42"/>
      <c r="V2288" s="42"/>
      <c r="W2288" s="42"/>
      <c r="X2288" s="42"/>
      <c r="Y2288" s="42"/>
      <c r="Z2288" s="42"/>
      <c r="AA2288" s="42"/>
      <c r="AB2288" s="42"/>
      <c r="AC2288" s="42"/>
      <c r="AD2288" s="42"/>
      <c r="AE2288" s="42"/>
      <c r="AR2288" s="229" t="s">
        <v>220</v>
      </c>
      <c r="AT2288" s="229" t="s">
        <v>212</v>
      </c>
      <c r="AU2288" s="229" t="s">
        <v>87</v>
      </c>
      <c r="AY2288" s="20" t="s">
        <v>208</v>
      </c>
      <c r="BE2288" s="230">
        <f>IF(N2288="základní",J2288,0)</f>
        <v>0</v>
      </c>
      <c r="BF2288" s="230">
        <f>IF(N2288="snížená",J2288,0)</f>
        <v>0</v>
      </c>
      <c r="BG2288" s="230">
        <f>IF(N2288="zákl. přenesená",J2288,0)</f>
        <v>0</v>
      </c>
      <c r="BH2288" s="230">
        <f>IF(N2288="sníž. přenesená",J2288,0)</f>
        <v>0</v>
      </c>
      <c r="BI2288" s="230">
        <f>IF(N2288="nulová",J2288,0)</f>
        <v>0</v>
      </c>
      <c r="BJ2288" s="20" t="s">
        <v>21</v>
      </c>
      <c r="BK2288" s="230">
        <f>ROUND(I2288*H2288,2)</f>
        <v>0</v>
      </c>
      <c r="BL2288" s="20" t="s">
        <v>220</v>
      </c>
      <c r="BM2288" s="229" t="s">
        <v>2861</v>
      </c>
    </row>
    <row r="2289" s="14" customFormat="1">
      <c r="A2289" s="14"/>
      <c r="B2289" s="242"/>
      <c r="C2289" s="243"/>
      <c r="D2289" s="233" t="s">
        <v>217</v>
      </c>
      <c r="E2289" s="244" t="s">
        <v>19</v>
      </c>
      <c r="F2289" s="245" t="s">
        <v>2707</v>
      </c>
      <c r="G2289" s="243"/>
      <c r="H2289" s="246">
        <v>12.888999999999999</v>
      </c>
      <c r="I2289" s="247"/>
      <c r="J2289" s="243"/>
      <c r="K2289" s="243"/>
      <c r="L2289" s="248"/>
      <c r="M2289" s="249"/>
      <c r="N2289" s="250"/>
      <c r="O2289" s="250"/>
      <c r="P2289" s="250"/>
      <c r="Q2289" s="250"/>
      <c r="R2289" s="250"/>
      <c r="S2289" s="250"/>
      <c r="T2289" s="251"/>
      <c r="U2289" s="14"/>
      <c r="V2289" s="14"/>
      <c r="W2289" s="14"/>
      <c r="X2289" s="14"/>
      <c r="Y2289" s="14"/>
      <c r="Z2289" s="14"/>
      <c r="AA2289" s="14"/>
      <c r="AB2289" s="14"/>
      <c r="AC2289" s="14"/>
      <c r="AD2289" s="14"/>
      <c r="AE2289" s="14"/>
      <c r="AT2289" s="252" t="s">
        <v>217</v>
      </c>
      <c r="AU2289" s="252" t="s">
        <v>87</v>
      </c>
      <c r="AV2289" s="14" t="s">
        <v>87</v>
      </c>
      <c r="AW2289" s="14" t="s">
        <v>39</v>
      </c>
      <c r="AX2289" s="14" t="s">
        <v>79</v>
      </c>
      <c r="AY2289" s="252" t="s">
        <v>208</v>
      </c>
    </row>
    <row r="2290" s="14" customFormat="1">
      <c r="A2290" s="14"/>
      <c r="B2290" s="242"/>
      <c r="C2290" s="243"/>
      <c r="D2290" s="233" t="s">
        <v>217</v>
      </c>
      <c r="E2290" s="244" t="s">
        <v>19</v>
      </c>
      <c r="F2290" s="245" t="s">
        <v>2708</v>
      </c>
      <c r="G2290" s="243"/>
      <c r="H2290" s="246">
        <v>17.832999999999998</v>
      </c>
      <c r="I2290" s="247"/>
      <c r="J2290" s="243"/>
      <c r="K2290" s="243"/>
      <c r="L2290" s="248"/>
      <c r="M2290" s="249"/>
      <c r="N2290" s="250"/>
      <c r="O2290" s="250"/>
      <c r="P2290" s="250"/>
      <c r="Q2290" s="250"/>
      <c r="R2290" s="250"/>
      <c r="S2290" s="250"/>
      <c r="T2290" s="251"/>
      <c r="U2290" s="14"/>
      <c r="V2290" s="14"/>
      <c r="W2290" s="14"/>
      <c r="X2290" s="14"/>
      <c r="Y2290" s="14"/>
      <c r="Z2290" s="14"/>
      <c r="AA2290" s="14"/>
      <c r="AB2290" s="14"/>
      <c r="AC2290" s="14"/>
      <c r="AD2290" s="14"/>
      <c r="AE2290" s="14"/>
      <c r="AT2290" s="252" t="s">
        <v>217</v>
      </c>
      <c r="AU2290" s="252" t="s">
        <v>87</v>
      </c>
      <c r="AV2290" s="14" t="s">
        <v>87</v>
      </c>
      <c r="AW2290" s="14" t="s">
        <v>39</v>
      </c>
      <c r="AX2290" s="14" t="s">
        <v>79</v>
      </c>
      <c r="AY2290" s="252" t="s">
        <v>208</v>
      </c>
    </row>
    <row r="2291" s="2" customFormat="1" ht="37.8" customHeight="1">
      <c r="A2291" s="42"/>
      <c r="B2291" s="43"/>
      <c r="C2291" s="217" t="s">
        <v>2862</v>
      </c>
      <c r="D2291" s="217" t="s">
        <v>212</v>
      </c>
      <c r="E2291" s="218" t="s">
        <v>2863</v>
      </c>
      <c r="F2291" s="219" t="s">
        <v>2864</v>
      </c>
      <c r="G2291" s="220" t="s">
        <v>252</v>
      </c>
      <c r="H2291" s="221">
        <v>5.75</v>
      </c>
      <c r="I2291" s="222"/>
      <c r="J2291" s="223">
        <f>ROUND(I2291*H2291,2)</f>
        <v>0</v>
      </c>
      <c r="K2291" s="224"/>
      <c r="L2291" s="48"/>
      <c r="M2291" s="225" t="s">
        <v>19</v>
      </c>
      <c r="N2291" s="226" t="s">
        <v>50</v>
      </c>
      <c r="O2291" s="88"/>
      <c r="P2291" s="227">
        <f>O2291*H2291</f>
        <v>0</v>
      </c>
      <c r="Q2291" s="227">
        <v>0.0058399999999999997</v>
      </c>
      <c r="R2291" s="227">
        <f>Q2291*H2291</f>
        <v>0.033579999999999999</v>
      </c>
      <c r="S2291" s="227">
        <v>0</v>
      </c>
      <c r="T2291" s="228">
        <f>S2291*H2291</f>
        <v>0</v>
      </c>
      <c r="U2291" s="42"/>
      <c r="V2291" s="42"/>
      <c r="W2291" s="42"/>
      <c r="X2291" s="42"/>
      <c r="Y2291" s="42"/>
      <c r="Z2291" s="42"/>
      <c r="AA2291" s="42"/>
      <c r="AB2291" s="42"/>
      <c r="AC2291" s="42"/>
      <c r="AD2291" s="42"/>
      <c r="AE2291" s="42"/>
      <c r="AR2291" s="229" t="s">
        <v>220</v>
      </c>
      <c r="AT2291" s="229" t="s">
        <v>212</v>
      </c>
      <c r="AU2291" s="229" t="s">
        <v>87</v>
      </c>
      <c r="AY2291" s="20" t="s">
        <v>208</v>
      </c>
      <c r="BE2291" s="230">
        <f>IF(N2291="základní",J2291,0)</f>
        <v>0</v>
      </c>
      <c r="BF2291" s="230">
        <f>IF(N2291="snížená",J2291,0)</f>
        <v>0</v>
      </c>
      <c r="BG2291" s="230">
        <f>IF(N2291="zákl. přenesená",J2291,0)</f>
        <v>0</v>
      </c>
      <c r="BH2291" s="230">
        <f>IF(N2291="sníž. přenesená",J2291,0)</f>
        <v>0</v>
      </c>
      <c r="BI2291" s="230">
        <f>IF(N2291="nulová",J2291,0)</f>
        <v>0</v>
      </c>
      <c r="BJ2291" s="20" t="s">
        <v>21</v>
      </c>
      <c r="BK2291" s="230">
        <f>ROUND(I2291*H2291,2)</f>
        <v>0</v>
      </c>
      <c r="BL2291" s="20" t="s">
        <v>220</v>
      </c>
      <c r="BM2291" s="229" t="s">
        <v>2865</v>
      </c>
    </row>
    <row r="2292" s="13" customFormat="1">
      <c r="A2292" s="13"/>
      <c r="B2292" s="231"/>
      <c r="C2292" s="232"/>
      <c r="D2292" s="233" t="s">
        <v>217</v>
      </c>
      <c r="E2292" s="234" t="s">
        <v>19</v>
      </c>
      <c r="F2292" s="235" t="s">
        <v>2866</v>
      </c>
      <c r="G2292" s="232"/>
      <c r="H2292" s="234" t="s">
        <v>19</v>
      </c>
      <c r="I2292" s="236"/>
      <c r="J2292" s="232"/>
      <c r="K2292" s="232"/>
      <c r="L2292" s="237"/>
      <c r="M2292" s="238"/>
      <c r="N2292" s="239"/>
      <c r="O2292" s="239"/>
      <c r="P2292" s="239"/>
      <c r="Q2292" s="239"/>
      <c r="R2292" s="239"/>
      <c r="S2292" s="239"/>
      <c r="T2292" s="240"/>
      <c r="U2292" s="13"/>
      <c r="V2292" s="13"/>
      <c r="W2292" s="13"/>
      <c r="X2292" s="13"/>
      <c r="Y2292" s="13"/>
      <c r="Z2292" s="13"/>
      <c r="AA2292" s="13"/>
      <c r="AB2292" s="13"/>
      <c r="AC2292" s="13"/>
      <c r="AD2292" s="13"/>
      <c r="AE2292" s="13"/>
      <c r="AT2292" s="241" t="s">
        <v>217</v>
      </c>
      <c r="AU2292" s="241" t="s">
        <v>87</v>
      </c>
      <c r="AV2292" s="13" t="s">
        <v>21</v>
      </c>
      <c r="AW2292" s="13" t="s">
        <v>39</v>
      </c>
      <c r="AX2292" s="13" t="s">
        <v>79</v>
      </c>
      <c r="AY2292" s="241" t="s">
        <v>208</v>
      </c>
    </row>
    <row r="2293" s="14" customFormat="1">
      <c r="A2293" s="14"/>
      <c r="B2293" s="242"/>
      <c r="C2293" s="243"/>
      <c r="D2293" s="233" t="s">
        <v>217</v>
      </c>
      <c r="E2293" s="244" t="s">
        <v>19</v>
      </c>
      <c r="F2293" s="245" t="s">
        <v>2867</v>
      </c>
      <c r="G2293" s="243"/>
      <c r="H2293" s="246">
        <v>1.75</v>
      </c>
      <c r="I2293" s="247"/>
      <c r="J2293" s="243"/>
      <c r="K2293" s="243"/>
      <c r="L2293" s="248"/>
      <c r="M2293" s="249"/>
      <c r="N2293" s="250"/>
      <c r="O2293" s="250"/>
      <c r="P2293" s="250"/>
      <c r="Q2293" s="250"/>
      <c r="R2293" s="250"/>
      <c r="S2293" s="250"/>
      <c r="T2293" s="251"/>
      <c r="U2293" s="14"/>
      <c r="V2293" s="14"/>
      <c r="W2293" s="14"/>
      <c r="X2293" s="14"/>
      <c r="Y2293" s="14"/>
      <c r="Z2293" s="14"/>
      <c r="AA2293" s="14"/>
      <c r="AB2293" s="14"/>
      <c r="AC2293" s="14"/>
      <c r="AD2293" s="14"/>
      <c r="AE2293" s="14"/>
      <c r="AT2293" s="252" t="s">
        <v>217</v>
      </c>
      <c r="AU2293" s="252" t="s">
        <v>87</v>
      </c>
      <c r="AV2293" s="14" t="s">
        <v>87</v>
      </c>
      <c r="AW2293" s="14" t="s">
        <v>39</v>
      </c>
      <c r="AX2293" s="14" t="s">
        <v>79</v>
      </c>
      <c r="AY2293" s="252" t="s">
        <v>208</v>
      </c>
    </row>
    <row r="2294" s="14" customFormat="1">
      <c r="A2294" s="14"/>
      <c r="B2294" s="242"/>
      <c r="C2294" s="243"/>
      <c r="D2294" s="233" t="s">
        <v>217</v>
      </c>
      <c r="E2294" s="244" t="s">
        <v>19</v>
      </c>
      <c r="F2294" s="245" t="s">
        <v>2868</v>
      </c>
      <c r="G2294" s="243"/>
      <c r="H2294" s="246">
        <v>4</v>
      </c>
      <c r="I2294" s="247"/>
      <c r="J2294" s="243"/>
      <c r="K2294" s="243"/>
      <c r="L2294" s="248"/>
      <c r="M2294" s="249"/>
      <c r="N2294" s="250"/>
      <c r="O2294" s="250"/>
      <c r="P2294" s="250"/>
      <c r="Q2294" s="250"/>
      <c r="R2294" s="250"/>
      <c r="S2294" s="250"/>
      <c r="T2294" s="251"/>
      <c r="U2294" s="14"/>
      <c r="V2294" s="14"/>
      <c r="W2294" s="14"/>
      <c r="X2294" s="14"/>
      <c r="Y2294" s="14"/>
      <c r="Z2294" s="14"/>
      <c r="AA2294" s="14"/>
      <c r="AB2294" s="14"/>
      <c r="AC2294" s="14"/>
      <c r="AD2294" s="14"/>
      <c r="AE2294" s="14"/>
      <c r="AT2294" s="252" t="s">
        <v>217</v>
      </c>
      <c r="AU2294" s="252" t="s">
        <v>87</v>
      </c>
      <c r="AV2294" s="14" t="s">
        <v>87</v>
      </c>
      <c r="AW2294" s="14" t="s">
        <v>39</v>
      </c>
      <c r="AX2294" s="14" t="s">
        <v>79</v>
      </c>
      <c r="AY2294" s="252" t="s">
        <v>208</v>
      </c>
    </row>
    <row r="2295" s="2" customFormat="1" ht="37.8" customHeight="1">
      <c r="A2295" s="42"/>
      <c r="B2295" s="43"/>
      <c r="C2295" s="217" t="s">
        <v>1652</v>
      </c>
      <c r="D2295" s="217" t="s">
        <v>212</v>
      </c>
      <c r="E2295" s="218" t="s">
        <v>2869</v>
      </c>
      <c r="F2295" s="219" t="s">
        <v>2870</v>
      </c>
      <c r="G2295" s="220" t="s">
        <v>294</v>
      </c>
      <c r="H2295" s="221">
        <v>16</v>
      </c>
      <c r="I2295" s="222"/>
      <c r="J2295" s="223">
        <f>ROUND(I2295*H2295,2)</f>
        <v>0</v>
      </c>
      <c r="K2295" s="224"/>
      <c r="L2295" s="48"/>
      <c r="M2295" s="225" t="s">
        <v>19</v>
      </c>
      <c r="N2295" s="226" t="s">
        <v>50</v>
      </c>
      <c r="O2295" s="88"/>
      <c r="P2295" s="227">
        <f>O2295*H2295</f>
        <v>0</v>
      </c>
      <c r="Q2295" s="227">
        <v>0.0017099999999999999</v>
      </c>
      <c r="R2295" s="227">
        <f>Q2295*H2295</f>
        <v>0.027359999999999999</v>
      </c>
      <c r="S2295" s="227">
        <v>0</v>
      </c>
      <c r="T2295" s="228">
        <f>S2295*H2295</f>
        <v>0</v>
      </c>
      <c r="U2295" s="42"/>
      <c r="V2295" s="42"/>
      <c r="W2295" s="42"/>
      <c r="X2295" s="42"/>
      <c r="Y2295" s="42"/>
      <c r="Z2295" s="42"/>
      <c r="AA2295" s="42"/>
      <c r="AB2295" s="42"/>
      <c r="AC2295" s="42"/>
      <c r="AD2295" s="42"/>
      <c r="AE2295" s="42"/>
      <c r="AR2295" s="229" t="s">
        <v>220</v>
      </c>
      <c r="AT2295" s="229" t="s">
        <v>212</v>
      </c>
      <c r="AU2295" s="229" t="s">
        <v>87</v>
      </c>
      <c r="AY2295" s="20" t="s">
        <v>208</v>
      </c>
      <c r="BE2295" s="230">
        <f>IF(N2295="základní",J2295,0)</f>
        <v>0</v>
      </c>
      <c r="BF2295" s="230">
        <f>IF(N2295="snížená",J2295,0)</f>
        <v>0</v>
      </c>
      <c r="BG2295" s="230">
        <f>IF(N2295="zákl. přenesená",J2295,0)</f>
        <v>0</v>
      </c>
      <c r="BH2295" s="230">
        <f>IF(N2295="sníž. přenesená",J2295,0)</f>
        <v>0</v>
      </c>
      <c r="BI2295" s="230">
        <f>IF(N2295="nulová",J2295,0)</f>
        <v>0</v>
      </c>
      <c r="BJ2295" s="20" t="s">
        <v>21</v>
      </c>
      <c r="BK2295" s="230">
        <f>ROUND(I2295*H2295,2)</f>
        <v>0</v>
      </c>
      <c r="BL2295" s="20" t="s">
        <v>220</v>
      </c>
      <c r="BM2295" s="229" t="s">
        <v>2871</v>
      </c>
    </row>
    <row r="2296" s="13" customFormat="1">
      <c r="A2296" s="13"/>
      <c r="B2296" s="231"/>
      <c r="C2296" s="232"/>
      <c r="D2296" s="233" t="s">
        <v>217</v>
      </c>
      <c r="E2296" s="234" t="s">
        <v>19</v>
      </c>
      <c r="F2296" s="235" t="s">
        <v>2872</v>
      </c>
      <c r="G2296" s="232"/>
      <c r="H2296" s="234" t="s">
        <v>19</v>
      </c>
      <c r="I2296" s="236"/>
      <c r="J2296" s="232"/>
      <c r="K2296" s="232"/>
      <c r="L2296" s="237"/>
      <c r="M2296" s="238"/>
      <c r="N2296" s="239"/>
      <c r="O2296" s="239"/>
      <c r="P2296" s="239"/>
      <c r="Q2296" s="239"/>
      <c r="R2296" s="239"/>
      <c r="S2296" s="239"/>
      <c r="T2296" s="240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1" t="s">
        <v>217</v>
      </c>
      <c r="AU2296" s="241" t="s">
        <v>87</v>
      </c>
      <c r="AV2296" s="13" t="s">
        <v>21</v>
      </c>
      <c r="AW2296" s="13" t="s">
        <v>39</v>
      </c>
      <c r="AX2296" s="13" t="s">
        <v>79</v>
      </c>
      <c r="AY2296" s="241" t="s">
        <v>208</v>
      </c>
    </row>
    <row r="2297" s="14" customFormat="1">
      <c r="A2297" s="14"/>
      <c r="B2297" s="242"/>
      <c r="C2297" s="243"/>
      <c r="D2297" s="233" t="s">
        <v>217</v>
      </c>
      <c r="E2297" s="244" t="s">
        <v>19</v>
      </c>
      <c r="F2297" s="245" t="s">
        <v>2873</v>
      </c>
      <c r="G2297" s="243"/>
      <c r="H2297" s="246">
        <v>16</v>
      </c>
      <c r="I2297" s="247"/>
      <c r="J2297" s="243"/>
      <c r="K2297" s="243"/>
      <c r="L2297" s="248"/>
      <c r="M2297" s="249"/>
      <c r="N2297" s="250"/>
      <c r="O2297" s="250"/>
      <c r="P2297" s="250"/>
      <c r="Q2297" s="250"/>
      <c r="R2297" s="250"/>
      <c r="S2297" s="250"/>
      <c r="T2297" s="251"/>
      <c r="U2297" s="14"/>
      <c r="V2297" s="14"/>
      <c r="W2297" s="14"/>
      <c r="X2297" s="14"/>
      <c r="Y2297" s="14"/>
      <c r="Z2297" s="14"/>
      <c r="AA2297" s="14"/>
      <c r="AB2297" s="14"/>
      <c r="AC2297" s="14"/>
      <c r="AD2297" s="14"/>
      <c r="AE2297" s="14"/>
      <c r="AT2297" s="252" t="s">
        <v>217</v>
      </c>
      <c r="AU2297" s="252" t="s">
        <v>87</v>
      </c>
      <c r="AV2297" s="14" t="s">
        <v>87</v>
      </c>
      <c r="AW2297" s="14" t="s">
        <v>39</v>
      </c>
      <c r="AX2297" s="14" t="s">
        <v>79</v>
      </c>
      <c r="AY2297" s="252" t="s">
        <v>208</v>
      </c>
    </row>
    <row r="2298" s="2" customFormat="1" ht="24.15" customHeight="1">
      <c r="A2298" s="42"/>
      <c r="B2298" s="43"/>
      <c r="C2298" s="217" t="s">
        <v>2874</v>
      </c>
      <c r="D2298" s="217" t="s">
        <v>212</v>
      </c>
      <c r="E2298" s="218" t="s">
        <v>2875</v>
      </c>
      <c r="F2298" s="219" t="s">
        <v>2876</v>
      </c>
      <c r="G2298" s="220" t="s">
        <v>294</v>
      </c>
      <c r="H2298" s="221">
        <v>6</v>
      </c>
      <c r="I2298" s="222"/>
      <c r="J2298" s="223">
        <f>ROUND(I2298*H2298,2)</f>
        <v>0</v>
      </c>
      <c r="K2298" s="224"/>
      <c r="L2298" s="48"/>
      <c r="M2298" s="225" t="s">
        <v>19</v>
      </c>
      <c r="N2298" s="226" t="s">
        <v>50</v>
      </c>
      <c r="O2298" s="88"/>
      <c r="P2298" s="227">
        <f>O2298*H2298</f>
        <v>0</v>
      </c>
      <c r="Q2298" s="227">
        <v>0.00010000000000000001</v>
      </c>
      <c r="R2298" s="227">
        <f>Q2298*H2298</f>
        <v>0.00060000000000000006</v>
      </c>
      <c r="S2298" s="227">
        <v>0</v>
      </c>
      <c r="T2298" s="228">
        <f>S2298*H2298</f>
        <v>0</v>
      </c>
      <c r="U2298" s="42"/>
      <c r="V2298" s="42"/>
      <c r="W2298" s="42"/>
      <c r="X2298" s="42"/>
      <c r="Y2298" s="42"/>
      <c r="Z2298" s="42"/>
      <c r="AA2298" s="42"/>
      <c r="AB2298" s="42"/>
      <c r="AC2298" s="42"/>
      <c r="AD2298" s="42"/>
      <c r="AE2298" s="42"/>
      <c r="AR2298" s="229" t="s">
        <v>220</v>
      </c>
      <c r="AT2298" s="229" t="s">
        <v>212</v>
      </c>
      <c r="AU2298" s="229" t="s">
        <v>87</v>
      </c>
      <c r="AY2298" s="20" t="s">
        <v>208</v>
      </c>
      <c r="BE2298" s="230">
        <f>IF(N2298="základní",J2298,0)</f>
        <v>0</v>
      </c>
      <c r="BF2298" s="230">
        <f>IF(N2298="snížená",J2298,0)</f>
        <v>0</v>
      </c>
      <c r="BG2298" s="230">
        <f>IF(N2298="zákl. přenesená",J2298,0)</f>
        <v>0</v>
      </c>
      <c r="BH2298" s="230">
        <f>IF(N2298="sníž. přenesená",J2298,0)</f>
        <v>0</v>
      </c>
      <c r="BI2298" s="230">
        <f>IF(N2298="nulová",J2298,0)</f>
        <v>0</v>
      </c>
      <c r="BJ2298" s="20" t="s">
        <v>21</v>
      </c>
      <c r="BK2298" s="230">
        <f>ROUND(I2298*H2298,2)</f>
        <v>0</v>
      </c>
      <c r="BL2298" s="20" t="s">
        <v>220</v>
      </c>
      <c r="BM2298" s="229" t="s">
        <v>2877</v>
      </c>
    </row>
    <row r="2299" s="13" customFormat="1">
      <c r="A2299" s="13"/>
      <c r="B2299" s="231"/>
      <c r="C2299" s="232"/>
      <c r="D2299" s="233" t="s">
        <v>217</v>
      </c>
      <c r="E2299" s="234" t="s">
        <v>19</v>
      </c>
      <c r="F2299" s="235" t="s">
        <v>1629</v>
      </c>
      <c r="G2299" s="232"/>
      <c r="H2299" s="234" t="s">
        <v>19</v>
      </c>
      <c r="I2299" s="236"/>
      <c r="J2299" s="232"/>
      <c r="K2299" s="232"/>
      <c r="L2299" s="237"/>
      <c r="M2299" s="238"/>
      <c r="N2299" s="239"/>
      <c r="O2299" s="239"/>
      <c r="P2299" s="239"/>
      <c r="Q2299" s="239"/>
      <c r="R2299" s="239"/>
      <c r="S2299" s="239"/>
      <c r="T2299" s="240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T2299" s="241" t="s">
        <v>217</v>
      </c>
      <c r="AU2299" s="241" t="s">
        <v>87</v>
      </c>
      <c r="AV2299" s="13" t="s">
        <v>21</v>
      </c>
      <c r="AW2299" s="13" t="s">
        <v>39</v>
      </c>
      <c r="AX2299" s="13" t="s">
        <v>79</v>
      </c>
      <c r="AY2299" s="241" t="s">
        <v>208</v>
      </c>
    </row>
    <row r="2300" s="14" customFormat="1">
      <c r="A2300" s="14"/>
      <c r="B2300" s="242"/>
      <c r="C2300" s="243"/>
      <c r="D2300" s="233" t="s">
        <v>217</v>
      </c>
      <c r="E2300" s="244" t="s">
        <v>19</v>
      </c>
      <c r="F2300" s="245" t="s">
        <v>119</v>
      </c>
      <c r="G2300" s="243"/>
      <c r="H2300" s="246">
        <v>6</v>
      </c>
      <c r="I2300" s="247"/>
      <c r="J2300" s="243"/>
      <c r="K2300" s="243"/>
      <c r="L2300" s="248"/>
      <c r="M2300" s="249"/>
      <c r="N2300" s="250"/>
      <c r="O2300" s="250"/>
      <c r="P2300" s="250"/>
      <c r="Q2300" s="250"/>
      <c r="R2300" s="250"/>
      <c r="S2300" s="250"/>
      <c r="T2300" s="251"/>
      <c r="U2300" s="14"/>
      <c r="V2300" s="14"/>
      <c r="W2300" s="14"/>
      <c r="X2300" s="14"/>
      <c r="Y2300" s="14"/>
      <c r="Z2300" s="14"/>
      <c r="AA2300" s="14"/>
      <c r="AB2300" s="14"/>
      <c r="AC2300" s="14"/>
      <c r="AD2300" s="14"/>
      <c r="AE2300" s="14"/>
      <c r="AT2300" s="252" t="s">
        <v>217</v>
      </c>
      <c r="AU2300" s="252" t="s">
        <v>87</v>
      </c>
      <c r="AV2300" s="14" t="s">
        <v>87</v>
      </c>
      <c r="AW2300" s="14" t="s">
        <v>39</v>
      </c>
      <c r="AX2300" s="14" t="s">
        <v>79</v>
      </c>
      <c r="AY2300" s="252" t="s">
        <v>208</v>
      </c>
    </row>
    <row r="2301" s="2" customFormat="1" ht="24.15" customHeight="1">
      <c r="A2301" s="42"/>
      <c r="B2301" s="43"/>
      <c r="C2301" s="217" t="s">
        <v>1660</v>
      </c>
      <c r="D2301" s="217" t="s">
        <v>212</v>
      </c>
      <c r="E2301" s="218" t="s">
        <v>2878</v>
      </c>
      <c r="F2301" s="219" t="s">
        <v>2879</v>
      </c>
      <c r="G2301" s="220" t="s">
        <v>276</v>
      </c>
      <c r="H2301" s="221">
        <v>11.199999999999999</v>
      </c>
      <c r="I2301" s="222"/>
      <c r="J2301" s="223">
        <f>ROUND(I2301*H2301,2)</f>
        <v>0</v>
      </c>
      <c r="K2301" s="224"/>
      <c r="L2301" s="48"/>
      <c r="M2301" s="225" t="s">
        <v>19</v>
      </c>
      <c r="N2301" s="226" t="s">
        <v>50</v>
      </c>
      <c r="O2301" s="88"/>
      <c r="P2301" s="227">
        <f>O2301*H2301</f>
        <v>0</v>
      </c>
      <c r="Q2301" s="227">
        <v>0.00214</v>
      </c>
      <c r="R2301" s="227">
        <f>Q2301*H2301</f>
        <v>0.023968</v>
      </c>
      <c r="S2301" s="227">
        <v>0</v>
      </c>
      <c r="T2301" s="228">
        <f>S2301*H2301</f>
        <v>0</v>
      </c>
      <c r="U2301" s="42"/>
      <c r="V2301" s="42"/>
      <c r="W2301" s="42"/>
      <c r="X2301" s="42"/>
      <c r="Y2301" s="42"/>
      <c r="Z2301" s="42"/>
      <c r="AA2301" s="42"/>
      <c r="AB2301" s="42"/>
      <c r="AC2301" s="42"/>
      <c r="AD2301" s="42"/>
      <c r="AE2301" s="42"/>
      <c r="AR2301" s="229" t="s">
        <v>220</v>
      </c>
      <c r="AT2301" s="229" t="s">
        <v>212</v>
      </c>
      <c r="AU2301" s="229" t="s">
        <v>87</v>
      </c>
      <c r="AY2301" s="20" t="s">
        <v>208</v>
      </c>
      <c r="BE2301" s="230">
        <f>IF(N2301="základní",J2301,0)</f>
        <v>0</v>
      </c>
      <c r="BF2301" s="230">
        <f>IF(N2301="snížená",J2301,0)</f>
        <v>0</v>
      </c>
      <c r="BG2301" s="230">
        <f>IF(N2301="zákl. přenesená",J2301,0)</f>
        <v>0</v>
      </c>
      <c r="BH2301" s="230">
        <f>IF(N2301="sníž. přenesená",J2301,0)</f>
        <v>0</v>
      </c>
      <c r="BI2301" s="230">
        <f>IF(N2301="nulová",J2301,0)</f>
        <v>0</v>
      </c>
      <c r="BJ2301" s="20" t="s">
        <v>21</v>
      </c>
      <c r="BK2301" s="230">
        <f>ROUND(I2301*H2301,2)</f>
        <v>0</v>
      </c>
      <c r="BL2301" s="20" t="s">
        <v>220</v>
      </c>
      <c r="BM2301" s="229" t="s">
        <v>2880</v>
      </c>
    </row>
    <row r="2302" s="13" customFormat="1">
      <c r="A2302" s="13"/>
      <c r="B2302" s="231"/>
      <c r="C2302" s="232"/>
      <c r="D2302" s="233" t="s">
        <v>217</v>
      </c>
      <c r="E2302" s="234" t="s">
        <v>19</v>
      </c>
      <c r="F2302" s="235" t="s">
        <v>602</v>
      </c>
      <c r="G2302" s="232"/>
      <c r="H2302" s="234" t="s">
        <v>19</v>
      </c>
      <c r="I2302" s="236"/>
      <c r="J2302" s="232"/>
      <c r="K2302" s="232"/>
      <c r="L2302" s="237"/>
      <c r="M2302" s="238"/>
      <c r="N2302" s="239"/>
      <c r="O2302" s="239"/>
      <c r="P2302" s="239"/>
      <c r="Q2302" s="239"/>
      <c r="R2302" s="239"/>
      <c r="S2302" s="239"/>
      <c r="T2302" s="240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41" t="s">
        <v>217</v>
      </c>
      <c r="AU2302" s="241" t="s">
        <v>87</v>
      </c>
      <c r="AV2302" s="13" t="s">
        <v>21</v>
      </c>
      <c r="AW2302" s="13" t="s">
        <v>39</v>
      </c>
      <c r="AX2302" s="13" t="s">
        <v>79</v>
      </c>
      <c r="AY2302" s="241" t="s">
        <v>208</v>
      </c>
    </row>
    <row r="2303" s="14" customFormat="1">
      <c r="A2303" s="14"/>
      <c r="B2303" s="242"/>
      <c r="C2303" s="243"/>
      <c r="D2303" s="233" t="s">
        <v>217</v>
      </c>
      <c r="E2303" s="244" t="s">
        <v>19</v>
      </c>
      <c r="F2303" s="245" t="s">
        <v>2785</v>
      </c>
      <c r="G2303" s="243"/>
      <c r="H2303" s="246">
        <v>5.3499999999999996</v>
      </c>
      <c r="I2303" s="247"/>
      <c r="J2303" s="243"/>
      <c r="K2303" s="243"/>
      <c r="L2303" s="248"/>
      <c r="M2303" s="249"/>
      <c r="N2303" s="250"/>
      <c r="O2303" s="250"/>
      <c r="P2303" s="250"/>
      <c r="Q2303" s="250"/>
      <c r="R2303" s="250"/>
      <c r="S2303" s="250"/>
      <c r="T2303" s="251"/>
      <c r="U2303" s="14"/>
      <c r="V2303" s="14"/>
      <c r="W2303" s="14"/>
      <c r="X2303" s="14"/>
      <c r="Y2303" s="14"/>
      <c r="Z2303" s="14"/>
      <c r="AA2303" s="14"/>
      <c r="AB2303" s="14"/>
      <c r="AC2303" s="14"/>
      <c r="AD2303" s="14"/>
      <c r="AE2303" s="14"/>
      <c r="AT2303" s="252" t="s">
        <v>217</v>
      </c>
      <c r="AU2303" s="252" t="s">
        <v>87</v>
      </c>
      <c r="AV2303" s="14" t="s">
        <v>87</v>
      </c>
      <c r="AW2303" s="14" t="s">
        <v>39</v>
      </c>
      <c r="AX2303" s="14" t="s">
        <v>79</v>
      </c>
      <c r="AY2303" s="252" t="s">
        <v>208</v>
      </c>
    </row>
    <row r="2304" s="13" customFormat="1">
      <c r="A2304" s="13"/>
      <c r="B2304" s="231"/>
      <c r="C2304" s="232"/>
      <c r="D2304" s="233" t="s">
        <v>217</v>
      </c>
      <c r="E2304" s="234" t="s">
        <v>19</v>
      </c>
      <c r="F2304" s="235" t="s">
        <v>2786</v>
      </c>
      <c r="G2304" s="232"/>
      <c r="H2304" s="234" t="s">
        <v>19</v>
      </c>
      <c r="I2304" s="236"/>
      <c r="J2304" s="232"/>
      <c r="K2304" s="232"/>
      <c r="L2304" s="237"/>
      <c r="M2304" s="238"/>
      <c r="N2304" s="239"/>
      <c r="O2304" s="239"/>
      <c r="P2304" s="239"/>
      <c r="Q2304" s="239"/>
      <c r="R2304" s="239"/>
      <c r="S2304" s="239"/>
      <c r="T2304" s="240"/>
      <c r="U2304" s="13"/>
      <c r="V2304" s="13"/>
      <c r="W2304" s="13"/>
      <c r="X2304" s="13"/>
      <c r="Y2304" s="13"/>
      <c r="Z2304" s="13"/>
      <c r="AA2304" s="13"/>
      <c r="AB2304" s="13"/>
      <c r="AC2304" s="13"/>
      <c r="AD2304" s="13"/>
      <c r="AE2304" s="13"/>
      <c r="AT2304" s="241" t="s">
        <v>217</v>
      </c>
      <c r="AU2304" s="241" t="s">
        <v>87</v>
      </c>
      <c r="AV2304" s="13" t="s">
        <v>21</v>
      </c>
      <c r="AW2304" s="13" t="s">
        <v>39</v>
      </c>
      <c r="AX2304" s="13" t="s">
        <v>79</v>
      </c>
      <c r="AY2304" s="241" t="s">
        <v>208</v>
      </c>
    </row>
    <row r="2305" s="14" customFormat="1">
      <c r="A2305" s="14"/>
      <c r="B2305" s="242"/>
      <c r="C2305" s="243"/>
      <c r="D2305" s="233" t="s">
        <v>217</v>
      </c>
      <c r="E2305" s="244" t="s">
        <v>19</v>
      </c>
      <c r="F2305" s="245" t="s">
        <v>2881</v>
      </c>
      <c r="G2305" s="243"/>
      <c r="H2305" s="246">
        <v>5.8499999999999996</v>
      </c>
      <c r="I2305" s="247"/>
      <c r="J2305" s="243"/>
      <c r="K2305" s="243"/>
      <c r="L2305" s="248"/>
      <c r="M2305" s="249"/>
      <c r="N2305" s="250"/>
      <c r="O2305" s="250"/>
      <c r="P2305" s="250"/>
      <c r="Q2305" s="250"/>
      <c r="R2305" s="250"/>
      <c r="S2305" s="250"/>
      <c r="T2305" s="251"/>
      <c r="U2305" s="14"/>
      <c r="V2305" s="14"/>
      <c r="W2305" s="14"/>
      <c r="X2305" s="14"/>
      <c r="Y2305" s="14"/>
      <c r="Z2305" s="14"/>
      <c r="AA2305" s="14"/>
      <c r="AB2305" s="14"/>
      <c r="AC2305" s="14"/>
      <c r="AD2305" s="14"/>
      <c r="AE2305" s="14"/>
      <c r="AT2305" s="252" t="s">
        <v>217</v>
      </c>
      <c r="AU2305" s="252" t="s">
        <v>87</v>
      </c>
      <c r="AV2305" s="14" t="s">
        <v>87</v>
      </c>
      <c r="AW2305" s="14" t="s">
        <v>39</v>
      </c>
      <c r="AX2305" s="14" t="s">
        <v>79</v>
      </c>
      <c r="AY2305" s="252" t="s">
        <v>208</v>
      </c>
    </row>
    <row r="2306" s="2" customFormat="1" ht="37.8" customHeight="1">
      <c r="A2306" s="42"/>
      <c r="B2306" s="43"/>
      <c r="C2306" s="217" t="s">
        <v>2882</v>
      </c>
      <c r="D2306" s="217" t="s">
        <v>212</v>
      </c>
      <c r="E2306" s="218" t="s">
        <v>2883</v>
      </c>
      <c r="F2306" s="219" t="s">
        <v>2884</v>
      </c>
      <c r="G2306" s="220" t="s">
        <v>276</v>
      </c>
      <c r="H2306" s="221">
        <v>65</v>
      </c>
      <c r="I2306" s="222"/>
      <c r="J2306" s="223">
        <f>ROUND(I2306*H2306,2)</f>
        <v>0</v>
      </c>
      <c r="K2306" s="224"/>
      <c r="L2306" s="48"/>
      <c r="M2306" s="225" t="s">
        <v>19</v>
      </c>
      <c r="N2306" s="226" t="s">
        <v>50</v>
      </c>
      <c r="O2306" s="88"/>
      <c r="P2306" s="227">
        <f>O2306*H2306</f>
        <v>0</v>
      </c>
      <c r="Q2306" s="227">
        <v>0.0064900000000000001</v>
      </c>
      <c r="R2306" s="227">
        <f>Q2306*H2306</f>
        <v>0.42185</v>
      </c>
      <c r="S2306" s="227">
        <v>0</v>
      </c>
      <c r="T2306" s="228">
        <f>S2306*H2306</f>
        <v>0</v>
      </c>
      <c r="U2306" s="42"/>
      <c r="V2306" s="42"/>
      <c r="W2306" s="42"/>
      <c r="X2306" s="42"/>
      <c r="Y2306" s="42"/>
      <c r="Z2306" s="42"/>
      <c r="AA2306" s="42"/>
      <c r="AB2306" s="42"/>
      <c r="AC2306" s="42"/>
      <c r="AD2306" s="42"/>
      <c r="AE2306" s="42"/>
      <c r="AR2306" s="229" t="s">
        <v>220</v>
      </c>
      <c r="AT2306" s="229" t="s">
        <v>212</v>
      </c>
      <c r="AU2306" s="229" t="s">
        <v>87</v>
      </c>
      <c r="AY2306" s="20" t="s">
        <v>208</v>
      </c>
      <c r="BE2306" s="230">
        <f>IF(N2306="základní",J2306,0)</f>
        <v>0</v>
      </c>
      <c r="BF2306" s="230">
        <f>IF(N2306="snížená",J2306,0)</f>
        <v>0</v>
      </c>
      <c r="BG2306" s="230">
        <f>IF(N2306="zákl. přenesená",J2306,0)</f>
        <v>0</v>
      </c>
      <c r="BH2306" s="230">
        <f>IF(N2306="sníž. přenesená",J2306,0)</f>
        <v>0</v>
      </c>
      <c r="BI2306" s="230">
        <f>IF(N2306="nulová",J2306,0)</f>
        <v>0</v>
      </c>
      <c r="BJ2306" s="20" t="s">
        <v>21</v>
      </c>
      <c r="BK2306" s="230">
        <f>ROUND(I2306*H2306,2)</f>
        <v>0</v>
      </c>
      <c r="BL2306" s="20" t="s">
        <v>220</v>
      </c>
      <c r="BM2306" s="229" t="s">
        <v>2885</v>
      </c>
    </row>
    <row r="2307" s="14" customFormat="1">
      <c r="A2307" s="14"/>
      <c r="B2307" s="242"/>
      <c r="C2307" s="243"/>
      <c r="D2307" s="233" t="s">
        <v>217</v>
      </c>
      <c r="E2307" s="244" t="s">
        <v>19</v>
      </c>
      <c r="F2307" s="245" t="s">
        <v>684</v>
      </c>
      <c r="G2307" s="243"/>
      <c r="H2307" s="246">
        <v>65</v>
      </c>
      <c r="I2307" s="247"/>
      <c r="J2307" s="243"/>
      <c r="K2307" s="243"/>
      <c r="L2307" s="248"/>
      <c r="M2307" s="249"/>
      <c r="N2307" s="250"/>
      <c r="O2307" s="250"/>
      <c r="P2307" s="250"/>
      <c r="Q2307" s="250"/>
      <c r="R2307" s="250"/>
      <c r="S2307" s="250"/>
      <c r="T2307" s="251"/>
      <c r="U2307" s="14"/>
      <c r="V2307" s="14"/>
      <c r="W2307" s="14"/>
      <c r="X2307" s="14"/>
      <c r="Y2307" s="14"/>
      <c r="Z2307" s="14"/>
      <c r="AA2307" s="14"/>
      <c r="AB2307" s="14"/>
      <c r="AC2307" s="14"/>
      <c r="AD2307" s="14"/>
      <c r="AE2307" s="14"/>
      <c r="AT2307" s="252" t="s">
        <v>217</v>
      </c>
      <c r="AU2307" s="252" t="s">
        <v>87</v>
      </c>
      <c r="AV2307" s="14" t="s">
        <v>87</v>
      </c>
      <c r="AW2307" s="14" t="s">
        <v>39</v>
      </c>
      <c r="AX2307" s="14" t="s">
        <v>79</v>
      </c>
      <c r="AY2307" s="252" t="s">
        <v>208</v>
      </c>
    </row>
    <row r="2308" s="2" customFormat="1" ht="37.8" customHeight="1">
      <c r="A2308" s="42"/>
      <c r="B2308" s="43"/>
      <c r="C2308" s="217" t="s">
        <v>1664</v>
      </c>
      <c r="D2308" s="217" t="s">
        <v>212</v>
      </c>
      <c r="E2308" s="218" t="s">
        <v>2886</v>
      </c>
      <c r="F2308" s="219" t="s">
        <v>2887</v>
      </c>
      <c r="G2308" s="220" t="s">
        <v>294</v>
      </c>
      <c r="H2308" s="221">
        <v>1</v>
      </c>
      <c r="I2308" s="222"/>
      <c r="J2308" s="223">
        <f>ROUND(I2308*H2308,2)</f>
        <v>0</v>
      </c>
      <c r="K2308" s="224"/>
      <c r="L2308" s="48"/>
      <c r="M2308" s="225" t="s">
        <v>19</v>
      </c>
      <c r="N2308" s="226" t="s">
        <v>50</v>
      </c>
      <c r="O2308" s="88"/>
      <c r="P2308" s="227">
        <f>O2308*H2308</f>
        <v>0</v>
      </c>
      <c r="Q2308" s="227">
        <v>0.00010000000000000001</v>
      </c>
      <c r="R2308" s="227">
        <f>Q2308*H2308</f>
        <v>0.00010000000000000001</v>
      </c>
      <c r="S2308" s="227">
        <v>0</v>
      </c>
      <c r="T2308" s="228">
        <f>S2308*H2308</f>
        <v>0</v>
      </c>
      <c r="U2308" s="42"/>
      <c r="V2308" s="42"/>
      <c r="W2308" s="42"/>
      <c r="X2308" s="42"/>
      <c r="Y2308" s="42"/>
      <c r="Z2308" s="42"/>
      <c r="AA2308" s="42"/>
      <c r="AB2308" s="42"/>
      <c r="AC2308" s="42"/>
      <c r="AD2308" s="42"/>
      <c r="AE2308" s="42"/>
      <c r="AR2308" s="229" t="s">
        <v>220</v>
      </c>
      <c r="AT2308" s="229" t="s">
        <v>212</v>
      </c>
      <c r="AU2308" s="229" t="s">
        <v>87</v>
      </c>
      <c r="AY2308" s="20" t="s">
        <v>208</v>
      </c>
      <c r="BE2308" s="230">
        <f>IF(N2308="základní",J2308,0)</f>
        <v>0</v>
      </c>
      <c r="BF2308" s="230">
        <f>IF(N2308="snížená",J2308,0)</f>
        <v>0</v>
      </c>
      <c r="BG2308" s="230">
        <f>IF(N2308="zákl. přenesená",J2308,0)</f>
        <v>0</v>
      </c>
      <c r="BH2308" s="230">
        <f>IF(N2308="sníž. přenesená",J2308,0)</f>
        <v>0</v>
      </c>
      <c r="BI2308" s="230">
        <f>IF(N2308="nulová",J2308,0)</f>
        <v>0</v>
      </c>
      <c r="BJ2308" s="20" t="s">
        <v>21</v>
      </c>
      <c r="BK2308" s="230">
        <f>ROUND(I2308*H2308,2)</f>
        <v>0</v>
      </c>
      <c r="BL2308" s="20" t="s">
        <v>220</v>
      </c>
      <c r="BM2308" s="229" t="s">
        <v>2888</v>
      </c>
    </row>
    <row r="2309" s="14" customFormat="1">
      <c r="A2309" s="14"/>
      <c r="B2309" s="242"/>
      <c r="C2309" s="243"/>
      <c r="D2309" s="233" t="s">
        <v>217</v>
      </c>
      <c r="E2309" s="244" t="s">
        <v>19</v>
      </c>
      <c r="F2309" s="245" t="s">
        <v>21</v>
      </c>
      <c r="G2309" s="243"/>
      <c r="H2309" s="246">
        <v>1</v>
      </c>
      <c r="I2309" s="247"/>
      <c r="J2309" s="243"/>
      <c r="K2309" s="243"/>
      <c r="L2309" s="248"/>
      <c r="M2309" s="249"/>
      <c r="N2309" s="250"/>
      <c r="O2309" s="250"/>
      <c r="P2309" s="250"/>
      <c r="Q2309" s="250"/>
      <c r="R2309" s="250"/>
      <c r="S2309" s="250"/>
      <c r="T2309" s="251"/>
      <c r="U2309" s="14"/>
      <c r="V2309" s="14"/>
      <c r="W2309" s="14"/>
      <c r="X2309" s="14"/>
      <c r="Y2309" s="14"/>
      <c r="Z2309" s="14"/>
      <c r="AA2309" s="14"/>
      <c r="AB2309" s="14"/>
      <c r="AC2309" s="14"/>
      <c r="AD2309" s="14"/>
      <c r="AE2309" s="14"/>
      <c r="AT2309" s="252" t="s">
        <v>217</v>
      </c>
      <c r="AU2309" s="252" t="s">
        <v>87</v>
      </c>
      <c r="AV2309" s="14" t="s">
        <v>87</v>
      </c>
      <c r="AW2309" s="14" t="s">
        <v>39</v>
      </c>
      <c r="AX2309" s="14" t="s">
        <v>79</v>
      </c>
      <c r="AY2309" s="252" t="s">
        <v>208</v>
      </c>
    </row>
    <row r="2310" s="2" customFormat="1" ht="24.15" customHeight="1">
      <c r="A2310" s="42"/>
      <c r="B2310" s="43"/>
      <c r="C2310" s="217" t="s">
        <v>2889</v>
      </c>
      <c r="D2310" s="217" t="s">
        <v>212</v>
      </c>
      <c r="E2310" s="218" t="s">
        <v>2890</v>
      </c>
      <c r="F2310" s="219" t="s">
        <v>2891</v>
      </c>
      <c r="G2310" s="220" t="s">
        <v>276</v>
      </c>
      <c r="H2310" s="221">
        <v>2.1179999999999999</v>
      </c>
      <c r="I2310" s="222"/>
      <c r="J2310" s="223">
        <f>ROUND(I2310*H2310,2)</f>
        <v>0</v>
      </c>
      <c r="K2310" s="224"/>
      <c r="L2310" s="48"/>
      <c r="M2310" s="225" t="s">
        <v>19</v>
      </c>
      <c r="N2310" s="226" t="s">
        <v>50</v>
      </c>
      <c r="O2310" s="88"/>
      <c r="P2310" s="227">
        <f>O2310*H2310</f>
        <v>0</v>
      </c>
      <c r="Q2310" s="227">
        <v>0.0022300000000000002</v>
      </c>
      <c r="R2310" s="227">
        <f>Q2310*H2310</f>
        <v>0.0047231399999999998</v>
      </c>
      <c r="S2310" s="227">
        <v>0</v>
      </c>
      <c r="T2310" s="228">
        <f>S2310*H2310</f>
        <v>0</v>
      </c>
      <c r="U2310" s="42"/>
      <c r="V2310" s="42"/>
      <c r="W2310" s="42"/>
      <c r="X2310" s="42"/>
      <c r="Y2310" s="42"/>
      <c r="Z2310" s="42"/>
      <c r="AA2310" s="42"/>
      <c r="AB2310" s="42"/>
      <c r="AC2310" s="42"/>
      <c r="AD2310" s="42"/>
      <c r="AE2310" s="42"/>
      <c r="AR2310" s="229" t="s">
        <v>220</v>
      </c>
      <c r="AT2310" s="229" t="s">
        <v>212</v>
      </c>
      <c r="AU2310" s="229" t="s">
        <v>87</v>
      </c>
      <c r="AY2310" s="20" t="s">
        <v>208</v>
      </c>
      <c r="BE2310" s="230">
        <f>IF(N2310="základní",J2310,0)</f>
        <v>0</v>
      </c>
      <c r="BF2310" s="230">
        <f>IF(N2310="snížená",J2310,0)</f>
        <v>0</v>
      </c>
      <c r="BG2310" s="230">
        <f>IF(N2310="zákl. přenesená",J2310,0)</f>
        <v>0</v>
      </c>
      <c r="BH2310" s="230">
        <f>IF(N2310="sníž. přenesená",J2310,0)</f>
        <v>0</v>
      </c>
      <c r="BI2310" s="230">
        <f>IF(N2310="nulová",J2310,0)</f>
        <v>0</v>
      </c>
      <c r="BJ2310" s="20" t="s">
        <v>21</v>
      </c>
      <c r="BK2310" s="230">
        <f>ROUND(I2310*H2310,2)</f>
        <v>0</v>
      </c>
      <c r="BL2310" s="20" t="s">
        <v>220</v>
      </c>
      <c r="BM2310" s="229" t="s">
        <v>2892</v>
      </c>
    </row>
    <row r="2311" s="13" customFormat="1">
      <c r="A2311" s="13"/>
      <c r="B2311" s="231"/>
      <c r="C2311" s="232"/>
      <c r="D2311" s="233" t="s">
        <v>217</v>
      </c>
      <c r="E2311" s="234" t="s">
        <v>19</v>
      </c>
      <c r="F2311" s="235" t="s">
        <v>2893</v>
      </c>
      <c r="G2311" s="232"/>
      <c r="H2311" s="234" t="s">
        <v>19</v>
      </c>
      <c r="I2311" s="236"/>
      <c r="J2311" s="232"/>
      <c r="K2311" s="232"/>
      <c r="L2311" s="237"/>
      <c r="M2311" s="238"/>
      <c r="N2311" s="239"/>
      <c r="O2311" s="239"/>
      <c r="P2311" s="239"/>
      <c r="Q2311" s="239"/>
      <c r="R2311" s="239"/>
      <c r="S2311" s="239"/>
      <c r="T2311" s="240"/>
      <c r="U2311" s="13"/>
      <c r="V2311" s="13"/>
      <c r="W2311" s="13"/>
      <c r="X2311" s="13"/>
      <c r="Y2311" s="13"/>
      <c r="Z2311" s="13"/>
      <c r="AA2311" s="13"/>
      <c r="AB2311" s="13"/>
      <c r="AC2311" s="13"/>
      <c r="AD2311" s="13"/>
      <c r="AE2311" s="13"/>
      <c r="AT2311" s="241" t="s">
        <v>217</v>
      </c>
      <c r="AU2311" s="241" t="s">
        <v>87</v>
      </c>
      <c r="AV2311" s="13" t="s">
        <v>21</v>
      </c>
      <c r="AW2311" s="13" t="s">
        <v>39</v>
      </c>
      <c r="AX2311" s="13" t="s">
        <v>79</v>
      </c>
      <c r="AY2311" s="241" t="s">
        <v>208</v>
      </c>
    </row>
    <row r="2312" s="14" customFormat="1">
      <c r="A2312" s="14"/>
      <c r="B2312" s="242"/>
      <c r="C2312" s="243"/>
      <c r="D2312" s="233" t="s">
        <v>217</v>
      </c>
      <c r="E2312" s="244" t="s">
        <v>19</v>
      </c>
      <c r="F2312" s="245" t="s">
        <v>2894</v>
      </c>
      <c r="G2312" s="243"/>
      <c r="H2312" s="246">
        <v>2.1179999999999999</v>
      </c>
      <c r="I2312" s="247"/>
      <c r="J2312" s="243"/>
      <c r="K2312" s="243"/>
      <c r="L2312" s="248"/>
      <c r="M2312" s="249"/>
      <c r="N2312" s="250"/>
      <c r="O2312" s="250"/>
      <c r="P2312" s="250"/>
      <c r="Q2312" s="250"/>
      <c r="R2312" s="250"/>
      <c r="S2312" s="250"/>
      <c r="T2312" s="251"/>
      <c r="U2312" s="14"/>
      <c r="V2312" s="14"/>
      <c r="W2312" s="14"/>
      <c r="X2312" s="14"/>
      <c r="Y2312" s="14"/>
      <c r="Z2312" s="14"/>
      <c r="AA2312" s="14"/>
      <c r="AB2312" s="14"/>
      <c r="AC2312" s="14"/>
      <c r="AD2312" s="14"/>
      <c r="AE2312" s="14"/>
      <c r="AT2312" s="252" t="s">
        <v>217</v>
      </c>
      <c r="AU2312" s="252" t="s">
        <v>87</v>
      </c>
      <c r="AV2312" s="14" t="s">
        <v>87</v>
      </c>
      <c r="AW2312" s="14" t="s">
        <v>39</v>
      </c>
      <c r="AX2312" s="14" t="s">
        <v>79</v>
      </c>
      <c r="AY2312" s="252" t="s">
        <v>208</v>
      </c>
    </row>
    <row r="2313" s="2" customFormat="1" ht="24.15" customHeight="1">
      <c r="A2313" s="42"/>
      <c r="B2313" s="43"/>
      <c r="C2313" s="217" t="s">
        <v>2895</v>
      </c>
      <c r="D2313" s="217" t="s">
        <v>212</v>
      </c>
      <c r="E2313" s="218" t="s">
        <v>2896</v>
      </c>
      <c r="F2313" s="219" t="s">
        <v>2897</v>
      </c>
      <c r="G2313" s="220" t="s">
        <v>276</v>
      </c>
      <c r="H2313" s="221">
        <v>113.59999999999999</v>
      </c>
      <c r="I2313" s="222"/>
      <c r="J2313" s="223">
        <f>ROUND(I2313*H2313,2)</f>
        <v>0</v>
      </c>
      <c r="K2313" s="224"/>
      <c r="L2313" s="48"/>
      <c r="M2313" s="225" t="s">
        <v>19</v>
      </c>
      <c r="N2313" s="226" t="s">
        <v>50</v>
      </c>
      <c r="O2313" s="88"/>
      <c r="P2313" s="227">
        <f>O2313*H2313</f>
        <v>0</v>
      </c>
      <c r="Q2313" s="227">
        <v>0.0037399999999999998</v>
      </c>
      <c r="R2313" s="227">
        <f>Q2313*H2313</f>
        <v>0.42486399999999996</v>
      </c>
      <c r="S2313" s="227">
        <v>0</v>
      </c>
      <c r="T2313" s="228">
        <f>S2313*H2313</f>
        <v>0</v>
      </c>
      <c r="U2313" s="42"/>
      <c r="V2313" s="42"/>
      <c r="W2313" s="42"/>
      <c r="X2313" s="42"/>
      <c r="Y2313" s="42"/>
      <c r="Z2313" s="42"/>
      <c r="AA2313" s="42"/>
      <c r="AB2313" s="42"/>
      <c r="AC2313" s="42"/>
      <c r="AD2313" s="42"/>
      <c r="AE2313" s="42"/>
      <c r="AR2313" s="229" t="s">
        <v>220</v>
      </c>
      <c r="AT2313" s="229" t="s">
        <v>212</v>
      </c>
      <c r="AU2313" s="229" t="s">
        <v>87</v>
      </c>
      <c r="AY2313" s="20" t="s">
        <v>208</v>
      </c>
      <c r="BE2313" s="230">
        <f>IF(N2313="základní",J2313,0)</f>
        <v>0</v>
      </c>
      <c r="BF2313" s="230">
        <f>IF(N2313="snížená",J2313,0)</f>
        <v>0</v>
      </c>
      <c r="BG2313" s="230">
        <f>IF(N2313="zákl. přenesená",J2313,0)</f>
        <v>0</v>
      </c>
      <c r="BH2313" s="230">
        <f>IF(N2313="sníž. přenesená",J2313,0)</f>
        <v>0</v>
      </c>
      <c r="BI2313" s="230">
        <f>IF(N2313="nulová",J2313,0)</f>
        <v>0</v>
      </c>
      <c r="BJ2313" s="20" t="s">
        <v>21</v>
      </c>
      <c r="BK2313" s="230">
        <f>ROUND(I2313*H2313,2)</f>
        <v>0</v>
      </c>
      <c r="BL2313" s="20" t="s">
        <v>220</v>
      </c>
      <c r="BM2313" s="229" t="s">
        <v>2898</v>
      </c>
    </row>
    <row r="2314" s="13" customFormat="1">
      <c r="A2314" s="13"/>
      <c r="B2314" s="231"/>
      <c r="C2314" s="232"/>
      <c r="D2314" s="233" t="s">
        <v>217</v>
      </c>
      <c r="E2314" s="234" t="s">
        <v>19</v>
      </c>
      <c r="F2314" s="235" t="s">
        <v>2899</v>
      </c>
      <c r="G2314" s="232"/>
      <c r="H2314" s="234" t="s">
        <v>19</v>
      </c>
      <c r="I2314" s="236"/>
      <c r="J2314" s="232"/>
      <c r="K2314" s="232"/>
      <c r="L2314" s="237"/>
      <c r="M2314" s="238"/>
      <c r="N2314" s="239"/>
      <c r="O2314" s="239"/>
      <c r="P2314" s="239"/>
      <c r="Q2314" s="239"/>
      <c r="R2314" s="239"/>
      <c r="S2314" s="239"/>
      <c r="T2314" s="240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41" t="s">
        <v>217</v>
      </c>
      <c r="AU2314" s="241" t="s">
        <v>87</v>
      </c>
      <c r="AV2314" s="13" t="s">
        <v>21</v>
      </c>
      <c r="AW2314" s="13" t="s">
        <v>39</v>
      </c>
      <c r="AX2314" s="13" t="s">
        <v>79</v>
      </c>
      <c r="AY2314" s="241" t="s">
        <v>208</v>
      </c>
    </row>
    <row r="2315" s="14" customFormat="1">
      <c r="A2315" s="14"/>
      <c r="B2315" s="242"/>
      <c r="C2315" s="243"/>
      <c r="D2315" s="233" t="s">
        <v>217</v>
      </c>
      <c r="E2315" s="244" t="s">
        <v>19</v>
      </c>
      <c r="F2315" s="245" t="s">
        <v>2900</v>
      </c>
      <c r="G2315" s="243"/>
      <c r="H2315" s="246">
        <v>113.59999999999999</v>
      </c>
      <c r="I2315" s="247"/>
      <c r="J2315" s="243"/>
      <c r="K2315" s="243"/>
      <c r="L2315" s="248"/>
      <c r="M2315" s="249"/>
      <c r="N2315" s="250"/>
      <c r="O2315" s="250"/>
      <c r="P2315" s="250"/>
      <c r="Q2315" s="250"/>
      <c r="R2315" s="250"/>
      <c r="S2315" s="250"/>
      <c r="T2315" s="251"/>
      <c r="U2315" s="14"/>
      <c r="V2315" s="14"/>
      <c r="W2315" s="14"/>
      <c r="X2315" s="14"/>
      <c r="Y2315" s="14"/>
      <c r="Z2315" s="14"/>
      <c r="AA2315" s="14"/>
      <c r="AB2315" s="14"/>
      <c r="AC2315" s="14"/>
      <c r="AD2315" s="14"/>
      <c r="AE2315" s="14"/>
      <c r="AT2315" s="252" t="s">
        <v>217</v>
      </c>
      <c r="AU2315" s="252" t="s">
        <v>87</v>
      </c>
      <c r="AV2315" s="14" t="s">
        <v>87</v>
      </c>
      <c r="AW2315" s="14" t="s">
        <v>39</v>
      </c>
      <c r="AX2315" s="14" t="s">
        <v>79</v>
      </c>
      <c r="AY2315" s="252" t="s">
        <v>208</v>
      </c>
    </row>
    <row r="2316" s="2" customFormat="1" ht="49.05" customHeight="1">
      <c r="A2316" s="42"/>
      <c r="B2316" s="43"/>
      <c r="C2316" s="217" t="s">
        <v>2901</v>
      </c>
      <c r="D2316" s="217" t="s">
        <v>212</v>
      </c>
      <c r="E2316" s="218" t="s">
        <v>2902</v>
      </c>
      <c r="F2316" s="219" t="s">
        <v>2903</v>
      </c>
      <c r="G2316" s="220" t="s">
        <v>263</v>
      </c>
      <c r="H2316" s="221">
        <v>2.8159999999999998</v>
      </c>
      <c r="I2316" s="222"/>
      <c r="J2316" s="223">
        <f>ROUND(I2316*H2316,2)</f>
        <v>0</v>
      </c>
      <c r="K2316" s="224"/>
      <c r="L2316" s="48"/>
      <c r="M2316" s="225" t="s">
        <v>19</v>
      </c>
      <c r="N2316" s="226" t="s">
        <v>50</v>
      </c>
      <c r="O2316" s="88"/>
      <c r="P2316" s="227">
        <f>O2316*H2316</f>
        <v>0</v>
      </c>
      <c r="Q2316" s="227">
        <v>0</v>
      </c>
      <c r="R2316" s="227">
        <f>Q2316*H2316</f>
        <v>0</v>
      </c>
      <c r="S2316" s="227">
        <v>0</v>
      </c>
      <c r="T2316" s="228">
        <f>S2316*H2316</f>
        <v>0</v>
      </c>
      <c r="U2316" s="42"/>
      <c r="V2316" s="42"/>
      <c r="W2316" s="42"/>
      <c r="X2316" s="42"/>
      <c r="Y2316" s="42"/>
      <c r="Z2316" s="42"/>
      <c r="AA2316" s="42"/>
      <c r="AB2316" s="42"/>
      <c r="AC2316" s="42"/>
      <c r="AD2316" s="42"/>
      <c r="AE2316" s="42"/>
      <c r="AR2316" s="229" t="s">
        <v>220</v>
      </c>
      <c r="AT2316" s="229" t="s">
        <v>212</v>
      </c>
      <c r="AU2316" s="229" t="s">
        <v>87</v>
      </c>
      <c r="AY2316" s="20" t="s">
        <v>208</v>
      </c>
      <c r="BE2316" s="230">
        <f>IF(N2316="základní",J2316,0)</f>
        <v>0</v>
      </c>
      <c r="BF2316" s="230">
        <f>IF(N2316="snížená",J2316,0)</f>
        <v>0</v>
      </c>
      <c r="BG2316" s="230">
        <f>IF(N2316="zákl. přenesená",J2316,0)</f>
        <v>0</v>
      </c>
      <c r="BH2316" s="230">
        <f>IF(N2316="sníž. přenesená",J2316,0)</f>
        <v>0</v>
      </c>
      <c r="BI2316" s="230">
        <f>IF(N2316="nulová",J2316,0)</f>
        <v>0</v>
      </c>
      <c r="BJ2316" s="20" t="s">
        <v>21</v>
      </c>
      <c r="BK2316" s="230">
        <f>ROUND(I2316*H2316,2)</f>
        <v>0</v>
      </c>
      <c r="BL2316" s="20" t="s">
        <v>220</v>
      </c>
      <c r="BM2316" s="229" t="s">
        <v>2904</v>
      </c>
    </row>
    <row r="2317" s="2" customFormat="1" ht="49.05" customHeight="1">
      <c r="A2317" s="42"/>
      <c r="B2317" s="43"/>
      <c r="C2317" s="217" t="s">
        <v>2905</v>
      </c>
      <c r="D2317" s="217" t="s">
        <v>212</v>
      </c>
      <c r="E2317" s="218" t="s">
        <v>2906</v>
      </c>
      <c r="F2317" s="219" t="s">
        <v>2907</v>
      </c>
      <c r="G2317" s="220" t="s">
        <v>263</v>
      </c>
      <c r="H2317" s="221">
        <v>2.8159999999999998</v>
      </c>
      <c r="I2317" s="222"/>
      <c r="J2317" s="223">
        <f>ROUND(I2317*H2317,2)</f>
        <v>0</v>
      </c>
      <c r="K2317" s="224"/>
      <c r="L2317" s="48"/>
      <c r="M2317" s="225" t="s">
        <v>19</v>
      </c>
      <c r="N2317" s="226" t="s">
        <v>50</v>
      </c>
      <c r="O2317" s="88"/>
      <c r="P2317" s="227">
        <f>O2317*H2317</f>
        <v>0</v>
      </c>
      <c r="Q2317" s="227">
        <v>0</v>
      </c>
      <c r="R2317" s="227">
        <f>Q2317*H2317</f>
        <v>0</v>
      </c>
      <c r="S2317" s="227">
        <v>0</v>
      </c>
      <c r="T2317" s="228">
        <f>S2317*H2317</f>
        <v>0</v>
      </c>
      <c r="U2317" s="42"/>
      <c r="V2317" s="42"/>
      <c r="W2317" s="42"/>
      <c r="X2317" s="42"/>
      <c r="Y2317" s="42"/>
      <c r="Z2317" s="42"/>
      <c r="AA2317" s="42"/>
      <c r="AB2317" s="42"/>
      <c r="AC2317" s="42"/>
      <c r="AD2317" s="42"/>
      <c r="AE2317" s="42"/>
      <c r="AR2317" s="229" t="s">
        <v>220</v>
      </c>
      <c r="AT2317" s="229" t="s">
        <v>212</v>
      </c>
      <c r="AU2317" s="229" t="s">
        <v>87</v>
      </c>
      <c r="AY2317" s="20" t="s">
        <v>208</v>
      </c>
      <c r="BE2317" s="230">
        <f>IF(N2317="základní",J2317,0)</f>
        <v>0</v>
      </c>
      <c r="BF2317" s="230">
        <f>IF(N2317="snížená",J2317,0)</f>
        <v>0</v>
      </c>
      <c r="BG2317" s="230">
        <f>IF(N2317="zákl. přenesená",J2317,0)</f>
        <v>0</v>
      </c>
      <c r="BH2317" s="230">
        <f>IF(N2317="sníž. přenesená",J2317,0)</f>
        <v>0</v>
      </c>
      <c r="BI2317" s="230">
        <f>IF(N2317="nulová",J2317,0)</f>
        <v>0</v>
      </c>
      <c r="BJ2317" s="20" t="s">
        <v>21</v>
      </c>
      <c r="BK2317" s="230">
        <f>ROUND(I2317*H2317,2)</f>
        <v>0</v>
      </c>
      <c r="BL2317" s="20" t="s">
        <v>220</v>
      </c>
      <c r="BM2317" s="229" t="s">
        <v>2908</v>
      </c>
    </row>
    <row r="2318" s="12" customFormat="1" ht="22.8" customHeight="1">
      <c r="A2318" s="12"/>
      <c r="B2318" s="201"/>
      <c r="C2318" s="202"/>
      <c r="D2318" s="203" t="s">
        <v>78</v>
      </c>
      <c r="E2318" s="215" t="s">
        <v>2909</v>
      </c>
      <c r="F2318" s="215" t="s">
        <v>2910</v>
      </c>
      <c r="G2318" s="202"/>
      <c r="H2318" s="202"/>
      <c r="I2318" s="205"/>
      <c r="J2318" s="216">
        <f>BK2318</f>
        <v>0</v>
      </c>
      <c r="K2318" s="202"/>
      <c r="L2318" s="207"/>
      <c r="M2318" s="208"/>
      <c r="N2318" s="209"/>
      <c r="O2318" s="209"/>
      <c r="P2318" s="210">
        <f>SUM(P2319:P3020)</f>
        <v>0</v>
      </c>
      <c r="Q2318" s="209"/>
      <c r="R2318" s="210">
        <f>SUM(R2319:R3020)</f>
        <v>5.9856327999999994</v>
      </c>
      <c r="S2318" s="209"/>
      <c r="T2318" s="211">
        <f>SUM(T2319:T3020)</f>
        <v>10.0205226</v>
      </c>
      <c r="U2318" s="12"/>
      <c r="V2318" s="12"/>
      <c r="W2318" s="12"/>
      <c r="X2318" s="12"/>
      <c r="Y2318" s="12"/>
      <c r="Z2318" s="12"/>
      <c r="AA2318" s="12"/>
      <c r="AB2318" s="12"/>
      <c r="AC2318" s="12"/>
      <c r="AD2318" s="12"/>
      <c r="AE2318" s="12"/>
      <c r="AR2318" s="212" t="s">
        <v>87</v>
      </c>
      <c r="AT2318" s="213" t="s">
        <v>78</v>
      </c>
      <c r="AU2318" s="213" t="s">
        <v>21</v>
      </c>
      <c r="AY2318" s="212" t="s">
        <v>208</v>
      </c>
      <c r="BK2318" s="214">
        <f>SUM(BK2319:BK3020)</f>
        <v>0</v>
      </c>
    </row>
    <row r="2319" s="2" customFormat="1" ht="14.4" customHeight="1">
      <c r="A2319" s="42"/>
      <c r="B2319" s="43"/>
      <c r="C2319" s="217" t="s">
        <v>2911</v>
      </c>
      <c r="D2319" s="217" t="s">
        <v>212</v>
      </c>
      <c r="E2319" s="218" t="s">
        <v>2912</v>
      </c>
      <c r="F2319" s="219" t="s">
        <v>2913</v>
      </c>
      <c r="G2319" s="220" t="s">
        <v>276</v>
      </c>
      <c r="H2319" s="221">
        <v>40.308</v>
      </c>
      <c r="I2319" s="222"/>
      <c r="J2319" s="223">
        <f>ROUND(I2319*H2319,2)</f>
        <v>0</v>
      </c>
      <c r="K2319" s="224"/>
      <c r="L2319" s="48"/>
      <c r="M2319" s="225" t="s">
        <v>19</v>
      </c>
      <c r="N2319" s="226" t="s">
        <v>50</v>
      </c>
      <c r="O2319" s="88"/>
      <c r="P2319" s="227">
        <f>O2319*H2319</f>
        <v>0</v>
      </c>
      <c r="Q2319" s="227">
        <v>0</v>
      </c>
      <c r="R2319" s="227">
        <f>Q2319*H2319</f>
        <v>0</v>
      </c>
      <c r="S2319" s="227">
        <v>0.019650000000000001</v>
      </c>
      <c r="T2319" s="228">
        <f>S2319*H2319</f>
        <v>0.79205219999999998</v>
      </c>
      <c r="U2319" s="42"/>
      <c r="V2319" s="42"/>
      <c r="W2319" s="42"/>
      <c r="X2319" s="42"/>
      <c r="Y2319" s="42"/>
      <c r="Z2319" s="42"/>
      <c r="AA2319" s="42"/>
      <c r="AB2319" s="42"/>
      <c r="AC2319" s="42"/>
      <c r="AD2319" s="42"/>
      <c r="AE2319" s="42"/>
      <c r="AR2319" s="229" t="s">
        <v>103</v>
      </c>
      <c r="AT2319" s="229" t="s">
        <v>212</v>
      </c>
      <c r="AU2319" s="229" t="s">
        <v>87</v>
      </c>
      <c r="AY2319" s="20" t="s">
        <v>208</v>
      </c>
      <c r="BE2319" s="230">
        <f>IF(N2319="základní",J2319,0)</f>
        <v>0</v>
      </c>
      <c r="BF2319" s="230">
        <f>IF(N2319="snížená",J2319,0)</f>
        <v>0</v>
      </c>
      <c r="BG2319" s="230">
        <f>IF(N2319="zákl. přenesená",J2319,0)</f>
        <v>0</v>
      </c>
      <c r="BH2319" s="230">
        <f>IF(N2319="sníž. přenesená",J2319,0)</f>
        <v>0</v>
      </c>
      <c r="BI2319" s="230">
        <f>IF(N2319="nulová",J2319,0)</f>
        <v>0</v>
      </c>
      <c r="BJ2319" s="20" t="s">
        <v>21</v>
      </c>
      <c r="BK2319" s="230">
        <f>ROUND(I2319*H2319,2)</f>
        <v>0</v>
      </c>
      <c r="BL2319" s="20" t="s">
        <v>103</v>
      </c>
      <c r="BM2319" s="229" t="s">
        <v>2914</v>
      </c>
    </row>
    <row r="2320" s="13" customFormat="1">
      <c r="A2320" s="13"/>
      <c r="B2320" s="231"/>
      <c r="C2320" s="232"/>
      <c r="D2320" s="233" t="s">
        <v>217</v>
      </c>
      <c r="E2320" s="234" t="s">
        <v>19</v>
      </c>
      <c r="F2320" s="235" t="s">
        <v>1316</v>
      </c>
      <c r="G2320" s="232"/>
      <c r="H2320" s="234" t="s">
        <v>19</v>
      </c>
      <c r="I2320" s="236"/>
      <c r="J2320" s="232"/>
      <c r="K2320" s="232"/>
      <c r="L2320" s="237"/>
      <c r="M2320" s="238"/>
      <c r="N2320" s="239"/>
      <c r="O2320" s="239"/>
      <c r="P2320" s="239"/>
      <c r="Q2320" s="239"/>
      <c r="R2320" s="239"/>
      <c r="S2320" s="239"/>
      <c r="T2320" s="240"/>
      <c r="U2320" s="13"/>
      <c r="V2320" s="13"/>
      <c r="W2320" s="13"/>
      <c r="X2320" s="13"/>
      <c r="Y2320" s="13"/>
      <c r="Z2320" s="13"/>
      <c r="AA2320" s="13"/>
      <c r="AB2320" s="13"/>
      <c r="AC2320" s="13"/>
      <c r="AD2320" s="13"/>
      <c r="AE2320" s="13"/>
      <c r="AT2320" s="241" t="s">
        <v>217</v>
      </c>
      <c r="AU2320" s="241" t="s">
        <v>87</v>
      </c>
      <c r="AV2320" s="13" t="s">
        <v>21</v>
      </c>
      <c r="AW2320" s="13" t="s">
        <v>39</v>
      </c>
      <c r="AX2320" s="13" t="s">
        <v>79</v>
      </c>
      <c r="AY2320" s="241" t="s">
        <v>208</v>
      </c>
    </row>
    <row r="2321" s="14" customFormat="1">
      <c r="A2321" s="14"/>
      <c r="B2321" s="242"/>
      <c r="C2321" s="243"/>
      <c r="D2321" s="233" t="s">
        <v>217</v>
      </c>
      <c r="E2321" s="244" t="s">
        <v>19</v>
      </c>
      <c r="F2321" s="245" t="s">
        <v>2915</v>
      </c>
      <c r="G2321" s="243"/>
      <c r="H2321" s="246">
        <v>36.880000000000003</v>
      </c>
      <c r="I2321" s="247"/>
      <c r="J2321" s="243"/>
      <c r="K2321" s="243"/>
      <c r="L2321" s="248"/>
      <c r="M2321" s="249"/>
      <c r="N2321" s="250"/>
      <c r="O2321" s="250"/>
      <c r="P2321" s="250"/>
      <c r="Q2321" s="250"/>
      <c r="R2321" s="250"/>
      <c r="S2321" s="250"/>
      <c r="T2321" s="251"/>
      <c r="U2321" s="14"/>
      <c r="V2321" s="14"/>
      <c r="W2321" s="14"/>
      <c r="X2321" s="14"/>
      <c r="Y2321" s="14"/>
      <c r="Z2321" s="14"/>
      <c r="AA2321" s="14"/>
      <c r="AB2321" s="14"/>
      <c r="AC2321" s="14"/>
      <c r="AD2321" s="14"/>
      <c r="AE2321" s="14"/>
      <c r="AT2321" s="252" t="s">
        <v>217</v>
      </c>
      <c r="AU2321" s="252" t="s">
        <v>87</v>
      </c>
      <c r="AV2321" s="14" t="s">
        <v>87</v>
      </c>
      <c r="AW2321" s="14" t="s">
        <v>39</v>
      </c>
      <c r="AX2321" s="14" t="s">
        <v>79</v>
      </c>
      <c r="AY2321" s="252" t="s">
        <v>208</v>
      </c>
    </row>
    <row r="2322" s="13" customFormat="1">
      <c r="A2322" s="13"/>
      <c r="B2322" s="231"/>
      <c r="C2322" s="232"/>
      <c r="D2322" s="233" t="s">
        <v>217</v>
      </c>
      <c r="E2322" s="234" t="s">
        <v>19</v>
      </c>
      <c r="F2322" s="235" t="s">
        <v>2916</v>
      </c>
      <c r="G2322" s="232"/>
      <c r="H2322" s="234" t="s">
        <v>19</v>
      </c>
      <c r="I2322" s="236"/>
      <c r="J2322" s="232"/>
      <c r="K2322" s="232"/>
      <c r="L2322" s="237"/>
      <c r="M2322" s="238"/>
      <c r="N2322" s="239"/>
      <c r="O2322" s="239"/>
      <c r="P2322" s="239"/>
      <c r="Q2322" s="239"/>
      <c r="R2322" s="239"/>
      <c r="S2322" s="239"/>
      <c r="T2322" s="240"/>
      <c r="U2322" s="13"/>
      <c r="V2322" s="13"/>
      <c r="W2322" s="13"/>
      <c r="X2322" s="13"/>
      <c r="Y2322" s="13"/>
      <c r="Z2322" s="13"/>
      <c r="AA2322" s="13"/>
      <c r="AB2322" s="13"/>
      <c r="AC2322" s="13"/>
      <c r="AD2322" s="13"/>
      <c r="AE2322" s="13"/>
      <c r="AT2322" s="241" t="s">
        <v>217</v>
      </c>
      <c r="AU2322" s="241" t="s">
        <v>87</v>
      </c>
      <c r="AV2322" s="13" t="s">
        <v>21</v>
      </c>
      <c r="AW2322" s="13" t="s">
        <v>39</v>
      </c>
      <c r="AX2322" s="13" t="s">
        <v>79</v>
      </c>
      <c r="AY2322" s="241" t="s">
        <v>208</v>
      </c>
    </row>
    <row r="2323" s="14" customFormat="1">
      <c r="A2323" s="14"/>
      <c r="B2323" s="242"/>
      <c r="C2323" s="243"/>
      <c r="D2323" s="233" t="s">
        <v>217</v>
      </c>
      <c r="E2323" s="244" t="s">
        <v>19</v>
      </c>
      <c r="F2323" s="245" t="s">
        <v>2917</v>
      </c>
      <c r="G2323" s="243"/>
      <c r="H2323" s="246">
        <v>3.4279999999999999</v>
      </c>
      <c r="I2323" s="247"/>
      <c r="J2323" s="243"/>
      <c r="K2323" s="243"/>
      <c r="L2323" s="248"/>
      <c r="M2323" s="249"/>
      <c r="N2323" s="250"/>
      <c r="O2323" s="250"/>
      <c r="P2323" s="250"/>
      <c r="Q2323" s="250"/>
      <c r="R2323" s="250"/>
      <c r="S2323" s="250"/>
      <c r="T2323" s="251"/>
      <c r="U2323" s="14"/>
      <c r="V2323" s="14"/>
      <c r="W2323" s="14"/>
      <c r="X2323" s="14"/>
      <c r="Y2323" s="14"/>
      <c r="Z2323" s="14"/>
      <c r="AA2323" s="14"/>
      <c r="AB2323" s="14"/>
      <c r="AC2323" s="14"/>
      <c r="AD2323" s="14"/>
      <c r="AE2323" s="14"/>
      <c r="AT2323" s="252" t="s">
        <v>217</v>
      </c>
      <c r="AU2323" s="252" t="s">
        <v>87</v>
      </c>
      <c r="AV2323" s="14" t="s">
        <v>87</v>
      </c>
      <c r="AW2323" s="14" t="s">
        <v>39</v>
      </c>
      <c r="AX2323" s="14" t="s">
        <v>79</v>
      </c>
      <c r="AY2323" s="252" t="s">
        <v>208</v>
      </c>
    </row>
    <row r="2324" s="2" customFormat="1" ht="24.15" customHeight="1">
      <c r="A2324" s="42"/>
      <c r="B2324" s="43"/>
      <c r="C2324" s="217" t="s">
        <v>2918</v>
      </c>
      <c r="D2324" s="217" t="s">
        <v>212</v>
      </c>
      <c r="E2324" s="218" t="s">
        <v>2919</v>
      </c>
      <c r="F2324" s="219" t="s">
        <v>2920</v>
      </c>
      <c r="G2324" s="220" t="s">
        <v>276</v>
      </c>
      <c r="H2324" s="221">
        <v>36.880000000000003</v>
      </c>
      <c r="I2324" s="222"/>
      <c r="J2324" s="223">
        <f>ROUND(I2324*H2324,2)</f>
        <v>0</v>
      </c>
      <c r="K2324" s="224"/>
      <c r="L2324" s="48"/>
      <c r="M2324" s="225" t="s">
        <v>19</v>
      </c>
      <c r="N2324" s="226" t="s">
        <v>50</v>
      </c>
      <c r="O2324" s="88"/>
      <c r="P2324" s="227">
        <f>O2324*H2324</f>
        <v>0</v>
      </c>
      <c r="Q2324" s="227">
        <v>0</v>
      </c>
      <c r="R2324" s="227">
        <f>Q2324*H2324</f>
        <v>0</v>
      </c>
      <c r="S2324" s="227">
        <v>0</v>
      </c>
      <c r="T2324" s="228">
        <f>S2324*H2324</f>
        <v>0</v>
      </c>
      <c r="U2324" s="42"/>
      <c r="V2324" s="42"/>
      <c r="W2324" s="42"/>
      <c r="X2324" s="42"/>
      <c r="Y2324" s="42"/>
      <c r="Z2324" s="42"/>
      <c r="AA2324" s="42"/>
      <c r="AB2324" s="42"/>
      <c r="AC2324" s="42"/>
      <c r="AD2324" s="42"/>
      <c r="AE2324" s="42"/>
      <c r="AR2324" s="229" t="s">
        <v>220</v>
      </c>
      <c r="AT2324" s="229" t="s">
        <v>212</v>
      </c>
      <c r="AU2324" s="229" t="s">
        <v>87</v>
      </c>
      <c r="AY2324" s="20" t="s">
        <v>208</v>
      </c>
      <c r="BE2324" s="230">
        <f>IF(N2324="základní",J2324,0)</f>
        <v>0</v>
      </c>
      <c r="BF2324" s="230">
        <f>IF(N2324="snížená",J2324,0)</f>
        <v>0</v>
      </c>
      <c r="BG2324" s="230">
        <f>IF(N2324="zákl. přenesená",J2324,0)</f>
        <v>0</v>
      </c>
      <c r="BH2324" s="230">
        <f>IF(N2324="sníž. přenesená",J2324,0)</f>
        <v>0</v>
      </c>
      <c r="BI2324" s="230">
        <f>IF(N2324="nulová",J2324,0)</f>
        <v>0</v>
      </c>
      <c r="BJ2324" s="20" t="s">
        <v>21</v>
      </c>
      <c r="BK2324" s="230">
        <f>ROUND(I2324*H2324,2)</f>
        <v>0</v>
      </c>
      <c r="BL2324" s="20" t="s">
        <v>220</v>
      </c>
      <c r="BM2324" s="229" t="s">
        <v>2921</v>
      </c>
    </row>
    <row r="2325" s="13" customFormat="1">
      <c r="A2325" s="13"/>
      <c r="B2325" s="231"/>
      <c r="C2325" s="232"/>
      <c r="D2325" s="233" t="s">
        <v>217</v>
      </c>
      <c r="E2325" s="234" t="s">
        <v>19</v>
      </c>
      <c r="F2325" s="235" t="s">
        <v>1316</v>
      </c>
      <c r="G2325" s="232"/>
      <c r="H2325" s="234" t="s">
        <v>19</v>
      </c>
      <c r="I2325" s="236"/>
      <c r="J2325" s="232"/>
      <c r="K2325" s="232"/>
      <c r="L2325" s="237"/>
      <c r="M2325" s="238"/>
      <c r="N2325" s="239"/>
      <c r="O2325" s="239"/>
      <c r="P2325" s="239"/>
      <c r="Q2325" s="239"/>
      <c r="R2325" s="239"/>
      <c r="S2325" s="239"/>
      <c r="T2325" s="240"/>
      <c r="U2325" s="13"/>
      <c r="V2325" s="13"/>
      <c r="W2325" s="13"/>
      <c r="X2325" s="13"/>
      <c r="Y2325" s="13"/>
      <c r="Z2325" s="13"/>
      <c r="AA2325" s="13"/>
      <c r="AB2325" s="13"/>
      <c r="AC2325" s="13"/>
      <c r="AD2325" s="13"/>
      <c r="AE2325" s="13"/>
      <c r="AT2325" s="241" t="s">
        <v>217</v>
      </c>
      <c r="AU2325" s="241" t="s">
        <v>87</v>
      </c>
      <c r="AV2325" s="13" t="s">
        <v>21</v>
      </c>
      <c r="AW2325" s="13" t="s">
        <v>39</v>
      </c>
      <c r="AX2325" s="13" t="s">
        <v>79</v>
      </c>
      <c r="AY2325" s="241" t="s">
        <v>208</v>
      </c>
    </row>
    <row r="2326" s="14" customFormat="1">
      <c r="A2326" s="14"/>
      <c r="B2326" s="242"/>
      <c r="C2326" s="243"/>
      <c r="D2326" s="233" t="s">
        <v>217</v>
      </c>
      <c r="E2326" s="244" t="s">
        <v>19</v>
      </c>
      <c r="F2326" s="245" t="s">
        <v>2915</v>
      </c>
      <c r="G2326" s="243"/>
      <c r="H2326" s="246">
        <v>36.880000000000003</v>
      </c>
      <c r="I2326" s="247"/>
      <c r="J2326" s="243"/>
      <c r="K2326" s="243"/>
      <c r="L2326" s="248"/>
      <c r="M2326" s="249"/>
      <c r="N2326" s="250"/>
      <c r="O2326" s="250"/>
      <c r="P2326" s="250"/>
      <c r="Q2326" s="250"/>
      <c r="R2326" s="250"/>
      <c r="S2326" s="250"/>
      <c r="T2326" s="251"/>
      <c r="U2326" s="14"/>
      <c r="V2326" s="14"/>
      <c r="W2326" s="14"/>
      <c r="X2326" s="14"/>
      <c r="Y2326" s="14"/>
      <c r="Z2326" s="14"/>
      <c r="AA2326" s="14"/>
      <c r="AB2326" s="14"/>
      <c r="AC2326" s="14"/>
      <c r="AD2326" s="14"/>
      <c r="AE2326" s="14"/>
      <c r="AT2326" s="252" t="s">
        <v>217</v>
      </c>
      <c r="AU2326" s="252" t="s">
        <v>87</v>
      </c>
      <c r="AV2326" s="14" t="s">
        <v>87</v>
      </c>
      <c r="AW2326" s="14" t="s">
        <v>39</v>
      </c>
      <c r="AX2326" s="14" t="s">
        <v>21</v>
      </c>
      <c r="AY2326" s="252" t="s">
        <v>208</v>
      </c>
    </row>
    <row r="2327" s="2" customFormat="1" ht="14.4" customHeight="1">
      <c r="A2327" s="42"/>
      <c r="B2327" s="43"/>
      <c r="C2327" s="253" t="s">
        <v>2922</v>
      </c>
      <c r="D2327" s="253" t="s">
        <v>273</v>
      </c>
      <c r="E2327" s="254" t="s">
        <v>2923</v>
      </c>
      <c r="F2327" s="255" t="s">
        <v>2924</v>
      </c>
      <c r="G2327" s="256" t="s">
        <v>276</v>
      </c>
      <c r="H2327" s="257">
        <v>40.567999999999998</v>
      </c>
      <c r="I2327" s="258"/>
      <c r="J2327" s="259">
        <f>ROUND(I2327*H2327,2)</f>
        <v>0</v>
      </c>
      <c r="K2327" s="260"/>
      <c r="L2327" s="261"/>
      <c r="M2327" s="262" t="s">
        <v>19</v>
      </c>
      <c r="N2327" s="263" t="s">
        <v>50</v>
      </c>
      <c r="O2327" s="88"/>
      <c r="P2327" s="227">
        <f>O2327*H2327</f>
        <v>0</v>
      </c>
      <c r="Q2327" s="227">
        <v>0</v>
      </c>
      <c r="R2327" s="227">
        <f>Q2327*H2327</f>
        <v>0</v>
      </c>
      <c r="S2327" s="227">
        <v>0</v>
      </c>
      <c r="T2327" s="228">
        <f>S2327*H2327</f>
        <v>0</v>
      </c>
      <c r="U2327" s="42"/>
      <c r="V2327" s="42"/>
      <c r="W2327" s="42"/>
      <c r="X2327" s="42"/>
      <c r="Y2327" s="42"/>
      <c r="Z2327" s="42"/>
      <c r="AA2327" s="42"/>
      <c r="AB2327" s="42"/>
      <c r="AC2327" s="42"/>
      <c r="AD2327" s="42"/>
      <c r="AE2327" s="42"/>
      <c r="AR2327" s="229" t="s">
        <v>438</v>
      </c>
      <c r="AT2327" s="229" t="s">
        <v>273</v>
      </c>
      <c r="AU2327" s="229" t="s">
        <v>87</v>
      </c>
      <c r="AY2327" s="20" t="s">
        <v>208</v>
      </c>
      <c r="BE2327" s="230">
        <f>IF(N2327="základní",J2327,0)</f>
        <v>0</v>
      </c>
      <c r="BF2327" s="230">
        <f>IF(N2327="snížená",J2327,0)</f>
        <v>0</v>
      </c>
      <c r="BG2327" s="230">
        <f>IF(N2327="zákl. přenesená",J2327,0)</f>
        <v>0</v>
      </c>
      <c r="BH2327" s="230">
        <f>IF(N2327="sníž. přenesená",J2327,0)</f>
        <v>0</v>
      </c>
      <c r="BI2327" s="230">
        <f>IF(N2327="nulová",J2327,0)</f>
        <v>0</v>
      </c>
      <c r="BJ2327" s="20" t="s">
        <v>21</v>
      </c>
      <c r="BK2327" s="230">
        <f>ROUND(I2327*H2327,2)</f>
        <v>0</v>
      </c>
      <c r="BL2327" s="20" t="s">
        <v>220</v>
      </c>
      <c r="BM2327" s="229" t="s">
        <v>2925</v>
      </c>
    </row>
    <row r="2328" s="14" customFormat="1">
      <c r="A2328" s="14"/>
      <c r="B2328" s="242"/>
      <c r="C2328" s="243"/>
      <c r="D2328" s="233" t="s">
        <v>217</v>
      </c>
      <c r="E2328" s="244" t="s">
        <v>19</v>
      </c>
      <c r="F2328" s="245" t="s">
        <v>2926</v>
      </c>
      <c r="G2328" s="243"/>
      <c r="H2328" s="246">
        <v>36.880000000000003</v>
      </c>
      <c r="I2328" s="247"/>
      <c r="J2328" s="243"/>
      <c r="K2328" s="243"/>
      <c r="L2328" s="248"/>
      <c r="M2328" s="249"/>
      <c r="N2328" s="250"/>
      <c r="O2328" s="250"/>
      <c r="P2328" s="250"/>
      <c r="Q2328" s="250"/>
      <c r="R2328" s="250"/>
      <c r="S2328" s="250"/>
      <c r="T2328" s="251"/>
      <c r="U2328" s="14"/>
      <c r="V2328" s="14"/>
      <c r="W2328" s="14"/>
      <c r="X2328" s="14"/>
      <c r="Y2328" s="14"/>
      <c r="Z2328" s="14"/>
      <c r="AA2328" s="14"/>
      <c r="AB2328" s="14"/>
      <c r="AC2328" s="14"/>
      <c r="AD2328" s="14"/>
      <c r="AE2328" s="14"/>
      <c r="AT2328" s="252" t="s">
        <v>217</v>
      </c>
      <c r="AU2328" s="252" t="s">
        <v>87</v>
      </c>
      <c r="AV2328" s="14" t="s">
        <v>87</v>
      </c>
      <c r="AW2328" s="14" t="s">
        <v>39</v>
      </c>
      <c r="AX2328" s="14" t="s">
        <v>79</v>
      </c>
      <c r="AY2328" s="252" t="s">
        <v>208</v>
      </c>
    </row>
    <row r="2329" s="14" customFormat="1">
      <c r="A2329" s="14"/>
      <c r="B2329" s="242"/>
      <c r="C2329" s="243"/>
      <c r="D2329" s="233" t="s">
        <v>217</v>
      </c>
      <c r="E2329" s="243"/>
      <c r="F2329" s="245" t="s">
        <v>2927</v>
      </c>
      <c r="G2329" s="243"/>
      <c r="H2329" s="246">
        <v>40.567999999999998</v>
      </c>
      <c r="I2329" s="247"/>
      <c r="J2329" s="243"/>
      <c r="K2329" s="243"/>
      <c r="L2329" s="248"/>
      <c r="M2329" s="249"/>
      <c r="N2329" s="250"/>
      <c r="O2329" s="250"/>
      <c r="P2329" s="250"/>
      <c r="Q2329" s="250"/>
      <c r="R2329" s="250"/>
      <c r="S2329" s="250"/>
      <c r="T2329" s="251"/>
      <c r="U2329" s="14"/>
      <c r="V2329" s="14"/>
      <c r="W2329" s="14"/>
      <c r="X2329" s="14"/>
      <c r="Y2329" s="14"/>
      <c r="Z2329" s="14"/>
      <c r="AA2329" s="14"/>
      <c r="AB2329" s="14"/>
      <c r="AC2329" s="14"/>
      <c r="AD2329" s="14"/>
      <c r="AE2329" s="14"/>
      <c r="AT2329" s="252" t="s">
        <v>217</v>
      </c>
      <c r="AU2329" s="252" t="s">
        <v>87</v>
      </c>
      <c r="AV2329" s="14" t="s">
        <v>87</v>
      </c>
      <c r="AW2329" s="14" t="s">
        <v>4</v>
      </c>
      <c r="AX2329" s="14" t="s">
        <v>21</v>
      </c>
      <c r="AY2329" s="252" t="s">
        <v>208</v>
      </c>
    </row>
    <row r="2330" s="2" customFormat="1" ht="14.4" customHeight="1">
      <c r="A2330" s="42"/>
      <c r="B2330" s="43"/>
      <c r="C2330" s="217" t="s">
        <v>1864</v>
      </c>
      <c r="D2330" s="217" t="s">
        <v>212</v>
      </c>
      <c r="E2330" s="218" t="s">
        <v>2928</v>
      </c>
      <c r="F2330" s="219" t="s">
        <v>2929</v>
      </c>
      <c r="G2330" s="220" t="s">
        <v>276</v>
      </c>
      <c r="H2330" s="221">
        <v>14</v>
      </c>
      <c r="I2330" s="222"/>
      <c r="J2330" s="223">
        <f>ROUND(I2330*H2330,2)</f>
        <v>0</v>
      </c>
      <c r="K2330" s="224"/>
      <c r="L2330" s="48"/>
      <c r="M2330" s="225" t="s">
        <v>19</v>
      </c>
      <c r="N2330" s="226" t="s">
        <v>50</v>
      </c>
      <c r="O2330" s="88"/>
      <c r="P2330" s="227">
        <f>O2330*H2330</f>
        <v>0</v>
      </c>
      <c r="Q2330" s="227">
        <v>0</v>
      </c>
      <c r="R2330" s="227">
        <f>Q2330*H2330</f>
        <v>0</v>
      </c>
      <c r="S2330" s="227">
        <v>0.11248</v>
      </c>
      <c r="T2330" s="228">
        <f>S2330*H2330</f>
        <v>1.5747199999999999</v>
      </c>
      <c r="U2330" s="42"/>
      <c r="V2330" s="42"/>
      <c r="W2330" s="42"/>
      <c r="X2330" s="42"/>
      <c r="Y2330" s="42"/>
      <c r="Z2330" s="42"/>
      <c r="AA2330" s="42"/>
      <c r="AB2330" s="42"/>
      <c r="AC2330" s="42"/>
      <c r="AD2330" s="42"/>
      <c r="AE2330" s="42"/>
      <c r="AR2330" s="229" t="s">
        <v>103</v>
      </c>
      <c r="AT2330" s="229" t="s">
        <v>212</v>
      </c>
      <c r="AU2330" s="229" t="s">
        <v>87</v>
      </c>
      <c r="AY2330" s="20" t="s">
        <v>208</v>
      </c>
      <c r="BE2330" s="230">
        <f>IF(N2330="základní",J2330,0)</f>
        <v>0</v>
      </c>
      <c r="BF2330" s="230">
        <f>IF(N2330="snížená",J2330,0)</f>
        <v>0</v>
      </c>
      <c r="BG2330" s="230">
        <f>IF(N2330="zákl. přenesená",J2330,0)</f>
        <v>0</v>
      </c>
      <c r="BH2330" s="230">
        <f>IF(N2330="sníž. přenesená",J2330,0)</f>
        <v>0</v>
      </c>
      <c r="BI2330" s="230">
        <f>IF(N2330="nulová",J2330,0)</f>
        <v>0</v>
      </c>
      <c r="BJ2330" s="20" t="s">
        <v>21</v>
      </c>
      <c r="BK2330" s="230">
        <f>ROUND(I2330*H2330,2)</f>
        <v>0</v>
      </c>
      <c r="BL2330" s="20" t="s">
        <v>103</v>
      </c>
      <c r="BM2330" s="229" t="s">
        <v>2930</v>
      </c>
    </row>
    <row r="2331" s="13" customFormat="1">
      <c r="A2331" s="13"/>
      <c r="B2331" s="231"/>
      <c r="C2331" s="232"/>
      <c r="D2331" s="233" t="s">
        <v>217</v>
      </c>
      <c r="E2331" s="234" t="s">
        <v>19</v>
      </c>
      <c r="F2331" s="235" t="s">
        <v>2931</v>
      </c>
      <c r="G2331" s="232"/>
      <c r="H2331" s="234" t="s">
        <v>19</v>
      </c>
      <c r="I2331" s="236"/>
      <c r="J2331" s="232"/>
      <c r="K2331" s="232"/>
      <c r="L2331" s="237"/>
      <c r="M2331" s="238"/>
      <c r="N2331" s="239"/>
      <c r="O2331" s="239"/>
      <c r="P2331" s="239"/>
      <c r="Q2331" s="239"/>
      <c r="R2331" s="239"/>
      <c r="S2331" s="239"/>
      <c r="T2331" s="240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41" t="s">
        <v>217</v>
      </c>
      <c r="AU2331" s="241" t="s">
        <v>87</v>
      </c>
      <c r="AV2331" s="13" t="s">
        <v>21</v>
      </c>
      <c r="AW2331" s="13" t="s">
        <v>39</v>
      </c>
      <c r="AX2331" s="13" t="s">
        <v>79</v>
      </c>
      <c r="AY2331" s="241" t="s">
        <v>208</v>
      </c>
    </row>
    <row r="2332" s="14" customFormat="1">
      <c r="A2332" s="14"/>
      <c r="B2332" s="242"/>
      <c r="C2332" s="243"/>
      <c r="D2332" s="233" t="s">
        <v>217</v>
      </c>
      <c r="E2332" s="244" t="s">
        <v>19</v>
      </c>
      <c r="F2332" s="245" t="s">
        <v>2932</v>
      </c>
      <c r="G2332" s="243"/>
      <c r="H2332" s="246">
        <v>14</v>
      </c>
      <c r="I2332" s="247"/>
      <c r="J2332" s="243"/>
      <c r="K2332" s="243"/>
      <c r="L2332" s="248"/>
      <c r="M2332" s="249"/>
      <c r="N2332" s="250"/>
      <c r="O2332" s="250"/>
      <c r="P2332" s="250"/>
      <c r="Q2332" s="250"/>
      <c r="R2332" s="250"/>
      <c r="S2332" s="250"/>
      <c r="T2332" s="251"/>
      <c r="U2332" s="14"/>
      <c r="V2332" s="14"/>
      <c r="W2332" s="14"/>
      <c r="X2332" s="14"/>
      <c r="Y2332" s="14"/>
      <c r="Z2332" s="14"/>
      <c r="AA2332" s="14"/>
      <c r="AB2332" s="14"/>
      <c r="AC2332" s="14"/>
      <c r="AD2332" s="14"/>
      <c r="AE2332" s="14"/>
      <c r="AT2332" s="252" t="s">
        <v>217</v>
      </c>
      <c r="AU2332" s="252" t="s">
        <v>87</v>
      </c>
      <c r="AV2332" s="14" t="s">
        <v>87</v>
      </c>
      <c r="AW2332" s="14" t="s">
        <v>39</v>
      </c>
      <c r="AX2332" s="14" t="s">
        <v>79</v>
      </c>
      <c r="AY2332" s="252" t="s">
        <v>208</v>
      </c>
    </row>
    <row r="2333" s="2" customFormat="1" ht="14.4" customHeight="1">
      <c r="A2333" s="42"/>
      <c r="B2333" s="43"/>
      <c r="C2333" s="217" t="s">
        <v>2933</v>
      </c>
      <c r="D2333" s="217" t="s">
        <v>212</v>
      </c>
      <c r="E2333" s="218" t="s">
        <v>2934</v>
      </c>
      <c r="F2333" s="219" t="s">
        <v>2935</v>
      </c>
      <c r="G2333" s="220" t="s">
        <v>252</v>
      </c>
      <c r="H2333" s="221">
        <v>136.54400000000001</v>
      </c>
      <c r="I2333" s="222"/>
      <c r="J2333" s="223">
        <f>ROUND(I2333*H2333,2)</f>
        <v>0</v>
      </c>
      <c r="K2333" s="224"/>
      <c r="L2333" s="48"/>
      <c r="M2333" s="225" t="s">
        <v>19</v>
      </c>
      <c r="N2333" s="226" t="s">
        <v>50</v>
      </c>
      <c r="O2333" s="88"/>
      <c r="P2333" s="227">
        <f>O2333*H2333</f>
        <v>0</v>
      </c>
      <c r="Q2333" s="227">
        <v>0</v>
      </c>
      <c r="R2333" s="227">
        <f>Q2333*H2333</f>
        <v>0</v>
      </c>
      <c r="S2333" s="227">
        <v>0.024649999999999998</v>
      </c>
      <c r="T2333" s="228">
        <f>S2333*H2333</f>
        <v>3.3658096</v>
      </c>
      <c r="U2333" s="42"/>
      <c r="V2333" s="42"/>
      <c r="W2333" s="42"/>
      <c r="X2333" s="42"/>
      <c r="Y2333" s="42"/>
      <c r="Z2333" s="42"/>
      <c r="AA2333" s="42"/>
      <c r="AB2333" s="42"/>
      <c r="AC2333" s="42"/>
      <c r="AD2333" s="42"/>
      <c r="AE2333" s="42"/>
      <c r="AR2333" s="229" t="s">
        <v>103</v>
      </c>
      <c r="AT2333" s="229" t="s">
        <v>212</v>
      </c>
      <c r="AU2333" s="229" t="s">
        <v>87</v>
      </c>
      <c r="AY2333" s="20" t="s">
        <v>208</v>
      </c>
      <c r="BE2333" s="230">
        <f>IF(N2333="základní",J2333,0)</f>
        <v>0</v>
      </c>
      <c r="BF2333" s="230">
        <f>IF(N2333="snížená",J2333,0)</f>
        <v>0</v>
      </c>
      <c r="BG2333" s="230">
        <f>IF(N2333="zákl. přenesená",J2333,0)</f>
        <v>0</v>
      </c>
      <c r="BH2333" s="230">
        <f>IF(N2333="sníž. přenesená",J2333,0)</f>
        <v>0</v>
      </c>
      <c r="BI2333" s="230">
        <f>IF(N2333="nulová",J2333,0)</f>
        <v>0</v>
      </c>
      <c r="BJ2333" s="20" t="s">
        <v>21</v>
      </c>
      <c r="BK2333" s="230">
        <f>ROUND(I2333*H2333,2)</f>
        <v>0</v>
      </c>
      <c r="BL2333" s="20" t="s">
        <v>103</v>
      </c>
      <c r="BM2333" s="229" t="s">
        <v>2936</v>
      </c>
    </row>
    <row r="2334" s="13" customFormat="1">
      <c r="A2334" s="13"/>
      <c r="B2334" s="231"/>
      <c r="C2334" s="232"/>
      <c r="D2334" s="233" t="s">
        <v>217</v>
      </c>
      <c r="E2334" s="234" t="s">
        <v>19</v>
      </c>
      <c r="F2334" s="235" t="s">
        <v>2937</v>
      </c>
      <c r="G2334" s="232"/>
      <c r="H2334" s="234" t="s">
        <v>19</v>
      </c>
      <c r="I2334" s="236"/>
      <c r="J2334" s="232"/>
      <c r="K2334" s="232"/>
      <c r="L2334" s="237"/>
      <c r="M2334" s="238"/>
      <c r="N2334" s="239"/>
      <c r="O2334" s="239"/>
      <c r="P2334" s="239"/>
      <c r="Q2334" s="239"/>
      <c r="R2334" s="239"/>
      <c r="S2334" s="239"/>
      <c r="T2334" s="240"/>
      <c r="U2334" s="13"/>
      <c r="V2334" s="13"/>
      <c r="W2334" s="13"/>
      <c r="X2334" s="13"/>
      <c r="Y2334" s="13"/>
      <c r="Z2334" s="13"/>
      <c r="AA2334" s="13"/>
      <c r="AB2334" s="13"/>
      <c r="AC2334" s="13"/>
      <c r="AD2334" s="13"/>
      <c r="AE2334" s="13"/>
      <c r="AT2334" s="241" t="s">
        <v>217</v>
      </c>
      <c r="AU2334" s="241" t="s">
        <v>87</v>
      </c>
      <c r="AV2334" s="13" t="s">
        <v>21</v>
      </c>
      <c r="AW2334" s="13" t="s">
        <v>39</v>
      </c>
      <c r="AX2334" s="13" t="s">
        <v>79</v>
      </c>
      <c r="AY2334" s="241" t="s">
        <v>208</v>
      </c>
    </row>
    <row r="2335" s="14" customFormat="1">
      <c r="A2335" s="14"/>
      <c r="B2335" s="242"/>
      <c r="C2335" s="243"/>
      <c r="D2335" s="233" t="s">
        <v>217</v>
      </c>
      <c r="E2335" s="244" t="s">
        <v>19</v>
      </c>
      <c r="F2335" s="245" t="s">
        <v>2938</v>
      </c>
      <c r="G2335" s="243"/>
      <c r="H2335" s="246">
        <v>40.359999999999999</v>
      </c>
      <c r="I2335" s="247"/>
      <c r="J2335" s="243"/>
      <c r="K2335" s="243"/>
      <c r="L2335" s="248"/>
      <c r="M2335" s="249"/>
      <c r="N2335" s="250"/>
      <c r="O2335" s="250"/>
      <c r="P2335" s="250"/>
      <c r="Q2335" s="250"/>
      <c r="R2335" s="250"/>
      <c r="S2335" s="250"/>
      <c r="T2335" s="251"/>
      <c r="U2335" s="14"/>
      <c r="V2335" s="14"/>
      <c r="W2335" s="14"/>
      <c r="X2335" s="14"/>
      <c r="Y2335" s="14"/>
      <c r="Z2335" s="14"/>
      <c r="AA2335" s="14"/>
      <c r="AB2335" s="14"/>
      <c r="AC2335" s="14"/>
      <c r="AD2335" s="14"/>
      <c r="AE2335" s="14"/>
      <c r="AT2335" s="252" t="s">
        <v>217</v>
      </c>
      <c r="AU2335" s="252" t="s">
        <v>87</v>
      </c>
      <c r="AV2335" s="14" t="s">
        <v>87</v>
      </c>
      <c r="AW2335" s="14" t="s">
        <v>39</v>
      </c>
      <c r="AX2335" s="14" t="s">
        <v>79</v>
      </c>
      <c r="AY2335" s="252" t="s">
        <v>208</v>
      </c>
    </row>
    <row r="2336" s="14" customFormat="1">
      <c r="A2336" s="14"/>
      <c r="B2336" s="242"/>
      <c r="C2336" s="243"/>
      <c r="D2336" s="233" t="s">
        <v>217</v>
      </c>
      <c r="E2336" s="244" t="s">
        <v>19</v>
      </c>
      <c r="F2336" s="245" t="s">
        <v>2939</v>
      </c>
      <c r="G2336" s="243"/>
      <c r="H2336" s="246">
        <v>96.183999999999998</v>
      </c>
      <c r="I2336" s="247"/>
      <c r="J2336" s="243"/>
      <c r="K2336" s="243"/>
      <c r="L2336" s="248"/>
      <c r="M2336" s="249"/>
      <c r="N2336" s="250"/>
      <c r="O2336" s="250"/>
      <c r="P2336" s="250"/>
      <c r="Q2336" s="250"/>
      <c r="R2336" s="250"/>
      <c r="S2336" s="250"/>
      <c r="T2336" s="251"/>
      <c r="U2336" s="14"/>
      <c r="V2336" s="14"/>
      <c r="W2336" s="14"/>
      <c r="X2336" s="14"/>
      <c r="Y2336" s="14"/>
      <c r="Z2336" s="14"/>
      <c r="AA2336" s="14"/>
      <c r="AB2336" s="14"/>
      <c r="AC2336" s="14"/>
      <c r="AD2336" s="14"/>
      <c r="AE2336" s="14"/>
      <c r="AT2336" s="252" t="s">
        <v>217</v>
      </c>
      <c r="AU2336" s="252" t="s">
        <v>87</v>
      </c>
      <c r="AV2336" s="14" t="s">
        <v>87</v>
      </c>
      <c r="AW2336" s="14" t="s">
        <v>39</v>
      </c>
      <c r="AX2336" s="14" t="s">
        <v>79</v>
      </c>
      <c r="AY2336" s="252" t="s">
        <v>208</v>
      </c>
    </row>
    <row r="2337" s="2" customFormat="1" ht="14.4" customHeight="1">
      <c r="A2337" s="42"/>
      <c r="B2337" s="43"/>
      <c r="C2337" s="217" t="s">
        <v>2940</v>
      </c>
      <c r="D2337" s="217" t="s">
        <v>212</v>
      </c>
      <c r="E2337" s="218" t="s">
        <v>2941</v>
      </c>
      <c r="F2337" s="219" t="s">
        <v>2942</v>
      </c>
      <c r="G2337" s="220" t="s">
        <v>252</v>
      </c>
      <c r="H2337" s="221">
        <v>179.226</v>
      </c>
      <c r="I2337" s="222"/>
      <c r="J2337" s="223">
        <f>ROUND(I2337*H2337,2)</f>
        <v>0</v>
      </c>
      <c r="K2337" s="224"/>
      <c r="L2337" s="48"/>
      <c r="M2337" s="225" t="s">
        <v>19</v>
      </c>
      <c r="N2337" s="226" t="s">
        <v>50</v>
      </c>
      <c r="O2337" s="88"/>
      <c r="P2337" s="227">
        <f>O2337*H2337</f>
        <v>0</v>
      </c>
      <c r="Q2337" s="227">
        <v>0</v>
      </c>
      <c r="R2337" s="227">
        <f>Q2337*H2337</f>
        <v>0</v>
      </c>
      <c r="S2337" s="227">
        <v>0.0080000000000000002</v>
      </c>
      <c r="T2337" s="228">
        <f>S2337*H2337</f>
        <v>1.433808</v>
      </c>
      <c r="U2337" s="42"/>
      <c r="V2337" s="42"/>
      <c r="W2337" s="42"/>
      <c r="X2337" s="42"/>
      <c r="Y2337" s="42"/>
      <c r="Z2337" s="42"/>
      <c r="AA2337" s="42"/>
      <c r="AB2337" s="42"/>
      <c r="AC2337" s="42"/>
      <c r="AD2337" s="42"/>
      <c r="AE2337" s="42"/>
      <c r="AR2337" s="229" t="s">
        <v>220</v>
      </c>
      <c r="AT2337" s="229" t="s">
        <v>212</v>
      </c>
      <c r="AU2337" s="229" t="s">
        <v>87</v>
      </c>
      <c r="AY2337" s="20" t="s">
        <v>208</v>
      </c>
      <c r="BE2337" s="230">
        <f>IF(N2337="základní",J2337,0)</f>
        <v>0</v>
      </c>
      <c r="BF2337" s="230">
        <f>IF(N2337="snížená",J2337,0)</f>
        <v>0</v>
      </c>
      <c r="BG2337" s="230">
        <f>IF(N2337="zákl. přenesená",J2337,0)</f>
        <v>0</v>
      </c>
      <c r="BH2337" s="230">
        <f>IF(N2337="sníž. přenesená",J2337,0)</f>
        <v>0</v>
      </c>
      <c r="BI2337" s="230">
        <f>IF(N2337="nulová",J2337,0)</f>
        <v>0</v>
      </c>
      <c r="BJ2337" s="20" t="s">
        <v>21</v>
      </c>
      <c r="BK2337" s="230">
        <f>ROUND(I2337*H2337,2)</f>
        <v>0</v>
      </c>
      <c r="BL2337" s="20" t="s">
        <v>220</v>
      </c>
      <c r="BM2337" s="229" t="s">
        <v>2943</v>
      </c>
    </row>
    <row r="2338" s="13" customFormat="1">
      <c r="A2338" s="13"/>
      <c r="B2338" s="231"/>
      <c r="C2338" s="232"/>
      <c r="D2338" s="233" t="s">
        <v>217</v>
      </c>
      <c r="E2338" s="234" t="s">
        <v>19</v>
      </c>
      <c r="F2338" s="235" t="s">
        <v>2944</v>
      </c>
      <c r="G2338" s="232"/>
      <c r="H2338" s="234" t="s">
        <v>19</v>
      </c>
      <c r="I2338" s="236"/>
      <c r="J2338" s="232"/>
      <c r="K2338" s="232"/>
      <c r="L2338" s="237"/>
      <c r="M2338" s="238"/>
      <c r="N2338" s="239"/>
      <c r="O2338" s="239"/>
      <c r="P2338" s="239"/>
      <c r="Q2338" s="239"/>
      <c r="R2338" s="239"/>
      <c r="S2338" s="239"/>
      <c r="T2338" s="240"/>
      <c r="U2338" s="13"/>
      <c r="V2338" s="13"/>
      <c r="W2338" s="13"/>
      <c r="X2338" s="13"/>
      <c r="Y2338" s="13"/>
      <c r="Z2338" s="13"/>
      <c r="AA2338" s="13"/>
      <c r="AB2338" s="13"/>
      <c r="AC2338" s="13"/>
      <c r="AD2338" s="13"/>
      <c r="AE2338" s="13"/>
      <c r="AT2338" s="241" t="s">
        <v>217</v>
      </c>
      <c r="AU2338" s="241" t="s">
        <v>87</v>
      </c>
      <c r="AV2338" s="13" t="s">
        <v>21</v>
      </c>
      <c r="AW2338" s="13" t="s">
        <v>39</v>
      </c>
      <c r="AX2338" s="13" t="s">
        <v>79</v>
      </c>
      <c r="AY2338" s="241" t="s">
        <v>208</v>
      </c>
    </row>
    <row r="2339" s="14" customFormat="1">
      <c r="A2339" s="14"/>
      <c r="B2339" s="242"/>
      <c r="C2339" s="243"/>
      <c r="D2339" s="233" t="s">
        <v>217</v>
      </c>
      <c r="E2339" s="244" t="s">
        <v>19</v>
      </c>
      <c r="F2339" s="245" t="s">
        <v>1973</v>
      </c>
      <c r="G2339" s="243"/>
      <c r="H2339" s="246">
        <v>23.919</v>
      </c>
      <c r="I2339" s="247"/>
      <c r="J2339" s="243"/>
      <c r="K2339" s="243"/>
      <c r="L2339" s="248"/>
      <c r="M2339" s="249"/>
      <c r="N2339" s="250"/>
      <c r="O2339" s="250"/>
      <c r="P2339" s="250"/>
      <c r="Q2339" s="250"/>
      <c r="R2339" s="250"/>
      <c r="S2339" s="250"/>
      <c r="T2339" s="251"/>
      <c r="U2339" s="14"/>
      <c r="V2339" s="14"/>
      <c r="W2339" s="14"/>
      <c r="X2339" s="14"/>
      <c r="Y2339" s="14"/>
      <c r="Z2339" s="14"/>
      <c r="AA2339" s="14"/>
      <c r="AB2339" s="14"/>
      <c r="AC2339" s="14"/>
      <c r="AD2339" s="14"/>
      <c r="AE2339" s="14"/>
      <c r="AT2339" s="252" t="s">
        <v>217</v>
      </c>
      <c r="AU2339" s="252" t="s">
        <v>87</v>
      </c>
      <c r="AV2339" s="14" t="s">
        <v>87</v>
      </c>
      <c r="AW2339" s="14" t="s">
        <v>39</v>
      </c>
      <c r="AX2339" s="14" t="s">
        <v>79</v>
      </c>
      <c r="AY2339" s="252" t="s">
        <v>208</v>
      </c>
    </row>
    <row r="2340" s="14" customFormat="1">
      <c r="A2340" s="14"/>
      <c r="B2340" s="242"/>
      <c r="C2340" s="243"/>
      <c r="D2340" s="233" t="s">
        <v>217</v>
      </c>
      <c r="E2340" s="244" t="s">
        <v>19</v>
      </c>
      <c r="F2340" s="245" t="s">
        <v>1974</v>
      </c>
      <c r="G2340" s="243"/>
      <c r="H2340" s="246">
        <v>22.599</v>
      </c>
      <c r="I2340" s="247"/>
      <c r="J2340" s="243"/>
      <c r="K2340" s="243"/>
      <c r="L2340" s="248"/>
      <c r="M2340" s="249"/>
      <c r="N2340" s="250"/>
      <c r="O2340" s="250"/>
      <c r="P2340" s="250"/>
      <c r="Q2340" s="250"/>
      <c r="R2340" s="250"/>
      <c r="S2340" s="250"/>
      <c r="T2340" s="251"/>
      <c r="U2340" s="14"/>
      <c r="V2340" s="14"/>
      <c r="W2340" s="14"/>
      <c r="X2340" s="14"/>
      <c r="Y2340" s="14"/>
      <c r="Z2340" s="14"/>
      <c r="AA2340" s="14"/>
      <c r="AB2340" s="14"/>
      <c r="AC2340" s="14"/>
      <c r="AD2340" s="14"/>
      <c r="AE2340" s="14"/>
      <c r="AT2340" s="252" t="s">
        <v>217</v>
      </c>
      <c r="AU2340" s="252" t="s">
        <v>87</v>
      </c>
      <c r="AV2340" s="14" t="s">
        <v>87</v>
      </c>
      <c r="AW2340" s="14" t="s">
        <v>39</v>
      </c>
      <c r="AX2340" s="14" t="s">
        <v>79</v>
      </c>
      <c r="AY2340" s="252" t="s">
        <v>208</v>
      </c>
    </row>
    <row r="2341" s="14" customFormat="1">
      <c r="A2341" s="14"/>
      <c r="B2341" s="242"/>
      <c r="C2341" s="243"/>
      <c r="D2341" s="233" t="s">
        <v>217</v>
      </c>
      <c r="E2341" s="244" t="s">
        <v>19</v>
      </c>
      <c r="F2341" s="245" t="s">
        <v>1975</v>
      </c>
      <c r="G2341" s="243"/>
      <c r="H2341" s="246">
        <v>71.757000000000005</v>
      </c>
      <c r="I2341" s="247"/>
      <c r="J2341" s="243"/>
      <c r="K2341" s="243"/>
      <c r="L2341" s="248"/>
      <c r="M2341" s="249"/>
      <c r="N2341" s="250"/>
      <c r="O2341" s="250"/>
      <c r="P2341" s="250"/>
      <c r="Q2341" s="250"/>
      <c r="R2341" s="250"/>
      <c r="S2341" s="250"/>
      <c r="T2341" s="251"/>
      <c r="U2341" s="14"/>
      <c r="V2341" s="14"/>
      <c r="W2341" s="14"/>
      <c r="X2341" s="14"/>
      <c r="Y2341" s="14"/>
      <c r="Z2341" s="14"/>
      <c r="AA2341" s="14"/>
      <c r="AB2341" s="14"/>
      <c r="AC2341" s="14"/>
      <c r="AD2341" s="14"/>
      <c r="AE2341" s="14"/>
      <c r="AT2341" s="252" t="s">
        <v>217</v>
      </c>
      <c r="AU2341" s="252" t="s">
        <v>87</v>
      </c>
      <c r="AV2341" s="14" t="s">
        <v>87</v>
      </c>
      <c r="AW2341" s="14" t="s">
        <v>39</v>
      </c>
      <c r="AX2341" s="14" t="s">
        <v>79</v>
      </c>
      <c r="AY2341" s="252" t="s">
        <v>208</v>
      </c>
    </row>
    <row r="2342" s="14" customFormat="1">
      <c r="A2342" s="14"/>
      <c r="B2342" s="242"/>
      <c r="C2342" s="243"/>
      <c r="D2342" s="233" t="s">
        <v>217</v>
      </c>
      <c r="E2342" s="244" t="s">
        <v>19</v>
      </c>
      <c r="F2342" s="245" t="s">
        <v>1976</v>
      </c>
      <c r="G2342" s="243"/>
      <c r="H2342" s="246">
        <v>43.801000000000002</v>
      </c>
      <c r="I2342" s="247"/>
      <c r="J2342" s="243"/>
      <c r="K2342" s="243"/>
      <c r="L2342" s="248"/>
      <c r="M2342" s="249"/>
      <c r="N2342" s="250"/>
      <c r="O2342" s="250"/>
      <c r="P2342" s="250"/>
      <c r="Q2342" s="250"/>
      <c r="R2342" s="250"/>
      <c r="S2342" s="250"/>
      <c r="T2342" s="251"/>
      <c r="U2342" s="14"/>
      <c r="V2342" s="14"/>
      <c r="W2342" s="14"/>
      <c r="X2342" s="14"/>
      <c r="Y2342" s="14"/>
      <c r="Z2342" s="14"/>
      <c r="AA2342" s="14"/>
      <c r="AB2342" s="14"/>
      <c r="AC2342" s="14"/>
      <c r="AD2342" s="14"/>
      <c r="AE2342" s="14"/>
      <c r="AT2342" s="252" t="s">
        <v>217</v>
      </c>
      <c r="AU2342" s="252" t="s">
        <v>87</v>
      </c>
      <c r="AV2342" s="14" t="s">
        <v>87</v>
      </c>
      <c r="AW2342" s="14" t="s">
        <v>39</v>
      </c>
      <c r="AX2342" s="14" t="s">
        <v>79</v>
      </c>
      <c r="AY2342" s="252" t="s">
        <v>208</v>
      </c>
    </row>
    <row r="2343" s="14" customFormat="1">
      <c r="A2343" s="14"/>
      <c r="B2343" s="242"/>
      <c r="C2343" s="243"/>
      <c r="D2343" s="233" t="s">
        <v>217</v>
      </c>
      <c r="E2343" s="244" t="s">
        <v>19</v>
      </c>
      <c r="F2343" s="245" t="s">
        <v>1977</v>
      </c>
      <c r="G2343" s="243"/>
      <c r="H2343" s="246">
        <v>17.149999999999999</v>
      </c>
      <c r="I2343" s="247"/>
      <c r="J2343" s="243"/>
      <c r="K2343" s="243"/>
      <c r="L2343" s="248"/>
      <c r="M2343" s="249"/>
      <c r="N2343" s="250"/>
      <c r="O2343" s="250"/>
      <c r="P2343" s="250"/>
      <c r="Q2343" s="250"/>
      <c r="R2343" s="250"/>
      <c r="S2343" s="250"/>
      <c r="T2343" s="251"/>
      <c r="U2343" s="14"/>
      <c r="V2343" s="14"/>
      <c r="W2343" s="14"/>
      <c r="X2343" s="14"/>
      <c r="Y2343" s="14"/>
      <c r="Z2343" s="14"/>
      <c r="AA2343" s="14"/>
      <c r="AB2343" s="14"/>
      <c r="AC2343" s="14"/>
      <c r="AD2343" s="14"/>
      <c r="AE2343" s="14"/>
      <c r="AT2343" s="252" t="s">
        <v>217</v>
      </c>
      <c r="AU2343" s="252" t="s">
        <v>87</v>
      </c>
      <c r="AV2343" s="14" t="s">
        <v>87</v>
      </c>
      <c r="AW2343" s="14" t="s">
        <v>39</v>
      </c>
      <c r="AX2343" s="14" t="s">
        <v>79</v>
      </c>
      <c r="AY2343" s="252" t="s">
        <v>208</v>
      </c>
    </row>
    <row r="2344" s="2" customFormat="1" ht="14.4" customHeight="1">
      <c r="A2344" s="42"/>
      <c r="B2344" s="43"/>
      <c r="C2344" s="217" t="s">
        <v>2945</v>
      </c>
      <c r="D2344" s="217" t="s">
        <v>212</v>
      </c>
      <c r="E2344" s="218" t="s">
        <v>2946</v>
      </c>
      <c r="F2344" s="219" t="s">
        <v>2947</v>
      </c>
      <c r="G2344" s="220" t="s">
        <v>276</v>
      </c>
      <c r="H2344" s="221">
        <v>27.66</v>
      </c>
      <c r="I2344" s="222"/>
      <c r="J2344" s="223">
        <f>ROUND(I2344*H2344,2)</f>
        <v>0</v>
      </c>
      <c r="K2344" s="224"/>
      <c r="L2344" s="48"/>
      <c r="M2344" s="225" t="s">
        <v>19</v>
      </c>
      <c r="N2344" s="226" t="s">
        <v>50</v>
      </c>
      <c r="O2344" s="88"/>
      <c r="P2344" s="227">
        <f>O2344*H2344</f>
        <v>0</v>
      </c>
      <c r="Q2344" s="227">
        <v>0</v>
      </c>
      <c r="R2344" s="227">
        <f>Q2344*H2344</f>
        <v>0</v>
      </c>
      <c r="S2344" s="227">
        <v>0.08208</v>
      </c>
      <c r="T2344" s="228">
        <f>S2344*H2344</f>
        <v>2.2703327999999998</v>
      </c>
      <c r="U2344" s="42"/>
      <c r="V2344" s="42"/>
      <c r="W2344" s="42"/>
      <c r="X2344" s="42"/>
      <c r="Y2344" s="42"/>
      <c r="Z2344" s="42"/>
      <c r="AA2344" s="42"/>
      <c r="AB2344" s="42"/>
      <c r="AC2344" s="42"/>
      <c r="AD2344" s="42"/>
      <c r="AE2344" s="42"/>
      <c r="AR2344" s="229" t="s">
        <v>103</v>
      </c>
      <c r="AT2344" s="229" t="s">
        <v>212</v>
      </c>
      <c r="AU2344" s="229" t="s">
        <v>87</v>
      </c>
      <c r="AY2344" s="20" t="s">
        <v>208</v>
      </c>
      <c r="BE2344" s="230">
        <f>IF(N2344="základní",J2344,0)</f>
        <v>0</v>
      </c>
      <c r="BF2344" s="230">
        <f>IF(N2344="snížená",J2344,0)</f>
        <v>0</v>
      </c>
      <c r="BG2344" s="230">
        <f>IF(N2344="zákl. přenesená",J2344,0)</f>
        <v>0</v>
      </c>
      <c r="BH2344" s="230">
        <f>IF(N2344="sníž. přenesená",J2344,0)</f>
        <v>0</v>
      </c>
      <c r="BI2344" s="230">
        <f>IF(N2344="nulová",J2344,0)</f>
        <v>0</v>
      </c>
      <c r="BJ2344" s="20" t="s">
        <v>21</v>
      </c>
      <c r="BK2344" s="230">
        <f>ROUND(I2344*H2344,2)</f>
        <v>0</v>
      </c>
      <c r="BL2344" s="20" t="s">
        <v>103</v>
      </c>
      <c r="BM2344" s="229" t="s">
        <v>2948</v>
      </c>
    </row>
    <row r="2345" s="14" customFormat="1">
      <c r="A2345" s="14"/>
      <c r="B2345" s="242"/>
      <c r="C2345" s="243"/>
      <c r="D2345" s="233" t="s">
        <v>217</v>
      </c>
      <c r="E2345" s="244" t="s">
        <v>19</v>
      </c>
      <c r="F2345" s="245" t="s">
        <v>2949</v>
      </c>
      <c r="G2345" s="243"/>
      <c r="H2345" s="246">
        <v>27.66</v>
      </c>
      <c r="I2345" s="247"/>
      <c r="J2345" s="243"/>
      <c r="K2345" s="243"/>
      <c r="L2345" s="248"/>
      <c r="M2345" s="249"/>
      <c r="N2345" s="250"/>
      <c r="O2345" s="250"/>
      <c r="P2345" s="250"/>
      <c r="Q2345" s="250"/>
      <c r="R2345" s="250"/>
      <c r="S2345" s="250"/>
      <c r="T2345" s="251"/>
      <c r="U2345" s="14"/>
      <c r="V2345" s="14"/>
      <c r="W2345" s="14"/>
      <c r="X2345" s="14"/>
      <c r="Y2345" s="14"/>
      <c r="Z2345" s="14"/>
      <c r="AA2345" s="14"/>
      <c r="AB2345" s="14"/>
      <c r="AC2345" s="14"/>
      <c r="AD2345" s="14"/>
      <c r="AE2345" s="14"/>
      <c r="AT2345" s="252" t="s">
        <v>217</v>
      </c>
      <c r="AU2345" s="252" t="s">
        <v>87</v>
      </c>
      <c r="AV2345" s="14" t="s">
        <v>87</v>
      </c>
      <c r="AW2345" s="14" t="s">
        <v>39</v>
      </c>
      <c r="AX2345" s="14" t="s">
        <v>79</v>
      </c>
      <c r="AY2345" s="252" t="s">
        <v>208</v>
      </c>
    </row>
    <row r="2346" s="2" customFormat="1" ht="37.8" customHeight="1">
      <c r="A2346" s="42"/>
      <c r="B2346" s="43"/>
      <c r="C2346" s="217" t="s">
        <v>1934</v>
      </c>
      <c r="D2346" s="217" t="s">
        <v>212</v>
      </c>
      <c r="E2346" s="218" t="s">
        <v>2950</v>
      </c>
      <c r="F2346" s="219" t="s">
        <v>2951</v>
      </c>
      <c r="G2346" s="220" t="s">
        <v>252</v>
      </c>
      <c r="H2346" s="221">
        <v>6.7199999999999998</v>
      </c>
      <c r="I2346" s="222"/>
      <c r="J2346" s="223">
        <f>ROUND(I2346*H2346,2)</f>
        <v>0</v>
      </c>
      <c r="K2346" s="224"/>
      <c r="L2346" s="48"/>
      <c r="M2346" s="225" t="s">
        <v>19</v>
      </c>
      <c r="N2346" s="226" t="s">
        <v>50</v>
      </c>
      <c r="O2346" s="88"/>
      <c r="P2346" s="227">
        <f>O2346*H2346</f>
        <v>0</v>
      </c>
      <c r="Q2346" s="227">
        <v>0.00027</v>
      </c>
      <c r="R2346" s="227">
        <f>Q2346*H2346</f>
        <v>0.0018143999999999999</v>
      </c>
      <c r="S2346" s="227">
        <v>0</v>
      </c>
      <c r="T2346" s="228">
        <f>S2346*H2346</f>
        <v>0</v>
      </c>
      <c r="U2346" s="42"/>
      <c r="V2346" s="42"/>
      <c r="W2346" s="42"/>
      <c r="X2346" s="42"/>
      <c r="Y2346" s="42"/>
      <c r="Z2346" s="42"/>
      <c r="AA2346" s="42"/>
      <c r="AB2346" s="42"/>
      <c r="AC2346" s="42"/>
      <c r="AD2346" s="42"/>
      <c r="AE2346" s="42"/>
      <c r="AR2346" s="229" t="s">
        <v>220</v>
      </c>
      <c r="AT2346" s="229" t="s">
        <v>212</v>
      </c>
      <c r="AU2346" s="229" t="s">
        <v>87</v>
      </c>
      <c r="AY2346" s="20" t="s">
        <v>208</v>
      </c>
      <c r="BE2346" s="230">
        <f>IF(N2346="základní",J2346,0)</f>
        <v>0</v>
      </c>
      <c r="BF2346" s="230">
        <f>IF(N2346="snížená",J2346,0)</f>
        <v>0</v>
      </c>
      <c r="BG2346" s="230">
        <f>IF(N2346="zákl. přenesená",J2346,0)</f>
        <v>0</v>
      </c>
      <c r="BH2346" s="230">
        <f>IF(N2346="sníž. přenesená",J2346,0)</f>
        <v>0</v>
      </c>
      <c r="BI2346" s="230">
        <f>IF(N2346="nulová",J2346,0)</f>
        <v>0</v>
      </c>
      <c r="BJ2346" s="20" t="s">
        <v>21</v>
      </c>
      <c r="BK2346" s="230">
        <f>ROUND(I2346*H2346,2)</f>
        <v>0</v>
      </c>
      <c r="BL2346" s="20" t="s">
        <v>220</v>
      </c>
      <c r="BM2346" s="229" t="s">
        <v>2952</v>
      </c>
    </row>
    <row r="2347" s="13" customFormat="1">
      <c r="A2347" s="13"/>
      <c r="B2347" s="231"/>
      <c r="C2347" s="232"/>
      <c r="D2347" s="233" t="s">
        <v>217</v>
      </c>
      <c r="E2347" s="234" t="s">
        <v>19</v>
      </c>
      <c r="F2347" s="235" t="s">
        <v>2953</v>
      </c>
      <c r="G2347" s="232"/>
      <c r="H2347" s="234" t="s">
        <v>19</v>
      </c>
      <c r="I2347" s="236"/>
      <c r="J2347" s="232"/>
      <c r="K2347" s="232"/>
      <c r="L2347" s="237"/>
      <c r="M2347" s="238"/>
      <c r="N2347" s="239"/>
      <c r="O2347" s="239"/>
      <c r="P2347" s="239"/>
      <c r="Q2347" s="239"/>
      <c r="R2347" s="239"/>
      <c r="S2347" s="239"/>
      <c r="T2347" s="240"/>
      <c r="U2347" s="13"/>
      <c r="V2347" s="13"/>
      <c r="W2347" s="13"/>
      <c r="X2347" s="13"/>
      <c r="Y2347" s="13"/>
      <c r="Z2347" s="13"/>
      <c r="AA2347" s="13"/>
      <c r="AB2347" s="13"/>
      <c r="AC2347" s="13"/>
      <c r="AD2347" s="13"/>
      <c r="AE2347" s="13"/>
      <c r="AT2347" s="241" t="s">
        <v>217</v>
      </c>
      <c r="AU2347" s="241" t="s">
        <v>87</v>
      </c>
      <c r="AV2347" s="13" t="s">
        <v>21</v>
      </c>
      <c r="AW2347" s="13" t="s">
        <v>39</v>
      </c>
      <c r="AX2347" s="13" t="s">
        <v>79</v>
      </c>
      <c r="AY2347" s="241" t="s">
        <v>208</v>
      </c>
    </row>
    <row r="2348" s="14" customFormat="1">
      <c r="A2348" s="14"/>
      <c r="B2348" s="242"/>
      <c r="C2348" s="243"/>
      <c r="D2348" s="233" t="s">
        <v>217</v>
      </c>
      <c r="E2348" s="244" t="s">
        <v>19</v>
      </c>
      <c r="F2348" s="245" t="s">
        <v>2954</v>
      </c>
      <c r="G2348" s="243"/>
      <c r="H2348" s="246">
        <v>6.7199999999999998</v>
      </c>
      <c r="I2348" s="247"/>
      <c r="J2348" s="243"/>
      <c r="K2348" s="243"/>
      <c r="L2348" s="248"/>
      <c r="M2348" s="249"/>
      <c r="N2348" s="250"/>
      <c r="O2348" s="250"/>
      <c r="P2348" s="250"/>
      <c r="Q2348" s="250"/>
      <c r="R2348" s="250"/>
      <c r="S2348" s="250"/>
      <c r="T2348" s="251"/>
      <c r="U2348" s="14"/>
      <c r="V2348" s="14"/>
      <c r="W2348" s="14"/>
      <c r="X2348" s="14"/>
      <c r="Y2348" s="14"/>
      <c r="Z2348" s="14"/>
      <c r="AA2348" s="14"/>
      <c r="AB2348" s="14"/>
      <c r="AC2348" s="14"/>
      <c r="AD2348" s="14"/>
      <c r="AE2348" s="14"/>
      <c r="AT2348" s="252" t="s">
        <v>217</v>
      </c>
      <c r="AU2348" s="252" t="s">
        <v>87</v>
      </c>
      <c r="AV2348" s="14" t="s">
        <v>87</v>
      </c>
      <c r="AW2348" s="14" t="s">
        <v>39</v>
      </c>
      <c r="AX2348" s="14" t="s">
        <v>79</v>
      </c>
      <c r="AY2348" s="252" t="s">
        <v>208</v>
      </c>
    </row>
    <row r="2349" s="2" customFormat="1" ht="24.15" customHeight="1">
      <c r="A2349" s="42"/>
      <c r="B2349" s="43"/>
      <c r="C2349" s="253" t="s">
        <v>2955</v>
      </c>
      <c r="D2349" s="253" t="s">
        <v>273</v>
      </c>
      <c r="E2349" s="254" t="s">
        <v>2956</v>
      </c>
      <c r="F2349" s="255" t="s">
        <v>2957</v>
      </c>
      <c r="G2349" s="256" t="s">
        <v>2958</v>
      </c>
      <c r="H2349" s="257">
        <v>6</v>
      </c>
      <c r="I2349" s="258"/>
      <c r="J2349" s="259">
        <f>ROUND(I2349*H2349,2)</f>
        <v>0</v>
      </c>
      <c r="K2349" s="260"/>
      <c r="L2349" s="261"/>
      <c r="M2349" s="262" t="s">
        <v>19</v>
      </c>
      <c r="N2349" s="263" t="s">
        <v>50</v>
      </c>
      <c r="O2349" s="88"/>
      <c r="P2349" s="227">
        <f>O2349*H2349</f>
        <v>0</v>
      </c>
      <c r="Q2349" s="227">
        <v>0.033329999999999999</v>
      </c>
      <c r="R2349" s="227">
        <f>Q2349*H2349</f>
        <v>0.19997999999999999</v>
      </c>
      <c r="S2349" s="227">
        <v>0</v>
      </c>
      <c r="T2349" s="228">
        <f>S2349*H2349</f>
        <v>0</v>
      </c>
      <c r="U2349" s="42"/>
      <c r="V2349" s="42"/>
      <c r="W2349" s="42"/>
      <c r="X2349" s="42"/>
      <c r="Y2349" s="42"/>
      <c r="Z2349" s="42"/>
      <c r="AA2349" s="42"/>
      <c r="AB2349" s="42"/>
      <c r="AC2349" s="42"/>
      <c r="AD2349" s="42"/>
      <c r="AE2349" s="42"/>
      <c r="AR2349" s="229" t="s">
        <v>438</v>
      </c>
      <c r="AT2349" s="229" t="s">
        <v>273</v>
      </c>
      <c r="AU2349" s="229" t="s">
        <v>87</v>
      </c>
      <c r="AY2349" s="20" t="s">
        <v>208</v>
      </c>
      <c r="BE2349" s="230">
        <f>IF(N2349="základní",J2349,0)</f>
        <v>0</v>
      </c>
      <c r="BF2349" s="230">
        <f>IF(N2349="snížená",J2349,0)</f>
        <v>0</v>
      </c>
      <c r="BG2349" s="230">
        <f>IF(N2349="zákl. přenesená",J2349,0)</f>
        <v>0</v>
      </c>
      <c r="BH2349" s="230">
        <f>IF(N2349="sníž. přenesená",J2349,0)</f>
        <v>0</v>
      </c>
      <c r="BI2349" s="230">
        <f>IF(N2349="nulová",J2349,0)</f>
        <v>0</v>
      </c>
      <c r="BJ2349" s="20" t="s">
        <v>21</v>
      </c>
      <c r="BK2349" s="230">
        <f>ROUND(I2349*H2349,2)</f>
        <v>0</v>
      </c>
      <c r="BL2349" s="20" t="s">
        <v>220</v>
      </c>
      <c r="BM2349" s="229" t="s">
        <v>2959</v>
      </c>
    </row>
    <row r="2350" s="13" customFormat="1">
      <c r="A2350" s="13"/>
      <c r="B2350" s="231"/>
      <c r="C2350" s="232"/>
      <c r="D2350" s="233" t="s">
        <v>217</v>
      </c>
      <c r="E2350" s="234" t="s">
        <v>19</v>
      </c>
      <c r="F2350" s="235" t="s">
        <v>2960</v>
      </c>
      <c r="G2350" s="232"/>
      <c r="H2350" s="234" t="s">
        <v>19</v>
      </c>
      <c r="I2350" s="236"/>
      <c r="J2350" s="232"/>
      <c r="K2350" s="232"/>
      <c r="L2350" s="237"/>
      <c r="M2350" s="238"/>
      <c r="N2350" s="239"/>
      <c r="O2350" s="239"/>
      <c r="P2350" s="239"/>
      <c r="Q2350" s="239"/>
      <c r="R2350" s="239"/>
      <c r="S2350" s="239"/>
      <c r="T2350" s="240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41" t="s">
        <v>217</v>
      </c>
      <c r="AU2350" s="241" t="s">
        <v>87</v>
      </c>
      <c r="AV2350" s="13" t="s">
        <v>21</v>
      </c>
      <c r="AW2350" s="13" t="s">
        <v>39</v>
      </c>
      <c r="AX2350" s="13" t="s">
        <v>79</v>
      </c>
      <c r="AY2350" s="241" t="s">
        <v>208</v>
      </c>
    </row>
    <row r="2351" s="14" customFormat="1">
      <c r="A2351" s="14"/>
      <c r="B2351" s="242"/>
      <c r="C2351" s="243"/>
      <c r="D2351" s="233" t="s">
        <v>217</v>
      </c>
      <c r="E2351" s="244" t="s">
        <v>19</v>
      </c>
      <c r="F2351" s="245" t="s">
        <v>119</v>
      </c>
      <c r="G2351" s="243"/>
      <c r="H2351" s="246">
        <v>6</v>
      </c>
      <c r="I2351" s="247"/>
      <c r="J2351" s="243"/>
      <c r="K2351" s="243"/>
      <c r="L2351" s="248"/>
      <c r="M2351" s="249"/>
      <c r="N2351" s="250"/>
      <c r="O2351" s="250"/>
      <c r="P2351" s="250"/>
      <c r="Q2351" s="250"/>
      <c r="R2351" s="250"/>
      <c r="S2351" s="250"/>
      <c r="T2351" s="251"/>
      <c r="U2351" s="14"/>
      <c r="V2351" s="14"/>
      <c r="W2351" s="14"/>
      <c r="X2351" s="14"/>
      <c r="Y2351" s="14"/>
      <c r="Z2351" s="14"/>
      <c r="AA2351" s="14"/>
      <c r="AB2351" s="14"/>
      <c r="AC2351" s="14"/>
      <c r="AD2351" s="14"/>
      <c r="AE2351" s="14"/>
      <c r="AT2351" s="252" t="s">
        <v>217</v>
      </c>
      <c r="AU2351" s="252" t="s">
        <v>87</v>
      </c>
      <c r="AV2351" s="14" t="s">
        <v>87</v>
      </c>
      <c r="AW2351" s="14" t="s">
        <v>39</v>
      </c>
      <c r="AX2351" s="14" t="s">
        <v>79</v>
      </c>
      <c r="AY2351" s="252" t="s">
        <v>208</v>
      </c>
    </row>
    <row r="2352" s="2" customFormat="1" ht="24.15" customHeight="1">
      <c r="A2352" s="42"/>
      <c r="B2352" s="43"/>
      <c r="C2352" s="217" t="s">
        <v>1726</v>
      </c>
      <c r="D2352" s="217" t="s">
        <v>212</v>
      </c>
      <c r="E2352" s="218" t="s">
        <v>2961</v>
      </c>
      <c r="F2352" s="219" t="s">
        <v>2962</v>
      </c>
      <c r="G2352" s="220" t="s">
        <v>252</v>
      </c>
      <c r="H2352" s="221">
        <v>6</v>
      </c>
      <c r="I2352" s="222"/>
      <c r="J2352" s="223">
        <f>ROUND(I2352*H2352,2)</f>
        <v>0</v>
      </c>
      <c r="K2352" s="224"/>
      <c r="L2352" s="48"/>
      <c r="M2352" s="225" t="s">
        <v>19</v>
      </c>
      <c r="N2352" s="226" t="s">
        <v>50</v>
      </c>
      <c r="O2352" s="88"/>
      <c r="P2352" s="227">
        <f>O2352*H2352</f>
        <v>0</v>
      </c>
      <c r="Q2352" s="227">
        <v>0.00027</v>
      </c>
      <c r="R2352" s="227">
        <f>Q2352*H2352</f>
        <v>0.0016199999999999999</v>
      </c>
      <c r="S2352" s="227">
        <v>0</v>
      </c>
      <c r="T2352" s="228">
        <f>S2352*H2352</f>
        <v>0</v>
      </c>
      <c r="U2352" s="42"/>
      <c r="V2352" s="42"/>
      <c r="W2352" s="42"/>
      <c r="X2352" s="42"/>
      <c r="Y2352" s="42"/>
      <c r="Z2352" s="42"/>
      <c r="AA2352" s="42"/>
      <c r="AB2352" s="42"/>
      <c r="AC2352" s="42"/>
      <c r="AD2352" s="42"/>
      <c r="AE2352" s="42"/>
      <c r="AR2352" s="229" t="s">
        <v>103</v>
      </c>
      <c r="AT2352" s="229" t="s">
        <v>212</v>
      </c>
      <c r="AU2352" s="229" t="s">
        <v>87</v>
      </c>
      <c r="AY2352" s="20" t="s">
        <v>208</v>
      </c>
      <c r="BE2352" s="230">
        <f>IF(N2352="základní",J2352,0)</f>
        <v>0</v>
      </c>
      <c r="BF2352" s="230">
        <f>IF(N2352="snížená",J2352,0)</f>
        <v>0</v>
      </c>
      <c r="BG2352" s="230">
        <f>IF(N2352="zákl. přenesená",J2352,0)</f>
        <v>0</v>
      </c>
      <c r="BH2352" s="230">
        <f>IF(N2352="sníž. přenesená",J2352,0)</f>
        <v>0</v>
      </c>
      <c r="BI2352" s="230">
        <f>IF(N2352="nulová",J2352,0)</f>
        <v>0</v>
      </c>
      <c r="BJ2352" s="20" t="s">
        <v>21</v>
      </c>
      <c r="BK2352" s="230">
        <f>ROUND(I2352*H2352,2)</f>
        <v>0</v>
      </c>
      <c r="BL2352" s="20" t="s">
        <v>103</v>
      </c>
      <c r="BM2352" s="229" t="s">
        <v>2228</v>
      </c>
    </row>
    <row r="2353" s="13" customFormat="1">
      <c r="A2353" s="13"/>
      <c r="B2353" s="231"/>
      <c r="C2353" s="232"/>
      <c r="D2353" s="233" t="s">
        <v>217</v>
      </c>
      <c r="E2353" s="234" t="s">
        <v>19</v>
      </c>
      <c r="F2353" s="235" t="s">
        <v>2963</v>
      </c>
      <c r="G2353" s="232"/>
      <c r="H2353" s="234" t="s">
        <v>19</v>
      </c>
      <c r="I2353" s="236"/>
      <c r="J2353" s="232"/>
      <c r="K2353" s="232"/>
      <c r="L2353" s="237"/>
      <c r="M2353" s="238"/>
      <c r="N2353" s="239"/>
      <c r="O2353" s="239"/>
      <c r="P2353" s="239"/>
      <c r="Q2353" s="239"/>
      <c r="R2353" s="239"/>
      <c r="S2353" s="239"/>
      <c r="T2353" s="240"/>
      <c r="U2353" s="13"/>
      <c r="V2353" s="13"/>
      <c r="W2353" s="13"/>
      <c r="X2353" s="13"/>
      <c r="Y2353" s="13"/>
      <c r="Z2353" s="13"/>
      <c r="AA2353" s="13"/>
      <c r="AB2353" s="13"/>
      <c r="AC2353" s="13"/>
      <c r="AD2353" s="13"/>
      <c r="AE2353" s="13"/>
      <c r="AT2353" s="241" t="s">
        <v>217</v>
      </c>
      <c r="AU2353" s="241" t="s">
        <v>87</v>
      </c>
      <c r="AV2353" s="13" t="s">
        <v>21</v>
      </c>
      <c r="AW2353" s="13" t="s">
        <v>39</v>
      </c>
      <c r="AX2353" s="13" t="s">
        <v>79</v>
      </c>
      <c r="AY2353" s="241" t="s">
        <v>208</v>
      </c>
    </row>
    <row r="2354" s="14" customFormat="1">
      <c r="A2354" s="14"/>
      <c r="B2354" s="242"/>
      <c r="C2354" s="243"/>
      <c r="D2354" s="233" t="s">
        <v>217</v>
      </c>
      <c r="E2354" s="244" t="s">
        <v>19</v>
      </c>
      <c r="F2354" s="245" t="s">
        <v>2964</v>
      </c>
      <c r="G2354" s="243"/>
      <c r="H2354" s="246">
        <v>6</v>
      </c>
      <c r="I2354" s="247"/>
      <c r="J2354" s="243"/>
      <c r="K2354" s="243"/>
      <c r="L2354" s="248"/>
      <c r="M2354" s="249"/>
      <c r="N2354" s="250"/>
      <c r="O2354" s="250"/>
      <c r="P2354" s="250"/>
      <c r="Q2354" s="250"/>
      <c r="R2354" s="250"/>
      <c r="S2354" s="250"/>
      <c r="T2354" s="251"/>
      <c r="U2354" s="14"/>
      <c r="V2354" s="14"/>
      <c r="W2354" s="14"/>
      <c r="X2354" s="14"/>
      <c r="Y2354" s="14"/>
      <c r="Z2354" s="14"/>
      <c r="AA2354" s="14"/>
      <c r="AB2354" s="14"/>
      <c r="AC2354" s="14"/>
      <c r="AD2354" s="14"/>
      <c r="AE2354" s="14"/>
      <c r="AT2354" s="252" t="s">
        <v>217</v>
      </c>
      <c r="AU2354" s="252" t="s">
        <v>87</v>
      </c>
      <c r="AV2354" s="14" t="s">
        <v>87</v>
      </c>
      <c r="AW2354" s="14" t="s">
        <v>39</v>
      </c>
      <c r="AX2354" s="14" t="s">
        <v>79</v>
      </c>
      <c r="AY2354" s="252" t="s">
        <v>208</v>
      </c>
    </row>
    <row r="2355" s="2" customFormat="1" ht="24.15" customHeight="1">
      <c r="A2355" s="42"/>
      <c r="B2355" s="43"/>
      <c r="C2355" s="253" t="s">
        <v>2965</v>
      </c>
      <c r="D2355" s="253" t="s">
        <v>273</v>
      </c>
      <c r="E2355" s="254" t="s">
        <v>2966</v>
      </c>
      <c r="F2355" s="255" t="s">
        <v>2967</v>
      </c>
      <c r="G2355" s="256" t="s">
        <v>2958</v>
      </c>
      <c r="H2355" s="257">
        <v>4</v>
      </c>
      <c r="I2355" s="258"/>
      <c r="J2355" s="259">
        <f>ROUND(I2355*H2355,2)</f>
        <v>0</v>
      </c>
      <c r="K2355" s="260"/>
      <c r="L2355" s="261"/>
      <c r="M2355" s="262" t="s">
        <v>19</v>
      </c>
      <c r="N2355" s="263" t="s">
        <v>50</v>
      </c>
      <c r="O2355" s="88"/>
      <c r="P2355" s="227">
        <f>O2355*H2355</f>
        <v>0</v>
      </c>
      <c r="Q2355" s="227">
        <v>0.033329999999999999</v>
      </c>
      <c r="R2355" s="227">
        <f>Q2355*H2355</f>
        <v>0.13331999999999999</v>
      </c>
      <c r="S2355" s="227">
        <v>0</v>
      </c>
      <c r="T2355" s="228">
        <f>S2355*H2355</f>
        <v>0</v>
      </c>
      <c r="U2355" s="42"/>
      <c r="V2355" s="42"/>
      <c r="W2355" s="42"/>
      <c r="X2355" s="42"/>
      <c r="Y2355" s="42"/>
      <c r="Z2355" s="42"/>
      <c r="AA2355" s="42"/>
      <c r="AB2355" s="42"/>
      <c r="AC2355" s="42"/>
      <c r="AD2355" s="42"/>
      <c r="AE2355" s="42"/>
      <c r="AR2355" s="229" t="s">
        <v>438</v>
      </c>
      <c r="AT2355" s="229" t="s">
        <v>273</v>
      </c>
      <c r="AU2355" s="229" t="s">
        <v>87</v>
      </c>
      <c r="AY2355" s="20" t="s">
        <v>208</v>
      </c>
      <c r="BE2355" s="230">
        <f>IF(N2355="základní",J2355,0)</f>
        <v>0</v>
      </c>
      <c r="BF2355" s="230">
        <f>IF(N2355="snížená",J2355,0)</f>
        <v>0</v>
      </c>
      <c r="BG2355" s="230">
        <f>IF(N2355="zákl. přenesená",J2355,0)</f>
        <v>0</v>
      </c>
      <c r="BH2355" s="230">
        <f>IF(N2355="sníž. přenesená",J2355,0)</f>
        <v>0</v>
      </c>
      <c r="BI2355" s="230">
        <f>IF(N2355="nulová",J2355,0)</f>
        <v>0</v>
      </c>
      <c r="BJ2355" s="20" t="s">
        <v>21</v>
      </c>
      <c r="BK2355" s="230">
        <f>ROUND(I2355*H2355,2)</f>
        <v>0</v>
      </c>
      <c r="BL2355" s="20" t="s">
        <v>220</v>
      </c>
      <c r="BM2355" s="229" t="s">
        <v>2968</v>
      </c>
    </row>
    <row r="2356" s="13" customFormat="1">
      <c r="A2356" s="13"/>
      <c r="B2356" s="231"/>
      <c r="C2356" s="232"/>
      <c r="D2356" s="233" t="s">
        <v>217</v>
      </c>
      <c r="E2356" s="234" t="s">
        <v>19</v>
      </c>
      <c r="F2356" s="235" t="s">
        <v>2969</v>
      </c>
      <c r="G2356" s="232"/>
      <c r="H2356" s="234" t="s">
        <v>19</v>
      </c>
      <c r="I2356" s="236"/>
      <c r="J2356" s="232"/>
      <c r="K2356" s="232"/>
      <c r="L2356" s="237"/>
      <c r="M2356" s="238"/>
      <c r="N2356" s="239"/>
      <c r="O2356" s="239"/>
      <c r="P2356" s="239"/>
      <c r="Q2356" s="239"/>
      <c r="R2356" s="239"/>
      <c r="S2356" s="239"/>
      <c r="T2356" s="240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T2356" s="241" t="s">
        <v>217</v>
      </c>
      <c r="AU2356" s="241" t="s">
        <v>87</v>
      </c>
      <c r="AV2356" s="13" t="s">
        <v>21</v>
      </c>
      <c r="AW2356" s="13" t="s">
        <v>39</v>
      </c>
      <c r="AX2356" s="13" t="s">
        <v>79</v>
      </c>
      <c r="AY2356" s="241" t="s">
        <v>208</v>
      </c>
    </row>
    <row r="2357" s="14" customFormat="1">
      <c r="A2357" s="14"/>
      <c r="B2357" s="242"/>
      <c r="C2357" s="243"/>
      <c r="D2357" s="233" t="s">
        <v>217</v>
      </c>
      <c r="E2357" s="244" t="s">
        <v>19</v>
      </c>
      <c r="F2357" s="245" t="s">
        <v>103</v>
      </c>
      <c r="G2357" s="243"/>
      <c r="H2357" s="246">
        <v>4</v>
      </c>
      <c r="I2357" s="247"/>
      <c r="J2357" s="243"/>
      <c r="K2357" s="243"/>
      <c r="L2357" s="248"/>
      <c r="M2357" s="249"/>
      <c r="N2357" s="250"/>
      <c r="O2357" s="250"/>
      <c r="P2357" s="250"/>
      <c r="Q2357" s="250"/>
      <c r="R2357" s="250"/>
      <c r="S2357" s="250"/>
      <c r="T2357" s="251"/>
      <c r="U2357" s="14"/>
      <c r="V2357" s="14"/>
      <c r="W2357" s="14"/>
      <c r="X2357" s="14"/>
      <c r="Y2357" s="14"/>
      <c r="Z2357" s="14"/>
      <c r="AA2357" s="14"/>
      <c r="AB2357" s="14"/>
      <c r="AC2357" s="14"/>
      <c r="AD2357" s="14"/>
      <c r="AE2357" s="14"/>
      <c r="AT2357" s="252" t="s">
        <v>217</v>
      </c>
      <c r="AU2357" s="252" t="s">
        <v>87</v>
      </c>
      <c r="AV2357" s="14" t="s">
        <v>87</v>
      </c>
      <c r="AW2357" s="14" t="s">
        <v>39</v>
      </c>
      <c r="AX2357" s="14" t="s">
        <v>79</v>
      </c>
      <c r="AY2357" s="252" t="s">
        <v>208</v>
      </c>
    </row>
    <row r="2358" s="2" customFormat="1" ht="24.15" customHeight="1">
      <c r="A2358" s="42"/>
      <c r="B2358" s="43"/>
      <c r="C2358" s="217" t="s">
        <v>1674</v>
      </c>
      <c r="D2358" s="217" t="s">
        <v>212</v>
      </c>
      <c r="E2358" s="218" t="s">
        <v>2970</v>
      </c>
      <c r="F2358" s="219" t="s">
        <v>2971</v>
      </c>
      <c r="G2358" s="220" t="s">
        <v>252</v>
      </c>
      <c r="H2358" s="221">
        <v>161.87000000000001</v>
      </c>
      <c r="I2358" s="222"/>
      <c r="J2358" s="223">
        <f>ROUND(I2358*H2358,2)</f>
        <v>0</v>
      </c>
      <c r="K2358" s="224"/>
      <c r="L2358" s="48"/>
      <c r="M2358" s="225" t="s">
        <v>19</v>
      </c>
      <c r="N2358" s="226" t="s">
        <v>50</v>
      </c>
      <c r="O2358" s="88"/>
      <c r="P2358" s="227">
        <f>O2358*H2358</f>
        <v>0</v>
      </c>
      <c r="Q2358" s="227">
        <v>0.00025999999999999998</v>
      </c>
      <c r="R2358" s="227">
        <f>Q2358*H2358</f>
        <v>0.042086199999999997</v>
      </c>
      <c r="S2358" s="227">
        <v>0</v>
      </c>
      <c r="T2358" s="228">
        <f>S2358*H2358</f>
        <v>0</v>
      </c>
      <c r="U2358" s="42"/>
      <c r="V2358" s="42"/>
      <c r="W2358" s="42"/>
      <c r="X2358" s="42"/>
      <c r="Y2358" s="42"/>
      <c r="Z2358" s="42"/>
      <c r="AA2358" s="42"/>
      <c r="AB2358" s="42"/>
      <c r="AC2358" s="42"/>
      <c r="AD2358" s="42"/>
      <c r="AE2358" s="42"/>
      <c r="AR2358" s="229" t="s">
        <v>220</v>
      </c>
      <c r="AT2358" s="229" t="s">
        <v>212</v>
      </c>
      <c r="AU2358" s="229" t="s">
        <v>87</v>
      </c>
      <c r="AY2358" s="20" t="s">
        <v>208</v>
      </c>
      <c r="BE2358" s="230">
        <f>IF(N2358="základní",J2358,0)</f>
        <v>0</v>
      </c>
      <c r="BF2358" s="230">
        <f>IF(N2358="snížená",J2358,0)</f>
        <v>0</v>
      </c>
      <c r="BG2358" s="230">
        <f>IF(N2358="zákl. přenesená",J2358,0)</f>
        <v>0</v>
      </c>
      <c r="BH2358" s="230">
        <f>IF(N2358="sníž. přenesená",J2358,0)</f>
        <v>0</v>
      </c>
      <c r="BI2358" s="230">
        <f>IF(N2358="nulová",J2358,0)</f>
        <v>0</v>
      </c>
      <c r="BJ2358" s="20" t="s">
        <v>21</v>
      </c>
      <c r="BK2358" s="230">
        <f>ROUND(I2358*H2358,2)</f>
        <v>0</v>
      </c>
      <c r="BL2358" s="20" t="s">
        <v>220</v>
      </c>
      <c r="BM2358" s="229" t="s">
        <v>2972</v>
      </c>
    </row>
    <row r="2359" s="13" customFormat="1">
      <c r="A2359" s="13"/>
      <c r="B2359" s="231"/>
      <c r="C2359" s="232"/>
      <c r="D2359" s="233" t="s">
        <v>217</v>
      </c>
      <c r="E2359" s="234" t="s">
        <v>19</v>
      </c>
      <c r="F2359" s="235" t="s">
        <v>2973</v>
      </c>
      <c r="G2359" s="232"/>
      <c r="H2359" s="234" t="s">
        <v>19</v>
      </c>
      <c r="I2359" s="236"/>
      <c r="J2359" s="232"/>
      <c r="K2359" s="232"/>
      <c r="L2359" s="237"/>
      <c r="M2359" s="238"/>
      <c r="N2359" s="239"/>
      <c r="O2359" s="239"/>
      <c r="P2359" s="239"/>
      <c r="Q2359" s="239"/>
      <c r="R2359" s="239"/>
      <c r="S2359" s="239"/>
      <c r="T2359" s="240"/>
      <c r="U2359" s="13"/>
      <c r="V2359" s="13"/>
      <c r="W2359" s="13"/>
      <c r="X2359" s="13"/>
      <c r="Y2359" s="13"/>
      <c r="Z2359" s="13"/>
      <c r="AA2359" s="13"/>
      <c r="AB2359" s="13"/>
      <c r="AC2359" s="13"/>
      <c r="AD2359" s="13"/>
      <c r="AE2359" s="13"/>
      <c r="AT2359" s="241" t="s">
        <v>217</v>
      </c>
      <c r="AU2359" s="241" t="s">
        <v>87</v>
      </c>
      <c r="AV2359" s="13" t="s">
        <v>21</v>
      </c>
      <c r="AW2359" s="13" t="s">
        <v>39</v>
      </c>
      <c r="AX2359" s="13" t="s">
        <v>79</v>
      </c>
      <c r="AY2359" s="241" t="s">
        <v>208</v>
      </c>
    </row>
    <row r="2360" s="13" customFormat="1">
      <c r="A2360" s="13"/>
      <c r="B2360" s="231"/>
      <c r="C2360" s="232"/>
      <c r="D2360" s="233" t="s">
        <v>217</v>
      </c>
      <c r="E2360" s="234" t="s">
        <v>19</v>
      </c>
      <c r="F2360" s="235" t="s">
        <v>2974</v>
      </c>
      <c r="G2360" s="232"/>
      <c r="H2360" s="234" t="s">
        <v>19</v>
      </c>
      <c r="I2360" s="236"/>
      <c r="J2360" s="232"/>
      <c r="K2360" s="232"/>
      <c r="L2360" s="237"/>
      <c r="M2360" s="238"/>
      <c r="N2360" s="239"/>
      <c r="O2360" s="239"/>
      <c r="P2360" s="239"/>
      <c r="Q2360" s="239"/>
      <c r="R2360" s="239"/>
      <c r="S2360" s="239"/>
      <c r="T2360" s="240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41" t="s">
        <v>217</v>
      </c>
      <c r="AU2360" s="241" t="s">
        <v>87</v>
      </c>
      <c r="AV2360" s="13" t="s">
        <v>21</v>
      </c>
      <c r="AW2360" s="13" t="s">
        <v>39</v>
      </c>
      <c r="AX2360" s="13" t="s">
        <v>79</v>
      </c>
      <c r="AY2360" s="241" t="s">
        <v>208</v>
      </c>
    </row>
    <row r="2361" s="14" customFormat="1">
      <c r="A2361" s="14"/>
      <c r="B2361" s="242"/>
      <c r="C2361" s="243"/>
      <c r="D2361" s="233" t="s">
        <v>217</v>
      </c>
      <c r="E2361" s="244" t="s">
        <v>19</v>
      </c>
      <c r="F2361" s="245" t="s">
        <v>2975</v>
      </c>
      <c r="G2361" s="243"/>
      <c r="H2361" s="246">
        <v>17.940000000000001</v>
      </c>
      <c r="I2361" s="247"/>
      <c r="J2361" s="243"/>
      <c r="K2361" s="243"/>
      <c r="L2361" s="248"/>
      <c r="M2361" s="249"/>
      <c r="N2361" s="250"/>
      <c r="O2361" s="250"/>
      <c r="P2361" s="250"/>
      <c r="Q2361" s="250"/>
      <c r="R2361" s="250"/>
      <c r="S2361" s="250"/>
      <c r="T2361" s="251"/>
      <c r="U2361" s="14"/>
      <c r="V2361" s="14"/>
      <c r="W2361" s="14"/>
      <c r="X2361" s="14"/>
      <c r="Y2361" s="14"/>
      <c r="Z2361" s="14"/>
      <c r="AA2361" s="14"/>
      <c r="AB2361" s="14"/>
      <c r="AC2361" s="14"/>
      <c r="AD2361" s="14"/>
      <c r="AE2361" s="14"/>
      <c r="AT2361" s="252" t="s">
        <v>217</v>
      </c>
      <c r="AU2361" s="252" t="s">
        <v>87</v>
      </c>
      <c r="AV2361" s="14" t="s">
        <v>87</v>
      </c>
      <c r="AW2361" s="14" t="s">
        <v>39</v>
      </c>
      <c r="AX2361" s="14" t="s">
        <v>79</v>
      </c>
      <c r="AY2361" s="252" t="s">
        <v>208</v>
      </c>
    </row>
    <row r="2362" s="13" customFormat="1">
      <c r="A2362" s="13"/>
      <c r="B2362" s="231"/>
      <c r="C2362" s="232"/>
      <c r="D2362" s="233" t="s">
        <v>217</v>
      </c>
      <c r="E2362" s="234" t="s">
        <v>19</v>
      </c>
      <c r="F2362" s="235" t="s">
        <v>2976</v>
      </c>
      <c r="G2362" s="232"/>
      <c r="H2362" s="234" t="s">
        <v>19</v>
      </c>
      <c r="I2362" s="236"/>
      <c r="J2362" s="232"/>
      <c r="K2362" s="232"/>
      <c r="L2362" s="237"/>
      <c r="M2362" s="238"/>
      <c r="N2362" s="239"/>
      <c r="O2362" s="239"/>
      <c r="P2362" s="239"/>
      <c r="Q2362" s="239"/>
      <c r="R2362" s="239"/>
      <c r="S2362" s="239"/>
      <c r="T2362" s="240"/>
      <c r="U2362" s="13"/>
      <c r="V2362" s="13"/>
      <c r="W2362" s="13"/>
      <c r="X2362" s="13"/>
      <c r="Y2362" s="13"/>
      <c r="Z2362" s="13"/>
      <c r="AA2362" s="13"/>
      <c r="AB2362" s="13"/>
      <c r="AC2362" s="13"/>
      <c r="AD2362" s="13"/>
      <c r="AE2362" s="13"/>
      <c r="AT2362" s="241" t="s">
        <v>217</v>
      </c>
      <c r="AU2362" s="241" t="s">
        <v>87</v>
      </c>
      <c r="AV2362" s="13" t="s">
        <v>21</v>
      </c>
      <c r="AW2362" s="13" t="s">
        <v>39</v>
      </c>
      <c r="AX2362" s="13" t="s">
        <v>79</v>
      </c>
      <c r="AY2362" s="241" t="s">
        <v>208</v>
      </c>
    </row>
    <row r="2363" s="14" customFormat="1">
      <c r="A2363" s="14"/>
      <c r="B2363" s="242"/>
      <c r="C2363" s="243"/>
      <c r="D2363" s="233" t="s">
        <v>217</v>
      </c>
      <c r="E2363" s="244" t="s">
        <v>19</v>
      </c>
      <c r="F2363" s="245" t="s">
        <v>2977</v>
      </c>
      <c r="G2363" s="243"/>
      <c r="H2363" s="246">
        <v>68.769999999999996</v>
      </c>
      <c r="I2363" s="247"/>
      <c r="J2363" s="243"/>
      <c r="K2363" s="243"/>
      <c r="L2363" s="248"/>
      <c r="M2363" s="249"/>
      <c r="N2363" s="250"/>
      <c r="O2363" s="250"/>
      <c r="P2363" s="250"/>
      <c r="Q2363" s="250"/>
      <c r="R2363" s="250"/>
      <c r="S2363" s="250"/>
      <c r="T2363" s="251"/>
      <c r="U2363" s="14"/>
      <c r="V2363" s="14"/>
      <c r="W2363" s="14"/>
      <c r="X2363" s="14"/>
      <c r="Y2363" s="14"/>
      <c r="Z2363" s="14"/>
      <c r="AA2363" s="14"/>
      <c r="AB2363" s="14"/>
      <c r="AC2363" s="14"/>
      <c r="AD2363" s="14"/>
      <c r="AE2363" s="14"/>
      <c r="AT2363" s="252" t="s">
        <v>217</v>
      </c>
      <c r="AU2363" s="252" t="s">
        <v>87</v>
      </c>
      <c r="AV2363" s="14" t="s">
        <v>87</v>
      </c>
      <c r="AW2363" s="14" t="s">
        <v>39</v>
      </c>
      <c r="AX2363" s="14" t="s">
        <v>79</v>
      </c>
      <c r="AY2363" s="252" t="s">
        <v>208</v>
      </c>
    </row>
    <row r="2364" s="13" customFormat="1">
      <c r="A2364" s="13"/>
      <c r="B2364" s="231"/>
      <c r="C2364" s="232"/>
      <c r="D2364" s="233" t="s">
        <v>217</v>
      </c>
      <c r="E2364" s="234" t="s">
        <v>19</v>
      </c>
      <c r="F2364" s="235" t="s">
        <v>2978</v>
      </c>
      <c r="G2364" s="232"/>
      <c r="H2364" s="234" t="s">
        <v>19</v>
      </c>
      <c r="I2364" s="236"/>
      <c r="J2364" s="232"/>
      <c r="K2364" s="232"/>
      <c r="L2364" s="237"/>
      <c r="M2364" s="238"/>
      <c r="N2364" s="239"/>
      <c r="O2364" s="239"/>
      <c r="P2364" s="239"/>
      <c r="Q2364" s="239"/>
      <c r="R2364" s="239"/>
      <c r="S2364" s="239"/>
      <c r="T2364" s="240"/>
      <c r="U2364" s="13"/>
      <c r="V2364" s="13"/>
      <c r="W2364" s="13"/>
      <c r="X2364" s="13"/>
      <c r="Y2364" s="13"/>
      <c r="Z2364" s="13"/>
      <c r="AA2364" s="13"/>
      <c r="AB2364" s="13"/>
      <c r="AC2364" s="13"/>
      <c r="AD2364" s="13"/>
      <c r="AE2364" s="13"/>
      <c r="AT2364" s="241" t="s">
        <v>217</v>
      </c>
      <c r="AU2364" s="241" t="s">
        <v>87</v>
      </c>
      <c r="AV2364" s="13" t="s">
        <v>21</v>
      </c>
      <c r="AW2364" s="13" t="s">
        <v>39</v>
      </c>
      <c r="AX2364" s="13" t="s">
        <v>79</v>
      </c>
      <c r="AY2364" s="241" t="s">
        <v>208</v>
      </c>
    </row>
    <row r="2365" s="14" customFormat="1">
      <c r="A2365" s="14"/>
      <c r="B2365" s="242"/>
      <c r="C2365" s="243"/>
      <c r="D2365" s="233" t="s">
        <v>217</v>
      </c>
      <c r="E2365" s="244" t="s">
        <v>19</v>
      </c>
      <c r="F2365" s="245" t="s">
        <v>2979</v>
      </c>
      <c r="G2365" s="243"/>
      <c r="H2365" s="246">
        <v>71.760000000000005</v>
      </c>
      <c r="I2365" s="247"/>
      <c r="J2365" s="243"/>
      <c r="K2365" s="243"/>
      <c r="L2365" s="248"/>
      <c r="M2365" s="249"/>
      <c r="N2365" s="250"/>
      <c r="O2365" s="250"/>
      <c r="P2365" s="250"/>
      <c r="Q2365" s="250"/>
      <c r="R2365" s="250"/>
      <c r="S2365" s="250"/>
      <c r="T2365" s="251"/>
      <c r="U2365" s="14"/>
      <c r="V2365" s="14"/>
      <c r="W2365" s="14"/>
      <c r="X2365" s="14"/>
      <c r="Y2365" s="14"/>
      <c r="Z2365" s="14"/>
      <c r="AA2365" s="14"/>
      <c r="AB2365" s="14"/>
      <c r="AC2365" s="14"/>
      <c r="AD2365" s="14"/>
      <c r="AE2365" s="14"/>
      <c r="AT2365" s="252" t="s">
        <v>217</v>
      </c>
      <c r="AU2365" s="252" t="s">
        <v>87</v>
      </c>
      <c r="AV2365" s="14" t="s">
        <v>87</v>
      </c>
      <c r="AW2365" s="14" t="s">
        <v>39</v>
      </c>
      <c r="AX2365" s="14" t="s">
        <v>79</v>
      </c>
      <c r="AY2365" s="252" t="s">
        <v>208</v>
      </c>
    </row>
    <row r="2366" s="13" customFormat="1">
      <c r="A2366" s="13"/>
      <c r="B2366" s="231"/>
      <c r="C2366" s="232"/>
      <c r="D2366" s="233" t="s">
        <v>217</v>
      </c>
      <c r="E2366" s="234" t="s">
        <v>19</v>
      </c>
      <c r="F2366" s="235" t="s">
        <v>2980</v>
      </c>
      <c r="G2366" s="232"/>
      <c r="H2366" s="234" t="s">
        <v>19</v>
      </c>
      <c r="I2366" s="236"/>
      <c r="J2366" s="232"/>
      <c r="K2366" s="232"/>
      <c r="L2366" s="237"/>
      <c r="M2366" s="238"/>
      <c r="N2366" s="239"/>
      <c r="O2366" s="239"/>
      <c r="P2366" s="239"/>
      <c r="Q2366" s="239"/>
      <c r="R2366" s="239"/>
      <c r="S2366" s="239"/>
      <c r="T2366" s="240"/>
      <c r="U2366" s="13"/>
      <c r="V2366" s="13"/>
      <c r="W2366" s="13"/>
      <c r="X2366" s="13"/>
      <c r="Y2366" s="13"/>
      <c r="Z2366" s="13"/>
      <c r="AA2366" s="13"/>
      <c r="AB2366" s="13"/>
      <c r="AC2366" s="13"/>
      <c r="AD2366" s="13"/>
      <c r="AE2366" s="13"/>
      <c r="AT2366" s="241" t="s">
        <v>217</v>
      </c>
      <c r="AU2366" s="241" t="s">
        <v>87</v>
      </c>
      <c r="AV2366" s="13" t="s">
        <v>21</v>
      </c>
      <c r="AW2366" s="13" t="s">
        <v>39</v>
      </c>
      <c r="AX2366" s="13" t="s">
        <v>79</v>
      </c>
      <c r="AY2366" s="241" t="s">
        <v>208</v>
      </c>
    </row>
    <row r="2367" s="14" customFormat="1">
      <c r="A2367" s="14"/>
      <c r="B2367" s="242"/>
      <c r="C2367" s="243"/>
      <c r="D2367" s="233" t="s">
        <v>217</v>
      </c>
      <c r="E2367" s="244" t="s">
        <v>19</v>
      </c>
      <c r="F2367" s="245" t="s">
        <v>2981</v>
      </c>
      <c r="G2367" s="243"/>
      <c r="H2367" s="246">
        <v>3.3999999999999999</v>
      </c>
      <c r="I2367" s="247"/>
      <c r="J2367" s="243"/>
      <c r="K2367" s="243"/>
      <c r="L2367" s="248"/>
      <c r="M2367" s="249"/>
      <c r="N2367" s="250"/>
      <c r="O2367" s="250"/>
      <c r="P2367" s="250"/>
      <c r="Q2367" s="250"/>
      <c r="R2367" s="250"/>
      <c r="S2367" s="250"/>
      <c r="T2367" s="251"/>
      <c r="U2367" s="14"/>
      <c r="V2367" s="14"/>
      <c r="W2367" s="14"/>
      <c r="X2367" s="14"/>
      <c r="Y2367" s="14"/>
      <c r="Z2367" s="14"/>
      <c r="AA2367" s="14"/>
      <c r="AB2367" s="14"/>
      <c r="AC2367" s="14"/>
      <c r="AD2367" s="14"/>
      <c r="AE2367" s="14"/>
      <c r="AT2367" s="252" t="s">
        <v>217</v>
      </c>
      <c r="AU2367" s="252" t="s">
        <v>87</v>
      </c>
      <c r="AV2367" s="14" t="s">
        <v>87</v>
      </c>
      <c r="AW2367" s="14" t="s">
        <v>39</v>
      </c>
      <c r="AX2367" s="14" t="s">
        <v>79</v>
      </c>
      <c r="AY2367" s="252" t="s">
        <v>208</v>
      </c>
    </row>
    <row r="2368" s="2" customFormat="1" ht="24.15" customHeight="1">
      <c r="A2368" s="42"/>
      <c r="B2368" s="43"/>
      <c r="C2368" s="253" t="s">
        <v>2982</v>
      </c>
      <c r="D2368" s="253" t="s">
        <v>273</v>
      </c>
      <c r="E2368" s="254" t="s">
        <v>2983</v>
      </c>
      <c r="F2368" s="255" t="s">
        <v>2984</v>
      </c>
      <c r="G2368" s="256" t="s">
        <v>2958</v>
      </c>
      <c r="H2368" s="257">
        <v>2</v>
      </c>
      <c r="I2368" s="258"/>
      <c r="J2368" s="259">
        <f>ROUND(I2368*H2368,2)</f>
        <v>0</v>
      </c>
      <c r="K2368" s="260"/>
      <c r="L2368" s="261"/>
      <c r="M2368" s="262" t="s">
        <v>19</v>
      </c>
      <c r="N2368" s="263" t="s">
        <v>50</v>
      </c>
      <c r="O2368" s="88"/>
      <c r="P2368" s="227">
        <f>O2368*H2368</f>
        <v>0</v>
      </c>
      <c r="Q2368" s="227">
        <v>0.03056</v>
      </c>
      <c r="R2368" s="227">
        <f>Q2368*H2368</f>
        <v>0.061120000000000001</v>
      </c>
      <c r="S2368" s="227">
        <v>0</v>
      </c>
      <c r="T2368" s="228">
        <f>S2368*H2368</f>
        <v>0</v>
      </c>
      <c r="U2368" s="42"/>
      <c r="V2368" s="42"/>
      <c r="W2368" s="42"/>
      <c r="X2368" s="42"/>
      <c r="Y2368" s="42"/>
      <c r="Z2368" s="42"/>
      <c r="AA2368" s="42"/>
      <c r="AB2368" s="42"/>
      <c r="AC2368" s="42"/>
      <c r="AD2368" s="42"/>
      <c r="AE2368" s="42"/>
      <c r="AR2368" s="229" t="s">
        <v>438</v>
      </c>
      <c r="AT2368" s="229" t="s">
        <v>273</v>
      </c>
      <c r="AU2368" s="229" t="s">
        <v>87</v>
      </c>
      <c r="AY2368" s="20" t="s">
        <v>208</v>
      </c>
      <c r="BE2368" s="230">
        <f>IF(N2368="základní",J2368,0)</f>
        <v>0</v>
      </c>
      <c r="BF2368" s="230">
        <f>IF(N2368="snížená",J2368,0)</f>
        <v>0</v>
      </c>
      <c r="BG2368" s="230">
        <f>IF(N2368="zákl. přenesená",J2368,0)</f>
        <v>0</v>
      </c>
      <c r="BH2368" s="230">
        <f>IF(N2368="sníž. přenesená",J2368,0)</f>
        <v>0</v>
      </c>
      <c r="BI2368" s="230">
        <f>IF(N2368="nulová",J2368,0)</f>
        <v>0</v>
      </c>
      <c r="BJ2368" s="20" t="s">
        <v>21</v>
      </c>
      <c r="BK2368" s="230">
        <f>ROUND(I2368*H2368,2)</f>
        <v>0</v>
      </c>
      <c r="BL2368" s="20" t="s">
        <v>220</v>
      </c>
      <c r="BM2368" s="229" t="s">
        <v>2985</v>
      </c>
    </row>
    <row r="2369" s="13" customFormat="1">
      <c r="A2369" s="13"/>
      <c r="B2369" s="231"/>
      <c r="C2369" s="232"/>
      <c r="D2369" s="233" t="s">
        <v>217</v>
      </c>
      <c r="E2369" s="234" t="s">
        <v>19</v>
      </c>
      <c r="F2369" s="235" t="s">
        <v>2980</v>
      </c>
      <c r="G2369" s="232"/>
      <c r="H2369" s="234" t="s">
        <v>19</v>
      </c>
      <c r="I2369" s="236"/>
      <c r="J2369" s="232"/>
      <c r="K2369" s="232"/>
      <c r="L2369" s="237"/>
      <c r="M2369" s="238"/>
      <c r="N2369" s="239"/>
      <c r="O2369" s="239"/>
      <c r="P2369" s="239"/>
      <c r="Q2369" s="239"/>
      <c r="R2369" s="239"/>
      <c r="S2369" s="239"/>
      <c r="T2369" s="240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41" t="s">
        <v>217</v>
      </c>
      <c r="AU2369" s="241" t="s">
        <v>87</v>
      </c>
      <c r="AV2369" s="13" t="s">
        <v>21</v>
      </c>
      <c r="AW2369" s="13" t="s">
        <v>39</v>
      </c>
      <c r="AX2369" s="13" t="s">
        <v>79</v>
      </c>
      <c r="AY2369" s="241" t="s">
        <v>208</v>
      </c>
    </row>
    <row r="2370" s="14" customFormat="1">
      <c r="A2370" s="14"/>
      <c r="B2370" s="242"/>
      <c r="C2370" s="243"/>
      <c r="D2370" s="233" t="s">
        <v>217</v>
      </c>
      <c r="E2370" s="244" t="s">
        <v>19</v>
      </c>
      <c r="F2370" s="245" t="s">
        <v>87</v>
      </c>
      <c r="G2370" s="243"/>
      <c r="H2370" s="246">
        <v>2</v>
      </c>
      <c r="I2370" s="247"/>
      <c r="J2370" s="243"/>
      <c r="K2370" s="243"/>
      <c r="L2370" s="248"/>
      <c r="M2370" s="249"/>
      <c r="N2370" s="250"/>
      <c r="O2370" s="250"/>
      <c r="P2370" s="250"/>
      <c r="Q2370" s="250"/>
      <c r="R2370" s="250"/>
      <c r="S2370" s="250"/>
      <c r="T2370" s="251"/>
      <c r="U2370" s="14"/>
      <c r="V2370" s="14"/>
      <c r="W2370" s="14"/>
      <c r="X2370" s="14"/>
      <c r="Y2370" s="14"/>
      <c r="Z2370" s="14"/>
      <c r="AA2370" s="14"/>
      <c r="AB2370" s="14"/>
      <c r="AC2370" s="14"/>
      <c r="AD2370" s="14"/>
      <c r="AE2370" s="14"/>
      <c r="AT2370" s="252" t="s">
        <v>217</v>
      </c>
      <c r="AU2370" s="252" t="s">
        <v>87</v>
      </c>
      <c r="AV2370" s="14" t="s">
        <v>87</v>
      </c>
      <c r="AW2370" s="14" t="s">
        <v>39</v>
      </c>
      <c r="AX2370" s="14" t="s">
        <v>79</v>
      </c>
      <c r="AY2370" s="252" t="s">
        <v>208</v>
      </c>
    </row>
    <row r="2371" s="2" customFormat="1" ht="14.4" customHeight="1">
      <c r="A2371" s="42"/>
      <c r="B2371" s="43"/>
      <c r="C2371" s="253" t="s">
        <v>1687</v>
      </c>
      <c r="D2371" s="253" t="s">
        <v>273</v>
      </c>
      <c r="E2371" s="254" t="s">
        <v>2986</v>
      </c>
      <c r="F2371" s="255" t="s">
        <v>2987</v>
      </c>
      <c r="G2371" s="256" t="s">
        <v>294</v>
      </c>
      <c r="H2371" s="257">
        <v>53</v>
      </c>
      <c r="I2371" s="258"/>
      <c r="J2371" s="259">
        <f>ROUND(I2371*H2371,2)</f>
        <v>0</v>
      </c>
      <c r="K2371" s="260"/>
      <c r="L2371" s="261"/>
      <c r="M2371" s="262" t="s">
        <v>19</v>
      </c>
      <c r="N2371" s="263" t="s">
        <v>50</v>
      </c>
      <c r="O2371" s="88"/>
      <c r="P2371" s="227">
        <f>O2371*H2371</f>
        <v>0</v>
      </c>
      <c r="Q2371" s="227">
        <v>0</v>
      </c>
      <c r="R2371" s="227">
        <f>Q2371*H2371</f>
        <v>0</v>
      </c>
      <c r="S2371" s="227">
        <v>0</v>
      </c>
      <c r="T2371" s="228">
        <f>S2371*H2371</f>
        <v>0</v>
      </c>
      <c r="U2371" s="42"/>
      <c r="V2371" s="42"/>
      <c r="W2371" s="42"/>
      <c r="X2371" s="42"/>
      <c r="Y2371" s="42"/>
      <c r="Z2371" s="42"/>
      <c r="AA2371" s="42"/>
      <c r="AB2371" s="42"/>
      <c r="AC2371" s="42"/>
      <c r="AD2371" s="42"/>
      <c r="AE2371" s="42"/>
      <c r="AR2371" s="229" t="s">
        <v>438</v>
      </c>
      <c r="AT2371" s="229" t="s">
        <v>273</v>
      </c>
      <c r="AU2371" s="229" t="s">
        <v>87</v>
      </c>
      <c r="AY2371" s="20" t="s">
        <v>208</v>
      </c>
      <c r="BE2371" s="230">
        <f>IF(N2371="základní",J2371,0)</f>
        <v>0</v>
      </c>
      <c r="BF2371" s="230">
        <f>IF(N2371="snížená",J2371,0)</f>
        <v>0</v>
      </c>
      <c r="BG2371" s="230">
        <f>IF(N2371="zákl. přenesená",J2371,0)</f>
        <v>0</v>
      </c>
      <c r="BH2371" s="230">
        <f>IF(N2371="sníž. přenesená",J2371,0)</f>
        <v>0</v>
      </c>
      <c r="BI2371" s="230">
        <f>IF(N2371="nulová",J2371,0)</f>
        <v>0</v>
      </c>
      <c r="BJ2371" s="20" t="s">
        <v>21</v>
      </c>
      <c r="BK2371" s="230">
        <f>ROUND(I2371*H2371,2)</f>
        <v>0</v>
      </c>
      <c r="BL2371" s="20" t="s">
        <v>220</v>
      </c>
      <c r="BM2371" s="229" t="s">
        <v>2988</v>
      </c>
    </row>
    <row r="2372" s="13" customFormat="1">
      <c r="A2372" s="13"/>
      <c r="B2372" s="231"/>
      <c r="C2372" s="232"/>
      <c r="D2372" s="233" t="s">
        <v>217</v>
      </c>
      <c r="E2372" s="234" t="s">
        <v>19</v>
      </c>
      <c r="F2372" s="235" t="s">
        <v>2989</v>
      </c>
      <c r="G2372" s="232"/>
      <c r="H2372" s="234" t="s">
        <v>19</v>
      </c>
      <c r="I2372" s="236"/>
      <c r="J2372" s="232"/>
      <c r="K2372" s="232"/>
      <c r="L2372" s="237"/>
      <c r="M2372" s="238"/>
      <c r="N2372" s="239"/>
      <c r="O2372" s="239"/>
      <c r="P2372" s="239"/>
      <c r="Q2372" s="239"/>
      <c r="R2372" s="239"/>
      <c r="S2372" s="239"/>
      <c r="T2372" s="240"/>
      <c r="U2372" s="13"/>
      <c r="V2372" s="13"/>
      <c r="W2372" s="13"/>
      <c r="X2372" s="13"/>
      <c r="Y2372" s="13"/>
      <c r="Z2372" s="13"/>
      <c r="AA2372" s="13"/>
      <c r="AB2372" s="13"/>
      <c r="AC2372" s="13"/>
      <c r="AD2372" s="13"/>
      <c r="AE2372" s="13"/>
      <c r="AT2372" s="241" t="s">
        <v>217</v>
      </c>
      <c r="AU2372" s="241" t="s">
        <v>87</v>
      </c>
      <c r="AV2372" s="13" t="s">
        <v>21</v>
      </c>
      <c r="AW2372" s="13" t="s">
        <v>39</v>
      </c>
      <c r="AX2372" s="13" t="s">
        <v>79</v>
      </c>
      <c r="AY2372" s="241" t="s">
        <v>208</v>
      </c>
    </row>
    <row r="2373" s="14" customFormat="1">
      <c r="A2373" s="14"/>
      <c r="B2373" s="242"/>
      <c r="C2373" s="243"/>
      <c r="D2373" s="233" t="s">
        <v>217</v>
      </c>
      <c r="E2373" s="244" t="s">
        <v>19</v>
      </c>
      <c r="F2373" s="245" t="s">
        <v>119</v>
      </c>
      <c r="G2373" s="243"/>
      <c r="H2373" s="246">
        <v>6</v>
      </c>
      <c r="I2373" s="247"/>
      <c r="J2373" s="243"/>
      <c r="K2373" s="243"/>
      <c r="L2373" s="248"/>
      <c r="M2373" s="249"/>
      <c r="N2373" s="250"/>
      <c r="O2373" s="250"/>
      <c r="P2373" s="250"/>
      <c r="Q2373" s="250"/>
      <c r="R2373" s="250"/>
      <c r="S2373" s="250"/>
      <c r="T2373" s="251"/>
      <c r="U2373" s="14"/>
      <c r="V2373" s="14"/>
      <c r="W2373" s="14"/>
      <c r="X2373" s="14"/>
      <c r="Y2373" s="14"/>
      <c r="Z2373" s="14"/>
      <c r="AA2373" s="14"/>
      <c r="AB2373" s="14"/>
      <c r="AC2373" s="14"/>
      <c r="AD2373" s="14"/>
      <c r="AE2373" s="14"/>
      <c r="AT2373" s="252" t="s">
        <v>217</v>
      </c>
      <c r="AU2373" s="252" t="s">
        <v>87</v>
      </c>
      <c r="AV2373" s="14" t="s">
        <v>87</v>
      </c>
      <c r="AW2373" s="14" t="s">
        <v>39</v>
      </c>
      <c r="AX2373" s="14" t="s">
        <v>79</v>
      </c>
      <c r="AY2373" s="252" t="s">
        <v>208</v>
      </c>
    </row>
    <row r="2374" s="13" customFormat="1">
      <c r="A2374" s="13"/>
      <c r="B2374" s="231"/>
      <c r="C2374" s="232"/>
      <c r="D2374" s="233" t="s">
        <v>217</v>
      </c>
      <c r="E2374" s="234" t="s">
        <v>19</v>
      </c>
      <c r="F2374" s="235" t="s">
        <v>2976</v>
      </c>
      <c r="G2374" s="232"/>
      <c r="H2374" s="234" t="s">
        <v>19</v>
      </c>
      <c r="I2374" s="236"/>
      <c r="J2374" s="232"/>
      <c r="K2374" s="232"/>
      <c r="L2374" s="237"/>
      <c r="M2374" s="238"/>
      <c r="N2374" s="239"/>
      <c r="O2374" s="239"/>
      <c r="P2374" s="239"/>
      <c r="Q2374" s="239"/>
      <c r="R2374" s="239"/>
      <c r="S2374" s="239"/>
      <c r="T2374" s="240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T2374" s="241" t="s">
        <v>217</v>
      </c>
      <c r="AU2374" s="241" t="s">
        <v>87</v>
      </c>
      <c r="AV2374" s="13" t="s">
        <v>21</v>
      </c>
      <c r="AW2374" s="13" t="s">
        <v>39</v>
      </c>
      <c r="AX2374" s="13" t="s">
        <v>79</v>
      </c>
      <c r="AY2374" s="241" t="s">
        <v>208</v>
      </c>
    </row>
    <row r="2375" s="14" customFormat="1">
      <c r="A2375" s="14"/>
      <c r="B2375" s="242"/>
      <c r="C2375" s="243"/>
      <c r="D2375" s="233" t="s">
        <v>217</v>
      </c>
      <c r="E2375" s="244" t="s">
        <v>19</v>
      </c>
      <c r="F2375" s="245" t="s">
        <v>380</v>
      </c>
      <c r="G2375" s="243"/>
      <c r="H2375" s="246">
        <v>23</v>
      </c>
      <c r="I2375" s="247"/>
      <c r="J2375" s="243"/>
      <c r="K2375" s="243"/>
      <c r="L2375" s="248"/>
      <c r="M2375" s="249"/>
      <c r="N2375" s="250"/>
      <c r="O2375" s="250"/>
      <c r="P2375" s="250"/>
      <c r="Q2375" s="250"/>
      <c r="R2375" s="250"/>
      <c r="S2375" s="250"/>
      <c r="T2375" s="251"/>
      <c r="U2375" s="14"/>
      <c r="V2375" s="14"/>
      <c r="W2375" s="14"/>
      <c r="X2375" s="14"/>
      <c r="Y2375" s="14"/>
      <c r="Z2375" s="14"/>
      <c r="AA2375" s="14"/>
      <c r="AB2375" s="14"/>
      <c r="AC2375" s="14"/>
      <c r="AD2375" s="14"/>
      <c r="AE2375" s="14"/>
      <c r="AT2375" s="252" t="s">
        <v>217</v>
      </c>
      <c r="AU2375" s="252" t="s">
        <v>87</v>
      </c>
      <c r="AV2375" s="14" t="s">
        <v>87</v>
      </c>
      <c r="AW2375" s="14" t="s">
        <v>39</v>
      </c>
      <c r="AX2375" s="14" t="s">
        <v>79</v>
      </c>
      <c r="AY2375" s="252" t="s">
        <v>208</v>
      </c>
    </row>
    <row r="2376" s="13" customFormat="1">
      <c r="A2376" s="13"/>
      <c r="B2376" s="231"/>
      <c r="C2376" s="232"/>
      <c r="D2376" s="233" t="s">
        <v>217</v>
      </c>
      <c r="E2376" s="234" t="s">
        <v>19</v>
      </c>
      <c r="F2376" s="235" t="s">
        <v>2978</v>
      </c>
      <c r="G2376" s="232"/>
      <c r="H2376" s="234" t="s">
        <v>19</v>
      </c>
      <c r="I2376" s="236"/>
      <c r="J2376" s="232"/>
      <c r="K2376" s="232"/>
      <c r="L2376" s="237"/>
      <c r="M2376" s="238"/>
      <c r="N2376" s="239"/>
      <c r="O2376" s="239"/>
      <c r="P2376" s="239"/>
      <c r="Q2376" s="239"/>
      <c r="R2376" s="239"/>
      <c r="S2376" s="239"/>
      <c r="T2376" s="240"/>
      <c r="U2376" s="13"/>
      <c r="V2376" s="13"/>
      <c r="W2376" s="13"/>
      <c r="X2376" s="13"/>
      <c r="Y2376" s="13"/>
      <c r="Z2376" s="13"/>
      <c r="AA2376" s="13"/>
      <c r="AB2376" s="13"/>
      <c r="AC2376" s="13"/>
      <c r="AD2376" s="13"/>
      <c r="AE2376" s="13"/>
      <c r="AT2376" s="241" t="s">
        <v>217</v>
      </c>
      <c r="AU2376" s="241" t="s">
        <v>87</v>
      </c>
      <c r="AV2376" s="13" t="s">
        <v>21</v>
      </c>
      <c r="AW2376" s="13" t="s">
        <v>39</v>
      </c>
      <c r="AX2376" s="13" t="s">
        <v>79</v>
      </c>
      <c r="AY2376" s="241" t="s">
        <v>208</v>
      </c>
    </row>
    <row r="2377" s="14" customFormat="1">
      <c r="A2377" s="14"/>
      <c r="B2377" s="242"/>
      <c r="C2377" s="243"/>
      <c r="D2377" s="233" t="s">
        <v>217</v>
      </c>
      <c r="E2377" s="244" t="s">
        <v>19</v>
      </c>
      <c r="F2377" s="245" t="s">
        <v>384</v>
      </c>
      <c r="G2377" s="243"/>
      <c r="H2377" s="246">
        <v>24</v>
      </c>
      <c r="I2377" s="247"/>
      <c r="J2377" s="243"/>
      <c r="K2377" s="243"/>
      <c r="L2377" s="248"/>
      <c r="M2377" s="249"/>
      <c r="N2377" s="250"/>
      <c r="O2377" s="250"/>
      <c r="P2377" s="250"/>
      <c r="Q2377" s="250"/>
      <c r="R2377" s="250"/>
      <c r="S2377" s="250"/>
      <c r="T2377" s="251"/>
      <c r="U2377" s="14"/>
      <c r="V2377" s="14"/>
      <c r="W2377" s="14"/>
      <c r="X2377" s="14"/>
      <c r="Y2377" s="14"/>
      <c r="Z2377" s="14"/>
      <c r="AA2377" s="14"/>
      <c r="AB2377" s="14"/>
      <c r="AC2377" s="14"/>
      <c r="AD2377" s="14"/>
      <c r="AE2377" s="14"/>
      <c r="AT2377" s="252" t="s">
        <v>217</v>
      </c>
      <c r="AU2377" s="252" t="s">
        <v>87</v>
      </c>
      <c r="AV2377" s="14" t="s">
        <v>87</v>
      </c>
      <c r="AW2377" s="14" t="s">
        <v>39</v>
      </c>
      <c r="AX2377" s="14" t="s">
        <v>79</v>
      </c>
      <c r="AY2377" s="252" t="s">
        <v>208</v>
      </c>
    </row>
    <row r="2378" s="15" customFormat="1">
      <c r="A2378" s="15"/>
      <c r="B2378" s="264"/>
      <c r="C2378" s="265"/>
      <c r="D2378" s="233" t="s">
        <v>217</v>
      </c>
      <c r="E2378" s="266" t="s">
        <v>19</v>
      </c>
      <c r="F2378" s="267" t="s">
        <v>1523</v>
      </c>
      <c r="G2378" s="265"/>
      <c r="H2378" s="268">
        <v>53</v>
      </c>
      <c r="I2378" s="269"/>
      <c r="J2378" s="265"/>
      <c r="K2378" s="265"/>
      <c r="L2378" s="270"/>
      <c r="M2378" s="271"/>
      <c r="N2378" s="272"/>
      <c r="O2378" s="272"/>
      <c r="P2378" s="272"/>
      <c r="Q2378" s="272"/>
      <c r="R2378" s="272"/>
      <c r="S2378" s="272"/>
      <c r="T2378" s="273"/>
      <c r="U2378" s="15"/>
      <c r="V2378" s="15"/>
      <c r="W2378" s="15"/>
      <c r="X2378" s="15"/>
      <c r="Y2378" s="15"/>
      <c r="Z2378" s="15"/>
      <c r="AA2378" s="15"/>
      <c r="AB2378" s="15"/>
      <c r="AC2378" s="15"/>
      <c r="AD2378" s="15"/>
      <c r="AE2378" s="15"/>
      <c r="AT2378" s="274" t="s">
        <v>217</v>
      </c>
      <c r="AU2378" s="274" t="s">
        <v>87</v>
      </c>
      <c r="AV2378" s="15" t="s">
        <v>103</v>
      </c>
      <c r="AW2378" s="15" t="s">
        <v>39</v>
      </c>
      <c r="AX2378" s="15" t="s">
        <v>21</v>
      </c>
      <c r="AY2378" s="274" t="s">
        <v>208</v>
      </c>
    </row>
    <row r="2379" s="2" customFormat="1" ht="37.8" customHeight="1">
      <c r="A2379" s="42"/>
      <c r="B2379" s="43"/>
      <c r="C2379" s="217" t="s">
        <v>2990</v>
      </c>
      <c r="D2379" s="217" t="s">
        <v>212</v>
      </c>
      <c r="E2379" s="218" t="s">
        <v>2991</v>
      </c>
      <c r="F2379" s="219" t="s">
        <v>2992</v>
      </c>
      <c r="G2379" s="220" t="s">
        <v>252</v>
      </c>
      <c r="H2379" s="221">
        <v>29.899999999999999</v>
      </c>
      <c r="I2379" s="222"/>
      <c r="J2379" s="223">
        <f>ROUND(I2379*H2379,2)</f>
        <v>0</v>
      </c>
      <c r="K2379" s="224"/>
      <c r="L2379" s="48"/>
      <c r="M2379" s="225" t="s">
        <v>19</v>
      </c>
      <c r="N2379" s="226" t="s">
        <v>50</v>
      </c>
      <c r="O2379" s="88"/>
      <c r="P2379" s="227">
        <f>O2379*H2379</f>
        <v>0</v>
      </c>
      <c r="Q2379" s="227">
        <v>0.00027</v>
      </c>
      <c r="R2379" s="227">
        <f>Q2379*H2379</f>
        <v>0.0080730000000000003</v>
      </c>
      <c r="S2379" s="227">
        <v>0</v>
      </c>
      <c r="T2379" s="228">
        <f>S2379*H2379</f>
        <v>0</v>
      </c>
      <c r="U2379" s="42"/>
      <c r="V2379" s="42"/>
      <c r="W2379" s="42"/>
      <c r="X2379" s="42"/>
      <c r="Y2379" s="42"/>
      <c r="Z2379" s="42"/>
      <c r="AA2379" s="42"/>
      <c r="AB2379" s="42"/>
      <c r="AC2379" s="42"/>
      <c r="AD2379" s="42"/>
      <c r="AE2379" s="42"/>
      <c r="AR2379" s="229" t="s">
        <v>220</v>
      </c>
      <c r="AT2379" s="229" t="s">
        <v>212</v>
      </c>
      <c r="AU2379" s="229" t="s">
        <v>87</v>
      </c>
      <c r="AY2379" s="20" t="s">
        <v>208</v>
      </c>
      <c r="BE2379" s="230">
        <f>IF(N2379="základní",J2379,0)</f>
        <v>0</v>
      </c>
      <c r="BF2379" s="230">
        <f>IF(N2379="snížená",J2379,0)</f>
        <v>0</v>
      </c>
      <c r="BG2379" s="230">
        <f>IF(N2379="zákl. přenesená",J2379,0)</f>
        <v>0</v>
      </c>
      <c r="BH2379" s="230">
        <f>IF(N2379="sníž. přenesená",J2379,0)</f>
        <v>0</v>
      </c>
      <c r="BI2379" s="230">
        <f>IF(N2379="nulová",J2379,0)</f>
        <v>0</v>
      </c>
      <c r="BJ2379" s="20" t="s">
        <v>21</v>
      </c>
      <c r="BK2379" s="230">
        <f>ROUND(I2379*H2379,2)</f>
        <v>0</v>
      </c>
      <c r="BL2379" s="20" t="s">
        <v>220</v>
      </c>
      <c r="BM2379" s="229" t="s">
        <v>2993</v>
      </c>
    </row>
    <row r="2380" s="13" customFormat="1">
      <c r="A2380" s="13"/>
      <c r="B2380" s="231"/>
      <c r="C2380" s="232"/>
      <c r="D2380" s="233" t="s">
        <v>217</v>
      </c>
      <c r="E2380" s="234" t="s">
        <v>19</v>
      </c>
      <c r="F2380" s="235" t="s">
        <v>2973</v>
      </c>
      <c r="G2380" s="232"/>
      <c r="H2380" s="234" t="s">
        <v>19</v>
      </c>
      <c r="I2380" s="236"/>
      <c r="J2380" s="232"/>
      <c r="K2380" s="232"/>
      <c r="L2380" s="237"/>
      <c r="M2380" s="238"/>
      <c r="N2380" s="239"/>
      <c r="O2380" s="239"/>
      <c r="P2380" s="239"/>
      <c r="Q2380" s="239"/>
      <c r="R2380" s="239"/>
      <c r="S2380" s="239"/>
      <c r="T2380" s="240"/>
      <c r="U2380" s="13"/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T2380" s="241" t="s">
        <v>217</v>
      </c>
      <c r="AU2380" s="241" t="s">
        <v>87</v>
      </c>
      <c r="AV2380" s="13" t="s">
        <v>21</v>
      </c>
      <c r="AW2380" s="13" t="s">
        <v>39</v>
      </c>
      <c r="AX2380" s="13" t="s">
        <v>79</v>
      </c>
      <c r="AY2380" s="241" t="s">
        <v>208</v>
      </c>
    </row>
    <row r="2381" s="13" customFormat="1">
      <c r="A2381" s="13"/>
      <c r="B2381" s="231"/>
      <c r="C2381" s="232"/>
      <c r="D2381" s="233" t="s">
        <v>217</v>
      </c>
      <c r="E2381" s="234" t="s">
        <v>19</v>
      </c>
      <c r="F2381" s="235" t="s">
        <v>2994</v>
      </c>
      <c r="G2381" s="232"/>
      <c r="H2381" s="234" t="s">
        <v>19</v>
      </c>
      <c r="I2381" s="236"/>
      <c r="J2381" s="232"/>
      <c r="K2381" s="232"/>
      <c r="L2381" s="237"/>
      <c r="M2381" s="238"/>
      <c r="N2381" s="239"/>
      <c r="O2381" s="239"/>
      <c r="P2381" s="239"/>
      <c r="Q2381" s="239"/>
      <c r="R2381" s="239"/>
      <c r="S2381" s="239"/>
      <c r="T2381" s="240"/>
      <c r="U2381" s="13"/>
      <c r="V2381" s="13"/>
      <c r="W2381" s="13"/>
      <c r="X2381" s="13"/>
      <c r="Y2381" s="13"/>
      <c r="Z2381" s="13"/>
      <c r="AA2381" s="13"/>
      <c r="AB2381" s="13"/>
      <c r="AC2381" s="13"/>
      <c r="AD2381" s="13"/>
      <c r="AE2381" s="13"/>
      <c r="AT2381" s="241" t="s">
        <v>217</v>
      </c>
      <c r="AU2381" s="241" t="s">
        <v>87</v>
      </c>
      <c r="AV2381" s="13" t="s">
        <v>21</v>
      </c>
      <c r="AW2381" s="13" t="s">
        <v>39</v>
      </c>
      <c r="AX2381" s="13" t="s">
        <v>79</v>
      </c>
      <c r="AY2381" s="241" t="s">
        <v>208</v>
      </c>
    </row>
    <row r="2382" s="14" customFormat="1">
      <c r="A2382" s="14"/>
      <c r="B2382" s="242"/>
      <c r="C2382" s="243"/>
      <c r="D2382" s="233" t="s">
        <v>217</v>
      </c>
      <c r="E2382" s="244" t="s">
        <v>19</v>
      </c>
      <c r="F2382" s="245" t="s">
        <v>2995</v>
      </c>
      <c r="G2382" s="243"/>
      <c r="H2382" s="246">
        <v>29.899999999999999</v>
      </c>
      <c r="I2382" s="247"/>
      <c r="J2382" s="243"/>
      <c r="K2382" s="243"/>
      <c r="L2382" s="248"/>
      <c r="M2382" s="249"/>
      <c r="N2382" s="250"/>
      <c r="O2382" s="250"/>
      <c r="P2382" s="250"/>
      <c r="Q2382" s="250"/>
      <c r="R2382" s="250"/>
      <c r="S2382" s="250"/>
      <c r="T2382" s="251"/>
      <c r="U2382" s="14"/>
      <c r="V2382" s="14"/>
      <c r="W2382" s="14"/>
      <c r="X2382" s="14"/>
      <c r="Y2382" s="14"/>
      <c r="Z2382" s="14"/>
      <c r="AA2382" s="14"/>
      <c r="AB2382" s="14"/>
      <c r="AC2382" s="14"/>
      <c r="AD2382" s="14"/>
      <c r="AE2382" s="14"/>
      <c r="AT2382" s="252" t="s">
        <v>217</v>
      </c>
      <c r="AU2382" s="252" t="s">
        <v>87</v>
      </c>
      <c r="AV2382" s="14" t="s">
        <v>87</v>
      </c>
      <c r="AW2382" s="14" t="s">
        <v>39</v>
      </c>
      <c r="AX2382" s="14" t="s">
        <v>79</v>
      </c>
      <c r="AY2382" s="252" t="s">
        <v>208</v>
      </c>
    </row>
    <row r="2383" s="2" customFormat="1" ht="24.15" customHeight="1">
      <c r="A2383" s="42"/>
      <c r="B2383" s="43"/>
      <c r="C2383" s="253" t="s">
        <v>2996</v>
      </c>
      <c r="D2383" s="253" t="s">
        <v>273</v>
      </c>
      <c r="E2383" s="254" t="s">
        <v>2997</v>
      </c>
      <c r="F2383" s="255" t="s">
        <v>2998</v>
      </c>
      <c r="G2383" s="256" t="s">
        <v>294</v>
      </c>
      <c r="H2383" s="257">
        <v>10</v>
      </c>
      <c r="I2383" s="258"/>
      <c r="J2383" s="259">
        <f>ROUND(I2383*H2383,2)</f>
        <v>0</v>
      </c>
      <c r="K2383" s="260"/>
      <c r="L2383" s="261"/>
      <c r="M2383" s="262" t="s">
        <v>19</v>
      </c>
      <c r="N2383" s="263" t="s">
        <v>50</v>
      </c>
      <c r="O2383" s="88"/>
      <c r="P2383" s="227">
        <f>O2383*H2383</f>
        <v>0</v>
      </c>
      <c r="Q2383" s="227">
        <v>0</v>
      </c>
      <c r="R2383" s="227">
        <f>Q2383*H2383</f>
        <v>0</v>
      </c>
      <c r="S2383" s="227">
        <v>0</v>
      </c>
      <c r="T2383" s="228">
        <f>S2383*H2383</f>
        <v>0</v>
      </c>
      <c r="U2383" s="42"/>
      <c r="V2383" s="42"/>
      <c r="W2383" s="42"/>
      <c r="X2383" s="42"/>
      <c r="Y2383" s="42"/>
      <c r="Z2383" s="42"/>
      <c r="AA2383" s="42"/>
      <c r="AB2383" s="42"/>
      <c r="AC2383" s="42"/>
      <c r="AD2383" s="42"/>
      <c r="AE2383" s="42"/>
      <c r="AR2383" s="229" t="s">
        <v>438</v>
      </c>
      <c r="AT2383" s="229" t="s">
        <v>273</v>
      </c>
      <c r="AU2383" s="229" t="s">
        <v>87</v>
      </c>
      <c r="AY2383" s="20" t="s">
        <v>208</v>
      </c>
      <c r="BE2383" s="230">
        <f>IF(N2383="základní",J2383,0)</f>
        <v>0</v>
      </c>
      <c r="BF2383" s="230">
        <f>IF(N2383="snížená",J2383,0)</f>
        <v>0</v>
      </c>
      <c r="BG2383" s="230">
        <f>IF(N2383="zákl. přenesená",J2383,0)</f>
        <v>0</v>
      </c>
      <c r="BH2383" s="230">
        <f>IF(N2383="sníž. přenesená",J2383,0)</f>
        <v>0</v>
      </c>
      <c r="BI2383" s="230">
        <f>IF(N2383="nulová",J2383,0)</f>
        <v>0</v>
      </c>
      <c r="BJ2383" s="20" t="s">
        <v>21</v>
      </c>
      <c r="BK2383" s="230">
        <f>ROUND(I2383*H2383,2)</f>
        <v>0</v>
      </c>
      <c r="BL2383" s="20" t="s">
        <v>220</v>
      </c>
      <c r="BM2383" s="229" t="s">
        <v>2999</v>
      </c>
    </row>
    <row r="2384" s="13" customFormat="1">
      <c r="A2384" s="13"/>
      <c r="B2384" s="231"/>
      <c r="C2384" s="232"/>
      <c r="D2384" s="233" t="s">
        <v>217</v>
      </c>
      <c r="E2384" s="234" t="s">
        <v>19</v>
      </c>
      <c r="F2384" s="235" t="s">
        <v>2994</v>
      </c>
      <c r="G2384" s="232"/>
      <c r="H2384" s="234" t="s">
        <v>19</v>
      </c>
      <c r="I2384" s="236"/>
      <c r="J2384" s="232"/>
      <c r="K2384" s="232"/>
      <c r="L2384" s="237"/>
      <c r="M2384" s="238"/>
      <c r="N2384" s="239"/>
      <c r="O2384" s="239"/>
      <c r="P2384" s="239"/>
      <c r="Q2384" s="239"/>
      <c r="R2384" s="239"/>
      <c r="S2384" s="239"/>
      <c r="T2384" s="240"/>
      <c r="U2384" s="13"/>
      <c r="V2384" s="13"/>
      <c r="W2384" s="13"/>
      <c r="X2384" s="13"/>
      <c r="Y2384" s="13"/>
      <c r="Z2384" s="13"/>
      <c r="AA2384" s="13"/>
      <c r="AB2384" s="13"/>
      <c r="AC2384" s="13"/>
      <c r="AD2384" s="13"/>
      <c r="AE2384" s="13"/>
      <c r="AT2384" s="241" t="s">
        <v>217</v>
      </c>
      <c r="AU2384" s="241" t="s">
        <v>87</v>
      </c>
      <c r="AV2384" s="13" t="s">
        <v>21</v>
      </c>
      <c r="AW2384" s="13" t="s">
        <v>39</v>
      </c>
      <c r="AX2384" s="13" t="s">
        <v>79</v>
      </c>
      <c r="AY2384" s="241" t="s">
        <v>208</v>
      </c>
    </row>
    <row r="2385" s="14" customFormat="1">
      <c r="A2385" s="14"/>
      <c r="B2385" s="242"/>
      <c r="C2385" s="243"/>
      <c r="D2385" s="233" t="s">
        <v>217</v>
      </c>
      <c r="E2385" s="244" t="s">
        <v>19</v>
      </c>
      <c r="F2385" s="245" t="s">
        <v>260</v>
      </c>
      <c r="G2385" s="243"/>
      <c r="H2385" s="246">
        <v>10</v>
      </c>
      <c r="I2385" s="247"/>
      <c r="J2385" s="243"/>
      <c r="K2385" s="243"/>
      <c r="L2385" s="248"/>
      <c r="M2385" s="249"/>
      <c r="N2385" s="250"/>
      <c r="O2385" s="250"/>
      <c r="P2385" s="250"/>
      <c r="Q2385" s="250"/>
      <c r="R2385" s="250"/>
      <c r="S2385" s="250"/>
      <c r="T2385" s="251"/>
      <c r="U2385" s="14"/>
      <c r="V2385" s="14"/>
      <c r="W2385" s="14"/>
      <c r="X2385" s="14"/>
      <c r="Y2385" s="14"/>
      <c r="Z2385" s="14"/>
      <c r="AA2385" s="14"/>
      <c r="AB2385" s="14"/>
      <c r="AC2385" s="14"/>
      <c r="AD2385" s="14"/>
      <c r="AE2385" s="14"/>
      <c r="AT2385" s="252" t="s">
        <v>217</v>
      </c>
      <c r="AU2385" s="252" t="s">
        <v>87</v>
      </c>
      <c r="AV2385" s="14" t="s">
        <v>87</v>
      </c>
      <c r="AW2385" s="14" t="s">
        <v>39</v>
      </c>
      <c r="AX2385" s="14" t="s">
        <v>21</v>
      </c>
      <c r="AY2385" s="252" t="s">
        <v>208</v>
      </c>
    </row>
    <row r="2386" s="2" customFormat="1" ht="24.15" customHeight="1">
      <c r="A2386" s="42"/>
      <c r="B2386" s="43"/>
      <c r="C2386" s="253" t="s">
        <v>3000</v>
      </c>
      <c r="D2386" s="253" t="s">
        <v>273</v>
      </c>
      <c r="E2386" s="254" t="s">
        <v>3001</v>
      </c>
      <c r="F2386" s="255" t="s">
        <v>3002</v>
      </c>
      <c r="G2386" s="256" t="s">
        <v>294</v>
      </c>
      <c r="H2386" s="257">
        <v>1</v>
      </c>
      <c r="I2386" s="258"/>
      <c r="J2386" s="259">
        <f>ROUND(I2386*H2386,2)</f>
        <v>0</v>
      </c>
      <c r="K2386" s="260"/>
      <c r="L2386" s="261"/>
      <c r="M2386" s="262" t="s">
        <v>19</v>
      </c>
      <c r="N2386" s="263" t="s">
        <v>50</v>
      </c>
      <c r="O2386" s="88"/>
      <c r="P2386" s="227">
        <f>O2386*H2386</f>
        <v>0</v>
      </c>
      <c r="Q2386" s="227">
        <v>0</v>
      </c>
      <c r="R2386" s="227">
        <f>Q2386*H2386</f>
        <v>0</v>
      </c>
      <c r="S2386" s="227">
        <v>0</v>
      </c>
      <c r="T2386" s="228">
        <f>S2386*H2386</f>
        <v>0</v>
      </c>
      <c r="U2386" s="42"/>
      <c r="V2386" s="42"/>
      <c r="W2386" s="42"/>
      <c r="X2386" s="42"/>
      <c r="Y2386" s="42"/>
      <c r="Z2386" s="42"/>
      <c r="AA2386" s="42"/>
      <c r="AB2386" s="42"/>
      <c r="AC2386" s="42"/>
      <c r="AD2386" s="42"/>
      <c r="AE2386" s="42"/>
      <c r="AR2386" s="229" t="s">
        <v>438</v>
      </c>
      <c r="AT2386" s="229" t="s">
        <v>273</v>
      </c>
      <c r="AU2386" s="229" t="s">
        <v>87</v>
      </c>
      <c r="AY2386" s="20" t="s">
        <v>208</v>
      </c>
      <c r="BE2386" s="230">
        <f>IF(N2386="základní",J2386,0)</f>
        <v>0</v>
      </c>
      <c r="BF2386" s="230">
        <f>IF(N2386="snížená",J2386,0)</f>
        <v>0</v>
      </c>
      <c r="BG2386" s="230">
        <f>IF(N2386="zákl. přenesená",J2386,0)</f>
        <v>0</v>
      </c>
      <c r="BH2386" s="230">
        <f>IF(N2386="sníž. přenesená",J2386,0)</f>
        <v>0</v>
      </c>
      <c r="BI2386" s="230">
        <f>IF(N2386="nulová",J2386,0)</f>
        <v>0</v>
      </c>
      <c r="BJ2386" s="20" t="s">
        <v>21</v>
      </c>
      <c r="BK2386" s="230">
        <f>ROUND(I2386*H2386,2)</f>
        <v>0</v>
      </c>
      <c r="BL2386" s="20" t="s">
        <v>220</v>
      </c>
      <c r="BM2386" s="229" t="s">
        <v>3003</v>
      </c>
    </row>
    <row r="2387" s="13" customFormat="1">
      <c r="A2387" s="13"/>
      <c r="B2387" s="231"/>
      <c r="C2387" s="232"/>
      <c r="D2387" s="233" t="s">
        <v>217</v>
      </c>
      <c r="E2387" s="234" t="s">
        <v>19</v>
      </c>
      <c r="F2387" s="235" t="s">
        <v>3004</v>
      </c>
      <c r="G2387" s="232"/>
      <c r="H2387" s="234" t="s">
        <v>19</v>
      </c>
      <c r="I2387" s="236"/>
      <c r="J2387" s="232"/>
      <c r="K2387" s="232"/>
      <c r="L2387" s="237"/>
      <c r="M2387" s="238"/>
      <c r="N2387" s="239"/>
      <c r="O2387" s="239"/>
      <c r="P2387" s="239"/>
      <c r="Q2387" s="239"/>
      <c r="R2387" s="239"/>
      <c r="S2387" s="239"/>
      <c r="T2387" s="240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41" t="s">
        <v>217</v>
      </c>
      <c r="AU2387" s="241" t="s">
        <v>87</v>
      </c>
      <c r="AV2387" s="13" t="s">
        <v>21</v>
      </c>
      <c r="AW2387" s="13" t="s">
        <v>39</v>
      </c>
      <c r="AX2387" s="13" t="s">
        <v>79</v>
      </c>
      <c r="AY2387" s="241" t="s">
        <v>208</v>
      </c>
    </row>
    <row r="2388" s="14" customFormat="1">
      <c r="A2388" s="14"/>
      <c r="B2388" s="242"/>
      <c r="C2388" s="243"/>
      <c r="D2388" s="233" t="s">
        <v>217</v>
      </c>
      <c r="E2388" s="244" t="s">
        <v>19</v>
      </c>
      <c r="F2388" s="245" t="s">
        <v>21</v>
      </c>
      <c r="G2388" s="243"/>
      <c r="H2388" s="246">
        <v>1</v>
      </c>
      <c r="I2388" s="247"/>
      <c r="J2388" s="243"/>
      <c r="K2388" s="243"/>
      <c r="L2388" s="248"/>
      <c r="M2388" s="249"/>
      <c r="N2388" s="250"/>
      <c r="O2388" s="250"/>
      <c r="P2388" s="250"/>
      <c r="Q2388" s="250"/>
      <c r="R2388" s="250"/>
      <c r="S2388" s="250"/>
      <c r="T2388" s="251"/>
      <c r="U2388" s="14"/>
      <c r="V2388" s="14"/>
      <c r="W2388" s="14"/>
      <c r="X2388" s="14"/>
      <c r="Y2388" s="14"/>
      <c r="Z2388" s="14"/>
      <c r="AA2388" s="14"/>
      <c r="AB2388" s="14"/>
      <c r="AC2388" s="14"/>
      <c r="AD2388" s="14"/>
      <c r="AE2388" s="14"/>
      <c r="AT2388" s="252" t="s">
        <v>217</v>
      </c>
      <c r="AU2388" s="252" t="s">
        <v>87</v>
      </c>
      <c r="AV2388" s="14" t="s">
        <v>87</v>
      </c>
      <c r="AW2388" s="14" t="s">
        <v>39</v>
      </c>
      <c r="AX2388" s="14" t="s">
        <v>21</v>
      </c>
      <c r="AY2388" s="252" t="s">
        <v>208</v>
      </c>
    </row>
    <row r="2389" s="2" customFormat="1" ht="24.15" customHeight="1">
      <c r="A2389" s="42"/>
      <c r="B2389" s="43"/>
      <c r="C2389" s="217" t="s">
        <v>1747</v>
      </c>
      <c r="D2389" s="217" t="s">
        <v>212</v>
      </c>
      <c r="E2389" s="218" t="s">
        <v>3005</v>
      </c>
      <c r="F2389" s="219" t="s">
        <v>3006</v>
      </c>
      <c r="G2389" s="220" t="s">
        <v>294</v>
      </c>
      <c r="H2389" s="221">
        <v>10</v>
      </c>
      <c r="I2389" s="222"/>
      <c r="J2389" s="223">
        <f>ROUND(I2389*H2389,2)</f>
        <v>0</v>
      </c>
      <c r="K2389" s="224"/>
      <c r="L2389" s="48"/>
      <c r="M2389" s="225" t="s">
        <v>19</v>
      </c>
      <c r="N2389" s="226" t="s">
        <v>50</v>
      </c>
      <c r="O2389" s="88"/>
      <c r="P2389" s="227">
        <f>O2389*H2389</f>
        <v>0</v>
      </c>
      <c r="Q2389" s="227">
        <v>0.00027</v>
      </c>
      <c r="R2389" s="227">
        <f>Q2389*H2389</f>
        <v>0.0027000000000000001</v>
      </c>
      <c r="S2389" s="227">
        <v>0</v>
      </c>
      <c r="T2389" s="228">
        <f>S2389*H2389</f>
        <v>0</v>
      </c>
      <c r="U2389" s="42"/>
      <c r="V2389" s="42"/>
      <c r="W2389" s="42"/>
      <c r="X2389" s="42"/>
      <c r="Y2389" s="42"/>
      <c r="Z2389" s="42"/>
      <c r="AA2389" s="42"/>
      <c r="AB2389" s="42"/>
      <c r="AC2389" s="42"/>
      <c r="AD2389" s="42"/>
      <c r="AE2389" s="42"/>
      <c r="AR2389" s="229" t="s">
        <v>220</v>
      </c>
      <c r="AT2389" s="229" t="s">
        <v>212</v>
      </c>
      <c r="AU2389" s="229" t="s">
        <v>87</v>
      </c>
      <c r="AY2389" s="20" t="s">
        <v>208</v>
      </c>
      <c r="BE2389" s="230">
        <f>IF(N2389="základní",J2389,0)</f>
        <v>0</v>
      </c>
      <c r="BF2389" s="230">
        <f>IF(N2389="snížená",J2389,0)</f>
        <v>0</v>
      </c>
      <c r="BG2389" s="230">
        <f>IF(N2389="zákl. přenesená",J2389,0)</f>
        <v>0</v>
      </c>
      <c r="BH2389" s="230">
        <f>IF(N2389="sníž. přenesená",J2389,0)</f>
        <v>0</v>
      </c>
      <c r="BI2389" s="230">
        <f>IF(N2389="nulová",J2389,0)</f>
        <v>0</v>
      </c>
      <c r="BJ2389" s="20" t="s">
        <v>21</v>
      </c>
      <c r="BK2389" s="230">
        <f>ROUND(I2389*H2389,2)</f>
        <v>0</v>
      </c>
      <c r="BL2389" s="20" t="s">
        <v>220</v>
      </c>
      <c r="BM2389" s="229" t="s">
        <v>3007</v>
      </c>
    </row>
    <row r="2390" s="13" customFormat="1">
      <c r="A2390" s="13"/>
      <c r="B2390" s="231"/>
      <c r="C2390" s="232"/>
      <c r="D2390" s="233" t="s">
        <v>217</v>
      </c>
      <c r="E2390" s="234" t="s">
        <v>19</v>
      </c>
      <c r="F2390" s="235" t="s">
        <v>2973</v>
      </c>
      <c r="G2390" s="232"/>
      <c r="H2390" s="234" t="s">
        <v>19</v>
      </c>
      <c r="I2390" s="236"/>
      <c r="J2390" s="232"/>
      <c r="K2390" s="232"/>
      <c r="L2390" s="237"/>
      <c r="M2390" s="238"/>
      <c r="N2390" s="239"/>
      <c r="O2390" s="239"/>
      <c r="P2390" s="239"/>
      <c r="Q2390" s="239"/>
      <c r="R2390" s="239"/>
      <c r="S2390" s="239"/>
      <c r="T2390" s="240"/>
      <c r="U2390" s="13"/>
      <c r="V2390" s="13"/>
      <c r="W2390" s="13"/>
      <c r="X2390" s="13"/>
      <c r="Y2390" s="13"/>
      <c r="Z2390" s="13"/>
      <c r="AA2390" s="13"/>
      <c r="AB2390" s="13"/>
      <c r="AC2390" s="13"/>
      <c r="AD2390" s="13"/>
      <c r="AE2390" s="13"/>
      <c r="AT2390" s="241" t="s">
        <v>217</v>
      </c>
      <c r="AU2390" s="241" t="s">
        <v>87</v>
      </c>
      <c r="AV2390" s="13" t="s">
        <v>21</v>
      </c>
      <c r="AW2390" s="13" t="s">
        <v>39</v>
      </c>
      <c r="AX2390" s="13" t="s">
        <v>79</v>
      </c>
      <c r="AY2390" s="241" t="s">
        <v>208</v>
      </c>
    </row>
    <row r="2391" s="13" customFormat="1">
      <c r="A2391" s="13"/>
      <c r="B2391" s="231"/>
      <c r="C2391" s="232"/>
      <c r="D2391" s="233" t="s">
        <v>217</v>
      </c>
      <c r="E2391" s="234" t="s">
        <v>19</v>
      </c>
      <c r="F2391" s="235" t="s">
        <v>3008</v>
      </c>
      <c r="G2391" s="232"/>
      <c r="H2391" s="234" t="s">
        <v>19</v>
      </c>
      <c r="I2391" s="236"/>
      <c r="J2391" s="232"/>
      <c r="K2391" s="232"/>
      <c r="L2391" s="237"/>
      <c r="M2391" s="238"/>
      <c r="N2391" s="239"/>
      <c r="O2391" s="239"/>
      <c r="P2391" s="239"/>
      <c r="Q2391" s="239"/>
      <c r="R2391" s="239"/>
      <c r="S2391" s="239"/>
      <c r="T2391" s="240"/>
      <c r="U2391" s="13"/>
      <c r="V2391" s="13"/>
      <c r="W2391" s="13"/>
      <c r="X2391" s="13"/>
      <c r="Y2391" s="13"/>
      <c r="Z2391" s="13"/>
      <c r="AA2391" s="13"/>
      <c r="AB2391" s="13"/>
      <c r="AC2391" s="13"/>
      <c r="AD2391" s="13"/>
      <c r="AE2391" s="13"/>
      <c r="AT2391" s="241" t="s">
        <v>217</v>
      </c>
      <c r="AU2391" s="241" t="s">
        <v>87</v>
      </c>
      <c r="AV2391" s="13" t="s">
        <v>21</v>
      </c>
      <c r="AW2391" s="13" t="s">
        <v>39</v>
      </c>
      <c r="AX2391" s="13" t="s">
        <v>79</v>
      </c>
      <c r="AY2391" s="241" t="s">
        <v>208</v>
      </c>
    </row>
    <row r="2392" s="14" customFormat="1">
      <c r="A2392" s="14"/>
      <c r="B2392" s="242"/>
      <c r="C2392" s="243"/>
      <c r="D2392" s="233" t="s">
        <v>217</v>
      </c>
      <c r="E2392" s="244" t="s">
        <v>19</v>
      </c>
      <c r="F2392" s="245" t="s">
        <v>87</v>
      </c>
      <c r="G2392" s="243"/>
      <c r="H2392" s="246">
        <v>2</v>
      </c>
      <c r="I2392" s="247"/>
      <c r="J2392" s="243"/>
      <c r="K2392" s="243"/>
      <c r="L2392" s="248"/>
      <c r="M2392" s="249"/>
      <c r="N2392" s="250"/>
      <c r="O2392" s="250"/>
      <c r="P2392" s="250"/>
      <c r="Q2392" s="250"/>
      <c r="R2392" s="250"/>
      <c r="S2392" s="250"/>
      <c r="T2392" s="251"/>
      <c r="U2392" s="14"/>
      <c r="V2392" s="14"/>
      <c r="W2392" s="14"/>
      <c r="X2392" s="14"/>
      <c r="Y2392" s="14"/>
      <c r="Z2392" s="14"/>
      <c r="AA2392" s="14"/>
      <c r="AB2392" s="14"/>
      <c r="AC2392" s="14"/>
      <c r="AD2392" s="14"/>
      <c r="AE2392" s="14"/>
      <c r="AT2392" s="252" t="s">
        <v>217</v>
      </c>
      <c r="AU2392" s="252" t="s">
        <v>87</v>
      </c>
      <c r="AV2392" s="14" t="s">
        <v>87</v>
      </c>
      <c r="AW2392" s="14" t="s">
        <v>39</v>
      </c>
      <c r="AX2392" s="14" t="s">
        <v>79</v>
      </c>
      <c r="AY2392" s="252" t="s">
        <v>208</v>
      </c>
    </row>
    <row r="2393" s="13" customFormat="1">
      <c r="A2393" s="13"/>
      <c r="B2393" s="231"/>
      <c r="C2393" s="232"/>
      <c r="D2393" s="233" t="s">
        <v>217</v>
      </c>
      <c r="E2393" s="234" t="s">
        <v>19</v>
      </c>
      <c r="F2393" s="235" t="s">
        <v>3009</v>
      </c>
      <c r="G2393" s="232"/>
      <c r="H2393" s="234" t="s">
        <v>19</v>
      </c>
      <c r="I2393" s="236"/>
      <c r="J2393" s="232"/>
      <c r="K2393" s="232"/>
      <c r="L2393" s="237"/>
      <c r="M2393" s="238"/>
      <c r="N2393" s="239"/>
      <c r="O2393" s="239"/>
      <c r="P2393" s="239"/>
      <c r="Q2393" s="239"/>
      <c r="R2393" s="239"/>
      <c r="S2393" s="239"/>
      <c r="T2393" s="240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T2393" s="241" t="s">
        <v>217</v>
      </c>
      <c r="AU2393" s="241" t="s">
        <v>87</v>
      </c>
      <c r="AV2393" s="13" t="s">
        <v>21</v>
      </c>
      <c r="AW2393" s="13" t="s">
        <v>39</v>
      </c>
      <c r="AX2393" s="13" t="s">
        <v>79</v>
      </c>
      <c r="AY2393" s="241" t="s">
        <v>208</v>
      </c>
    </row>
    <row r="2394" s="14" customFormat="1">
      <c r="A2394" s="14"/>
      <c r="B2394" s="242"/>
      <c r="C2394" s="243"/>
      <c r="D2394" s="233" t="s">
        <v>217</v>
      </c>
      <c r="E2394" s="244" t="s">
        <v>19</v>
      </c>
      <c r="F2394" s="245" t="s">
        <v>87</v>
      </c>
      <c r="G2394" s="243"/>
      <c r="H2394" s="246">
        <v>2</v>
      </c>
      <c r="I2394" s="247"/>
      <c r="J2394" s="243"/>
      <c r="K2394" s="243"/>
      <c r="L2394" s="248"/>
      <c r="M2394" s="249"/>
      <c r="N2394" s="250"/>
      <c r="O2394" s="250"/>
      <c r="P2394" s="250"/>
      <c r="Q2394" s="250"/>
      <c r="R2394" s="250"/>
      <c r="S2394" s="250"/>
      <c r="T2394" s="251"/>
      <c r="U2394" s="14"/>
      <c r="V2394" s="14"/>
      <c r="W2394" s="14"/>
      <c r="X2394" s="14"/>
      <c r="Y2394" s="14"/>
      <c r="Z2394" s="14"/>
      <c r="AA2394" s="14"/>
      <c r="AB2394" s="14"/>
      <c r="AC2394" s="14"/>
      <c r="AD2394" s="14"/>
      <c r="AE2394" s="14"/>
      <c r="AT2394" s="252" t="s">
        <v>217</v>
      </c>
      <c r="AU2394" s="252" t="s">
        <v>87</v>
      </c>
      <c r="AV2394" s="14" t="s">
        <v>87</v>
      </c>
      <c r="AW2394" s="14" t="s">
        <v>39</v>
      </c>
      <c r="AX2394" s="14" t="s">
        <v>79</v>
      </c>
      <c r="AY2394" s="252" t="s">
        <v>208</v>
      </c>
    </row>
    <row r="2395" s="13" customFormat="1">
      <c r="A2395" s="13"/>
      <c r="B2395" s="231"/>
      <c r="C2395" s="232"/>
      <c r="D2395" s="233" t="s">
        <v>217</v>
      </c>
      <c r="E2395" s="234" t="s">
        <v>19</v>
      </c>
      <c r="F2395" s="235" t="s">
        <v>3010</v>
      </c>
      <c r="G2395" s="232"/>
      <c r="H2395" s="234" t="s">
        <v>19</v>
      </c>
      <c r="I2395" s="236"/>
      <c r="J2395" s="232"/>
      <c r="K2395" s="232"/>
      <c r="L2395" s="237"/>
      <c r="M2395" s="238"/>
      <c r="N2395" s="239"/>
      <c r="O2395" s="239"/>
      <c r="P2395" s="239"/>
      <c r="Q2395" s="239"/>
      <c r="R2395" s="239"/>
      <c r="S2395" s="239"/>
      <c r="T2395" s="240"/>
      <c r="U2395" s="13"/>
      <c r="V2395" s="13"/>
      <c r="W2395" s="13"/>
      <c r="X2395" s="13"/>
      <c r="Y2395" s="13"/>
      <c r="Z2395" s="13"/>
      <c r="AA2395" s="13"/>
      <c r="AB2395" s="13"/>
      <c r="AC2395" s="13"/>
      <c r="AD2395" s="13"/>
      <c r="AE2395" s="13"/>
      <c r="AT2395" s="241" t="s">
        <v>217</v>
      </c>
      <c r="AU2395" s="241" t="s">
        <v>87</v>
      </c>
      <c r="AV2395" s="13" t="s">
        <v>21</v>
      </c>
      <c r="AW2395" s="13" t="s">
        <v>39</v>
      </c>
      <c r="AX2395" s="13" t="s">
        <v>79</v>
      </c>
      <c r="AY2395" s="241" t="s">
        <v>208</v>
      </c>
    </row>
    <row r="2396" s="14" customFormat="1">
      <c r="A2396" s="14"/>
      <c r="B2396" s="242"/>
      <c r="C2396" s="243"/>
      <c r="D2396" s="233" t="s">
        <v>217</v>
      </c>
      <c r="E2396" s="244" t="s">
        <v>19</v>
      </c>
      <c r="F2396" s="245" t="s">
        <v>87</v>
      </c>
      <c r="G2396" s="243"/>
      <c r="H2396" s="246">
        <v>2</v>
      </c>
      <c r="I2396" s="247"/>
      <c r="J2396" s="243"/>
      <c r="K2396" s="243"/>
      <c r="L2396" s="248"/>
      <c r="M2396" s="249"/>
      <c r="N2396" s="250"/>
      <c r="O2396" s="250"/>
      <c r="P2396" s="250"/>
      <c r="Q2396" s="250"/>
      <c r="R2396" s="250"/>
      <c r="S2396" s="250"/>
      <c r="T2396" s="251"/>
      <c r="U2396" s="14"/>
      <c r="V2396" s="14"/>
      <c r="W2396" s="14"/>
      <c r="X2396" s="14"/>
      <c r="Y2396" s="14"/>
      <c r="Z2396" s="14"/>
      <c r="AA2396" s="14"/>
      <c r="AB2396" s="14"/>
      <c r="AC2396" s="14"/>
      <c r="AD2396" s="14"/>
      <c r="AE2396" s="14"/>
      <c r="AT2396" s="252" t="s">
        <v>217</v>
      </c>
      <c r="AU2396" s="252" t="s">
        <v>87</v>
      </c>
      <c r="AV2396" s="14" t="s">
        <v>87</v>
      </c>
      <c r="AW2396" s="14" t="s">
        <v>39</v>
      </c>
      <c r="AX2396" s="14" t="s">
        <v>79</v>
      </c>
      <c r="AY2396" s="252" t="s">
        <v>208</v>
      </c>
    </row>
    <row r="2397" s="13" customFormat="1">
      <c r="A2397" s="13"/>
      <c r="B2397" s="231"/>
      <c r="C2397" s="232"/>
      <c r="D2397" s="233" t="s">
        <v>217</v>
      </c>
      <c r="E2397" s="234" t="s">
        <v>19</v>
      </c>
      <c r="F2397" s="235" t="s">
        <v>3011</v>
      </c>
      <c r="G2397" s="232"/>
      <c r="H2397" s="234" t="s">
        <v>19</v>
      </c>
      <c r="I2397" s="236"/>
      <c r="J2397" s="232"/>
      <c r="K2397" s="232"/>
      <c r="L2397" s="237"/>
      <c r="M2397" s="238"/>
      <c r="N2397" s="239"/>
      <c r="O2397" s="239"/>
      <c r="P2397" s="239"/>
      <c r="Q2397" s="239"/>
      <c r="R2397" s="239"/>
      <c r="S2397" s="239"/>
      <c r="T2397" s="240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T2397" s="241" t="s">
        <v>217</v>
      </c>
      <c r="AU2397" s="241" t="s">
        <v>87</v>
      </c>
      <c r="AV2397" s="13" t="s">
        <v>21</v>
      </c>
      <c r="AW2397" s="13" t="s">
        <v>39</v>
      </c>
      <c r="AX2397" s="13" t="s">
        <v>79</v>
      </c>
      <c r="AY2397" s="241" t="s">
        <v>208</v>
      </c>
    </row>
    <row r="2398" s="14" customFormat="1">
      <c r="A2398" s="14"/>
      <c r="B2398" s="242"/>
      <c r="C2398" s="243"/>
      <c r="D2398" s="233" t="s">
        <v>217</v>
      </c>
      <c r="E2398" s="244" t="s">
        <v>19</v>
      </c>
      <c r="F2398" s="245" t="s">
        <v>87</v>
      </c>
      <c r="G2398" s="243"/>
      <c r="H2398" s="246">
        <v>2</v>
      </c>
      <c r="I2398" s="247"/>
      <c r="J2398" s="243"/>
      <c r="K2398" s="243"/>
      <c r="L2398" s="248"/>
      <c r="M2398" s="249"/>
      <c r="N2398" s="250"/>
      <c r="O2398" s="250"/>
      <c r="P2398" s="250"/>
      <c r="Q2398" s="250"/>
      <c r="R2398" s="250"/>
      <c r="S2398" s="250"/>
      <c r="T2398" s="251"/>
      <c r="U2398" s="14"/>
      <c r="V2398" s="14"/>
      <c r="W2398" s="14"/>
      <c r="X2398" s="14"/>
      <c r="Y2398" s="14"/>
      <c r="Z2398" s="14"/>
      <c r="AA2398" s="14"/>
      <c r="AB2398" s="14"/>
      <c r="AC2398" s="14"/>
      <c r="AD2398" s="14"/>
      <c r="AE2398" s="14"/>
      <c r="AT2398" s="252" t="s">
        <v>217</v>
      </c>
      <c r="AU2398" s="252" t="s">
        <v>87</v>
      </c>
      <c r="AV2398" s="14" t="s">
        <v>87</v>
      </c>
      <c r="AW2398" s="14" t="s">
        <v>39</v>
      </c>
      <c r="AX2398" s="14" t="s">
        <v>79</v>
      </c>
      <c r="AY2398" s="252" t="s">
        <v>208</v>
      </c>
    </row>
    <row r="2399" s="13" customFormat="1">
      <c r="A2399" s="13"/>
      <c r="B2399" s="231"/>
      <c r="C2399" s="232"/>
      <c r="D2399" s="233" t="s">
        <v>217</v>
      </c>
      <c r="E2399" s="234" t="s">
        <v>19</v>
      </c>
      <c r="F2399" s="235" t="s">
        <v>3012</v>
      </c>
      <c r="G2399" s="232"/>
      <c r="H2399" s="234" t="s">
        <v>19</v>
      </c>
      <c r="I2399" s="236"/>
      <c r="J2399" s="232"/>
      <c r="K2399" s="232"/>
      <c r="L2399" s="237"/>
      <c r="M2399" s="238"/>
      <c r="N2399" s="239"/>
      <c r="O2399" s="239"/>
      <c r="P2399" s="239"/>
      <c r="Q2399" s="239"/>
      <c r="R2399" s="239"/>
      <c r="S2399" s="239"/>
      <c r="T2399" s="240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41" t="s">
        <v>217</v>
      </c>
      <c r="AU2399" s="241" t="s">
        <v>87</v>
      </c>
      <c r="AV2399" s="13" t="s">
        <v>21</v>
      </c>
      <c r="AW2399" s="13" t="s">
        <v>39</v>
      </c>
      <c r="AX2399" s="13" t="s">
        <v>79</v>
      </c>
      <c r="AY2399" s="241" t="s">
        <v>208</v>
      </c>
    </row>
    <row r="2400" s="14" customFormat="1">
      <c r="A2400" s="14"/>
      <c r="B2400" s="242"/>
      <c r="C2400" s="243"/>
      <c r="D2400" s="233" t="s">
        <v>217</v>
      </c>
      <c r="E2400" s="244" t="s">
        <v>19</v>
      </c>
      <c r="F2400" s="245" t="s">
        <v>87</v>
      </c>
      <c r="G2400" s="243"/>
      <c r="H2400" s="246">
        <v>2</v>
      </c>
      <c r="I2400" s="247"/>
      <c r="J2400" s="243"/>
      <c r="K2400" s="243"/>
      <c r="L2400" s="248"/>
      <c r="M2400" s="249"/>
      <c r="N2400" s="250"/>
      <c r="O2400" s="250"/>
      <c r="P2400" s="250"/>
      <c r="Q2400" s="250"/>
      <c r="R2400" s="250"/>
      <c r="S2400" s="250"/>
      <c r="T2400" s="251"/>
      <c r="U2400" s="14"/>
      <c r="V2400" s="14"/>
      <c r="W2400" s="14"/>
      <c r="X2400" s="14"/>
      <c r="Y2400" s="14"/>
      <c r="Z2400" s="14"/>
      <c r="AA2400" s="14"/>
      <c r="AB2400" s="14"/>
      <c r="AC2400" s="14"/>
      <c r="AD2400" s="14"/>
      <c r="AE2400" s="14"/>
      <c r="AT2400" s="252" t="s">
        <v>217</v>
      </c>
      <c r="AU2400" s="252" t="s">
        <v>87</v>
      </c>
      <c r="AV2400" s="14" t="s">
        <v>87</v>
      </c>
      <c r="AW2400" s="14" t="s">
        <v>39</v>
      </c>
      <c r="AX2400" s="14" t="s">
        <v>79</v>
      </c>
      <c r="AY2400" s="252" t="s">
        <v>208</v>
      </c>
    </row>
    <row r="2401" s="2" customFormat="1" ht="24.15" customHeight="1">
      <c r="A2401" s="42"/>
      <c r="B2401" s="43"/>
      <c r="C2401" s="253" t="s">
        <v>3013</v>
      </c>
      <c r="D2401" s="253" t="s">
        <v>273</v>
      </c>
      <c r="E2401" s="254" t="s">
        <v>3014</v>
      </c>
      <c r="F2401" s="255" t="s">
        <v>3015</v>
      </c>
      <c r="G2401" s="256" t="s">
        <v>252</v>
      </c>
      <c r="H2401" s="257">
        <v>2</v>
      </c>
      <c r="I2401" s="258"/>
      <c r="J2401" s="259">
        <f>ROUND(I2401*H2401,2)</f>
        <v>0</v>
      </c>
      <c r="K2401" s="260"/>
      <c r="L2401" s="261"/>
      <c r="M2401" s="262" t="s">
        <v>19</v>
      </c>
      <c r="N2401" s="263" t="s">
        <v>50</v>
      </c>
      <c r="O2401" s="88"/>
      <c r="P2401" s="227">
        <f>O2401*H2401</f>
        <v>0</v>
      </c>
      <c r="Q2401" s="227">
        <v>0.040280000000000003</v>
      </c>
      <c r="R2401" s="227">
        <f>Q2401*H2401</f>
        <v>0.080560000000000007</v>
      </c>
      <c r="S2401" s="227">
        <v>0</v>
      </c>
      <c r="T2401" s="228">
        <f>S2401*H2401</f>
        <v>0</v>
      </c>
      <c r="U2401" s="42"/>
      <c r="V2401" s="42"/>
      <c r="W2401" s="42"/>
      <c r="X2401" s="42"/>
      <c r="Y2401" s="42"/>
      <c r="Z2401" s="42"/>
      <c r="AA2401" s="42"/>
      <c r="AB2401" s="42"/>
      <c r="AC2401" s="42"/>
      <c r="AD2401" s="42"/>
      <c r="AE2401" s="42"/>
      <c r="AR2401" s="229" t="s">
        <v>438</v>
      </c>
      <c r="AT2401" s="229" t="s">
        <v>273</v>
      </c>
      <c r="AU2401" s="229" t="s">
        <v>87</v>
      </c>
      <c r="AY2401" s="20" t="s">
        <v>208</v>
      </c>
      <c r="BE2401" s="230">
        <f>IF(N2401="základní",J2401,0)</f>
        <v>0</v>
      </c>
      <c r="BF2401" s="230">
        <f>IF(N2401="snížená",J2401,0)</f>
        <v>0</v>
      </c>
      <c r="BG2401" s="230">
        <f>IF(N2401="zákl. přenesená",J2401,0)</f>
        <v>0</v>
      </c>
      <c r="BH2401" s="230">
        <f>IF(N2401="sníž. přenesená",J2401,0)</f>
        <v>0</v>
      </c>
      <c r="BI2401" s="230">
        <f>IF(N2401="nulová",J2401,0)</f>
        <v>0</v>
      </c>
      <c r="BJ2401" s="20" t="s">
        <v>21</v>
      </c>
      <c r="BK2401" s="230">
        <f>ROUND(I2401*H2401,2)</f>
        <v>0</v>
      </c>
      <c r="BL2401" s="20" t="s">
        <v>220</v>
      </c>
      <c r="BM2401" s="229" t="s">
        <v>3016</v>
      </c>
    </row>
    <row r="2402" s="13" customFormat="1">
      <c r="A2402" s="13"/>
      <c r="B2402" s="231"/>
      <c r="C2402" s="232"/>
      <c r="D2402" s="233" t="s">
        <v>217</v>
      </c>
      <c r="E2402" s="234" t="s">
        <v>19</v>
      </c>
      <c r="F2402" s="235" t="s">
        <v>3008</v>
      </c>
      <c r="G2402" s="232"/>
      <c r="H2402" s="234" t="s">
        <v>19</v>
      </c>
      <c r="I2402" s="236"/>
      <c r="J2402" s="232"/>
      <c r="K2402" s="232"/>
      <c r="L2402" s="237"/>
      <c r="M2402" s="238"/>
      <c r="N2402" s="239"/>
      <c r="O2402" s="239"/>
      <c r="P2402" s="239"/>
      <c r="Q2402" s="239"/>
      <c r="R2402" s="239"/>
      <c r="S2402" s="239"/>
      <c r="T2402" s="240"/>
      <c r="U2402" s="13"/>
      <c r="V2402" s="13"/>
      <c r="W2402" s="13"/>
      <c r="X2402" s="13"/>
      <c r="Y2402" s="13"/>
      <c r="Z2402" s="13"/>
      <c r="AA2402" s="13"/>
      <c r="AB2402" s="13"/>
      <c r="AC2402" s="13"/>
      <c r="AD2402" s="13"/>
      <c r="AE2402" s="13"/>
      <c r="AT2402" s="241" t="s">
        <v>217</v>
      </c>
      <c r="AU2402" s="241" t="s">
        <v>87</v>
      </c>
      <c r="AV2402" s="13" t="s">
        <v>21</v>
      </c>
      <c r="AW2402" s="13" t="s">
        <v>39</v>
      </c>
      <c r="AX2402" s="13" t="s">
        <v>79</v>
      </c>
      <c r="AY2402" s="241" t="s">
        <v>208</v>
      </c>
    </row>
    <row r="2403" s="14" customFormat="1">
      <c r="A2403" s="14"/>
      <c r="B2403" s="242"/>
      <c r="C2403" s="243"/>
      <c r="D2403" s="233" t="s">
        <v>217</v>
      </c>
      <c r="E2403" s="244" t="s">
        <v>19</v>
      </c>
      <c r="F2403" s="245" t="s">
        <v>87</v>
      </c>
      <c r="G2403" s="243"/>
      <c r="H2403" s="246">
        <v>2</v>
      </c>
      <c r="I2403" s="247"/>
      <c r="J2403" s="243"/>
      <c r="K2403" s="243"/>
      <c r="L2403" s="248"/>
      <c r="M2403" s="249"/>
      <c r="N2403" s="250"/>
      <c r="O2403" s="250"/>
      <c r="P2403" s="250"/>
      <c r="Q2403" s="250"/>
      <c r="R2403" s="250"/>
      <c r="S2403" s="250"/>
      <c r="T2403" s="251"/>
      <c r="U2403" s="14"/>
      <c r="V2403" s="14"/>
      <c r="W2403" s="14"/>
      <c r="X2403" s="14"/>
      <c r="Y2403" s="14"/>
      <c r="Z2403" s="14"/>
      <c r="AA2403" s="14"/>
      <c r="AB2403" s="14"/>
      <c r="AC2403" s="14"/>
      <c r="AD2403" s="14"/>
      <c r="AE2403" s="14"/>
      <c r="AT2403" s="252" t="s">
        <v>217</v>
      </c>
      <c r="AU2403" s="252" t="s">
        <v>87</v>
      </c>
      <c r="AV2403" s="14" t="s">
        <v>87</v>
      </c>
      <c r="AW2403" s="14" t="s">
        <v>39</v>
      </c>
      <c r="AX2403" s="14" t="s">
        <v>79</v>
      </c>
      <c r="AY2403" s="252" t="s">
        <v>208</v>
      </c>
    </row>
    <row r="2404" s="2" customFormat="1" ht="24.15" customHeight="1">
      <c r="A2404" s="42"/>
      <c r="B2404" s="43"/>
      <c r="C2404" s="253" t="s">
        <v>1762</v>
      </c>
      <c r="D2404" s="253" t="s">
        <v>273</v>
      </c>
      <c r="E2404" s="254" t="s">
        <v>3017</v>
      </c>
      <c r="F2404" s="255" t="s">
        <v>3018</v>
      </c>
      <c r="G2404" s="256" t="s">
        <v>252</v>
      </c>
      <c r="H2404" s="257">
        <v>2</v>
      </c>
      <c r="I2404" s="258"/>
      <c r="J2404" s="259">
        <f>ROUND(I2404*H2404,2)</f>
        <v>0</v>
      </c>
      <c r="K2404" s="260"/>
      <c r="L2404" s="261"/>
      <c r="M2404" s="262" t="s">
        <v>19</v>
      </c>
      <c r="N2404" s="263" t="s">
        <v>50</v>
      </c>
      <c r="O2404" s="88"/>
      <c r="P2404" s="227">
        <f>O2404*H2404</f>
        <v>0</v>
      </c>
      <c r="Q2404" s="227">
        <v>0.040280000000000003</v>
      </c>
      <c r="R2404" s="227">
        <f>Q2404*H2404</f>
        <v>0.080560000000000007</v>
      </c>
      <c r="S2404" s="227">
        <v>0</v>
      </c>
      <c r="T2404" s="228">
        <f>S2404*H2404</f>
        <v>0</v>
      </c>
      <c r="U2404" s="42"/>
      <c r="V2404" s="42"/>
      <c r="W2404" s="42"/>
      <c r="X2404" s="42"/>
      <c r="Y2404" s="42"/>
      <c r="Z2404" s="42"/>
      <c r="AA2404" s="42"/>
      <c r="AB2404" s="42"/>
      <c r="AC2404" s="42"/>
      <c r="AD2404" s="42"/>
      <c r="AE2404" s="42"/>
      <c r="AR2404" s="229" t="s">
        <v>438</v>
      </c>
      <c r="AT2404" s="229" t="s">
        <v>273</v>
      </c>
      <c r="AU2404" s="229" t="s">
        <v>87</v>
      </c>
      <c r="AY2404" s="20" t="s">
        <v>208</v>
      </c>
      <c r="BE2404" s="230">
        <f>IF(N2404="základní",J2404,0)</f>
        <v>0</v>
      </c>
      <c r="BF2404" s="230">
        <f>IF(N2404="snížená",J2404,0)</f>
        <v>0</v>
      </c>
      <c r="BG2404" s="230">
        <f>IF(N2404="zákl. přenesená",J2404,0)</f>
        <v>0</v>
      </c>
      <c r="BH2404" s="230">
        <f>IF(N2404="sníž. přenesená",J2404,0)</f>
        <v>0</v>
      </c>
      <c r="BI2404" s="230">
        <f>IF(N2404="nulová",J2404,0)</f>
        <v>0</v>
      </c>
      <c r="BJ2404" s="20" t="s">
        <v>21</v>
      </c>
      <c r="BK2404" s="230">
        <f>ROUND(I2404*H2404,2)</f>
        <v>0</v>
      </c>
      <c r="BL2404" s="20" t="s">
        <v>220</v>
      </c>
      <c r="BM2404" s="229" t="s">
        <v>3019</v>
      </c>
    </row>
    <row r="2405" s="13" customFormat="1">
      <c r="A2405" s="13"/>
      <c r="B2405" s="231"/>
      <c r="C2405" s="232"/>
      <c r="D2405" s="233" t="s">
        <v>217</v>
      </c>
      <c r="E2405" s="234" t="s">
        <v>19</v>
      </c>
      <c r="F2405" s="235" t="s">
        <v>3010</v>
      </c>
      <c r="G2405" s="232"/>
      <c r="H2405" s="234" t="s">
        <v>19</v>
      </c>
      <c r="I2405" s="236"/>
      <c r="J2405" s="232"/>
      <c r="K2405" s="232"/>
      <c r="L2405" s="237"/>
      <c r="M2405" s="238"/>
      <c r="N2405" s="239"/>
      <c r="O2405" s="239"/>
      <c r="P2405" s="239"/>
      <c r="Q2405" s="239"/>
      <c r="R2405" s="239"/>
      <c r="S2405" s="239"/>
      <c r="T2405" s="240"/>
      <c r="U2405" s="13"/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T2405" s="241" t="s">
        <v>217</v>
      </c>
      <c r="AU2405" s="241" t="s">
        <v>87</v>
      </c>
      <c r="AV2405" s="13" t="s">
        <v>21</v>
      </c>
      <c r="AW2405" s="13" t="s">
        <v>39</v>
      </c>
      <c r="AX2405" s="13" t="s">
        <v>79</v>
      </c>
      <c r="AY2405" s="241" t="s">
        <v>208</v>
      </c>
    </row>
    <row r="2406" s="14" customFormat="1">
      <c r="A2406" s="14"/>
      <c r="B2406" s="242"/>
      <c r="C2406" s="243"/>
      <c r="D2406" s="233" t="s">
        <v>217</v>
      </c>
      <c r="E2406" s="244" t="s">
        <v>19</v>
      </c>
      <c r="F2406" s="245" t="s">
        <v>87</v>
      </c>
      <c r="G2406" s="243"/>
      <c r="H2406" s="246">
        <v>2</v>
      </c>
      <c r="I2406" s="247"/>
      <c r="J2406" s="243"/>
      <c r="K2406" s="243"/>
      <c r="L2406" s="248"/>
      <c r="M2406" s="249"/>
      <c r="N2406" s="250"/>
      <c r="O2406" s="250"/>
      <c r="P2406" s="250"/>
      <c r="Q2406" s="250"/>
      <c r="R2406" s="250"/>
      <c r="S2406" s="250"/>
      <c r="T2406" s="251"/>
      <c r="U2406" s="14"/>
      <c r="V2406" s="14"/>
      <c r="W2406" s="14"/>
      <c r="X2406" s="14"/>
      <c r="Y2406" s="14"/>
      <c r="Z2406" s="14"/>
      <c r="AA2406" s="14"/>
      <c r="AB2406" s="14"/>
      <c r="AC2406" s="14"/>
      <c r="AD2406" s="14"/>
      <c r="AE2406" s="14"/>
      <c r="AT2406" s="252" t="s">
        <v>217</v>
      </c>
      <c r="AU2406" s="252" t="s">
        <v>87</v>
      </c>
      <c r="AV2406" s="14" t="s">
        <v>87</v>
      </c>
      <c r="AW2406" s="14" t="s">
        <v>39</v>
      </c>
      <c r="AX2406" s="14" t="s">
        <v>79</v>
      </c>
      <c r="AY2406" s="252" t="s">
        <v>208</v>
      </c>
    </row>
    <row r="2407" s="2" customFormat="1" ht="24.15" customHeight="1">
      <c r="A2407" s="42"/>
      <c r="B2407" s="43"/>
      <c r="C2407" s="253" t="s">
        <v>3020</v>
      </c>
      <c r="D2407" s="253" t="s">
        <v>273</v>
      </c>
      <c r="E2407" s="254" t="s">
        <v>3021</v>
      </c>
      <c r="F2407" s="255" t="s">
        <v>3022</v>
      </c>
      <c r="G2407" s="256" t="s">
        <v>294</v>
      </c>
      <c r="H2407" s="257">
        <v>4</v>
      </c>
      <c r="I2407" s="258"/>
      <c r="J2407" s="259">
        <f>ROUND(I2407*H2407,2)</f>
        <v>0</v>
      </c>
      <c r="K2407" s="260"/>
      <c r="L2407" s="261"/>
      <c r="M2407" s="262" t="s">
        <v>19</v>
      </c>
      <c r="N2407" s="263" t="s">
        <v>50</v>
      </c>
      <c r="O2407" s="88"/>
      <c r="P2407" s="227">
        <f>O2407*H2407</f>
        <v>0</v>
      </c>
      <c r="Q2407" s="227">
        <v>0</v>
      </c>
      <c r="R2407" s="227">
        <f>Q2407*H2407</f>
        <v>0</v>
      </c>
      <c r="S2407" s="227">
        <v>0</v>
      </c>
      <c r="T2407" s="228">
        <f>S2407*H2407</f>
        <v>0</v>
      </c>
      <c r="U2407" s="42"/>
      <c r="V2407" s="42"/>
      <c r="W2407" s="42"/>
      <c r="X2407" s="42"/>
      <c r="Y2407" s="42"/>
      <c r="Z2407" s="42"/>
      <c r="AA2407" s="42"/>
      <c r="AB2407" s="42"/>
      <c r="AC2407" s="42"/>
      <c r="AD2407" s="42"/>
      <c r="AE2407" s="42"/>
      <c r="AR2407" s="229" t="s">
        <v>438</v>
      </c>
      <c r="AT2407" s="229" t="s">
        <v>273</v>
      </c>
      <c r="AU2407" s="229" t="s">
        <v>87</v>
      </c>
      <c r="AY2407" s="20" t="s">
        <v>208</v>
      </c>
      <c r="BE2407" s="230">
        <f>IF(N2407="základní",J2407,0)</f>
        <v>0</v>
      </c>
      <c r="BF2407" s="230">
        <f>IF(N2407="snížená",J2407,0)</f>
        <v>0</v>
      </c>
      <c r="BG2407" s="230">
        <f>IF(N2407="zákl. přenesená",J2407,0)</f>
        <v>0</v>
      </c>
      <c r="BH2407" s="230">
        <f>IF(N2407="sníž. přenesená",J2407,0)</f>
        <v>0</v>
      </c>
      <c r="BI2407" s="230">
        <f>IF(N2407="nulová",J2407,0)</f>
        <v>0</v>
      </c>
      <c r="BJ2407" s="20" t="s">
        <v>21</v>
      </c>
      <c r="BK2407" s="230">
        <f>ROUND(I2407*H2407,2)</f>
        <v>0</v>
      </c>
      <c r="BL2407" s="20" t="s">
        <v>220</v>
      </c>
      <c r="BM2407" s="229" t="s">
        <v>3023</v>
      </c>
    </row>
    <row r="2408" s="13" customFormat="1">
      <c r="A2408" s="13"/>
      <c r="B2408" s="231"/>
      <c r="C2408" s="232"/>
      <c r="D2408" s="233" t="s">
        <v>217</v>
      </c>
      <c r="E2408" s="234" t="s">
        <v>19</v>
      </c>
      <c r="F2408" s="235" t="s">
        <v>3024</v>
      </c>
      <c r="G2408" s="232"/>
      <c r="H2408" s="234" t="s">
        <v>19</v>
      </c>
      <c r="I2408" s="236"/>
      <c r="J2408" s="232"/>
      <c r="K2408" s="232"/>
      <c r="L2408" s="237"/>
      <c r="M2408" s="238"/>
      <c r="N2408" s="239"/>
      <c r="O2408" s="239"/>
      <c r="P2408" s="239"/>
      <c r="Q2408" s="239"/>
      <c r="R2408" s="239"/>
      <c r="S2408" s="239"/>
      <c r="T2408" s="240"/>
      <c r="U2408" s="13"/>
      <c r="V2408" s="13"/>
      <c r="W2408" s="13"/>
      <c r="X2408" s="13"/>
      <c r="Y2408" s="13"/>
      <c r="Z2408" s="13"/>
      <c r="AA2408" s="13"/>
      <c r="AB2408" s="13"/>
      <c r="AC2408" s="13"/>
      <c r="AD2408" s="13"/>
      <c r="AE2408" s="13"/>
      <c r="AT2408" s="241" t="s">
        <v>217</v>
      </c>
      <c r="AU2408" s="241" t="s">
        <v>87</v>
      </c>
      <c r="AV2408" s="13" t="s">
        <v>21</v>
      </c>
      <c r="AW2408" s="13" t="s">
        <v>39</v>
      </c>
      <c r="AX2408" s="13" t="s">
        <v>79</v>
      </c>
      <c r="AY2408" s="241" t="s">
        <v>208</v>
      </c>
    </row>
    <row r="2409" s="14" customFormat="1">
      <c r="A2409" s="14"/>
      <c r="B2409" s="242"/>
      <c r="C2409" s="243"/>
      <c r="D2409" s="233" t="s">
        <v>217</v>
      </c>
      <c r="E2409" s="244" t="s">
        <v>19</v>
      </c>
      <c r="F2409" s="245" t="s">
        <v>87</v>
      </c>
      <c r="G2409" s="243"/>
      <c r="H2409" s="246">
        <v>2</v>
      </c>
      <c r="I2409" s="247"/>
      <c r="J2409" s="243"/>
      <c r="K2409" s="243"/>
      <c r="L2409" s="248"/>
      <c r="M2409" s="249"/>
      <c r="N2409" s="250"/>
      <c r="O2409" s="250"/>
      <c r="P2409" s="250"/>
      <c r="Q2409" s="250"/>
      <c r="R2409" s="250"/>
      <c r="S2409" s="250"/>
      <c r="T2409" s="251"/>
      <c r="U2409" s="14"/>
      <c r="V2409" s="14"/>
      <c r="W2409" s="14"/>
      <c r="X2409" s="14"/>
      <c r="Y2409" s="14"/>
      <c r="Z2409" s="14"/>
      <c r="AA2409" s="14"/>
      <c r="AB2409" s="14"/>
      <c r="AC2409" s="14"/>
      <c r="AD2409" s="14"/>
      <c r="AE2409" s="14"/>
      <c r="AT2409" s="252" t="s">
        <v>217</v>
      </c>
      <c r="AU2409" s="252" t="s">
        <v>87</v>
      </c>
      <c r="AV2409" s="14" t="s">
        <v>87</v>
      </c>
      <c r="AW2409" s="14" t="s">
        <v>39</v>
      </c>
      <c r="AX2409" s="14" t="s">
        <v>79</v>
      </c>
      <c r="AY2409" s="252" t="s">
        <v>208</v>
      </c>
    </row>
    <row r="2410" s="13" customFormat="1">
      <c r="A2410" s="13"/>
      <c r="B2410" s="231"/>
      <c r="C2410" s="232"/>
      <c r="D2410" s="233" t="s">
        <v>217</v>
      </c>
      <c r="E2410" s="234" t="s">
        <v>19</v>
      </c>
      <c r="F2410" s="235" t="s">
        <v>3012</v>
      </c>
      <c r="G2410" s="232"/>
      <c r="H2410" s="234" t="s">
        <v>19</v>
      </c>
      <c r="I2410" s="236"/>
      <c r="J2410" s="232"/>
      <c r="K2410" s="232"/>
      <c r="L2410" s="237"/>
      <c r="M2410" s="238"/>
      <c r="N2410" s="239"/>
      <c r="O2410" s="239"/>
      <c r="P2410" s="239"/>
      <c r="Q2410" s="239"/>
      <c r="R2410" s="239"/>
      <c r="S2410" s="239"/>
      <c r="T2410" s="240"/>
      <c r="U2410" s="13"/>
      <c r="V2410" s="13"/>
      <c r="W2410" s="13"/>
      <c r="X2410" s="13"/>
      <c r="Y2410" s="13"/>
      <c r="Z2410" s="13"/>
      <c r="AA2410" s="13"/>
      <c r="AB2410" s="13"/>
      <c r="AC2410" s="13"/>
      <c r="AD2410" s="13"/>
      <c r="AE2410" s="13"/>
      <c r="AT2410" s="241" t="s">
        <v>217</v>
      </c>
      <c r="AU2410" s="241" t="s">
        <v>87</v>
      </c>
      <c r="AV2410" s="13" t="s">
        <v>21</v>
      </c>
      <c r="AW2410" s="13" t="s">
        <v>39</v>
      </c>
      <c r="AX2410" s="13" t="s">
        <v>79</v>
      </c>
      <c r="AY2410" s="241" t="s">
        <v>208</v>
      </c>
    </row>
    <row r="2411" s="14" customFormat="1">
      <c r="A2411" s="14"/>
      <c r="B2411" s="242"/>
      <c r="C2411" s="243"/>
      <c r="D2411" s="233" t="s">
        <v>217</v>
      </c>
      <c r="E2411" s="244" t="s">
        <v>19</v>
      </c>
      <c r="F2411" s="245" t="s">
        <v>87</v>
      </c>
      <c r="G2411" s="243"/>
      <c r="H2411" s="246">
        <v>2</v>
      </c>
      <c r="I2411" s="247"/>
      <c r="J2411" s="243"/>
      <c r="K2411" s="243"/>
      <c r="L2411" s="248"/>
      <c r="M2411" s="249"/>
      <c r="N2411" s="250"/>
      <c r="O2411" s="250"/>
      <c r="P2411" s="250"/>
      <c r="Q2411" s="250"/>
      <c r="R2411" s="250"/>
      <c r="S2411" s="250"/>
      <c r="T2411" s="251"/>
      <c r="U2411" s="14"/>
      <c r="V2411" s="14"/>
      <c r="W2411" s="14"/>
      <c r="X2411" s="14"/>
      <c r="Y2411" s="14"/>
      <c r="Z2411" s="14"/>
      <c r="AA2411" s="14"/>
      <c r="AB2411" s="14"/>
      <c r="AC2411" s="14"/>
      <c r="AD2411" s="14"/>
      <c r="AE2411" s="14"/>
      <c r="AT2411" s="252" t="s">
        <v>217</v>
      </c>
      <c r="AU2411" s="252" t="s">
        <v>87</v>
      </c>
      <c r="AV2411" s="14" t="s">
        <v>87</v>
      </c>
      <c r="AW2411" s="14" t="s">
        <v>39</v>
      </c>
      <c r="AX2411" s="14" t="s">
        <v>79</v>
      </c>
      <c r="AY2411" s="252" t="s">
        <v>208</v>
      </c>
    </row>
    <row r="2412" s="15" customFormat="1">
      <c r="A2412" s="15"/>
      <c r="B2412" s="264"/>
      <c r="C2412" s="265"/>
      <c r="D2412" s="233" t="s">
        <v>217</v>
      </c>
      <c r="E2412" s="266" t="s">
        <v>19</v>
      </c>
      <c r="F2412" s="267" t="s">
        <v>1523</v>
      </c>
      <c r="G2412" s="265"/>
      <c r="H2412" s="268">
        <v>4</v>
      </c>
      <c r="I2412" s="269"/>
      <c r="J2412" s="265"/>
      <c r="K2412" s="265"/>
      <c r="L2412" s="270"/>
      <c r="M2412" s="271"/>
      <c r="N2412" s="272"/>
      <c r="O2412" s="272"/>
      <c r="P2412" s="272"/>
      <c r="Q2412" s="272"/>
      <c r="R2412" s="272"/>
      <c r="S2412" s="272"/>
      <c r="T2412" s="273"/>
      <c r="U2412" s="15"/>
      <c r="V2412" s="15"/>
      <c r="W2412" s="15"/>
      <c r="X2412" s="15"/>
      <c r="Y2412" s="15"/>
      <c r="Z2412" s="15"/>
      <c r="AA2412" s="15"/>
      <c r="AB2412" s="15"/>
      <c r="AC2412" s="15"/>
      <c r="AD2412" s="15"/>
      <c r="AE2412" s="15"/>
      <c r="AT2412" s="274" t="s">
        <v>217</v>
      </c>
      <c r="AU2412" s="274" t="s">
        <v>87</v>
      </c>
      <c r="AV2412" s="15" t="s">
        <v>103</v>
      </c>
      <c r="AW2412" s="15" t="s">
        <v>39</v>
      </c>
      <c r="AX2412" s="15" t="s">
        <v>21</v>
      </c>
      <c r="AY2412" s="274" t="s">
        <v>208</v>
      </c>
    </row>
    <row r="2413" s="2" customFormat="1" ht="24.15" customHeight="1">
      <c r="A2413" s="42"/>
      <c r="B2413" s="43"/>
      <c r="C2413" s="253" t="s">
        <v>1669</v>
      </c>
      <c r="D2413" s="253" t="s">
        <v>273</v>
      </c>
      <c r="E2413" s="254" t="s">
        <v>3025</v>
      </c>
      <c r="F2413" s="255" t="s">
        <v>3026</v>
      </c>
      <c r="G2413" s="256" t="s">
        <v>294</v>
      </c>
      <c r="H2413" s="257">
        <v>2</v>
      </c>
      <c r="I2413" s="258"/>
      <c r="J2413" s="259">
        <f>ROUND(I2413*H2413,2)</f>
        <v>0</v>
      </c>
      <c r="K2413" s="260"/>
      <c r="L2413" s="261"/>
      <c r="M2413" s="262" t="s">
        <v>19</v>
      </c>
      <c r="N2413" s="263" t="s">
        <v>50</v>
      </c>
      <c r="O2413" s="88"/>
      <c r="P2413" s="227">
        <f>O2413*H2413</f>
        <v>0</v>
      </c>
      <c r="Q2413" s="227">
        <v>0.00036999999999999999</v>
      </c>
      <c r="R2413" s="227">
        <f>Q2413*H2413</f>
        <v>0.00073999999999999999</v>
      </c>
      <c r="S2413" s="227">
        <v>0</v>
      </c>
      <c r="T2413" s="228">
        <f>S2413*H2413</f>
        <v>0</v>
      </c>
      <c r="U2413" s="42"/>
      <c r="V2413" s="42"/>
      <c r="W2413" s="42"/>
      <c r="X2413" s="42"/>
      <c r="Y2413" s="42"/>
      <c r="Z2413" s="42"/>
      <c r="AA2413" s="42"/>
      <c r="AB2413" s="42"/>
      <c r="AC2413" s="42"/>
      <c r="AD2413" s="42"/>
      <c r="AE2413" s="42"/>
      <c r="AR2413" s="229" t="s">
        <v>438</v>
      </c>
      <c r="AT2413" s="229" t="s">
        <v>273</v>
      </c>
      <c r="AU2413" s="229" t="s">
        <v>87</v>
      </c>
      <c r="AY2413" s="20" t="s">
        <v>208</v>
      </c>
      <c r="BE2413" s="230">
        <f>IF(N2413="základní",J2413,0)</f>
        <v>0</v>
      </c>
      <c r="BF2413" s="230">
        <f>IF(N2413="snížená",J2413,0)</f>
        <v>0</v>
      </c>
      <c r="BG2413" s="230">
        <f>IF(N2413="zákl. přenesená",J2413,0)</f>
        <v>0</v>
      </c>
      <c r="BH2413" s="230">
        <f>IF(N2413="sníž. přenesená",J2413,0)</f>
        <v>0</v>
      </c>
      <c r="BI2413" s="230">
        <f>IF(N2413="nulová",J2413,0)</f>
        <v>0</v>
      </c>
      <c r="BJ2413" s="20" t="s">
        <v>21</v>
      </c>
      <c r="BK2413" s="230">
        <f>ROUND(I2413*H2413,2)</f>
        <v>0</v>
      </c>
      <c r="BL2413" s="20" t="s">
        <v>220</v>
      </c>
      <c r="BM2413" s="229" t="s">
        <v>3027</v>
      </c>
    </row>
    <row r="2414" s="13" customFormat="1">
      <c r="A2414" s="13"/>
      <c r="B2414" s="231"/>
      <c r="C2414" s="232"/>
      <c r="D2414" s="233" t="s">
        <v>217</v>
      </c>
      <c r="E2414" s="234" t="s">
        <v>19</v>
      </c>
      <c r="F2414" s="235" t="s">
        <v>3028</v>
      </c>
      <c r="G2414" s="232"/>
      <c r="H2414" s="234" t="s">
        <v>19</v>
      </c>
      <c r="I2414" s="236"/>
      <c r="J2414" s="232"/>
      <c r="K2414" s="232"/>
      <c r="L2414" s="237"/>
      <c r="M2414" s="238"/>
      <c r="N2414" s="239"/>
      <c r="O2414" s="239"/>
      <c r="P2414" s="239"/>
      <c r="Q2414" s="239"/>
      <c r="R2414" s="239"/>
      <c r="S2414" s="239"/>
      <c r="T2414" s="240"/>
      <c r="U2414" s="13"/>
      <c r="V2414" s="13"/>
      <c r="W2414" s="13"/>
      <c r="X2414" s="13"/>
      <c r="Y2414" s="13"/>
      <c r="Z2414" s="13"/>
      <c r="AA2414" s="13"/>
      <c r="AB2414" s="13"/>
      <c r="AC2414" s="13"/>
      <c r="AD2414" s="13"/>
      <c r="AE2414" s="13"/>
      <c r="AT2414" s="241" t="s">
        <v>217</v>
      </c>
      <c r="AU2414" s="241" t="s">
        <v>87</v>
      </c>
      <c r="AV2414" s="13" t="s">
        <v>21</v>
      </c>
      <c r="AW2414" s="13" t="s">
        <v>39</v>
      </c>
      <c r="AX2414" s="13" t="s">
        <v>79</v>
      </c>
      <c r="AY2414" s="241" t="s">
        <v>208</v>
      </c>
    </row>
    <row r="2415" s="14" customFormat="1">
      <c r="A2415" s="14"/>
      <c r="B2415" s="242"/>
      <c r="C2415" s="243"/>
      <c r="D2415" s="233" t="s">
        <v>217</v>
      </c>
      <c r="E2415" s="244" t="s">
        <v>19</v>
      </c>
      <c r="F2415" s="245" t="s">
        <v>87</v>
      </c>
      <c r="G2415" s="243"/>
      <c r="H2415" s="246">
        <v>2</v>
      </c>
      <c r="I2415" s="247"/>
      <c r="J2415" s="243"/>
      <c r="K2415" s="243"/>
      <c r="L2415" s="248"/>
      <c r="M2415" s="249"/>
      <c r="N2415" s="250"/>
      <c r="O2415" s="250"/>
      <c r="P2415" s="250"/>
      <c r="Q2415" s="250"/>
      <c r="R2415" s="250"/>
      <c r="S2415" s="250"/>
      <c r="T2415" s="251"/>
      <c r="U2415" s="14"/>
      <c r="V2415" s="14"/>
      <c r="W2415" s="14"/>
      <c r="X2415" s="14"/>
      <c r="Y2415" s="14"/>
      <c r="Z2415" s="14"/>
      <c r="AA2415" s="14"/>
      <c r="AB2415" s="14"/>
      <c r="AC2415" s="14"/>
      <c r="AD2415" s="14"/>
      <c r="AE2415" s="14"/>
      <c r="AT2415" s="252" t="s">
        <v>217</v>
      </c>
      <c r="AU2415" s="252" t="s">
        <v>87</v>
      </c>
      <c r="AV2415" s="14" t="s">
        <v>87</v>
      </c>
      <c r="AW2415" s="14" t="s">
        <v>39</v>
      </c>
      <c r="AX2415" s="14" t="s">
        <v>79</v>
      </c>
      <c r="AY2415" s="252" t="s">
        <v>208</v>
      </c>
    </row>
    <row r="2416" s="2" customFormat="1" ht="37.8" customHeight="1">
      <c r="A2416" s="42"/>
      <c r="B2416" s="43"/>
      <c r="C2416" s="217" t="s">
        <v>3029</v>
      </c>
      <c r="D2416" s="217" t="s">
        <v>212</v>
      </c>
      <c r="E2416" s="218" t="s">
        <v>3030</v>
      </c>
      <c r="F2416" s="219" t="s">
        <v>3031</v>
      </c>
      <c r="G2416" s="220" t="s">
        <v>276</v>
      </c>
      <c r="H2416" s="221">
        <v>504.54000000000002</v>
      </c>
      <c r="I2416" s="222"/>
      <c r="J2416" s="223">
        <f>ROUND(I2416*H2416,2)</f>
        <v>0</v>
      </c>
      <c r="K2416" s="224"/>
      <c r="L2416" s="48"/>
      <c r="M2416" s="225" t="s">
        <v>19</v>
      </c>
      <c r="N2416" s="226" t="s">
        <v>50</v>
      </c>
      <c r="O2416" s="88"/>
      <c r="P2416" s="227">
        <f>O2416*H2416</f>
        <v>0</v>
      </c>
      <c r="Q2416" s="227">
        <v>0.00027999999999999998</v>
      </c>
      <c r="R2416" s="227">
        <f>Q2416*H2416</f>
        <v>0.14127119999999999</v>
      </c>
      <c r="S2416" s="227">
        <v>0</v>
      </c>
      <c r="T2416" s="228">
        <f>S2416*H2416</f>
        <v>0</v>
      </c>
      <c r="U2416" s="42"/>
      <c r="V2416" s="42"/>
      <c r="W2416" s="42"/>
      <c r="X2416" s="42"/>
      <c r="Y2416" s="42"/>
      <c r="Z2416" s="42"/>
      <c r="AA2416" s="42"/>
      <c r="AB2416" s="42"/>
      <c r="AC2416" s="42"/>
      <c r="AD2416" s="42"/>
      <c r="AE2416" s="42"/>
      <c r="AR2416" s="229" t="s">
        <v>220</v>
      </c>
      <c r="AT2416" s="229" t="s">
        <v>212</v>
      </c>
      <c r="AU2416" s="229" t="s">
        <v>87</v>
      </c>
      <c r="AY2416" s="20" t="s">
        <v>208</v>
      </c>
      <c r="BE2416" s="230">
        <f>IF(N2416="základní",J2416,0)</f>
        <v>0</v>
      </c>
      <c r="BF2416" s="230">
        <f>IF(N2416="snížená",J2416,0)</f>
        <v>0</v>
      </c>
      <c r="BG2416" s="230">
        <f>IF(N2416="zákl. přenesená",J2416,0)</f>
        <v>0</v>
      </c>
      <c r="BH2416" s="230">
        <f>IF(N2416="sníž. přenesená",J2416,0)</f>
        <v>0</v>
      </c>
      <c r="BI2416" s="230">
        <f>IF(N2416="nulová",J2416,0)</f>
        <v>0</v>
      </c>
      <c r="BJ2416" s="20" t="s">
        <v>21</v>
      </c>
      <c r="BK2416" s="230">
        <f>ROUND(I2416*H2416,2)</f>
        <v>0</v>
      </c>
      <c r="BL2416" s="20" t="s">
        <v>220</v>
      </c>
      <c r="BM2416" s="229" t="s">
        <v>3032</v>
      </c>
    </row>
    <row r="2417" s="14" customFormat="1">
      <c r="A2417" s="14"/>
      <c r="B2417" s="242"/>
      <c r="C2417" s="243"/>
      <c r="D2417" s="233" t="s">
        <v>217</v>
      </c>
      <c r="E2417" s="244" t="s">
        <v>19</v>
      </c>
      <c r="F2417" s="245" t="s">
        <v>3033</v>
      </c>
      <c r="G2417" s="243"/>
      <c r="H2417" s="246">
        <v>84.510000000000005</v>
      </c>
      <c r="I2417" s="247"/>
      <c r="J2417" s="243"/>
      <c r="K2417" s="243"/>
      <c r="L2417" s="248"/>
      <c r="M2417" s="249"/>
      <c r="N2417" s="250"/>
      <c r="O2417" s="250"/>
      <c r="P2417" s="250"/>
      <c r="Q2417" s="250"/>
      <c r="R2417" s="250"/>
      <c r="S2417" s="250"/>
      <c r="T2417" s="251"/>
      <c r="U2417" s="14"/>
      <c r="V2417" s="14"/>
      <c r="W2417" s="14"/>
      <c r="X2417" s="14"/>
      <c r="Y2417" s="14"/>
      <c r="Z2417" s="14"/>
      <c r="AA2417" s="14"/>
      <c r="AB2417" s="14"/>
      <c r="AC2417" s="14"/>
      <c r="AD2417" s="14"/>
      <c r="AE2417" s="14"/>
      <c r="AT2417" s="252" t="s">
        <v>217</v>
      </c>
      <c r="AU2417" s="252" t="s">
        <v>87</v>
      </c>
      <c r="AV2417" s="14" t="s">
        <v>87</v>
      </c>
      <c r="AW2417" s="14" t="s">
        <v>39</v>
      </c>
      <c r="AX2417" s="14" t="s">
        <v>79</v>
      </c>
      <c r="AY2417" s="252" t="s">
        <v>208</v>
      </c>
    </row>
    <row r="2418" s="14" customFormat="1">
      <c r="A2418" s="14"/>
      <c r="B2418" s="242"/>
      <c r="C2418" s="243"/>
      <c r="D2418" s="233" t="s">
        <v>217</v>
      </c>
      <c r="E2418" s="244" t="s">
        <v>19</v>
      </c>
      <c r="F2418" s="245" t="s">
        <v>3034</v>
      </c>
      <c r="G2418" s="243"/>
      <c r="H2418" s="246">
        <v>420.02999999999997</v>
      </c>
      <c r="I2418" s="247"/>
      <c r="J2418" s="243"/>
      <c r="K2418" s="243"/>
      <c r="L2418" s="248"/>
      <c r="M2418" s="249"/>
      <c r="N2418" s="250"/>
      <c r="O2418" s="250"/>
      <c r="P2418" s="250"/>
      <c r="Q2418" s="250"/>
      <c r="R2418" s="250"/>
      <c r="S2418" s="250"/>
      <c r="T2418" s="251"/>
      <c r="U2418" s="14"/>
      <c r="V2418" s="14"/>
      <c r="W2418" s="14"/>
      <c r="X2418" s="14"/>
      <c r="Y2418" s="14"/>
      <c r="Z2418" s="14"/>
      <c r="AA2418" s="14"/>
      <c r="AB2418" s="14"/>
      <c r="AC2418" s="14"/>
      <c r="AD2418" s="14"/>
      <c r="AE2418" s="14"/>
      <c r="AT2418" s="252" t="s">
        <v>217</v>
      </c>
      <c r="AU2418" s="252" t="s">
        <v>87</v>
      </c>
      <c r="AV2418" s="14" t="s">
        <v>87</v>
      </c>
      <c r="AW2418" s="14" t="s">
        <v>39</v>
      </c>
      <c r="AX2418" s="14" t="s">
        <v>79</v>
      </c>
      <c r="AY2418" s="252" t="s">
        <v>208</v>
      </c>
    </row>
    <row r="2419" s="2" customFormat="1" ht="37.8" customHeight="1">
      <c r="A2419" s="42"/>
      <c r="B2419" s="43"/>
      <c r="C2419" s="217" t="s">
        <v>1740</v>
      </c>
      <c r="D2419" s="217" t="s">
        <v>212</v>
      </c>
      <c r="E2419" s="218" t="s">
        <v>3035</v>
      </c>
      <c r="F2419" s="219" t="s">
        <v>3036</v>
      </c>
      <c r="G2419" s="220" t="s">
        <v>294</v>
      </c>
      <c r="H2419" s="221">
        <v>1</v>
      </c>
      <c r="I2419" s="222"/>
      <c r="J2419" s="223">
        <f>ROUND(I2419*H2419,2)</f>
        <v>0</v>
      </c>
      <c r="K2419" s="224"/>
      <c r="L2419" s="48"/>
      <c r="M2419" s="225" t="s">
        <v>19</v>
      </c>
      <c r="N2419" s="226" t="s">
        <v>50</v>
      </c>
      <c r="O2419" s="88"/>
      <c r="P2419" s="227">
        <f>O2419*H2419</f>
        <v>0</v>
      </c>
      <c r="Q2419" s="227">
        <v>0</v>
      </c>
      <c r="R2419" s="227">
        <f>Q2419*H2419</f>
        <v>0</v>
      </c>
      <c r="S2419" s="227">
        <v>0</v>
      </c>
      <c r="T2419" s="228">
        <f>S2419*H2419</f>
        <v>0</v>
      </c>
      <c r="U2419" s="42"/>
      <c r="V2419" s="42"/>
      <c r="W2419" s="42"/>
      <c r="X2419" s="42"/>
      <c r="Y2419" s="42"/>
      <c r="Z2419" s="42"/>
      <c r="AA2419" s="42"/>
      <c r="AB2419" s="42"/>
      <c r="AC2419" s="42"/>
      <c r="AD2419" s="42"/>
      <c r="AE2419" s="42"/>
      <c r="AR2419" s="229" t="s">
        <v>220</v>
      </c>
      <c r="AT2419" s="229" t="s">
        <v>212</v>
      </c>
      <c r="AU2419" s="229" t="s">
        <v>87</v>
      </c>
      <c r="AY2419" s="20" t="s">
        <v>208</v>
      </c>
      <c r="BE2419" s="230">
        <f>IF(N2419="základní",J2419,0)</f>
        <v>0</v>
      </c>
      <c r="BF2419" s="230">
        <f>IF(N2419="snížená",J2419,0)</f>
        <v>0</v>
      </c>
      <c r="BG2419" s="230">
        <f>IF(N2419="zákl. přenesená",J2419,0)</f>
        <v>0</v>
      </c>
      <c r="BH2419" s="230">
        <f>IF(N2419="sníž. přenesená",J2419,0)</f>
        <v>0</v>
      </c>
      <c r="BI2419" s="230">
        <f>IF(N2419="nulová",J2419,0)</f>
        <v>0</v>
      </c>
      <c r="BJ2419" s="20" t="s">
        <v>21</v>
      </c>
      <c r="BK2419" s="230">
        <f>ROUND(I2419*H2419,2)</f>
        <v>0</v>
      </c>
      <c r="BL2419" s="20" t="s">
        <v>220</v>
      </c>
      <c r="BM2419" s="229" t="s">
        <v>3037</v>
      </c>
    </row>
    <row r="2420" s="13" customFormat="1">
      <c r="A2420" s="13"/>
      <c r="B2420" s="231"/>
      <c r="C2420" s="232"/>
      <c r="D2420" s="233" t="s">
        <v>217</v>
      </c>
      <c r="E2420" s="234" t="s">
        <v>19</v>
      </c>
      <c r="F2420" s="235" t="s">
        <v>3038</v>
      </c>
      <c r="G2420" s="232"/>
      <c r="H2420" s="234" t="s">
        <v>19</v>
      </c>
      <c r="I2420" s="236"/>
      <c r="J2420" s="232"/>
      <c r="K2420" s="232"/>
      <c r="L2420" s="237"/>
      <c r="M2420" s="238"/>
      <c r="N2420" s="239"/>
      <c r="O2420" s="239"/>
      <c r="P2420" s="239"/>
      <c r="Q2420" s="239"/>
      <c r="R2420" s="239"/>
      <c r="S2420" s="239"/>
      <c r="T2420" s="240"/>
      <c r="U2420" s="13"/>
      <c r="V2420" s="13"/>
      <c r="W2420" s="13"/>
      <c r="X2420" s="13"/>
      <c r="Y2420" s="13"/>
      <c r="Z2420" s="13"/>
      <c r="AA2420" s="13"/>
      <c r="AB2420" s="13"/>
      <c r="AC2420" s="13"/>
      <c r="AD2420" s="13"/>
      <c r="AE2420" s="13"/>
      <c r="AT2420" s="241" t="s">
        <v>217</v>
      </c>
      <c r="AU2420" s="241" t="s">
        <v>87</v>
      </c>
      <c r="AV2420" s="13" t="s">
        <v>21</v>
      </c>
      <c r="AW2420" s="13" t="s">
        <v>39</v>
      </c>
      <c r="AX2420" s="13" t="s">
        <v>79</v>
      </c>
      <c r="AY2420" s="241" t="s">
        <v>208</v>
      </c>
    </row>
    <row r="2421" s="13" customFormat="1">
      <c r="A2421" s="13"/>
      <c r="B2421" s="231"/>
      <c r="C2421" s="232"/>
      <c r="D2421" s="233" t="s">
        <v>217</v>
      </c>
      <c r="E2421" s="234" t="s">
        <v>19</v>
      </c>
      <c r="F2421" s="235" t="s">
        <v>1140</v>
      </c>
      <c r="G2421" s="232"/>
      <c r="H2421" s="234" t="s">
        <v>19</v>
      </c>
      <c r="I2421" s="236"/>
      <c r="J2421" s="232"/>
      <c r="K2421" s="232"/>
      <c r="L2421" s="237"/>
      <c r="M2421" s="238"/>
      <c r="N2421" s="239"/>
      <c r="O2421" s="239"/>
      <c r="P2421" s="239"/>
      <c r="Q2421" s="239"/>
      <c r="R2421" s="239"/>
      <c r="S2421" s="239"/>
      <c r="T2421" s="240"/>
      <c r="U2421" s="13"/>
      <c r="V2421" s="13"/>
      <c r="W2421" s="13"/>
      <c r="X2421" s="13"/>
      <c r="Y2421" s="13"/>
      <c r="Z2421" s="13"/>
      <c r="AA2421" s="13"/>
      <c r="AB2421" s="13"/>
      <c r="AC2421" s="13"/>
      <c r="AD2421" s="13"/>
      <c r="AE2421" s="13"/>
      <c r="AT2421" s="241" t="s">
        <v>217</v>
      </c>
      <c r="AU2421" s="241" t="s">
        <v>87</v>
      </c>
      <c r="AV2421" s="13" t="s">
        <v>21</v>
      </c>
      <c r="AW2421" s="13" t="s">
        <v>39</v>
      </c>
      <c r="AX2421" s="13" t="s">
        <v>79</v>
      </c>
      <c r="AY2421" s="241" t="s">
        <v>208</v>
      </c>
    </row>
    <row r="2422" s="14" customFormat="1">
      <c r="A2422" s="14"/>
      <c r="B2422" s="242"/>
      <c r="C2422" s="243"/>
      <c r="D2422" s="233" t="s">
        <v>217</v>
      </c>
      <c r="E2422" s="244" t="s">
        <v>19</v>
      </c>
      <c r="F2422" s="245" t="s">
        <v>21</v>
      </c>
      <c r="G2422" s="243"/>
      <c r="H2422" s="246">
        <v>1</v>
      </c>
      <c r="I2422" s="247"/>
      <c r="J2422" s="243"/>
      <c r="K2422" s="243"/>
      <c r="L2422" s="248"/>
      <c r="M2422" s="249"/>
      <c r="N2422" s="250"/>
      <c r="O2422" s="250"/>
      <c r="P2422" s="250"/>
      <c r="Q2422" s="250"/>
      <c r="R2422" s="250"/>
      <c r="S2422" s="250"/>
      <c r="T2422" s="251"/>
      <c r="U2422" s="14"/>
      <c r="V2422" s="14"/>
      <c r="W2422" s="14"/>
      <c r="X2422" s="14"/>
      <c r="Y2422" s="14"/>
      <c r="Z2422" s="14"/>
      <c r="AA2422" s="14"/>
      <c r="AB2422" s="14"/>
      <c r="AC2422" s="14"/>
      <c r="AD2422" s="14"/>
      <c r="AE2422" s="14"/>
      <c r="AT2422" s="252" t="s">
        <v>217</v>
      </c>
      <c r="AU2422" s="252" t="s">
        <v>87</v>
      </c>
      <c r="AV2422" s="14" t="s">
        <v>87</v>
      </c>
      <c r="AW2422" s="14" t="s">
        <v>39</v>
      </c>
      <c r="AX2422" s="14" t="s">
        <v>79</v>
      </c>
      <c r="AY2422" s="252" t="s">
        <v>208</v>
      </c>
    </row>
    <row r="2423" s="2" customFormat="1" ht="24.15" customHeight="1">
      <c r="A2423" s="42"/>
      <c r="B2423" s="43"/>
      <c r="C2423" s="253" t="s">
        <v>3039</v>
      </c>
      <c r="D2423" s="253" t="s">
        <v>273</v>
      </c>
      <c r="E2423" s="254" t="s">
        <v>3040</v>
      </c>
      <c r="F2423" s="255" t="s">
        <v>3041</v>
      </c>
      <c r="G2423" s="256" t="s">
        <v>294</v>
      </c>
      <c r="H2423" s="257">
        <v>1</v>
      </c>
      <c r="I2423" s="258"/>
      <c r="J2423" s="259">
        <f>ROUND(I2423*H2423,2)</f>
        <v>0</v>
      </c>
      <c r="K2423" s="260"/>
      <c r="L2423" s="261"/>
      <c r="M2423" s="262" t="s">
        <v>19</v>
      </c>
      <c r="N2423" s="263" t="s">
        <v>50</v>
      </c>
      <c r="O2423" s="88"/>
      <c r="P2423" s="227">
        <f>O2423*H2423</f>
        <v>0</v>
      </c>
      <c r="Q2423" s="227">
        <v>0.016</v>
      </c>
      <c r="R2423" s="227">
        <f>Q2423*H2423</f>
        <v>0.016</v>
      </c>
      <c r="S2423" s="227">
        <v>0</v>
      </c>
      <c r="T2423" s="228">
        <f>S2423*H2423</f>
        <v>0</v>
      </c>
      <c r="U2423" s="42"/>
      <c r="V2423" s="42"/>
      <c r="W2423" s="42"/>
      <c r="X2423" s="42"/>
      <c r="Y2423" s="42"/>
      <c r="Z2423" s="42"/>
      <c r="AA2423" s="42"/>
      <c r="AB2423" s="42"/>
      <c r="AC2423" s="42"/>
      <c r="AD2423" s="42"/>
      <c r="AE2423" s="42"/>
      <c r="AR2423" s="229" t="s">
        <v>438</v>
      </c>
      <c r="AT2423" s="229" t="s">
        <v>273</v>
      </c>
      <c r="AU2423" s="229" t="s">
        <v>87</v>
      </c>
      <c r="AY2423" s="20" t="s">
        <v>208</v>
      </c>
      <c r="BE2423" s="230">
        <f>IF(N2423="základní",J2423,0)</f>
        <v>0</v>
      </c>
      <c r="BF2423" s="230">
        <f>IF(N2423="snížená",J2423,0)</f>
        <v>0</v>
      </c>
      <c r="BG2423" s="230">
        <f>IF(N2423="zákl. přenesená",J2423,0)</f>
        <v>0</v>
      </c>
      <c r="BH2423" s="230">
        <f>IF(N2423="sníž. přenesená",J2423,0)</f>
        <v>0</v>
      </c>
      <c r="BI2423" s="230">
        <f>IF(N2423="nulová",J2423,0)</f>
        <v>0</v>
      </c>
      <c r="BJ2423" s="20" t="s">
        <v>21</v>
      </c>
      <c r="BK2423" s="230">
        <f>ROUND(I2423*H2423,2)</f>
        <v>0</v>
      </c>
      <c r="BL2423" s="20" t="s">
        <v>220</v>
      </c>
      <c r="BM2423" s="229" t="s">
        <v>3042</v>
      </c>
    </row>
    <row r="2424" s="13" customFormat="1">
      <c r="A2424" s="13"/>
      <c r="B2424" s="231"/>
      <c r="C2424" s="232"/>
      <c r="D2424" s="233" t="s">
        <v>217</v>
      </c>
      <c r="E2424" s="234" t="s">
        <v>19</v>
      </c>
      <c r="F2424" s="235" t="s">
        <v>3038</v>
      </c>
      <c r="G2424" s="232"/>
      <c r="H2424" s="234" t="s">
        <v>19</v>
      </c>
      <c r="I2424" s="236"/>
      <c r="J2424" s="232"/>
      <c r="K2424" s="232"/>
      <c r="L2424" s="237"/>
      <c r="M2424" s="238"/>
      <c r="N2424" s="239"/>
      <c r="O2424" s="239"/>
      <c r="P2424" s="239"/>
      <c r="Q2424" s="239"/>
      <c r="R2424" s="239"/>
      <c r="S2424" s="239"/>
      <c r="T2424" s="240"/>
      <c r="U2424" s="13"/>
      <c r="V2424" s="13"/>
      <c r="W2424" s="13"/>
      <c r="X2424" s="13"/>
      <c r="Y2424" s="13"/>
      <c r="Z2424" s="13"/>
      <c r="AA2424" s="13"/>
      <c r="AB2424" s="13"/>
      <c r="AC2424" s="13"/>
      <c r="AD2424" s="13"/>
      <c r="AE2424" s="13"/>
      <c r="AT2424" s="241" t="s">
        <v>217</v>
      </c>
      <c r="AU2424" s="241" t="s">
        <v>87</v>
      </c>
      <c r="AV2424" s="13" t="s">
        <v>21</v>
      </c>
      <c r="AW2424" s="13" t="s">
        <v>39</v>
      </c>
      <c r="AX2424" s="13" t="s">
        <v>79</v>
      </c>
      <c r="AY2424" s="241" t="s">
        <v>208</v>
      </c>
    </row>
    <row r="2425" s="13" customFormat="1">
      <c r="A2425" s="13"/>
      <c r="B2425" s="231"/>
      <c r="C2425" s="232"/>
      <c r="D2425" s="233" t="s">
        <v>217</v>
      </c>
      <c r="E2425" s="234" t="s">
        <v>19</v>
      </c>
      <c r="F2425" s="235" t="s">
        <v>1140</v>
      </c>
      <c r="G2425" s="232"/>
      <c r="H2425" s="234" t="s">
        <v>19</v>
      </c>
      <c r="I2425" s="236"/>
      <c r="J2425" s="232"/>
      <c r="K2425" s="232"/>
      <c r="L2425" s="237"/>
      <c r="M2425" s="238"/>
      <c r="N2425" s="239"/>
      <c r="O2425" s="239"/>
      <c r="P2425" s="239"/>
      <c r="Q2425" s="239"/>
      <c r="R2425" s="239"/>
      <c r="S2425" s="239"/>
      <c r="T2425" s="240"/>
      <c r="U2425" s="13"/>
      <c r="V2425" s="13"/>
      <c r="W2425" s="13"/>
      <c r="X2425" s="13"/>
      <c r="Y2425" s="13"/>
      <c r="Z2425" s="13"/>
      <c r="AA2425" s="13"/>
      <c r="AB2425" s="13"/>
      <c r="AC2425" s="13"/>
      <c r="AD2425" s="13"/>
      <c r="AE2425" s="13"/>
      <c r="AT2425" s="241" t="s">
        <v>217</v>
      </c>
      <c r="AU2425" s="241" t="s">
        <v>87</v>
      </c>
      <c r="AV2425" s="13" t="s">
        <v>21</v>
      </c>
      <c r="AW2425" s="13" t="s">
        <v>39</v>
      </c>
      <c r="AX2425" s="13" t="s">
        <v>79</v>
      </c>
      <c r="AY2425" s="241" t="s">
        <v>208</v>
      </c>
    </row>
    <row r="2426" s="14" customFormat="1">
      <c r="A2426" s="14"/>
      <c r="B2426" s="242"/>
      <c r="C2426" s="243"/>
      <c r="D2426" s="233" t="s">
        <v>217</v>
      </c>
      <c r="E2426" s="244" t="s">
        <v>19</v>
      </c>
      <c r="F2426" s="245" t="s">
        <v>21</v>
      </c>
      <c r="G2426" s="243"/>
      <c r="H2426" s="246">
        <v>1</v>
      </c>
      <c r="I2426" s="247"/>
      <c r="J2426" s="243"/>
      <c r="K2426" s="243"/>
      <c r="L2426" s="248"/>
      <c r="M2426" s="249"/>
      <c r="N2426" s="250"/>
      <c r="O2426" s="250"/>
      <c r="P2426" s="250"/>
      <c r="Q2426" s="250"/>
      <c r="R2426" s="250"/>
      <c r="S2426" s="250"/>
      <c r="T2426" s="251"/>
      <c r="U2426" s="14"/>
      <c r="V2426" s="14"/>
      <c r="W2426" s="14"/>
      <c r="X2426" s="14"/>
      <c r="Y2426" s="14"/>
      <c r="Z2426" s="14"/>
      <c r="AA2426" s="14"/>
      <c r="AB2426" s="14"/>
      <c r="AC2426" s="14"/>
      <c r="AD2426" s="14"/>
      <c r="AE2426" s="14"/>
      <c r="AT2426" s="252" t="s">
        <v>217</v>
      </c>
      <c r="AU2426" s="252" t="s">
        <v>87</v>
      </c>
      <c r="AV2426" s="14" t="s">
        <v>87</v>
      </c>
      <c r="AW2426" s="14" t="s">
        <v>39</v>
      </c>
      <c r="AX2426" s="14" t="s">
        <v>79</v>
      </c>
      <c r="AY2426" s="252" t="s">
        <v>208</v>
      </c>
    </row>
    <row r="2427" s="2" customFormat="1" ht="37.8" customHeight="1">
      <c r="A2427" s="42"/>
      <c r="B2427" s="43"/>
      <c r="C2427" s="217" t="s">
        <v>1731</v>
      </c>
      <c r="D2427" s="217" t="s">
        <v>212</v>
      </c>
      <c r="E2427" s="218" t="s">
        <v>3043</v>
      </c>
      <c r="F2427" s="219" t="s">
        <v>3044</v>
      </c>
      <c r="G2427" s="220" t="s">
        <v>294</v>
      </c>
      <c r="H2427" s="221">
        <v>2</v>
      </c>
      <c r="I2427" s="222"/>
      <c r="J2427" s="223">
        <f>ROUND(I2427*H2427,2)</f>
        <v>0</v>
      </c>
      <c r="K2427" s="224"/>
      <c r="L2427" s="48"/>
      <c r="M2427" s="225" t="s">
        <v>19</v>
      </c>
      <c r="N2427" s="226" t="s">
        <v>50</v>
      </c>
      <c r="O2427" s="88"/>
      <c r="P2427" s="227">
        <f>O2427*H2427</f>
        <v>0</v>
      </c>
      <c r="Q2427" s="227">
        <v>0</v>
      </c>
      <c r="R2427" s="227">
        <f>Q2427*H2427</f>
        <v>0</v>
      </c>
      <c r="S2427" s="227">
        <v>0</v>
      </c>
      <c r="T2427" s="228">
        <f>S2427*H2427</f>
        <v>0</v>
      </c>
      <c r="U2427" s="42"/>
      <c r="V2427" s="42"/>
      <c r="W2427" s="42"/>
      <c r="X2427" s="42"/>
      <c r="Y2427" s="42"/>
      <c r="Z2427" s="42"/>
      <c r="AA2427" s="42"/>
      <c r="AB2427" s="42"/>
      <c r="AC2427" s="42"/>
      <c r="AD2427" s="42"/>
      <c r="AE2427" s="42"/>
      <c r="AR2427" s="229" t="s">
        <v>220</v>
      </c>
      <c r="AT2427" s="229" t="s">
        <v>212</v>
      </c>
      <c r="AU2427" s="229" t="s">
        <v>87</v>
      </c>
      <c r="AY2427" s="20" t="s">
        <v>208</v>
      </c>
      <c r="BE2427" s="230">
        <f>IF(N2427="základní",J2427,0)</f>
        <v>0</v>
      </c>
      <c r="BF2427" s="230">
        <f>IF(N2427="snížená",J2427,0)</f>
        <v>0</v>
      </c>
      <c r="BG2427" s="230">
        <f>IF(N2427="zákl. přenesená",J2427,0)</f>
        <v>0</v>
      </c>
      <c r="BH2427" s="230">
        <f>IF(N2427="sníž. přenesená",J2427,0)</f>
        <v>0</v>
      </c>
      <c r="BI2427" s="230">
        <f>IF(N2427="nulová",J2427,0)</f>
        <v>0</v>
      </c>
      <c r="BJ2427" s="20" t="s">
        <v>21</v>
      </c>
      <c r="BK2427" s="230">
        <f>ROUND(I2427*H2427,2)</f>
        <v>0</v>
      </c>
      <c r="BL2427" s="20" t="s">
        <v>220</v>
      </c>
      <c r="BM2427" s="229" t="s">
        <v>3045</v>
      </c>
    </row>
    <row r="2428" s="13" customFormat="1">
      <c r="A2428" s="13"/>
      <c r="B2428" s="231"/>
      <c r="C2428" s="232"/>
      <c r="D2428" s="233" t="s">
        <v>217</v>
      </c>
      <c r="E2428" s="234" t="s">
        <v>19</v>
      </c>
      <c r="F2428" s="235" t="s">
        <v>3046</v>
      </c>
      <c r="G2428" s="232"/>
      <c r="H2428" s="234" t="s">
        <v>19</v>
      </c>
      <c r="I2428" s="236"/>
      <c r="J2428" s="232"/>
      <c r="K2428" s="232"/>
      <c r="L2428" s="237"/>
      <c r="M2428" s="238"/>
      <c r="N2428" s="239"/>
      <c r="O2428" s="239"/>
      <c r="P2428" s="239"/>
      <c r="Q2428" s="239"/>
      <c r="R2428" s="239"/>
      <c r="S2428" s="239"/>
      <c r="T2428" s="240"/>
      <c r="U2428" s="13"/>
      <c r="V2428" s="13"/>
      <c r="W2428" s="13"/>
      <c r="X2428" s="13"/>
      <c r="Y2428" s="13"/>
      <c r="Z2428" s="13"/>
      <c r="AA2428" s="13"/>
      <c r="AB2428" s="13"/>
      <c r="AC2428" s="13"/>
      <c r="AD2428" s="13"/>
      <c r="AE2428" s="13"/>
      <c r="AT2428" s="241" t="s">
        <v>217</v>
      </c>
      <c r="AU2428" s="241" t="s">
        <v>87</v>
      </c>
      <c r="AV2428" s="13" t="s">
        <v>21</v>
      </c>
      <c r="AW2428" s="13" t="s">
        <v>39</v>
      </c>
      <c r="AX2428" s="13" t="s">
        <v>79</v>
      </c>
      <c r="AY2428" s="241" t="s">
        <v>208</v>
      </c>
    </row>
    <row r="2429" s="14" customFormat="1">
      <c r="A2429" s="14"/>
      <c r="B2429" s="242"/>
      <c r="C2429" s="243"/>
      <c r="D2429" s="233" t="s">
        <v>217</v>
      </c>
      <c r="E2429" s="244" t="s">
        <v>19</v>
      </c>
      <c r="F2429" s="245" t="s">
        <v>87</v>
      </c>
      <c r="G2429" s="243"/>
      <c r="H2429" s="246">
        <v>2</v>
      </c>
      <c r="I2429" s="247"/>
      <c r="J2429" s="243"/>
      <c r="K2429" s="243"/>
      <c r="L2429" s="248"/>
      <c r="M2429" s="249"/>
      <c r="N2429" s="250"/>
      <c r="O2429" s="250"/>
      <c r="P2429" s="250"/>
      <c r="Q2429" s="250"/>
      <c r="R2429" s="250"/>
      <c r="S2429" s="250"/>
      <c r="T2429" s="251"/>
      <c r="U2429" s="14"/>
      <c r="V2429" s="14"/>
      <c r="W2429" s="14"/>
      <c r="X2429" s="14"/>
      <c r="Y2429" s="14"/>
      <c r="Z2429" s="14"/>
      <c r="AA2429" s="14"/>
      <c r="AB2429" s="14"/>
      <c r="AC2429" s="14"/>
      <c r="AD2429" s="14"/>
      <c r="AE2429" s="14"/>
      <c r="AT2429" s="252" t="s">
        <v>217</v>
      </c>
      <c r="AU2429" s="252" t="s">
        <v>87</v>
      </c>
      <c r="AV2429" s="14" t="s">
        <v>87</v>
      </c>
      <c r="AW2429" s="14" t="s">
        <v>39</v>
      </c>
      <c r="AX2429" s="14" t="s">
        <v>79</v>
      </c>
      <c r="AY2429" s="252" t="s">
        <v>208</v>
      </c>
    </row>
    <row r="2430" s="2" customFormat="1" ht="24.15" customHeight="1">
      <c r="A2430" s="42"/>
      <c r="B2430" s="43"/>
      <c r="C2430" s="253" t="s">
        <v>3047</v>
      </c>
      <c r="D2430" s="253" t="s">
        <v>273</v>
      </c>
      <c r="E2430" s="254" t="s">
        <v>3048</v>
      </c>
      <c r="F2430" s="255" t="s">
        <v>3049</v>
      </c>
      <c r="G2430" s="256" t="s">
        <v>294</v>
      </c>
      <c r="H2430" s="257">
        <v>2</v>
      </c>
      <c r="I2430" s="258"/>
      <c r="J2430" s="259">
        <f>ROUND(I2430*H2430,2)</f>
        <v>0</v>
      </c>
      <c r="K2430" s="260"/>
      <c r="L2430" s="261"/>
      <c r="M2430" s="262" t="s">
        <v>19</v>
      </c>
      <c r="N2430" s="263" t="s">
        <v>50</v>
      </c>
      <c r="O2430" s="88"/>
      <c r="P2430" s="227">
        <f>O2430*H2430</f>
        <v>0</v>
      </c>
      <c r="Q2430" s="227">
        <v>0.017000000000000001</v>
      </c>
      <c r="R2430" s="227">
        <f>Q2430*H2430</f>
        <v>0.034000000000000002</v>
      </c>
      <c r="S2430" s="227">
        <v>0</v>
      </c>
      <c r="T2430" s="228">
        <f>S2430*H2430</f>
        <v>0</v>
      </c>
      <c r="U2430" s="42"/>
      <c r="V2430" s="42"/>
      <c r="W2430" s="42"/>
      <c r="X2430" s="42"/>
      <c r="Y2430" s="42"/>
      <c r="Z2430" s="42"/>
      <c r="AA2430" s="42"/>
      <c r="AB2430" s="42"/>
      <c r="AC2430" s="42"/>
      <c r="AD2430" s="42"/>
      <c r="AE2430" s="42"/>
      <c r="AR2430" s="229" t="s">
        <v>438</v>
      </c>
      <c r="AT2430" s="229" t="s">
        <v>273</v>
      </c>
      <c r="AU2430" s="229" t="s">
        <v>87</v>
      </c>
      <c r="AY2430" s="20" t="s">
        <v>208</v>
      </c>
      <c r="BE2430" s="230">
        <f>IF(N2430="základní",J2430,0)</f>
        <v>0</v>
      </c>
      <c r="BF2430" s="230">
        <f>IF(N2430="snížená",J2430,0)</f>
        <v>0</v>
      </c>
      <c r="BG2430" s="230">
        <f>IF(N2430="zákl. přenesená",J2430,0)</f>
        <v>0</v>
      </c>
      <c r="BH2430" s="230">
        <f>IF(N2430="sníž. přenesená",J2430,0)</f>
        <v>0</v>
      </c>
      <c r="BI2430" s="230">
        <f>IF(N2430="nulová",J2430,0)</f>
        <v>0</v>
      </c>
      <c r="BJ2430" s="20" t="s">
        <v>21</v>
      </c>
      <c r="BK2430" s="230">
        <f>ROUND(I2430*H2430,2)</f>
        <v>0</v>
      </c>
      <c r="BL2430" s="20" t="s">
        <v>220</v>
      </c>
      <c r="BM2430" s="229" t="s">
        <v>3050</v>
      </c>
    </row>
    <row r="2431" s="13" customFormat="1">
      <c r="A2431" s="13"/>
      <c r="B2431" s="231"/>
      <c r="C2431" s="232"/>
      <c r="D2431" s="233" t="s">
        <v>217</v>
      </c>
      <c r="E2431" s="234" t="s">
        <v>19</v>
      </c>
      <c r="F2431" s="235" t="s">
        <v>3046</v>
      </c>
      <c r="G2431" s="232"/>
      <c r="H2431" s="234" t="s">
        <v>19</v>
      </c>
      <c r="I2431" s="236"/>
      <c r="J2431" s="232"/>
      <c r="K2431" s="232"/>
      <c r="L2431" s="237"/>
      <c r="M2431" s="238"/>
      <c r="N2431" s="239"/>
      <c r="O2431" s="239"/>
      <c r="P2431" s="239"/>
      <c r="Q2431" s="239"/>
      <c r="R2431" s="239"/>
      <c r="S2431" s="239"/>
      <c r="T2431" s="240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41" t="s">
        <v>217</v>
      </c>
      <c r="AU2431" s="241" t="s">
        <v>87</v>
      </c>
      <c r="AV2431" s="13" t="s">
        <v>21</v>
      </c>
      <c r="AW2431" s="13" t="s">
        <v>39</v>
      </c>
      <c r="AX2431" s="13" t="s">
        <v>79</v>
      </c>
      <c r="AY2431" s="241" t="s">
        <v>208</v>
      </c>
    </row>
    <row r="2432" s="14" customFormat="1">
      <c r="A2432" s="14"/>
      <c r="B2432" s="242"/>
      <c r="C2432" s="243"/>
      <c r="D2432" s="233" t="s">
        <v>217</v>
      </c>
      <c r="E2432" s="244" t="s">
        <v>19</v>
      </c>
      <c r="F2432" s="245" t="s">
        <v>87</v>
      </c>
      <c r="G2432" s="243"/>
      <c r="H2432" s="246">
        <v>2</v>
      </c>
      <c r="I2432" s="247"/>
      <c r="J2432" s="243"/>
      <c r="K2432" s="243"/>
      <c r="L2432" s="248"/>
      <c r="M2432" s="249"/>
      <c r="N2432" s="250"/>
      <c r="O2432" s="250"/>
      <c r="P2432" s="250"/>
      <c r="Q2432" s="250"/>
      <c r="R2432" s="250"/>
      <c r="S2432" s="250"/>
      <c r="T2432" s="251"/>
      <c r="U2432" s="14"/>
      <c r="V2432" s="14"/>
      <c r="W2432" s="14"/>
      <c r="X2432" s="14"/>
      <c r="Y2432" s="14"/>
      <c r="Z2432" s="14"/>
      <c r="AA2432" s="14"/>
      <c r="AB2432" s="14"/>
      <c r="AC2432" s="14"/>
      <c r="AD2432" s="14"/>
      <c r="AE2432" s="14"/>
      <c r="AT2432" s="252" t="s">
        <v>217</v>
      </c>
      <c r="AU2432" s="252" t="s">
        <v>87</v>
      </c>
      <c r="AV2432" s="14" t="s">
        <v>87</v>
      </c>
      <c r="AW2432" s="14" t="s">
        <v>39</v>
      </c>
      <c r="AX2432" s="14" t="s">
        <v>79</v>
      </c>
      <c r="AY2432" s="252" t="s">
        <v>208</v>
      </c>
    </row>
    <row r="2433" s="2" customFormat="1" ht="37.8" customHeight="1">
      <c r="A2433" s="42"/>
      <c r="B2433" s="43"/>
      <c r="C2433" s="217" t="s">
        <v>3051</v>
      </c>
      <c r="D2433" s="217" t="s">
        <v>212</v>
      </c>
      <c r="E2433" s="218" t="s">
        <v>3052</v>
      </c>
      <c r="F2433" s="219" t="s">
        <v>3053</v>
      </c>
      <c r="G2433" s="220" t="s">
        <v>294</v>
      </c>
      <c r="H2433" s="221">
        <v>3</v>
      </c>
      <c r="I2433" s="222"/>
      <c r="J2433" s="223">
        <f>ROUND(I2433*H2433,2)</f>
        <v>0</v>
      </c>
      <c r="K2433" s="224"/>
      <c r="L2433" s="48"/>
      <c r="M2433" s="225" t="s">
        <v>19</v>
      </c>
      <c r="N2433" s="226" t="s">
        <v>50</v>
      </c>
      <c r="O2433" s="88"/>
      <c r="P2433" s="227">
        <f>O2433*H2433</f>
        <v>0</v>
      </c>
      <c r="Q2433" s="227">
        <v>0</v>
      </c>
      <c r="R2433" s="227">
        <f>Q2433*H2433</f>
        <v>0</v>
      </c>
      <c r="S2433" s="227">
        <v>0</v>
      </c>
      <c r="T2433" s="228">
        <f>S2433*H2433</f>
        <v>0</v>
      </c>
      <c r="U2433" s="42"/>
      <c r="V2433" s="42"/>
      <c r="W2433" s="42"/>
      <c r="X2433" s="42"/>
      <c r="Y2433" s="42"/>
      <c r="Z2433" s="42"/>
      <c r="AA2433" s="42"/>
      <c r="AB2433" s="42"/>
      <c r="AC2433" s="42"/>
      <c r="AD2433" s="42"/>
      <c r="AE2433" s="42"/>
      <c r="AR2433" s="229" t="s">
        <v>220</v>
      </c>
      <c r="AT2433" s="229" t="s">
        <v>212</v>
      </c>
      <c r="AU2433" s="229" t="s">
        <v>87</v>
      </c>
      <c r="AY2433" s="20" t="s">
        <v>208</v>
      </c>
      <c r="BE2433" s="230">
        <f>IF(N2433="základní",J2433,0)</f>
        <v>0</v>
      </c>
      <c r="BF2433" s="230">
        <f>IF(N2433="snížená",J2433,0)</f>
        <v>0</v>
      </c>
      <c r="BG2433" s="230">
        <f>IF(N2433="zákl. přenesená",J2433,0)</f>
        <v>0</v>
      </c>
      <c r="BH2433" s="230">
        <f>IF(N2433="sníž. přenesená",J2433,0)</f>
        <v>0</v>
      </c>
      <c r="BI2433" s="230">
        <f>IF(N2433="nulová",J2433,0)</f>
        <v>0</v>
      </c>
      <c r="BJ2433" s="20" t="s">
        <v>21</v>
      </c>
      <c r="BK2433" s="230">
        <f>ROUND(I2433*H2433,2)</f>
        <v>0</v>
      </c>
      <c r="BL2433" s="20" t="s">
        <v>220</v>
      </c>
      <c r="BM2433" s="229" t="s">
        <v>3054</v>
      </c>
    </row>
    <row r="2434" s="13" customFormat="1">
      <c r="A2434" s="13"/>
      <c r="B2434" s="231"/>
      <c r="C2434" s="232"/>
      <c r="D2434" s="233" t="s">
        <v>217</v>
      </c>
      <c r="E2434" s="234" t="s">
        <v>19</v>
      </c>
      <c r="F2434" s="235" t="s">
        <v>296</v>
      </c>
      <c r="G2434" s="232"/>
      <c r="H2434" s="234" t="s">
        <v>19</v>
      </c>
      <c r="I2434" s="236"/>
      <c r="J2434" s="232"/>
      <c r="K2434" s="232"/>
      <c r="L2434" s="237"/>
      <c r="M2434" s="238"/>
      <c r="N2434" s="239"/>
      <c r="O2434" s="239"/>
      <c r="P2434" s="239"/>
      <c r="Q2434" s="239"/>
      <c r="R2434" s="239"/>
      <c r="S2434" s="239"/>
      <c r="T2434" s="240"/>
      <c r="U2434" s="13"/>
      <c r="V2434" s="13"/>
      <c r="W2434" s="13"/>
      <c r="X2434" s="13"/>
      <c r="Y2434" s="13"/>
      <c r="Z2434" s="13"/>
      <c r="AA2434" s="13"/>
      <c r="AB2434" s="13"/>
      <c r="AC2434" s="13"/>
      <c r="AD2434" s="13"/>
      <c r="AE2434" s="13"/>
      <c r="AT2434" s="241" t="s">
        <v>217</v>
      </c>
      <c r="AU2434" s="241" t="s">
        <v>87</v>
      </c>
      <c r="AV2434" s="13" t="s">
        <v>21</v>
      </c>
      <c r="AW2434" s="13" t="s">
        <v>39</v>
      </c>
      <c r="AX2434" s="13" t="s">
        <v>79</v>
      </c>
      <c r="AY2434" s="241" t="s">
        <v>208</v>
      </c>
    </row>
    <row r="2435" s="14" customFormat="1">
      <c r="A2435" s="14"/>
      <c r="B2435" s="242"/>
      <c r="C2435" s="243"/>
      <c r="D2435" s="233" t="s">
        <v>217</v>
      </c>
      <c r="E2435" s="244" t="s">
        <v>19</v>
      </c>
      <c r="F2435" s="245" t="s">
        <v>100</v>
      </c>
      <c r="G2435" s="243"/>
      <c r="H2435" s="246">
        <v>3</v>
      </c>
      <c r="I2435" s="247"/>
      <c r="J2435" s="243"/>
      <c r="K2435" s="243"/>
      <c r="L2435" s="248"/>
      <c r="M2435" s="249"/>
      <c r="N2435" s="250"/>
      <c r="O2435" s="250"/>
      <c r="P2435" s="250"/>
      <c r="Q2435" s="250"/>
      <c r="R2435" s="250"/>
      <c r="S2435" s="250"/>
      <c r="T2435" s="251"/>
      <c r="U2435" s="14"/>
      <c r="V2435" s="14"/>
      <c r="W2435" s="14"/>
      <c r="X2435" s="14"/>
      <c r="Y2435" s="14"/>
      <c r="Z2435" s="14"/>
      <c r="AA2435" s="14"/>
      <c r="AB2435" s="14"/>
      <c r="AC2435" s="14"/>
      <c r="AD2435" s="14"/>
      <c r="AE2435" s="14"/>
      <c r="AT2435" s="252" t="s">
        <v>217</v>
      </c>
      <c r="AU2435" s="252" t="s">
        <v>87</v>
      </c>
      <c r="AV2435" s="14" t="s">
        <v>87</v>
      </c>
      <c r="AW2435" s="14" t="s">
        <v>39</v>
      </c>
      <c r="AX2435" s="14" t="s">
        <v>79</v>
      </c>
      <c r="AY2435" s="252" t="s">
        <v>208</v>
      </c>
    </row>
    <row r="2436" s="2" customFormat="1" ht="37.8" customHeight="1">
      <c r="A2436" s="42"/>
      <c r="B2436" s="43"/>
      <c r="C2436" s="253" t="s">
        <v>3055</v>
      </c>
      <c r="D2436" s="253" t="s">
        <v>273</v>
      </c>
      <c r="E2436" s="254" t="s">
        <v>3056</v>
      </c>
      <c r="F2436" s="255" t="s">
        <v>3057</v>
      </c>
      <c r="G2436" s="256" t="s">
        <v>294</v>
      </c>
      <c r="H2436" s="257">
        <v>1</v>
      </c>
      <c r="I2436" s="258"/>
      <c r="J2436" s="259">
        <f>ROUND(I2436*H2436,2)</f>
        <v>0</v>
      </c>
      <c r="K2436" s="260"/>
      <c r="L2436" s="261"/>
      <c r="M2436" s="262" t="s">
        <v>19</v>
      </c>
      <c r="N2436" s="263" t="s">
        <v>50</v>
      </c>
      <c r="O2436" s="88"/>
      <c r="P2436" s="227">
        <f>O2436*H2436</f>
        <v>0</v>
      </c>
      <c r="Q2436" s="227">
        <v>0.037999999999999999</v>
      </c>
      <c r="R2436" s="227">
        <f>Q2436*H2436</f>
        <v>0.037999999999999999</v>
      </c>
      <c r="S2436" s="227">
        <v>0</v>
      </c>
      <c r="T2436" s="228">
        <f>S2436*H2436</f>
        <v>0</v>
      </c>
      <c r="U2436" s="42"/>
      <c r="V2436" s="42"/>
      <c r="W2436" s="42"/>
      <c r="X2436" s="42"/>
      <c r="Y2436" s="42"/>
      <c r="Z2436" s="42"/>
      <c r="AA2436" s="42"/>
      <c r="AB2436" s="42"/>
      <c r="AC2436" s="42"/>
      <c r="AD2436" s="42"/>
      <c r="AE2436" s="42"/>
      <c r="AR2436" s="229" t="s">
        <v>438</v>
      </c>
      <c r="AT2436" s="229" t="s">
        <v>273</v>
      </c>
      <c r="AU2436" s="229" t="s">
        <v>87</v>
      </c>
      <c r="AY2436" s="20" t="s">
        <v>208</v>
      </c>
      <c r="BE2436" s="230">
        <f>IF(N2436="základní",J2436,0)</f>
        <v>0</v>
      </c>
      <c r="BF2436" s="230">
        <f>IF(N2436="snížená",J2436,0)</f>
        <v>0</v>
      </c>
      <c r="BG2436" s="230">
        <f>IF(N2436="zákl. přenesená",J2436,0)</f>
        <v>0</v>
      </c>
      <c r="BH2436" s="230">
        <f>IF(N2436="sníž. přenesená",J2436,0)</f>
        <v>0</v>
      </c>
      <c r="BI2436" s="230">
        <f>IF(N2436="nulová",J2436,0)</f>
        <v>0</v>
      </c>
      <c r="BJ2436" s="20" t="s">
        <v>21</v>
      </c>
      <c r="BK2436" s="230">
        <f>ROUND(I2436*H2436,2)</f>
        <v>0</v>
      </c>
      <c r="BL2436" s="20" t="s">
        <v>220</v>
      </c>
      <c r="BM2436" s="229" t="s">
        <v>3058</v>
      </c>
    </row>
    <row r="2437" s="13" customFormat="1">
      <c r="A2437" s="13"/>
      <c r="B2437" s="231"/>
      <c r="C2437" s="232"/>
      <c r="D2437" s="233" t="s">
        <v>217</v>
      </c>
      <c r="E2437" s="234" t="s">
        <v>19</v>
      </c>
      <c r="F2437" s="235" t="s">
        <v>3059</v>
      </c>
      <c r="G2437" s="232"/>
      <c r="H2437" s="234" t="s">
        <v>19</v>
      </c>
      <c r="I2437" s="236"/>
      <c r="J2437" s="232"/>
      <c r="K2437" s="232"/>
      <c r="L2437" s="237"/>
      <c r="M2437" s="238"/>
      <c r="N2437" s="239"/>
      <c r="O2437" s="239"/>
      <c r="P2437" s="239"/>
      <c r="Q2437" s="239"/>
      <c r="R2437" s="239"/>
      <c r="S2437" s="239"/>
      <c r="T2437" s="240"/>
      <c r="U2437" s="13"/>
      <c r="V2437" s="13"/>
      <c r="W2437" s="13"/>
      <c r="X2437" s="13"/>
      <c r="Y2437" s="13"/>
      <c r="Z2437" s="13"/>
      <c r="AA2437" s="13"/>
      <c r="AB2437" s="13"/>
      <c r="AC2437" s="13"/>
      <c r="AD2437" s="13"/>
      <c r="AE2437" s="13"/>
      <c r="AT2437" s="241" t="s">
        <v>217</v>
      </c>
      <c r="AU2437" s="241" t="s">
        <v>87</v>
      </c>
      <c r="AV2437" s="13" t="s">
        <v>21</v>
      </c>
      <c r="AW2437" s="13" t="s">
        <v>39</v>
      </c>
      <c r="AX2437" s="13" t="s">
        <v>79</v>
      </c>
      <c r="AY2437" s="241" t="s">
        <v>208</v>
      </c>
    </row>
    <row r="2438" s="14" customFormat="1">
      <c r="A2438" s="14"/>
      <c r="B2438" s="242"/>
      <c r="C2438" s="243"/>
      <c r="D2438" s="233" t="s">
        <v>217</v>
      </c>
      <c r="E2438" s="244" t="s">
        <v>19</v>
      </c>
      <c r="F2438" s="245" t="s">
        <v>21</v>
      </c>
      <c r="G2438" s="243"/>
      <c r="H2438" s="246">
        <v>1</v>
      </c>
      <c r="I2438" s="247"/>
      <c r="J2438" s="243"/>
      <c r="K2438" s="243"/>
      <c r="L2438" s="248"/>
      <c r="M2438" s="249"/>
      <c r="N2438" s="250"/>
      <c r="O2438" s="250"/>
      <c r="P2438" s="250"/>
      <c r="Q2438" s="250"/>
      <c r="R2438" s="250"/>
      <c r="S2438" s="250"/>
      <c r="T2438" s="251"/>
      <c r="U2438" s="14"/>
      <c r="V2438" s="14"/>
      <c r="W2438" s="14"/>
      <c r="X2438" s="14"/>
      <c r="Y2438" s="14"/>
      <c r="Z2438" s="14"/>
      <c r="AA2438" s="14"/>
      <c r="AB2438" s="14"/>
      <c r="AC2438" s="14"/>
      <c r="AD2438" s="14"/>
      <c r="AE2438" s="14"/>
      <c r="AT2438" s="252" t="s">
        <v>217</v>
      </c>
      <c r="AU2438" s="252" t="s">
        <v>87</v>
      </c>
      <c r="AV2438" s="14" t="s">
        <v>87</v>
      </c>
      <c r="AW2438" s="14" t="s">
        <v>39</v>
      </c>
      <c r="AX2438" s="14" t="s">
        <v>79</v>
      </c>
      <c r="AY2438" s="252" t="s">
        <v>208</v>
      </c>
    </row>
    <row r="2439" s="2" customFormat="1" ht="37.8" customHeight="1">
      <c r="A2439" s="42"/>
      <c r="B2439" s="43"/>
      <c r="C2439" s="253" t="s">
        <v>2005</v>
      </c>
      <c r="D2439" s="253" t="s">
        <v>273</v>
      </c>
      <c r="E2439" s="254" t="s">
        <v>3060</v>
      </c>
      <c r="F2439" s="255" t="s">
        <v>3061</v>
      </c>
      <c r="G2439" s="256" t="s">
        <v>294</v>
      </c>
      <c r="H2439" s="257">
        <v>2</v>
      </c>
      <c r="I2439" s="258"/>
      <c r="J2439" s="259">
        <f>ROUND(I2439*H2439,2)</f>
        <v>0</v>
      </c>
      <c r="K2439" s="260"/>
      <c r="L2439" s="261"/>
      <c r="M2439" s="262" t="s">
        <v>19</v>
      </c>
      <c r="N2439" s="263" t="s">
        <v>50</v>
      </c>
      <c r="O2439" s="88"/>
      <c r="P2439" s="227">
        <f>O2439*H2439</f>
        <v>0</v>
      </c>
      <c r="Q2439" s="227">
        <v>0.042999999999999997</v>
      </c>
      <c r="R2439" s="227">
        <f>Q2439*H2439</f>
        <v>0.085999999999999993</v>
      </c>
      <c r="S2439" s="227">
        <v>0</v>
      </c>
      <c r="T2439" s="228">
        <f>S2439*H2439</f>
        <v>0</v>
      </c>
      <c r="U2439" s="42"/>
      <c r="V2439" s="42"/>
      <c r="W2439" s="42"/>
      <c r="X2439" s="42"/>
      <c r="Y2439" s="42"/>
      <c r="Z2439" s="42"/>
      <c r="AA2439" s="42"/>
      <c r="AB2439" s="42"/>
      <c r="AC2439" s="42"/>
      <c r="AD2439" s="42"/>
      <c r="AE2439" s="42"/>
      <c r="AR2439" s="229" t="s">
        <v>438</v>
      </c>
      <c r="AT2439" s="229" t="s">
        <v>273</v>
      </c>
      <c r="AU2439" s="229" t="s">
        <v>87</v>
      </c>
      <c r="AY2439" s="20" t="s">
        <v>208</v>
      </c>
      <c r="BE2439" s="230">
        <f>IF(N2439="základní",J2439,0)</f>
        <v>0</v>
      </c>
      <c r="BF2439" s="230">
        <f>IF(N2439="snížená",J2439,0)</f>
        <v>0</v>
      </c>
      <c r="BG2439" s="230">
        <f>IF(N2439="zákl. přenesená",J2439,0)</f>
        <v>0</v>
      </c>
      <c r="BH2439" s="230">
        <f>IF(N2439="sníž. přenesená",J2439,0)</f>
        <v>0</v>
      </c>
      <c r="BI2439" s="230">
        <f>IF(N2439="nulová",J2439,0)</f>
        <v>0</v>
      </c>
      <c r="BJ2439" s="20" t="s">
        <v>21</v>
      </c>
      <c r="BK2439" s="230">
        <f>ROUND(I2439*H2439,2)</f>
        <v>0</v>
      </c>
      <c r="BL2439" s="20" t="s">
        <v>220</v>
      </c>
      <c r="BM2439" s="229" t="s">
        <v>3062</v>
      </c>
    </row>
    <row r="2440" s="13" customFormat="1">
      <c r="A2440" s="13"/>
      <c r="B2440" s="231"/>
      <c r="C2440" s="232"/>
      <c r="D2440" s="233" t="s">
        <v>217</v>
      </c>
      <c r="E2440" s="234" t="s">
        <v>19</v>
      </c>
      <c r="F2440" s="235" t="s">
        <v>3063</v>
      </c>
      <c r="G2440" s="232"/>
      <c r="H2440" s="234" t="s">
        <v>19</v>
      </c>
      <c r="I2440" s="236"/>
      <c r="J2440" s="232"/>
      <c r="K2440" s="232"/>
      <c r="L2440" s="237"/>
      <c r="M2440" s="238"/>
      <c r="N2440" s="239"/>
      <c r="O2440" s="239"/>
      <c r="P2440" s="239"/>
      <c r="Q2440" s="239"/>
      <c r="R2440" s="239"/>
      <c r="S2440" s="239"/>
      <c r="T2440" s="240"/>
      <c r="U2440" s="13"/>
      <c r="V2440" s="13"/>
      <c r="W2440" s="13"/>
      <c r="X2440" s="13"/>
      <c r="Y2440" s="13"/>
      <c r="Z2440" s="13"/>
      <c r="AA2440" s="13"/>
      <c r="AB2440" s="13"/>
      <c r="AC2440" s="13"/>
      <c r="AD2440" s="13"/>
      <c r="AE2440" s="13"/>
      <c r="AT2440" s="241" t="s">
        <v>217</v>
      </c>
      <c r="AU2440" s="241" t="s">
        <v>87</v>
      </c>
      <c r="AV2440" s="13" t="s">
        <v>21</v>
      </c>
      <c r="AW2440" s="13" t="s">
        <v>39</v>
      </c>
      <c r="AX2440" s="13" t="s">
        <v>79</v>
      </c>
      <c r="AY2440" s="241" t="s">
        <v>208</v>
      </c>
    </row>
    <row r="2441" s="14" customFormat="1">
      <c r="A2441" s="14"/>
      <c r="B2441" s="242"/>
      <c r="C2441" s="243"/>
      <c r="D2441" s="233" t="s">
        <v>217</v>
      </c>
      <c r="E2441" s="244" t="s">
        <v>19</v>
      </c>
      <c r="F2441" s="245" t="s">
        <v>21</v>
      </c>
      <c r="G2441" s="243"/>
      <c r="H2441" s="246">
        <v>1</v>
      </c>
      <c r="I2441" s="247"/>
      <c r="J2441" s="243"/>
      <c r="K2441" s="243"/>
      <c r="L2441" s="248"/>
      <c r="M2441" s="249"/>
      <c r="N2441" s="250"/>
      <c r="O2441" s="250"/>
      <c r="P2441" s="250"/>
      <c r="Q2441" s="250"/>
      <c r="R2441" s="250"/>
      <c r="S2441" s="250"/>
      <c r="T2441" s="251"/>
      <c r="U2441" s="14"/>
      <c r="V2441" s="14"/>
      <c r="W2441" s="14"/>
      <c r="X2441" s="14"/>
      <c r="Y2441" s="14"/>
      <c r="Z2441" s="14"/>
      <c r="AA2441" s="14"/>
      <c r="AB2441" s="14"/>
      <c r="AC2441" s="14"/>
      <c r="AD2441" s="14"/>
      <c r="AE2441" s="14"/>
      <c r="AT2441" s="252" t="s">
        <v>217</v>
      </c>
      <c r="AU2441" s="252" t="s">
        <v>87</v>
      </c>
      <c r="AV2441" s="14" t="s">
        <v>87</v>
      </c>
      <c r="AW2441" s="14" t="s">
        <v>39</v>
      </c>
      <c r="AX2441" s="14" t="s">
        <v>79</v>
      </c>
      <c r="AY2441" s="252" t="s">
        <v>208</v>
      </c>
    </row>
    <row r="2442" s="13" customFormat="1">
      <c r="A2442" s="13"/>
      <c r="B2442" s="231"/>
      <c r="C2442" s="232"/>
      <c r="D2442" s="233" t="s">
        <v>217</v>
      </c>
      <c r="E2442" s="234" t="s">
        <v>19</v>
      </c>
      <c r="F2442" s="235" t="s">
        <v>3064</v>
      </c>
      <c r="G2442" s="232"/>
      <c r="H2442" s="234" t="s">
        <v>19</v>
      </c>
      <c r="I2442" s="236"/>
      <c r="J2442" s="232"/>
      <c r="K2442" s="232"/>
      <c r="L2442" s="237"/>
      <c r="M2442" s="238"/>
      <c r="N2442" s="239"/>
      <c r="O2442" s="239"/>
      <c r="P2442" s="239"/>
      <c r="Q2442" s="239"/>
      <c r="R2442" s="239"/>
      <c r="S2442" s="239"/>
      <c r="T2442" s="240"/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T2442" s="241" t="s">
        <v>217</v>
      </c>
      <c r="AU2442" s="241" t="s">
        <v>87</v>
      </c>
      <c r="AV2442" s="13" t="s">
        <v>21</v>
      </c>
      <c r="AW2442" s="13" t="s">
        <v>39</v>
      </c>
      <c r="AX2442" s="13" t="s">
        <v>79</v>
      </c>
      <c r="AY2442" s="241" t="s">
        <v>208</v>
      </c>
    </row>
    <row r="2443" s="14" customFormat="1">
      <c r="A2443" s="14"/>
      <c r="B2443" s="242"/>
      <c r="C2443" s="243"/>
      <c r="D2443" s="233" t="s">
        <v>217</v>
      </c>
      <c r="E2443" s="244" t="s">
        <v>19</v>
      </c>
      <c r="F2443" s="245" t="s">
        <v>21</v>
      </c>
      <c r="G2443" s="243"/>
      <c r="H2443" s="246">
        <v>1</v>
      </c>
      <c r="I2443" s="247"/>
      <c r="J2443" s="243"/>
      <c r="K2443" s="243"/>
      <c r="L2443" s="248"/>
      <c r="M2443" s="249"/>
      <c r="N2443" s="250"/>
      <c r="O2443" s="250"/>
      <c r="P2443" s="250"/>
      <c r="Q2443" s="250"/>
      <c r="R2443" s="250"/>
      <c r="S2443" s="250"/>
      <c r="T2443" s="251"/>
      <c r="U2443" s="14"/>
      <c r="V2443" s="14"/>
      <c r="W2443" s="14"/>
      <c r="X2443" s="14"/>
      <c r="Y2443" s="14"/>
      <c r="Z2443" s="14"/>
      <c r="AA2443" s="14"/>
      <c r="AB2443" s="14"/>
      <c r="AC2443" s="14"/>
      <c r="AD2443" s="14"/>
      <c r="AE2443" s="14"/>
      <c r="AT2443" s="252" t="s">
        <v>217</v>
      </c>
      <c r="AU2443" s="252" t="s">
        <v>87</v>
      </c>
      <c r="AV2443" s="14" t="s">
        <v>87</v>
      </c>
      <c r="AW2443" s="14" t="s">
        <v>39</v>
      </c>
      <c r="AX2443" s="14" t="s">
        <v>79</v>
      </c>
      <c r="AY2443" s="252" t="s">
        <v>208</v>
      </c>
    </row>
    <row r="2444" s="2" customFormat="1" ht="14.4" customHeight="1">
      <c r="A2444" s="42"/>
      <c r="B2444" s="43"/>
      <c r="C2444" s="253" t="s">
        <v>3065</v>
      </c>
      <c r="D2444" s="253" t="s">
        <v>273</v>
      </c>
      <c r="E2444" s="254" t="s">
        <v>3066</v>
      </c>
      <c r="F2444" s="255" t="s">
        <v>3067</v>
      </c>
      <c r="G2444" s="256" t="s">
        <v>294</v>
      </c>
      <c r="H2444" s="257">
        <v>6</v>
      </c>
      <c r="I2444" s="258"/>
      <c r="J2444" s="259">
        <f>ROUND(I2444*H2444,2)</f>
        <v>0</v>
      </c>
      <c r="K2444" s="260"/>
      <c r="L2444" s="261"/>
      <c r="M2444" s="262" t="s">
        <v>19</v>
      </c>
      <c r="N2444" s="263" t="s">
        <v>50</v>
      </c>
      <c r="O2444" s="88"/>
      <c r="P2444" s="227">
        <f>O2444*H2444</f>
        <v>0</v>
      </c>
      <c r="Q2444" s="227">
        <v>0.042999999999999997</v>
      </c>
      <c r="R2444" s="227">
        <f>Q2444*H2444</f>
        <v>0.25800000000000001</v>
      </c>
      <c r="S2444" s="227">
        <v>0</v>
      </c>
      <c r="T2444" s="228">
        <f>S2444*H2444</f>
        <v>0</v>
      </c>
      <c r="U2444" s="42"/>
      <c r="V2444" s="42"/>
      <c r="W2444" s="42"/>
      <c r="X2444" s="42"/>
      <c r="Y2444" s="42"/>
      <c r="Z2444" s="42"/>
      <c r="AA2444" s="42"/>
      <c r="AB2444" s="42"/>
      <c r="AC2444" s="42"/>
      <c r="AD2444" s="42"/>
      <c r="AE2444" s="42"/>
      <c r="AR2444" s="229" t="s">
        <v>438</v>
      </c>
      <c r="AT2444" s="229" t="s">
        <v>273</v>
      </c>
      <c r="AU2444" s="229" t="s">
        <v>87</v>
      </c>
      <c r="AY2444" s="20" t="s">
        <v>208</v>
      </c>
      <c r="BE2444" s="230">
        <f>IF(N2444="základní",J2444,0)</f>
        <v>0</v>
      </c>
      <c r="BF2444" s="230">
        <f>IF(N2444="snížená",J2444,0)</f>
        <v>0</v>
      </c>
      <c r="BG2444" s="230">
        <f>IF(N2444="zákl. přenesená",J2444,0)</f>
        <v>0</v>
      </c>
      <c r="BH2444" s="230">
        <f>IF(N2444="sníž. přenesená",J2444,0)</f>
        <v>0</v>
      </c>
      <c r="BI2444" s="230">
        <f>IF(N2444="nulová",J2444,0)</f>
        <v>0</v>
      </c>
      <c r="BJ2444" s="20" t="s">
        <v>21</v>
      </c>
      <c r="BK2444" s="230">
        <f>ROUND(I2444*H2444,2)</f>
        <v>0</v>
      </c>
      <c r="BL2444" s="20" t="s">
        <v>220</v>
      </c>
      <c r="BM2444" s="229" t="s">
        <v>3068</v>
      </c>
    </row>
    <row r="2445" s="13" customFormat="1">
      <c r="A2445" s="13"/>
      <c r="B2445" s="231"/>
      <c r="C2445" s="232"/>
      <c r="D2445" s="233" t="s">
        <v>217</v>
      </c>
      <c r="E2445" s="234" t="s">
        <v>19</v>
      </c>
      <c r="F2445" s="235" t="s">
        <v>3069</v>
      </c>
      <c r="G2445" s="232"/>
      <c r="H2445" s="234" t="s">
        <v>19</v>
      </c>
      <c r="I2445" s="236"/>
      <c r="J2445" s="232"/>
      <c r="K2445" s="232"/>
      <c r="L2445" s="237"/>
      <c r="M2445" s="238"/>
      <c r="N2445" s="239"/>
      <c r="O2445" s="239"/>
      <c r="P2445" s="239"/>
      <c r="Q2445" s="239"/>
      <c r="R2445" s="239"/>
      <c r="S2445" s="239"/>
      <c r="T2445" s="240"/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T2445" s="241" t="s">
        <v>217</v>
      </c>
      <c r="AU2445" s="241" t="s">
        <v>87</v>
      </c>
      <c r="AV2445" s="13" t="s">
        <v>21</v>
      </c>
      <c r="AW2445" s="13" t="s">
        <v>39</v>
      </c>
      <c r="AX2445" s="13" t="s">
        <v>79</v>
      </c>
      <c r="AY2445" s="241" t="s">
        <v>208</v>
      </c>
    </row>
    <row r="2446" s="14" customFormat="1">
      <c r="A2446" s="14"/>
      <c r="B2446" s="242"/>
      <c r="C2446" s="243"/>
      <c r="D2446" s="233" t="s">
        <v>217</v>
      </c>
      <c r="E2446" s="244" t="s">
        <v>19</v>
      </c>
      <c r="F2446" s="245" t="s">
        <v>21</v>
      </c>
      <c r="G2446" s="243"/>
      <c r="H2446" s="246">
        <v>1</v>
      </c>
      <c r="I2446" s="247"/>
      <c r="J2446" s="243"/>
      <c r="K2446" s="243"/>
      <c r="L2446" s="248"/>
      <c r="M2446" s="249"/>
      <c r="N2446" s="250"/>
      <c r="O2446" s="250"/>
      <c r="P2446" s="250"/>
      <c r="Q2446" s="250"/>
      <c r="R2446" s="250"/>
      <c r="S2446" s="250"/>
      <c r="T2446" s="251"/>
      <c r="U2446" s="14"/>
      <c r="V2446" s="14"/>
      <c r="W2446" s="14"/>
      <c r="X2446" s="14"/>
      <c r="Y2446" s="14"/>
      <c r="Z2446" s="14"/>
      <c r="AA2446" s="14"/>
      <c r="AB2446" s="14"/>
      <c r="AC2446" s="14"/>
      <c r="AD2446" s="14"/>
      <c r="AE2446" s="14"/>
      <c r="AT2446" s="252" t="s">
        <v>217</v>
      </c>
      <c r="AU2446" s="252" t="s">
        <v>87</v>
      </c>
      <c r="AV2446" s="14" t="s">
        <v>87</v>
      </c>
      <c r="AW2446" s="14" t="s">
        <v>39</v>
      </c>
      <c r="AX2446" s="14" t="s">
        <v>79</v>
      </c>
      <c r="AY2446" s="252" t="s">
        <v>208</v>
      </c>
    </row>
    <row r="2447" s="13" customFormat="1">
      <c r="A2447" s="13"/>
      <c r="B2447" s="231"/>
      <c r="C2447" s="232"/>
      <c r="D2447" s="233" t="s">
        <v>217</v>
      </c>
      <c r="E2447" s="234" t="s">
        <v>19</v>
      </c>
      <c r="F2447" s="235" t="s">
        <v>3070</v>
      </c>
      <c r="G2447" s="232"/>
      <c r="H2447" s="234" t="s">
        <v>19</v>
      </c>
      <c r="I2447" s="236"/>
      <c r="J2447" s="232"/>
      <c r="K2447" s="232"/>
      <c r="L2447" s="237"/>
      <c r="M2447" s="238"/>
      <c r="N2447" s="239"/>
      <c r="O2447" s="239"/>
      <c r="P2447" s="239"/>
      <c r="Q2447" s="239"/>
      <c r="R2447" s="239"/>
      <c r="S2447" s="239"/>
      <c r="T2447" s="240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41" t="s">
        <v>217</v>
      </c>
      <c r="AU2447" s="241" t="s">
        <v>87</v>
      </c>
      <c r="AV2447" s="13" t="s">
        <v>21</v>
      </c>
      <c r="AW2447" s="13" t="s">
        <v>39</v>
      </c>
      <c r="AX2447" s="13" t="s">
        <v>79</v>
      </c>
      <c r="AY2447" s="241" t="s">
        <v>208</v>
      </c>
    </row>
    <row r="2448" s="14" customFormat="1">
      <c r="A2448" s="14"/>
      <c r="B2448" s="242"/>
      <c r="C2448" s="243"/>
      <c r="D2448" s="233" t="s">
        <v>217</v>
      </c>
      <c r="E2448" s="244" t="s">
        <v>19</v>
      </c>
      <c r="F2448" s="245" t="s">
        <v>21</v>
      </c>
      <c r="G2448" s="243"/>
      <c r="H2448" s="246">
        <v>1</v>
      </c>
      <c r="I2448" s="247"/>
      <c r="J2448" s="243"/>
      <c r="K2448" s="243"/>
      <c r="L2448" s="248"/>
      <c r="M2448" s="249"/>
      <c r="N2448" s="250"/>
      <c r="O2448" s="250"/>
      <c r="P2448" s="250"/>
      <c r="Q2448" s="250"/>
      <c r="R2448" s="250"/>
      <c r="S2448" s="250"/>
      <c r="T2448" s="251"/>
      <c r="U2448" s="14"/>
      <c r="V2448" s="14"/>
      <c r="W2448" s="14"/>
      <c r="X2448" s="14"/>
      <c r="Y2448" s="14"/>
      <c r="Z2448" s="14"/>
      <c r="AA2448" s="14"/>
      <c r="AB2448" s="14"/>
      <c r="AC2448" s="14"/>
      <c r="AD2448" s="14"/>
      <c r="AE2448" s="14"/>
      <c r="AT2448" s="252" t="s">
        <v>217</v>
      </c>
      <c r="AU2448" s="252" t="s">
        <v>87</v>
      </c>
      <c r="AV2448" s="14" t="s">
        <v>87</v>
      </c>
      <c r="AW2448" s="14" t="s">
        <v>39</v>
      </c>
      <c r="AX2448" s="14" t="s">
        <v>79</v>
      </c>
      <c r="AY2448" s="252" t="s">
        <v>208</v>
      </c>
    </row>
    <row r="2449" s="13" customFormat="1">
      <c r="A2449" s="13"/>
      <c r="B2449" s="231"/>
      <c r="C2449" s="232"/>
      <c r="D2449" s="233" t="s">
        <v>217</v>
      </c>
      <c r="E2449" s="234" t="s">
        <v>19</v>
      </c>
      <c r="F2449" s="235" t="s">
        <v>3071</v>
      </c>
      <c r="G2449" s="232"/>
      <c r="H2449" s="234" t="s">
        <v>19</v>
      </c>
      <c r="I2449" s="236"/>
      <c r="J2449" s="232"/>
      <c r="K2449" s="232"/>
      <c r="L2449" s="237"/>
      <c r="M2449" s="238"/>
      <c r="N2449" s="239"/>
      <c r="O2449" s="239"/>
      <c r="P2449" s="239"/>
      <c r="Q2449" s="239"/>
      <c r="R2449" s="239"/>
      <c r="S2449" s="239"/>
      <c r="T2449" s="240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41" t="s">
        <v>217</v>
      </c>
      <c r="AU2449" s="241" t="s">
        <v>87</v>
      </c>
      <c r="AV2449" s="13" t="s">
        <v>21</v>
      </c>
      <c r="AW2449" s="13" t="s">
        <v>39</v>
      </c>
      <c r="AX2449" s="13" t="s">
        <v>79</v>
      </c>
      <c r="AY2449" s="241" t="s">
        <v>208</v>
      </c>
    </row>
    <row r="2450" s="14" customFormat="1">
      <c r="A2450" s="14"/>
      <c r="B2450" s="242"/>
      <c r="C2450" s="243"/>
      <c r="D2450" s="233" t="s">
        <v>217</v>
      </c>
      <c r="E2450" s="244" t="s">
        <v>19</v>
      </c>
      <c r="F2450" s="245" t="s">
        <v>87</v>
      </c>
      <c r="G2450" s="243"/>
      <c r="H2450" s="246">
        <v>2</v>
      </c>
      <c r="I2450" s="247"/>
      <c r="J2450" s="243"/>
      <c r="K2450" s="243"/>
      <c r="L2450" s="248"/>
      <c r="M2450" s="249"/>
      <c r="N2450" s="250"/>
      <c r="O2450" s="250"/>
      <c r="P2450" s="250"/>
      <c r="Q2450" s="250"/>
      <c r="R2450" s="250"/>
      <c r="S2450" s="250"/>
      <c r="T2450" s="251"/>
      <c r="U2450" s="14"/>
      <c r="V2450" s="14"/>
      <c r="W2450" s="14"/>
      <c r="X2450" s="14"/>
      <c r="Y2450" s="14"/>
      <c r="Z2450" s="14"/>
      <c r="AA2450" s="14"/>
      <c r="AB2450" s="14"/>
      <c r="AC2450" s="14"/>
      <c r="AD2450" s="14"/>
      <c r="AE2450" s="14"/>
      <c r="AT2450" s="252" t="s">
        <v>217</v>
      </c>
      <c r="AU2450" s="252" t="s">
        <v>87</v>
      </c>
      <c r="AV2450" s="14" t="s">
        <v>87</v>
      </c>
      <c r="AW2450" s="14" t="s">
        <v>39</v>
      </c>
      <c r="AX2450" s="14" t="s">
        <v>79</v>
      </c>
      <c r="AY2450" s="252" t="s">
        <v>208</v>
      </c>
    </row>
    <row r="2451" s="13" customFormat="1">
      <c r="A2451" s="13"/>
      <c r="B2451" s="231"/>
      <c r="C2451" s="232"/>
      <c r="D2451" s="233" t="s">
        <v>217</v>
      </c>
      <c r="E2451" s="234" t="s">
        <v>19</v>
      </c>
      <c r="F2451" s="235" t="s">
        <v>3072</v>
      </c>
      <c r="G2451" s="232"/>
      <c r="H2451" s="234" t="s">
        <v>19</v>
      </c>
      <c r="I2451" s="236"/>
      <c r="J2451" s="232"/>
      <c r="K2451" s="232"/>
      <c r="L2451" s="237"/>
      <c r="M2451" s="238"/>
      <c r="N2451" s="239"/>
      <c r="O2451" s="239"/>
      <c r="P2451" s="239"/>
      <c r="Q2451" s="239"/>
      <c r="R2451" s="239"/>
      <c r="S2451" s="239"/>
      <c r="T2451" s="240"/>
      <c r="U2451" s="13"/>
      <c r="V2451" s="13"/>
      <c r="W2451" s="13"/>
      <c r="X2451" s="13"/>
      <c r="Y2451" s="13"/>
      <c r="Z2451" s="13"/>
      <c r="AA2451" s="13"/>
      <c r="AB2451" s="13"/>
      <c r="AC2451" s="13"/>
      <c r="AD2451" s="13"/>
      <c r="AE2451" s="13"/>
      <c r="AT2451" s="241" t="s">
        <v>217</v>
      </c>
      <c r="AU2451" s="241" t="s">
        <v>87</v>
      </c>
      <c r="AV2451" s="13" t="s">
        <v>21</v>
      </c>
      <c r="AW2451" s="13" t="s">
        <v>39</v>
      </c>
      <c r="AX2451" s="13" t="s">
        <v>79</v>
      </c>
      <c r="AY2451" s="241" t="s">
        <v>208</v>
      </c>
    </row>
    <row r="2452" s="14" customFormat="1">
      <c r="A2452" s="14"/>
      <c r="B2452" s="242"/>
      <c r="C2452" s="243"/>
      <c r="D2452" s="233" t="s">
        <v>217</v>
      </c>
      <c r="E2452" s="244" t="s">
        <v>19</v>
      </c>
      <c r="F2452" s="245" t="s">
        <v>21</v>
      </c>
      <c r="G2452" s="243"/>
      <c r="H2452" s="246">
        <v>1</v>
      </c>
      <c r="I2452" s="247"/>
      <c r="J2452" s="243"/>
      <c r="K2452" s="243"/>
      <c r="L2452" s="248"/>
      <c r="M2452" s="249"/>
      <c r="N2452" s="250"/>
      <c r="O2452" s="250"/>
      <c r="P2452" s="250"/>
      <c r="Q2452" s="250"/>
      <c r="R2452" s="250"/>
      <c r="S2452" s="250"/>
      <c r="T2452" s="251"/>
      <c r="U2452" s="14"/>
      <c r="V2452" s="14"/>
      <c r="W2452" s="14"/>
      <c r="X2452" s="14"/>
      <c r="Y2452" s="14"/>
      <c r="Z2452" s="14"/>
      <c r="AA2452" s="14"/>
      <c r="AB2452" s="14"/>
      <c r="AC2452" s="14"/>
      <c r="AD2452" s="14"/>
      <c r="AE2452" s="14"/>
      <c r="AT2452" s="252" t="s">
        <v>217</v>
      </c>
      <c r="AU2452" s="252" t="s">
        <v>87</v>
      </c>
      <c r="AV2452" s="14" t="s">
        <v>87</v>
      </c>
      <c r="AW2452" s="14" t="s">
        <v>39</v>
      </c>
      <c r="AX2452" s="14" t="s">
        <v>79</v>
      </c>
      <c r="AY2452" s="252" t="s">
        <v>208</v>
      </c>
    </row>
    <row r="2453" s="13" customFormat="1">
      <c r="A2453" s="13"/>
      <c r="B2453" s="231"/>
      <c r="C2453" s="232"/>
      <c r="D2453" s="233" t="s">
        <v>217</v>
      </c>
      <c r="E2453" s="234" t="s">
        <v>19</v>
      </c>
      <c r="F2453" s="235" t="s">
        <v>3073</v>
      </c>
      <c r="G2453" s="232"/>
      <c r="H2453" s="234" t="s">
        <v>19</v>
      </c>
      <c r="I2453" s="236"/>
      <c r="J2453" s="232"/>
      <c r="K2453" s="232"/>
      <c r="L2453" s="237"/>
      <c r="M2453" s="238"/>
      <c r="N2453" s="239"/>
      <c r="O2453" s="239"/>
      <c r="P2453" s="239"/>
      <c r="Q2453" s="239"/>
      <c r="R2453" s="239"/>
      <c r="S2453" s="239"/>
      <c r="T2453" s="240"/>
      <c r="U2453" s="13"/>
      <c r="V2453" s="13"/>
      <c r="W2453" s="13"/>
      <c r="X2453" s="13"/>
      <c r="Y2453" s="13"/>
      <c r="Z2453" s="13"/>
      <c r="AA2453" s="13"/>
      <c r="AB2453" s="13"/>
      <c r="AC2453" s="13"/>
      <c r="AD2453" s="13"/>
      <c r="AE2453" s="13"/>
      <c r="AT2453" s="241" t="s">
        <v>217</v>
      </c>
      <c r="AU2453" s="241" t="s">
        <v>87</v>
      </c>
      <c r="AV2453" s="13" t="s">
        <v>21</v>
      </c>
      <c r="AW2453" s="13" t="s">
        <v>39</v>
      </c>
      <c r="AX2453" s="13" t="s">
        <v>79</v>
      </c>
      <c r="AY2453" s="241" t="s">
        <v>208</v>
      </c>
    </row>
    <row r="2454" s="14" customFormat="1">
      <c r="A2454" s="14"/>
      <c r="B2454" s="242"/>
      <c r="C2454" s="243"/>
      <c r="D2454" s="233" t="s">
        <v>217</v>
      </c>
      <c r="E2454" s="244" t="s">
        <v>19</v>
      </c>
      <c r="F2454" s="245" t="s">
        <v>21</v>
      </c>
      <c r="G2454" s="243"/>
      <c r="H2454" s="246">
        <v>1</v>
      </c>
      <c r="I2454" s="247"/>
      <c r="J2454" s="243"/>
      <c r="K2454" s="243"/>
      <c r="L2454" s="248"/>
      <c r="M2454" s="249"/>
      <c r="N2454" s="250"/>
      <c r="O2454" s="250"/>
      <c r="P2454" s="250"/>
      <c r="Q2454" s="250"/>
      <c r="R2454" s="250"/>
      <c r="S2454" s="250"/>
      <c r="T2454" s="251"/>
      <c r="U2454" s="14"/>
      <c r="V2454" s="14"/>
      <c r="W2454" s="14"/>
      <c r="X2454" s="14"/>
      <c r="Y2454" s="14"/>
      <c r="Z2454" s="14"/>
      <c r="AA2454" s="14"/>
      <c r="AB2454" s="14"/>
      <c r="AC2454" s="14"/>
      <c r="AD2454" s="14"/>
      <c r="AE2454" s="14"/>
      <c r="AT2454" s="252" t="s">
        <v>217</v>
      </c>
      <c r="AU2454" s="252" t="s">
        <v>87</v>
      </c>
      <c r="AV2454" s="14" t="s">
        <v>87</v>
      </c>
      <c r="AW2454" s="14" t="s">
        <v>39</v>
      </c>
      <c r="AX2454" s="14" t="s">
        <v>79</v>
      </c>
      <c r="AY2454" s="252" t="s">
        <v>208</v>
      </c>
    </row>
    <row r="2455" s="2" customFormat="1" ht="37.8" customHeight="1">
      <c r="A2455" s="42"/>
      <c r="B2455" s="43"/>
      <c r="C2455" s="217" t="s">
        <v>3074</v>
      </c>
      <c r="D2455" s="217" t="s">
        <v>212</v>
      </c>
      <c r="E2455" s="218" t="s">
        <v>3075</v>
      </c>
      <c r="F2455" s="219" t="s">
        <v>3076</v>
      </c>
      <c r="G2455" s="220" t="s">
        <v>294</v>
      </c>
      <c r="H2455" s="221">
        <v>22</v>
      </c>
      <c r="I2455" s="222"/>
      <c r="J2455" s="223">
        <f>ROUND(I2455*H2455,2)</f>
        <v>0</v>
      </c>
      <c r="K2455" s="224"/>
      <c r="L2455" s="48"/>
      <c r="M2455" s="225" t="s">
        <v>19</v>
      </c>
      <c r="N2455" s="226" t="s">
        <v>50</v>
      </c>
      <c r="O2455" s="88"/>
      <c r="P2455" s="227">
        <f>O2455*H2455</f>
        <v>0</v>
      </c>
      <c r="Q2455" s="227">
        <v>0</v>
      </c>
      <c r="R2455" s="227">
        <f>Q2455*H2455</f>
        <v>0</v>
      </c>
      <c r="S2455" s="227">
        <v>0</v>
      </c>
      <c r="T2455" s="228">
        <f>S2455*H2455</f>
        <v>0</v>
      </c>
      <c r="U2455" s="42"/>
      <c r="V2455" s="42"/>
      <c r="W2455" s="42"/>
      <c r="X2455" s="42"/>
      <c r="Y2455" s="42"/>
      <c r="Z2455" s="42"/>
      <c r="AA2455" s="42"/>
      <c r="AB2455" s="42"/>
      <c r="AC2455" s="42"/>
      <c r="AD2455" s="42"/>
      <c r="AE2455" s="42"/>
      <c r="AR2455" s="229" t="s">
        <v>220</v>
      </c>
      <c r="AT2455" s="229" t="s">
        <v>212</v>
      </c>
      <c r="AU2455" s="229" t="s">
        <v>87</v>
      </c>
      <c r="AY2455" s="20" t="s">
        <v>208</v>
      </c>
      <c r="BE2455" s="230">
        <f>IF(N2455="základní",J2455,0)</f>
        <v>0</v>
      </c>
      <c r="BF2455" s="230">
        <f>IF(N2455="snížená",J2455,0)</f>
        <v>0</v>
      </c>
      <c r="BG2455" s="230">
        <f>IF(N2455="zákl. přenesená",J2455,0)</f>
        <v>0</v>
      </c>
      <c r="BH2455" s="230">
        <f>IF(N2455="sníž. přenesená",J2455,0)</f>
        <v>0</v>
      </c>
      <c r="BI2455" s="230">
        <f>IF(N2455="nulová",J2455,0)</f>
        <v>0</v>
      </c>
      <c r="BJ2455" s="20" t="s">
        <v>21</v>
      </c>
      <c r="BK2455" s="230">
        <f>ROUND(I2455*H2455,2)</f>
        <v>0</v>
      </c>
      <c r="BL2455" s="20" t="s">
        <v>220</v>
      </c>
      <c r="BM2455" s="229" t="s">
        <v>3077</v>
      </c>
    </row>
    <row r="2456" s="13" customFormat="1">
      <c r="A2456" s="13"/>
      <c r="B2456" s="231"/>
      <c r="C2456" s="232"/>
      <c r="D2456" s="233" t="s">
        <v>217</v>
      </c>
      <c r="E2456" s="234" t="s">
        <v>19</v>
      </c>
      <c r="F2456" s="235" t="s">
        <v>3078</v>
      </c>
      <c r="G2456" s="232"/>
      <c r="H2456" s="234" t="s">
        <v>19</v>
      </c>
      <c r="I2456" s="236"/>
      <c r="J2456" s="232"/>
      <c r="K2456" s="232"/>
      <c r="L2456" s="237"/>
      <c r="M2456" s="238"/>
      <c r="N2456" s="239"/>
      <c r="O2456" s="239"/>
      <c r="P2456" s="239"/>
      <c r="Q2456" s="239"/>
      <c r="R2456" s="239"/>
      <c r="S2456" s="239"/>
      <c r="T2456" s="240"/>
      <c r="U2456" s="13"/>
      <c r="V2456" s="13"/>
      <c r="W2456" s="13"/>
      <c r="X2456" s="13"/>
      <c r="Y2456" s="13"/>
      <c r="Z2456" s="13"/>
      <c r="AA2456" s="13"/>
      <c r="AB2456" s="13"/>
      <c r="AC2456" s="13"/>
      <c r="AD2456" s="13"/>
      <c r="AE2456" s="13"/>
      <c r="AT2456" s="241" t="s">
        <v>217</v>
      </c>
      <c r="AU2456" s="241" t="s">
        <v>87</v>
      </c>
      <c r="AV2456" s="13" t="s">
        <v>21</v>
      </c>
      <c r="AW2456" s="13" t="s">
        <v>39</v>
      </c>
      <c r="AX2456" s="13" t="s">
        <v>79</v>
      </c>
      <c r="AY2456" s="241" t="s">
        <v>208</v>
      </c>
    </row>
    <row r="2457" s="14" customFormat="1">
      <c r="A2457" s="14"/>
      <c r="B2457" s="242"/>
      <c r="C2457" s="243"/>
      <c r="D2457" s="233" t="s">
        <v>217</v>
      </c>
      <c r="E2457" s="244" t="s">
        <v>19</v>
      </c>
      <c r="F2457" s="245" t="s">
        <v>3079</v>
      </c>
      <c r="G2457" s="243"/>
      <c r="H2457" s="246">
        <v>8</v>
      </c>
      <c r="I2457" s="247"/>
      <c r="J2457" s="243"/>
      <c r="K2457" s="243"/>
      <c r="L2457" s="248"/>
      <c r="M2457" s="249"/>
      <c r="N2457" s="250"/>
      <c r="O2457" s="250"/>
      <c r="P2457" s="250"/>
      <c r="Q2457" s="250"/>
      <c r="R2457" s="250"/>
      <c r="S2457" s="250"/>
      <c r="T2457" s="251"/>
      <c r="U2457" s="14"/>
      <c r="V2457" s="14"/>
      <c r="W2457" s="14"/>
      <c r="X2457" s="14"/>
      <c r="Y2457" s="14"/>
      <c r="Z2457" s="14"/>
      <c r="AA2457" s="14"/>
      <c r="AB2457" s="14"/>
      <c r="AC2457" s="14"/>
      <c r="AD2457" s="14"/>
      <c r="AE2457" s="14"/>
      <c r="AT2457" s="252" t="s">
        <v>217</v>
      </c>
      <c r="AU2457" s="252" t="s">
        <v>87</v>
      </c>
      <c r="AV2457" s="14" t="s">
        <v>87</v>
      </c>
      <c r="AW2457" s="14" t="s">
        <v>39</v>
      </c>
      <c r="AX2457" s="14" t="s">
        <v>79</v>
      </c>
      <c r="AY2457" s="252" t="s">
        <v>208</v>
      </c>
    </row>
    <row r="2458" s="13" customFormat="1">
      <c r="A2458" s="13"/>
      <c r="B2458" s="231"/>
      <c r="C2458" s="232"/>
      <c r="D2458" s="233" t="s">
        <v>217</v>
      </c>
      <c r="E2458" s="234" t="s">
        <v>19</v>
      </c>
      <c r="F2458" s="235" t="s">
        <v>3080</v>
      </c>
      <c r="G2458" s="232"/>
      <c r="H2458" s="234" t="s">
        <v>19</v>
      </c>
      <c r="I2458" s="236"/>
      <c r="J2458" s="232"/>
      <c r="K2458" s="232"/>
      <c r="L2458" s="237"/>
      <c r="M2458" s="238"/>
      <c r="N2458" s="239"/>
      <c r="O2458" s="239"/>
      <c r="P2458" s="239"/>
      <c r="Q2458" s="239"/>
      <c r="R2458" s="239"/>
      <c r="S2458" s="239"/>
      <c r="T2458" s="240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T2458" s="241" t="s">
        <v>217</v>
      </c>
      <c r="AU2458" s="241" t="s">
        <v>87</v>
      </c>
      <c r="AV2458" s="13" t="s">
        <v>21</v>
      </c>
      <c r="AW2458" s="13" t="s">
        <v>39</v>
      </c>
      <c r="AX2458" s="13" t="s">
        <v>79</v>
      </c>
      <c r="AY2458" s="241" t="s">
        <v>208</v>
      </c>
    </row>
    <row r="2459" s="14" customFormat="1">
      <c r="A2459" s="14"/>
      <c r="B2459" s="242"/>
      <c r="C2459" s="243"/>
      <c r="D2459" s="233" t="s">
        <v>217</v>
      </c>
      <c r="E2459" s="244" t="s">
        <v>19</v>
      </c>
      <c r="F2459" s="245" t="s">
        <v>1222</v>
      </c>
      <c r="G2459" s="243"/>
      <c r="H2459" s="246">
        <v>5</v>
      </c>
      <c r="I2459" s="247"/>
      <c r="J2459" s="243"/>
      <c r="K2459" s="243"/>
      <c r="L2459" s="248"/>
      <c r="M2459" s="249"/>
      <c r="N2459" s="250"/>
      <c r="O2459" s="250"/>
      <c r="P2459" s="250"/>
      <c r="Q2459" s="250"/>
      <c r="R2459" s="250"/>
      <c r="S2459" s="250"/>
      <c r="T2459" s="251"/>
      <c r="U2459" s="14"/>
      <c r="V2459" s="14"/>
      <c r="W2459" s="14"/>
      <c r="X2459" s="14"/>
      <c r="Y2459" s="14"/>
      <c r="Z2459" s="14"/>
      <c r="AA2459" s="14"/>
      <c r="AB2459" s="14"/>
      <c r="AC2459" s="14"/>
      <c r="AD2459" s="14"/>
      <c r="AE2459" s="14"/>
      <c r="AT2459" s="252" t="s">
        <v>217</v>
      </c>
      <c r="AU2459" s="252" t="s">
        <v>87</v>
      </c>
      <c r="AV2459" s="14" t="s">
        <v>87</v>
      </c>
      <c r="AW2459" s="14" t="s">
        <v>39</v>
      </c>
      <c r="AX2459" s="14" t="s">
        <v>79</v>
      </c>
      <c r="AY2459" s="252" t="s">
        <v>208</v>
      </c>
    </row>
    <row r="2460" s="13" customFormat="1">
      <c r="A2460" s="13"/>
      <c r="B2460" s="231"/>
      <c r="C2460" s="232"/>
      <c r="D2460" s="233" t="s">
        <v>217</v>
      </c>
      <c r="E2460" s="234" t="s">
        <v>19</v>
      </c>
      <c r="F2460" s="235" t="s">
        <v>3081</v>
      </c>
      <c r="G2460" s="232"/>
      <c r="H2460" s="234" t="s">
        <v>19</v>
      </c>
      <c r="I2460" s="236"/>
      <c r="J2460" s="232"/>
      <c r="K2460" s="232"/>
      <c r="L2460" s="237"/>
      <c r="M2460" s="238"/>
      <c r="N2460" s="239"/>
      <c r="O2460" s="239"/>
      <c r="P2460" s="239"/>
      <c r="Q2460" s="239"/>
      <c r="R2460" s="239"/>
      <c r="S2460" s="239"/>
      <c r="T2460" s="240"/>
      <c r="U2460" s="13"/>
      <c r="V2460" s="13"/>
      <c r="W2460" s="13"/>
      <c r="X2460" s="13"/>
      <c r="Y2460" s="13"/>
      <c r="Z2460" s="13"/>
      <c r="AA2460" s="13"/>
      <c r="AB2460" s="13"/>
      <c r="AC2460" s="13"/>
      <c r="AD2460" s="13"/>
      <c r="AE2460" s="13"/>
      <c r="AT2460" s="241" t="s">
        <v>217</v>
      </c>
      <c r="AU2460" s="241" t="s">
        <v>87</v>
      </c>
      <c r="AV2460" s="13" t="s">
        <v>21</v>
      </c>
      <c r="AW2460" s="13" t="s">
        <v>39</v>
      </c>
      <c r="AX2460" s="13" t="s">
        <v>79</v>
      </c>
      <c r="AY2460" s="241" t="s">
        <v>208</v>
      </c>
    </row>
    <row r="2461" s="14" customFormat="1">
      <c r="A2461" s="14"/>
      <c r="B2461" s="242"/>
      <c r="C2461" s="243"/>
      <c r="D2461" s="233" t="s">
        <v>217</v>
      </c>
      <c r="E2461" s="244" t="s">
        <v>19</v>
      </c>
      <c r="F2461" s="245" t="s">
        <v>1222</v>
      </c>
      <c r="G2461" s="243"/>
      <c r="H2461" s="246">
        <v>5</v>
      </c>
      <c r="I2461" s="247"/>
      <c r="J2461" s="243"/>
      <c r="K2461" s="243"/>
      <c r="L2461" s="248"/>
      <c r="M2461" s="249"/>
      <c r="N2461" s="250"/>
      <c r="O2461" s="250"/>
      <c r="P2461" s="250"/>
      <c r="Q2461" s="250"/>
      <c r="R2461" s="250"/>
      <c r="S2461" s="250"/>
      <c r="T2461" s="251"/>
      <c r="U2461" s="14"/>
      <c r="V2461" s="14"/>
      <c r="W2461" s="14"/>
      <c r="X2461" s="14"/>
      <c r="Y2461" s="14"/>
      <c r="Z2461" s="14"/>
      <c r="AA2461" s="14"/>
      <c r="AB2461" s="14"/>
      <c r="AC2461" s="14"/>
      <c r="AD2461" s="14"/>
      <c r="AE2461" s="14"/>
      <c r="AT2461" s="252" t="s">
        <v>217</v>
      </c>
      <c r="AU2461" s="252" t="s">
        <v>87</v>
      </c>
      <c r="AV2461" s="14" t="s">
        <v>87</v>
      </c>
      <c r="AW2461" s="14" t="s">
        <v>39</v>
      </c>
      <c r="AX2461" s="14" t="s">
        <v>79</v>
      </c>
      <c r="AY2461" s="252" t="s">
        <v>208</v>
      </c>
    </row>
    <row r="2462" s="13" customFormat="1">
      <c r="A2462" s="13"/>
      <c r="B2462" s="231"/>
      <c r="C2462" s="232"/>
      <c r="D2462" s="233" t="s">
        <v>217</v>
      </c>
      <c r="E2462" s="234" t="s">
        <v>19</v>
      </c>
      <c r="F2462" s="235" t="s">
        <v>3082</v>
      </c>
      <c r="G2462" s="232"/>
      <c r="H2462" s="234" t="s">
        <v>19</v>
      </c>
      <c r="I2462" s="236"/>
      <c r="J2462" s="232"/>
      <c r="K2462" s="232"/>
      <c r="L2462" s="237"/>
      <c r="M2462" s="238"/>
      <c r="N2462" s="239"/>
      <c r="O2462" s="239"/>
      <c r="P2462" s="239"/>
      <c r="Q2462" s="239"/>
      <c r="R2462" s="239"/>
      <c r="S2462" s="239"/>
      <c r="T2462" s="240"/>
      <c r="U2462" s="13"/>
      <c r="V2462" s="13"/>
      <c r="W2462" s="13"/>
      <c r="X2462" s="13"/>
      <c r="Y2462" s="13"/>
      <c r="Z2462" s="13"/>
      <c r="AA2462" s="13"/>
      <c r="AB2462" s="13"/>
      <c r="AC2462" s="13"/>
      <c r="AD2462" s="13"/>
      <c r="AE2462" s="13"/>
      <c r="AT2462" s="241" t="s">
        <v>217</v>
      </c>
      <c r="AU2462" s="241" t="s">
        <v>87</v>
      </c>
      <c r="AV2462" s="13" t="s">
        <v>21</v>
      </c>
      <c r="AW2462" s="13" t="s">
        <v>39</v>
      </c>
      <c r="AX2462" s="13" t="s">
        <v>79</v>
      </c>
      <c r="AY2462" s="241" t="s">
        <v>208</v>
      </c>
    </row>
    <row r="2463" s="14" customFormat="1">
      <c r="A2463" s="14"/>
      <c r="B2463" s="242"/>
      <c r="C2463" s="243"/>
      <c r="D2463" s="233" t="s">
        <v>217</v>
      </c>
      <c r="E2463" s="244" t="s">
        <v>19</v>
      </c>
      <c r="F2463" s="245" t="s">
        <v>3083</v>
      </c>
      <c r="G2463" s="243"/>
      <c r="H2463" s="246">
        <v>4</v>
      </c>
      <c r="I2463" s="247"/>
      <c r="J2463" s="243"/>
      <c r="K2463" s="243"/>
      <c r="L2463" s="248"/>
      <c r="M2463" s="249"/>
      <c r="N2463" s="250"/>
      <c r="O2463" s="250"/>
      <c r="P2463" s="250"/>
      <c r="Q2463" s="250"/>
      <c r="R2463" s="250"/>
      <c r="S2463" s="250"/>
      <c r="T2463" s="251"/>
      <c r="U2463" s="14"/>
      <c r="V2463" s="14"/>
      <c r="W2463" s="14"/>
      <c r="X2463" s="14"/>
      <c r="Y2463" s="14"/>
      <c r="Z2463" s="14"/>
      <c r="AA2463" s="14"/>
      <c r="AB2463" s="14"/>
      <c r="AC2463" s="14"/>
      <c r="AD2463" s="14"/>
      <c r="AE2463" s="14"/>
      <c r="AT2463" s="252" t="s">
        <v>217</v>
      </c>
      <c r="AU2463" s="252" t="s">
        <v>87</v>
      </c>
      <c r="AV2463" s="14" t="s">
        <v>87</v>
      </c>
      <c r="AW2463" s="14" t="s">
        <v>39</v>
      </c>
      <c r="AX2463" s="14" t="s">
        <v>79</v>
      </c>
      <c r="AY2463" s="252" t="s">
        <v>208</v>
      </c>
    </row>
    <row r="2464" s="2" customFormat="1" ht="24.15" customHeight="1">
      <c r="A2464" s="42"/>
      <c r="B2464" s="43"/>
      <c r="C2464" s="253" t="s">
        <v>3084</v>
      </c>
      <c r="D2464" s="253" t="s">
        <v>273</v>
      </c>
      <c r="E2464" s="254" t="s">
        <v>3085</v>
      </c>
      <c r="F2464" s="255" t="s">
        <v>3086</v>
      </c>
      <c r="G2464" s="256" t="s">
        <v>294</v>
      </c>
      <c r="H2464" s="257">
        <v>22</v>
      </c>
      <c r="I2464" s="258"/>
      <c r="J2464" s="259">
        <f>ROUND(I2464*H2464,2)</f>
        <v>0</v>
      </c>
      <c r="K2464" s="260"/>
      <c r="L2464" s="261"/>
      <c r="M2464" s="262" t="s">
        <v>19</v>
      </c>
      <c r="N2464" s="263" t="s">
        <v>50</v>
      </c>
      <c r="O2464" s="88"/>
      <c r="P2464" s="227">
        <f>O2464*H2464</f>
        <v>0</v>
      </c>
      <c r="Q2464" s="227">
        <v>0.014500000000000001</v>
      </c>
      <c r="R2464" s="227">
        <f>Q2464*H2464</f>
        <v>0.31900000000000001</v>
      </c>
      <c r="S2464" s="227">
        <v>0</v>
      </c>
      <c r="T2464" s="228">
        <f>S2464*H2464</f>
        <v>0</v>
      </c>
      <c r="U2464" s="42"/>
      <c r="V2464" s="42"/>
      <c r="W2464" s="42"/>
      <c r="X2464" s="42"/>
      <c r="Y2464" s="42"/>
      <c r="Z2464" s="42"/>
      <c r="AA2464" s="42"/>
      <c r="AB2464" s="42"/>
      <c r="AC2464" s="42"/>
      <c r="AD2464" s="42"/>
      <c r="AE2464" s="42"/>
      <c r="AR2464" s="229" t="s">
        <v>438</v>
      </c>
      <c r="AT2464" s="229" t="s">
        <v>273</v>
      </c>
      <c r="AU2464" s="229" t="s">
        <v>87</v>
      </c>
      <c r="AY2464" s="20" t="s">
        <v>208</v>
      </c>
      <c r="BE2464" s="230">
        <f>IF(N2464="základní",J2464,0)</f>
        <v>0</v>
      </c>
      <c r="BF2464" s="230">
        <f>IF(N2464="snížená",J2464,0)</f>
        <v>0</v>
      </c>
      <c r="BG2464" s="230">
        <f>IF(N2464="zákl. přenesená",J2464,0)</f>
        <v>0</v>
      </c>
      <c r="BH2464" s="230">
        <f>IF(N2464="sníž. přenesená",J2464,0)</f>
        <v>0</v>
      </c>
      <c r="BI2464" s="230">
        <f>IF(N2464="nulová",J2464,0)</f>
        <v>0</v>
      </c>
      <c r="BJ2464" s="20" t="s">
        <v>21</v>
      </c>
      <c r="BK2464" s="230">
        <f>ROUND(I2464*H2464,2)</f>
        <v>0</v>
      </c>
      <c r="BL2464" s="20" t="s">
        <v>220</v>
      </c>
      <c r="BM2464" s="229" t="s">
        <v>3087</v>
      </c>
    </row>
    <row r="2465" s="13" customFormat="1">
      <c r="A2465" s="13"/>
      <c r="B2465" s="231"/>
      <c r="C2465" s="232"/>
      <c r="D2465" s="233" t="s">
        <v>217</v>
      </c>
      <c r="E2465" s="234" t="s">
        <v>19</v>
      </c>
      <c r="F2465" s="235" t="s">
        <v>3088</v>
      </c>
      <c r="G2465" s="232"/>
      <c r="H2465" s="234" t="s">
        <v>19</v>
      </c>
      <c r="I2465" s="236"/>
      <c r="J2465" s="232"/>
      <c r="K2465" s="232"/>
      <c r="L2465" s="237"/>
      <c r="M2465" s="238"/>
      <c r="N2465" s="239"/>
      <c r="O2465" s="239"/>
      <c r="P2465" s="239"/>
      <c r="Q2465" s="239"/>
      <c r="R2465" s="239"/>
      <c r="S2465" s="239"/>
      <c r="T2465" s="240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41" t="s">
        <v>217</v>
      </c>
      <c r="AU2465" s="241" t="s">
        <v>87</v>
      </c>
      <c r="AV2465" s="13" t="s">
        <v>21</v>
      </c>
      <c r="AW2465" s="13" t="s">
        <v>39</v>
      </c>
      <c r="AX2465" s="13" t="s">
        <v>79</v>
      </c>
      <c r="AY2465" s="241" t="s">
        <v>208</v>
      </c>
    </row>
    <row r="2466" s="14" customFormat="1">
      <c r="A2466" s="14"/>
      <c r="B2466" s="242"/>
      <c r="C2466" s="243"/>
      <c r="D2466" s="233" t="s">
        <v>217</v>
      </c>
      <c r="E2466" s="244" t="s">
        <v>19</v>
      </c>
      <c r="F2466" s="245" t="s">
        <v>100</v>
      </c>
      <c r="G2466" s="243"/>
      <c r="H2466" s="246">
        <v>3</v>
      </c>
      <c r="I2466" s="247"/>
      <c r="J2466" s="243"/>
      <c r="K2466" s="243"/>
      <c r="L2466" s="248"/>
      <c r="M2466" s="249"/>
      <c r="N2466" s="250"/>
      <c r="O2466" s="250"/>
      <c r="P2466" s="250"/>
      <c r="Q2466" s="250"/>
      <c r="R2466" s="250"/>
      <c r="S2466" s="250"/>
      <c r="T2466" s="251"/>
      <c r="U2466" s="14"/>
      <c r="V2466" s="14"/>
      <c r="W2466" s="14"/>
      <c r="X2466" s="14"/>
      <c r="Y2466" s="14"/>
      <c r="Z2466" s="14"/>
      <c r="AA2466" s="14"/>
      <c r="AB2466" s="14"/>
      <c r="AC2466" s="14"/>
      <c r="AD2466" s="14"/>
      <c r="AE2466" s="14"/>
      <c r="AT2466" s="252" t="s">
        <v>217</v>
      </c>
      <c r="AU2466" s="252" t="s">
        <v>87</v>
      </c>
      <c r="AV2466" s="14" t="s">
        <v>87</v>
      </c>
      <c r="AW2466" s="14" t="s">
        <v>39</v>
      </c>
      <c r="AX2466" s="14" t="s">
        <v>79</v>
      </c>
      <c r="AY2466" s="252" t="s">
        <v>208</v>
      </c>
    </row>
    <row r="2467" s="13" customFormat="1">
      <c r="A2467" s="13"/>
      <c r="B2467" s="231"/>
      <c r="C2467" s="232"/>
      <c r="D2467" s="233" t="s">
        <v>217</v>
      </c>
      <c r="E2467" s="234" t="s">
        <v>19</v>
      </c>
      <c r="F2467" s="235" t="s">
        <v>3089</v>
      </c>
      <c r="G2467" s="232"/>
      <c r="H2467" s="234" t="s">
        <v>19</v>
      </c>
      <c r="I2467" s="236"/>
      <c r="J2467" s="232"/>
      <c r="K2467" s="232"/>
      <c r="L2467" s="237"/>
      <c r="M2467" s="238"/>
      <c r="N2467" s="239"/>
      <c r="O2467" s="239"/>
      <c r="P2467" s="239"/>
      <c r="Q2467" s="239"/>
      <c r="R2467" s="239"/>
      <c r="S2467" s="239"/>
      <c r="T2467" s="240"/>
      <c r="U2467" s="13"/>
      <c r="V2467" s="13"/>
      <c r="W2467" s="13"/>
      <c r="X2467" s="13"/>
      <c r="Y2467" s="13"/>
      <c r="Z2467" s="13"/>
      <c r="AA2467" s="13"/>
      <c r="AB2467" s="13"/>
      <c r="AC2467" s="13"/>
      <c r="AD2467" s="13"/>
      <c r="AE2467" s="13"/>
      <c r="AT2467" s="241" t="s">
        <v>217</v>
      </c>
      <c r="AU2467" s="241" t="s">
        <v>87</v>
      </c>
      <c r="AV2467" s="13" t="s">
        <v>21</v>
      </c>
      <c r="AW2467" s="13" t="s">
        <v>39</v>
      </c>
      <c r="AX2467" s="13" t="s">
        <v>79</v>
      </c>
      <c r="AY2467" s="241" t="s">
        <v>208</v>
      </c>
    </row>
    <row r="2468" s="14" customFormat="1">
      <c r="A2468" s="14"/>
      <c r="B2468" s="242"/>
      <c r="C2468" s="243"/>
      <c r="D2468" s="233" t="s">
        <v>217</v>
      </c>
      <c r="E2468" s="244" t="s">
        <v>19</v>
      </c>
      <c r="F2468" s="245" t="s">
        <v>116</v>
      </c>
      <c r="G2468" s="243"/>
      <c r="H2468" s="246">
        <v>5</v>
      </c>
      <c r="I2468" s="247"/>
      <c r="J2468" s="243"/>
      <c r="K2468" s="243"/>
      <c r="L2468" s="248"/>
      <c r="M2468" s="249"/>
      <c r="N2468" s="250"/>
      <c r="O2468" s="250"/>
      <c r="P2468" s="250"/>
      <c r="Q2468" s="250"/>
      <c r="R2468" s="250"/>
      <c r="S2468" s="250"/>
      <c r="T2468" s="251"/>
      <c r="U2468" s="14"/>
      <c r="V2468" s="14"/>
      <c r="W2468" s="14"/>
      <c r="X2468" s="14"/>
      <c r="Y2468" s="14"/>
      <c r="Z2468" s="14"/>
      <c r="AA2468" s="14"/>
      <c r="AB2468" s="14"/>
      <c r="AC2468" s="14"/>
      <c r="AD2468" s="14"/>
      <c r="AE2468" s="14"/>
      <c r="AT2468" s="252" t="s">
        <v>217</v>
      </c>
      <c r="AU2468" s="252" t="s">
        <v>87</v>
      </c>
      <c r="AV2468" s="14" t="s">
        <v>87</v>
      </c>
      <c r="AW2468" s="14" t="s">
        <v>39</v>
      </c>
      <c r="AX2468" s="14" t="s">
        <v>79</v>
      </c>
      <c r="AY2468" s="252" t="s">
        <v>208</v>
      </c>
    </row>
    <row r="2469" s="13" customFormat="1">
      <c r="A2469" s="13"/>
      <c r="B2469" s="231"/>
      <c r="C2469" s="232"/>
      <c r="D2469" s="233" t="s">
        <v>217</v>
      </c>
      <c r="E2469" s="234" t="s">
        <v>19</v>
      </c>
      <c r="F2469" s="235" t="s">
        <v>3090</v>
      </c>
      <c r="G2469" s="232"/>
      <c r="H2469" s="234" t="s">
        <v>19</v>
      </c>
      <c r="I2469" s="236"/>
      <c r="J2469" s="232"/>
      <c r="K2469" s="232"/>
      <c r="L2469" s="237"/>
      <c r="M2469" s="238"/>
      <c r="N2469" s="239"/>
      <c r="O2469" s="239"/>
      <c r="P2469" s="239"/>
      <c r="Q2469" s="239"/>
      <c r="R2469" s="239"/>
      <c r="S2469" s="239"/>
      <c r="T2469" s="240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41" t="s">
        <v>217</v>
      </c>
      <c r="AU2469" s="241" t="s">
        <v>87</v>
      </c>
      <c r="AV2469" s="13" t="s">
        <v>21</v>
      </c>
      <c r="AW2469" s="13" t="s">
        <v>39</v>
      </c>
      <c r="AX2469" s="13" t="s">
        <v>79</v>
      </c>
      <c r="AY2469" s="241" t="s">
        <v>208</v>
      </c>
    </row>
    <row r="2470" s="14" customFormat="1">
      <c r="A2470" s="14"/>
      <c r="B2470" s="242"/>
      <c r="C2470" s="243"/>
      <c r="D2470" s="233" t="s">
        <v>217</v>
      </c>
      <c r="E2470" s="244" t="s">
        <v>19</v>
      </c>
      <c r="F2470" s="245" t="s">
        <v>100</v>
      </c>
      <c r="G2470" s="243"/>
      <c r="H2470" s="246">
        <v>3</v>
      </c>
      <c r="I2470" s="247"/>
      <c r="J2470" s="243"/>
      <c r="K2470" s="243"/>
      <c r="L2470" s="248"/>
      <c r="M2470" s="249"/>
      <c r="N2470" s="250"/>
      <c r="O2470" s="250"/>
      <c r="P2470" s="250"/>
      <c r="Q2470" s="250"/>
      <c r="R2470" s="250"/>
      <c r="S2470" s="250"/>
      <c r="T2470" s="251"/>
      <c r="U2470" s="14"/>
      <c r="V2470" s="14"/>
      <c r="W2470" s="14"/>
      <c r="X2470" s="14"/>
      <c r="Y2470" s="14"/>
      <c r="Z2470" s="14"/>
      <c r="AA2470" s="14"/>
      <c r="AB2470" s="14"/>
      <c r="AC2470" s="14"/>
      <c r="AD2470" s="14"/>
      <c r="AE2470" s="14"/>
      <c r="AT2470" s="252" t="s">
        <v>217</v>
      </c>
      <c r="AU2470" s="252" t="s">
        <v>87</v>
      </c>
      <c r="AV2470" s="14" t="s">
        <v>87</v>
      </c>
      <c r="AW2470" s="14" t="s">
        <v>39</v>
      </c>
      <c r="AX2470" s="14" t="s">
        <v>79</v>
      </c>
      <c r="AY2470" s="252" t="s">
        <v>208</v>
      </c>
    </row>
    <row r="2471" s="13" customFormat="1">
      <c r="A2471" s="13"/>
      <c r="B2471" s="231"/>
      <c r="C2471" s="232"/>
      <c r="D2471" s="233" t="s">
        <v>217</v>
      </c>
      <c r="E2471" s="234" t="s">
        <v>19</v>
      </c>
      <c r="F2471" s="235" t="s">
        <v>3091</v>
      </c>
      <c r="G2471" s="232"/>
      <c r="H2471" s="234" t="s">
        <v>19</v>
      </c>
      <c r="I2471" s="236"/>
      <c r="J2471" s="232"/>
      <c r="K2471" s="232"/>
      <c r="L2471" s="237"/>
      <c r="M2471" s="238"/>
      <c r="N2471" s="239"/>
      <c r="O2471" s="239"/>
      <c r="P2471" s="239"/>
      <c r="Q2471" s="239"/>
      <c r="R2471" s="239"/>
      <c r="S2471" s="239"/>
      <c r="T2471" s="240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41" t="s">
        <v>217</v>
      </c>
      <c r="AU2471" s="241" t="s">
        <v>87</v>
      </c>
      <c r="AV2471" s="13" t="s">
        <v>21</v>
      </c>
      <c r="AW2471" s="13" t="s">
        <v>39</v>
      </c>
      <c r="AX2471" s="13" t="s">
        <v>79</v>
      </c>
      <c r="AY2471" s="241" t="s">
        <v>208</v>
      </c>
    </row>
    <row r="2472" s="14" customFormat="1">
      <c r="A2472" s="14"/>
      <c r="B2472" s="242"/>
      <c r="C2472" s="243"/>
      <c r="D2472" s="233" t="s">
        <v>217</v>
      </c>
      <c r="E2472" s="244" t="s">
        <v>19</v>
      </c>
      <c r="F2472" s="245" t="s">
        <v>87</v>
      </c>
      <c r="G2472" s="243"/>
      <c r="H2472" s="246">
        <v>2</v>
      </c>
      <c r="I2472" s="247"/>
      <c r="J2472" s="243"/>
      <c r="K2472" s="243"/>
      <c r="L2472" s="248"/>
      <c r="M2472" s="249"/>
      <c r="N2472" s="250"/>
      <c r="O2472" s="250"/>
      <c r="P2472" s="250"/>
      <c r="Q2472" s="250"/>
      <c r="R2472" s="250"/>
      <c r="S2472" s="250"/>
      <c r="T2472" s="251"/>
      <c r="U2472" s="14"/>
      <c r="V2472" s="14"/>
      <c r="W2472" s="14"/>
      <c r="X2472" s="14"/>
      <c r="Y2472" s="14"/>
      <c r="Z2472" s="14"/>
      <c r="AA2472" s="14"/>
      <c r="AB2472" s="14"/>
      <c r="AC2472" s="14"/>
      <c r="AD2472" s="14"/>
      <c r="AE2472" s="14"/>
      <c r="AT2472" s="252" t="s">
        <v>217</v>
      </c>
      <c r="AU2472" s="252" t="s">
        <v>87</v>
      </c>
      <c r="AV2472" s="14" t="s">
        <v>87</v>
      </c>
      <c r="AW2472" s="14" t="s">
        <v>39</v>
      </c>
      <c r="AX2472" s="14" t="s">
        <v>79</v>
      </c>
      <c r="AY2472" s="252" t="s">
        <v>208</v>
      </c>
    </row>
    <row r="2473" s="13" customFormat="1">
      <c r="A2473" s="13"/>
      <c r="B2473" s="231"/>
      <c r="C2473" s="232"/>
      <c r="D2473" s="233" t="s">
        <v>217</v>
      </c>
      <c r="E2473" s="234" t="s">
        <v>19</v>
      </c>
      <c r="F2473" s="235" t="s">
        <v>3092</v>
      </c>
      <c r="G2473" s="232"/>
      <c r="H2473" s="234" t="s">
        <v>19</v>
      </c>
      <c r="I2473" s="236"/>
      <c r="J2473" s="232"/>
      <c r="K2473" s="232"/>
      <c r="L2473" s="237"/>
      <c r="M2473" s="238"/>
      <c r="N2473" s="239"/>
      <c r="O2473" s="239"/>
      <c r="P2473" s="239"/>
      <c r="Q2473" s="239"/>
      <c r="R2473" s="239"/>
      <c r="S2473" s="239"/>
      <c r="T2473" s="240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41" t="s">
        <v>217</v>
      </c>
      <c r="AU2473" s="241" t="s">
        <v>87</v>
      </c>
      <c r="AV2473" s="13" t="s">
        <v>21</v>
      </c>
      <c r="AW2473" s="13" t="s">
        <v>39</v>
      </c>
      <c r="AX2473" s="13" t="s">
        <v>79</v>
      </c>
      <c r="AY2473" s="241" t="s">
        <v>208</v>
      </c>
    </row>
    <row r="2474" s="14" customFormat="1">
      <c r="A2474" s="14"/>
      <c r="B2474" s="242"/>
      <c r="C2474" s="243"/>
      <c r="D2474" s="233" t="s">
        <v>217</v>
      </c>
      <c r="E2474" s="244" t="s">
        <v>19</v>
      </c>
      <c r="F2474" s="245" t="s">
        <v>100</v>
      </c>
      <c r="G2474" s="243"/>
      <c r="H2474" s="246">
        <v>3</v>
      </c>
      <c r="I2474" s="247"/>
      <c r="J2474" s="243"/>
      <c r="K2474" s="243"/>
      <c r="L2474" s="248"/>
      <c r="M2474" s="249"/>
      <c r="N2474" s="250"/>
      <c r="O2474" s="250"/>
      <c r="P2474" s="250"/>
      <c r="Q2474" s="250"/>
      <c r="R2474" s="250"/>
      <c r="S2474" s="250"/>
      <c r="T2474" s="251"/>
      <c r="U2474" s="14"/>
      <c r="V2474" s="14"/>
      <c r="W2474" s="14"/>
      <c r="X2474" s="14"/>
      <c r="Y2474" s="14"/>
      <c r="Z2474" s="14"/>
      <c r="AA2474" s="14"/>
      <c r="AB2474" s="14"/>
      <c r="AC2474" s="14"/>
      <c r="AD2474" s="14"/>
      <c r="AE2474" s="14"/>
      <c r="AT2474" s="252" t="s">
        <v>217</v>
      </c>
      <c r="AU2474" s="252" t="s">
        <v>87</v>
      </c>
      <c r="AV2474" s="14" t="s">
        <v>87</v>
      </c>
      <c r="AW2474" s="14" t="s">
        <v>39</v>
      </c>
      <c r="AX2474" s="14" t="s">
        <v>79</v>
      </c>
      <c r="AY2474" s="252" t="s">
        <v>208</v>
      </c>
    </row>
    <row r="2475" s="13" customFormat="1">
      <c r="A2475" s="13"/>
      <c r="B2475" s="231"/>
      <c r="C2475" s="232"/>
      <c r="D2475" s="233" t="s">
        <v>217</v>
      </c>
      <c r="E2475" s="234" t="s">
        <v>19</v>
      </c>
      <c r="F2475" s="235" t="s">
        <v>3093</v>
      </c>
      <c r="G2475" s="232"/>
      <c r="H2475" s="234" t="s">
        <v>19</v>
      </c>
      <c r="I2475" s="236"/>
      <c r="J2475" s="232"/>
      <c r="K2475" s="232"/>
      <c r="L2475" s="237"/>
      <c r="M2475" s="238"/>
      <c r="N2475" s="239"/>
      <c r="O2475" s="239"/>
      <c r="P2475" s="239"/>
      <c r="Q2475" s="239"/>
      <c r="R2475" s="239"/>
      <c r="S2475" s="239"/>
      <c r="T2475" s="240"/>
      <c r="U2475" s="13"/>
      <c r="V2475" s="13"/>
      <c r="W2475" s="13"/>
      <c r="X2475" s="13"/>
      <c r="Y2475" s="13"/>
      <c r="Z2475" s="13"/>
      <c r="AA2475" s="13"/>
      <c r="AB2475" s="13"/>
      <c r="AC2475" s="13"/>
      <c r="AD2475" s="13"/>
      <c r="AE2475" s="13"/>
      <c r="AT2475" s="241" t="s">
        <v>217</v>
      </c>
      <c r="AU2475" s="241" t="s">
        <v>87</v>
      </c>
      <c r="AV2475" s="13" t="s">
        <v>21</v>
      </c>
      <c r="AW2475" s="13" t="s">
        <v>39</v>
      </c>
      <c r="AX2475" s="13" t="s">
        <v>79</v>
      </c>
      <c r="AY2475" s="241" t="s">
        <v>208</v>
      </c>
    </row>
    <row r="2476" s="14" customFormat="1">
      <c r="A2476" s="14"/>
      <c r="B2476" s="242"/>
      <c r="C2476" s="243"/>
      <c r="D2476" s="233" t="s">
        <v>217</v>
      </c>
      <c r="E2476" s="244" t="s">
        <v>19</v>
      </c>
      <c r="F2476" s="245" t="s">
        <v>87</v>
      </c>
      <c r="G2476" s="243"/>
      <c r="H2476" s="246">
        <v>2</v>
      </c>
      <c r="I2476" s="247"/>
      <c r="J2476" s="243"/>
      <c r="K2476" s="243"/>
      <c r="L2476" s="248"/>
      <c r="M2476" s="249"/>
      <c r="N2476" s="250"/>
      <c r="O2476" s="250"/>
      <c r="P2476" s="250"/>
      <c r="Q2476" s="250"/>
      <c r="R2476" s="250"/>
      <c r="S2476" s="250"/>
      <c r="T2476" s="251"/>
      <c r="U2476" s="14"/>
      <c r="V2476" s="14"/>
      <c r="W2476" s="14"/>
      <c r="X2476" s="14"/>
      <c r="Y2476" s="14"/>
      <c r="Z2476" s="14"/>
      <c r="AA2476" s="14"/>
      <c r="AB2476" s="14"/>
      <c r="AC2476" s="14"/>
      <c r="AD2476" s="14"/>
      <c r="AE2476" s="14"/>
      <c r="AT2476" s="252" t="s">
        <v>217</v>
      </c>
      <c r="AU2476" s="252" t="s">
        <v>87</v>
      </c>
      <c r="AV2476" s="14" t="s">
        <v>87</v>
      </c>
      <c r="AW2476" s="14" t="s">
        <v>39</v>
      </c>
      <c r="AX2476" s="14" t="s">
        <v>79</v>
      </c>
      <c r="AY2476" s="252" t="s">
        <v>208</v>
      </c>
    </row>
    <row r="2477" s="13" customFormat="1">
      <c r="A2477" s="13"/>
      <c r="B2477" s="231"/>
      <c r="C2477" s="232"/>
      <c r="D2477" s="233" t="s">
        <v>217</v>
      </c>
      <c r="E2477" s="234" t="s">
        <v>19</v>
      </c>
      <c r="F2477" s="235" t="s">
        <v>3094</v>
      </c>
      <c r="G2477" s="232"/>
      <c r="H2477" s="234" t="s">
        <v>19</v>
      </c>
      <c r="I2477" s="236"/>
      <c r="J2477" s="232"/>
      <c r="K2477" s="232"/>
      <c r="L2477" s="237"/>
      <c r="M2477" s="238"/>
      <c r="N2477" s="239"/>
      <c r="O2477" s="239"/>
      <c r="P2477" s="239"/>
      <c r="Q2477" s="239"/>
      <c r="R2477" s="239"/>
      <c r="S2477" s="239"/>
      <c r="T2477" s="240"/>
      <c r="U2477" s="13"/>
      <c r="V2477" s="13"/>
      <c r="W2477" s="13"/>
      <c r="X2477" s="13"/>
      <c r="Y2477" s="13"/>
      <c r="Z2477" s="13"/>
      <c r="AA2477" s="13"/>
      <c r="AB2477" s="13"/>
      <c r="AC2477" s="13"/>
      <c r="AD2477" s="13"/>
      <c r="AE2477" s="13"/>
      <c r="AT2477" s="241" t="s">
        <v>217</v>
      </c>
      <c r="AU2477" s="241" t="s">
        <v>87</v>
      </c>
      <c r="AV2477" s="13" t="s">
        <v>21</v>
      </c>
      <c r="AW2477" s="13" t="s">
        <v>39</v>
      </c>
      <c r="AX2477" s="13" t="s">
        <v>79</v>
      </c>
      <c r="AY2477" s="241" t="s">
        <v>208</v>
      </c>
    </row>
    <row r="2478" s="14" customFormat="1">
      <c r="A2478" s="14"/>
      <c r="B2478" s="242"/>
      <c r="C2478" s="243"/>
      <c r="D2478" s="233" t="s">
        <v>217</v>
      </c>
      <c r="E2478" s="244" t="s">
        <v>19</v>
      </c>
      <c r="F2478" s="245" t="s">
        <v>21</v>
      </c>
      <c r="G2478" s="243"/>
      <c r="H2478" s="246">
        <v>1</v>
      </c>
      <c r="I2478" s="247"/>
      <c r="J2478" s="243"/>
      <c r="K2478" s="243"/>
      <c r="L2478" s="248"/>
      <c r="M2478" s="249"/>
      <c r="N2478" s="250"/>
      <c r="O2478" s="250"/>
      <c r="P2478" s="250"/>
      <c r="Q2478" s="250"/>
      <c r="R2478" s="250"/>
      <c r="S2478" s="250"/>
      <c r="T2478" s="251"/>
      <c r="U2478" s="14"/>
      <c r="V2478" s="14"/>
      <c r="W2478" s="14"/>
      <c r="X2478" s="14"/>
      <c r="Y2478" s="14"/>
      <c r="Z2478" s="14"/>
      <c r="AA2478" s="14"/>
      <c r="AB2478" s="14"/>
      <c r="AC2478" s="14"/>
      <c r="AD2478" s="14"/>
      <c r="AE2478" s="14"/>
      <c r="AT2478" s="252" t="s">
        <v>217</v>
      </c>
      <c r="AU2478" s="252" t="s">
        <v>87</v>
      </c>
      <c r="AV2478" s="14" t="s">
        <v>87</v>
      </c>
      <c r="AW2478" s="14" t="s">
        <v>39</v>
      </c>
      <c r="AX2478" s="14" t="s">
        <v>79</v>
      </c>
      <c r="AY2478" s="252" t="s">
        <v>208</v>
      </c>
    </row>
    <row r="2479" s="13" customFormat="1">
      <c r="A2479" s="13"/>
      <c r="B2479" s="231"/>
      <c r="C2479" s="232"/>
      <c r="D2479" s="233" t="s">
        <v>217</v>
      </c>
      <c r="E2479" s="234" t="s">
        <v>19</v>
      </c>
      <c r="F2479" s="235" t="s">
        <v>3095</v>
      </c>
      <c r="G2479" s="232"/>
      <c r="H2479" s="234" t="s">
        <v>19</v>
      </c>
      <c r="I2479" s="236"/>
      <c r="J2479" s="232"/>
      <c r="K2479" s="232"/>
      <c r="L2479" s="237"/>
      <c r="M2479" s="238"/>
      <c r="N2479" s="239"/>
      <c r="O2479" s="239"/>
      <c r="P2479" s="239"/>
      <c r="Q2479" s="239"/>
      <c r="R2479" s="239"/>
      <c r="S2479" s="239"/>
      <c r="T2479" s="240"/>
      <c r="U2479" s="13"/>
      <c r="V2479" s="13"/>
      <c r="W2479" s="13"/>
      <c r="X2479" s="13"/>
      <c r="Y2479" s="13"/>
      <c r="Z2479" s="13"/>
      <c r="AA2479" s="13"/>
      <c r="AB2479" s="13"/>
      <c r="AC2479" s="13"/>
      <c r="AD2479" s="13"/>
      <c r="AE2479" s="13"/>
      <c r="AT2479" s="241" t="s">
        <v>217</v>
      </c>
      <c r="AU2479" s="241" t="s">
        <v>87</v>
      </c>
      <c r="AV2479" s="13" t="s">
        <v>21</v>
      </c>
      <c r="AW2479" s="13" t="s">
        <v>39</v>
      </c>
      <c r="AX2479" s="13" t="s">
        <v>79</v>
      </c>
      <c r="AY2479" s="241" t="s">
        <v>208</v>
      </c>
    </row>
    <row r="2480" s="14" customFormat="1">
      <c r="A2480" s="14"/>
      <c r="B2480" s="242"/>
      <c r="C2480" s="243"/>
      <c r="D2480" s="233" t="s">
        <v>217</v>
      </c>
      <c r="E2480" s="244" t="s">
        <v>19</v>
      </c>
      <c r="F2480" s="245" t="s">
        <v>100</v>
      </c>
      <c r="G2480" s="243"/>
      <c r="H2480" s="246">
        <v>3</v>
      </c>
      <c r="I2480" s="247"/>
      <c r="J2480" s="243"/>
      <c r="K2480" s="243"/>
      <c r="L2480" s="248"/>
      <c r="M2480" s="249"/>
      <c r="N2480" s="250"/>
      <c r="O2480" s="250"/>
      <c r="P2480" s="250"/>
      <c r="Q2480" s="250"/>
      <c r="R2480" s="250"/>
      <c r="S2480" s="250"/>
      <c r="T2480" s="251"/>
      <c r="U2480" s="14"/>
      <c r="V2480" s="14"/>
      <c r="W2480" s="14"/>
      <c r="X2480" s="14"/>
      <c r="Y2480" s="14"/>
      <c r="Z2480" s="14"/>
      <c r="AA2480" s="14"/>
      <c r="AB2480" s="14"/>
      <c r="AC2480" s="14"/>
      <c r="AD2480" s="14"/>
      <c r="AE2480" s="14"/>
      <c r="AT2480" s="252" t="s">
        <v>217</v>
      </c>
      <c r="AU2480" s="252" t="s">
        <v>87</v>
      </c>
      <c r="AV2480" s="14" t="s">
        <v>87</v>
      </c>
      <c r="AW2480" s="14" t="s">
        <v>39</v>
      </c>
      <c r="AX2480" s="14" t="s">
        <v>79</v>
      </c>
      <c r="AY2480" s="252" t="s">
        <v>208</v>
      </c>
    </row>
    <row r="2481" s="2" customFormat="1" ht="37.8" customHeight="1">
      <c r="A2481" s="42"/>
      <c r="B2481" s="43"/>
      <c r="C2481" s="217" t="s">
        <v>3096</v>
      </c>
      <c r="D2481" s="217" t="s">
        <v>212</v>
      </c>
      <c r="E2481" s="218" t="s">
        <v>3097</v>
      </c>
      <c r="F2481" s="219" t="s">
        <v>3098</v>
      </c>
      <c r="G2481" s="220" t="s">
        <v>294</v>
      </c>
      <c r="H2481" s="221">
        <v>57</v>
      </c>
      <c r="I2481" s="222"/>
      <c r="J2481" s="223">
        <f>ROUND(I2481*H2481,2)</f>
        <v>0</v>
      </c>
      <c r="K2481" s="224"/>
      <c r="L2481" s="48"/>
      <c r="M2481" s="225" t="s">
        <v>19</v>
      </c>
      <c r="N2481" s="226" t="s">
        <v>50</v>
      </c>
      <c r="O2481" s="88"/>
      <c r="P2481" s="227">
        <f>O2481*H2481</f>
        <v>0</v>
      </c>
      <c r="Q2481" s="227">
        <v>0</v>
      </c>
      <c r="R2481" s="227">
        <f>Q2481*H2481</f>
        <v>0</v>
      </c>
      <c r="S2481" s="227">
        <v>0</v>
      </c>
      <c r="T2481" s="228">
        <f>S2481*H2481</f>
        <v>0</v>
      </c>
      <c r="U2481" s="42"/>
      <c r="V2481" s="42"/>
      <c r="W2481" s="42"/>
      <c r="X2481" s="42"/>
      <c r="Y2481" s="42"/>
      <c r="Z2481" s="42"/>
      <c r="AA2481" s="42"/>
      <c r="AB2481" s="42"/>
      <c r="AC2481" s="42"/>
      <c r="AD2481" s="42"/>
      <c r="AE2481" s="42"/>
      <c r="AR2481" s="229" t="s">
        <v>220</v>
      </c>
      <c r="AT2481" s="229" t="s">
        <v>212</v>
      </c>
      <c r="AU2481" s="229" t="s">
        <v>87</v>
      </c>
      <c r="AY2481" s="20" t="s">
        <v>208</v>
      </c>
      <c r="BE2481" s="230">
        <f>IF(N2481="základní",J2481,0)</f>
        <v>0</v>
      </c>
      <c r="BF2481" s="230">
        <f>IF(N2481="snížená",J2481,0)</f>
        <v>0</v>
      </c>
      <c r="BG2481" s="230">
        <f>IF(N2481="zákl. přenesená",J2481,0)</f>
        <v>0</v>
      </c>
      <c r="BH2481" s="230">
        <f>IF(N2481="sníž. přenesená",J2481,0)</f>
        <v>0</v>
      </c>
      <c r="BI2481" s="230">
        <f>IF(N2481="nulová",J2481,0)</f>
        <v>0</v>
      </c>
      <c r="BJ2481" s="20" t="s">
        <v>21</v>
      </c>
      <c r="BK2481" s="230">
        <f>ROUND(I2481*H2481,2)</f>
        <v>0</v>
      </c>
      <c r="BL2481" s="20" t="s">
        <v>220</v>
      </c>
      <c r="BM2481" s="229" t="s">
        <v>3099</v>
      </c>
    </row>
    <row r="2482" s="13" customFormat="1">
      <c r="A2482" s="13"/>
      <c r="B2482" s="231"/>
      <c r="C2482" s="232"/>
      <c r="D2482" s="233" t="s">
        <v>217</v>
      </c>
      <c r="E2482" s="234" t="s">
        <v>19</v>
      </c>
      <c r="F2482" s="235" t="s">
        <v>3100</v>
      </c>
      <c r="G2482" s="232"/>
      <c r="H2482" s="234" t="s">
        <v>19</v>
      </c>
      <c r="I2482" s="236"/>
      <c r="J2482" s="232"/>
      <c r="K2482" s="232"/>
      <c r="L2482" s="237"/>
      <c r="M2482" s="238"/>
      <c r="N2482" s="239"/>
      <c r="O2482" s="239"/>
      <c r="P2482" s="239"/>
      <c r="Q2482" s="239"/>
      <c r="R2482" s="239"/>
      <c r="S2482" s="239"/>
      <c r="T2482" s="240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41" t="s">
        <v>217</v>
      </c>
      <c r="AU2482" s="241" t="s">
        <v>87</v>
      </c>
      <c r="AV2482" s="13" t="s">
        <v>21</v>
      </c>
      <c r="AW2482" s="13" t="s">
        <v>39</v>
      </c>
      <c r="AX2482" s="13" t="s">
        <v>79</v>
      </c>
      <c r="AY2482" s="241" t="s">
        <v>208</v>
      </c>
    </row>
    <row r="2483" s="14" customFormat="1">
      <c r="A2483" s="14"/>
      <c r="B2483" s="242"/>
      <c r="C2483" s="243"/>
      <c r="D2483" s="233" t="s">
        <v>217</v>
      </c>
      <c r="E2483" s="244" t="s">
        <v>19</v>
      </c>
      <c r="F2483" s="245" t="s">
        <v>1222</v>
      </c>
      <c r="G2483" s="243"/>
      <c r="H2483" s="246">
        <v>5</v>
      </c>
      <c r="I2483" s="247"/>
      <c r="J2483" s="243"/>
      <c r="K2483" s="243"/>
      <c r="L2483" s="248"/>
      <c r="M2483" s="249"/>
      <c r="N2483" s="250"/>
      <c r="O2483" s="250"/>
      <c r="P2483" s="250"/>
      <c r="Q2483" s="250"/>
      <c r="R2483" s="250"/>
      <c r="S2483" s="250"/>
      <c r="T2483" s="251"/>
      <c r="U2483" s="14"/>
      <c r="V2483" s="14"/>
      <c r="W2483" s="14"/>
      <c r="X2483" s="14"/>
      <c r="Y2483" s="14"/>
      <c r="Z2483" s="14"/>
      <c r="AA2483" s="14"/>
      <c r="AB2483" s="14"/>
      <c r="AC2483" s="14"/>
      <c r="AD2483" s="14"/>
      <c r="AE2483" s="14"/>
      <c r="AT2483" s="252" t="s">
        <v>217</v>
      </c>
      <c r="AU2483" s="252" t="s">
        <v>87</v>
      </c>
      <c r="AV2483" s="14" t="s">
        <v>87</v>
      </c>
      <c r="AW2483" s="14" t="s">
        <v>39</v>
      </c>
      <c r="AX2483" s="14" t="s">
        <v>79</v>
      </c>
      <c r="AY2483" s="252" t="s">
        <v>208</v>
      </c>
    </row>
    <row r="2484" s="13" customFormat="1">
      <c r="A2484" s="13"/>
      <c r="B2484" s="231"/>
      <c r="C2484" s="232"/>
      <c r="D2484" s="233" t="s">
        <v>217</v>
      </c>
      <c r="E2484" s="234" t="s">
        <v>19</v>
      </c>
      <c r="F2484" s="235" t="s">
        <v>3101</v>
      </c>
      <c r="G2484" s="232"/>
      <c r="H2484" s="234" t="s">
        <v>19</v>
      </c>
      <c r="I2484" s="236"/>
      <c r="J2484" s="232"/>
      <c r="K2484" s="232"/>
      <c r="L2484" s="237"/>
      <c r="M2484" s="238"/>
      <c r="N2484" s="239"/>
      <c r="O2484" s="239"/>
      <c r="P2484" s="239"/>
      <c r="Q2484" s="239"/>
      <c r="R2484" s="239"/>
      <c r="S2484" s="239"/>
      <c r="T2484" s="240"/>
      <c r="U2484" s="13"/>
      <c r="V2484" s="13"/>
      <c r="W2484" s="13"/>
      <c r="X2484" s="13"/>
      <c r="Y2484" s="13"/>
      <c r="Z2484" s="13"/>
      <c r="AA2484" s="13"/>
      <c r="AB2484" s="13"/>
      <c r="AC2484" s="13"/>
      <c r="AD2484" s="13"/>
      <c r="AE2484" s="13"/>
      <c r="AT2484" s="241" t="s">
        <v>217</v>
      </c>
      <c r="AU2484" s="241" t="s">
        <v>87</v>
      </c>
      <c r="AV2484" s="13" t="s">
        <v>21</v>
      </c>
      <c r="AW2484" s="13" t="s">
        <v>39</v>
      </c>
      <c r="AX2484" s="13" t="s">
        <v>79</v>
      </c>
      <c r="AY2484" s="241" t="s">
        <v>208</v>
      </c>
    </row>
    <row r="2485" s="14" customFormat="1">
      <c r="A2485" s="14"/>
      <c r="B2485" s="242"/>
      <c r="C2485" s="243"/>
      <c r="D2485" s="233" t="s">
        <v>217</v>
      </c>
      <c r="E2485" s="244" t="s">
        <v>19</v>
      </c>
      <c r="F2485" s="245" t="s">
        <v>3102</v>
      </c>
      <c r="G2485" s="243"/>
      <c r="H2485" s="246">
        <v>2</v>
      </c>
      <c r="I2485" s="247"/>
      <c r="J2485" s="243"/>
      <c r="K2485" s="243"/>
      <c r="L2485" s="248"/>
      <c r="M2485" s="249"/>
      <c r="N2485" s="250"/>
      <c r="O2485" s="250"/>
      <c r="P2485" s="250"/>
      <c r="Q2485" s="250"/>
      <c r="R2485" s="250"/>
      <c r="S2485" s="250"/>
      <c r="T2485" s="251"/>
      <c r="U2485" s="14"/>
      <c r="V2485" s="14"/>
      <c r="W2485" s="14"/>
      <c r="X2485" s="14"/>
      <c r="Y2485" s="14"/>
      <c r="Z2485" s="14"/>
      <c r="AA2485" s="14"/>
      <c r="AB2485" s="14"/>
      <c r="AC2485" s="14"/>
      <c r="AD2485" s="14"/>
      <c r="AE2485" s="14"/>
      <c r="AT2485" s="252" t="s">
        <v>217</v>
      </c>
      <c r="AU2485" s="252" t="s">
        <v>87</v>
      </c>
      <c r="AV2485" s="14" t="s">
        <v>87</v>
      </c>
      <c r="AW2485" s="14" t="s">
        <v>39</v>
      </c>
      <c r="AX2485" s="14" t="s">
        <v>79</v>
      </c>
      <c r="AY2485" s="252" t="s">
        <v>208</v>
      </c>
    </row>
    <row r="2486" s="13" customFormat="1">
      <c r="A2486" s="13"/>
      <c r="B2486" s="231"/>
      <c r="C2486" s="232"/>
      <c r="D2486" s="233" t="s">
        <v>217</v>
      </c>
      <c r="E2486" s="234" t="s">
        <v>19</v>
      </c>
      <c r="F2486" s="235" t="s">
        <v>3103</v>
      </c>
      <c r="G2486" s="232"/>
      <c r="H2486" s="234" t="s">
        <v>19</v>
      </c>
      <c r="I2486" s="236"/>
      <c r="J2486" s="232"/>
      <c r="K2486" s="232"/>
      <c r="L2486" s="237"/>
      <c r="M2486" s="238"/>
      <c r="N2486" s="239"/>
      <c r="O2486" s="239"/>
      <c r="P2486" s="239"/>
      <c r="Q2486" s="239"/>
      <c r="R2486" s="239"/>
      <c r="S2486" s="239"/>
      <c r="T2486" s="240"/>
      <c r="U2486" s="13"/>
      <c r="V2486" s="13"/>
      <c r="W2486" s="13"/>
      <c r="X2486" s="13"/>
      <c r="Y2486" s="13"/>
      <c r="Z2486" s="13"/>
      <c r="AA2486" s="13"/>
      <c r="AB2486" s="13"/>
      <c r="AC2486" s="13"/>
      <c r="AD2486" s="13"/>
      <c r="AE2486" s="13"/>
      <c r="AT2486" s="241" t="s">
        <v>217</v>
      </c>
      <c r="AU2486" s="241" t="s">
        <v>87</v>
      </c>
      <c r="AV2486" s="13" t="s">
        <v>21</v>
      </c>
      <c r="AW2486" s="13" t="s">
        <v>39</v>
      </c>
      <c r="AX2486" s="13" t="s">
        <v>79</v>
      </c>
      <c r="AY2486" s="241" t="s">
        <v>208</v>
      </c>
    </row>
    <row r="2487" s="14" customFormat="1">
      <c r="A2487" s="14"/>
      <c r="B2487" s="242"/>
      <c r="C2487" s="243"/>
      <c r="D2487" s="233" t="s">
        <v>217</v>
      </c>
      <c r="E2487" s="244" t="s">
        <v>19</v>
      </c>
      <c r="F2487" s="245" t="s">
        <v>3104</v>
      </c>
      <c r="G2487" s="243"/>
      <c r="H2487" s="246">
        <v>5</v>
      </c>
      <c r="I2487" s="247"/>
      <c r="J2487" s="243"/>
      <c r="K2487" s="243"/>
      <c r="L2487" s="248"/>
      <c r="M2487" s="249"/>
      <c r="N2487" s="250"/>
      <c r="O2487" s="250"/>
      <c r="P2487" s="250"/>
      <c r="Q2487" s="250"/>
      <c r="R2487" s="250"/>
      <c r="S2487" s="250"/>
      <c r="T2487" s="251"/>
      <c r="U2487" s="14"/>
      <c r="V2487" s="14"/>
      <c r="W2487" s="14"/>
      <c r="X2487" s="14"/>
      <c r="Y2487" s="14"/>
      <c r="Z2487" s="14"/>
      <c r="AA2487" s="14"/>
      <c r="AB2487" s="14"/>
      <c r="AC2487" s="14"/>
      <c r="AD2487" s="14"/>
      <c r="AE2487" s="14"/>
      <c r="AT2487" s="252" t="s">
        <v>217</v>
      </c>
      <c r="AU2487" s="252" t="s">
        <v>87</v>
      </c>
      <c r="AV2487" s="14" t="s">
        <v>87</v>
      </c>
      <c r="AW2487" s="14" t="s">
        <v>39</v>
      </c>
      <c r="AX2487" s="14" t="s">
        <v>79</v>
      </c>
      <c r="AY2487" s="252" t="s">
        <v>208</v>
      </c>
    </row>
    <row r="2488" s="13" customFormat="1">
      <c r="A2488" s="13"/>
      <c r="B2488" s="231"/>
      <c r="C2488" s="232"/>
      <c r="D2488" s="233" t="s">
        <v>217</v>
      </c>
      <c r="E2488" s="234" t="s">
        <v>19</v>
      </c>
      <c r="F2488" s="235" t="s">
        <v>3105</v>
      </c>
      <c r="G2488" s="232"/>
      <c r="H2488" s="234" t="s">
        <v>19</v>
      </c>
      <c r="I2488" s="236"/>
      <c r="J2488" s="232"/>
      <c r="K2488" s="232"/>
      <c r="L2488" s="237"/>
      <c r="M2488" s="238"/>
      <c r="N2488" s="239"/>
      <c r="O2488" s="239"/>
      <c r="P2488" s="239"/>
      <c r="Q2488" s="239"/>
      <c r="R2488" s="239"/>
      <c r="S2488" s="239"/>
      <c r="T2488" s="240"/>
      <c r="U2488" s="13"/>
      <c r="V2488" s="13"/>
      <c r="W2488" s="13"/>
      <c r="X2488" s="13"/>
      <c r="Y2488" s="13"/>
      <c r="Z2488" s="13"/>
      <c r="AA2488" s="13"/>
      <c r="AB2488" s="13"/>
      <c r="AC2488" s="13"/>
      <c r="AD2488" s="13"/>
      <c r="AE2488" s="13"/>
      <c r="AT2488" s="241" t="s">
        <v>217</v>
      </c>
      <c r="AU2488" s="241" t="s">
        <v>87</v>
      </c>
      <c r="AV2488" s="13" t="s">
        <v>21</v>
      </c>
      <c r="AW2488" s="13" t="s">
        <v>39</v>
      </c>
      <c r="AX2488" s="13" t="s">
        <v>79</v>
      </c>
      <c r="AY2488" s="241" t="s">
        <v>208</v>
      </c>
    </row>
    <row r="2489" s="14" customFormat="1">
      <c r="A2489" s="14"/>
      <c r="B2489" s="242"/>
      <c r="C2489" s="243"/>
      <c r="D2489" s="233" t="s">
        <v>217</v>
      </c>
      <c r="E2489" s="244" t="s">
        <v>19</v>
      </c>
      <c r="F2489" s="245" t="s">
        <v>3106</v>
      </c>
      <c r="G2489" s="243"/>
      <c r="H2489" s="246">
        <v>8</v>
      </c>
      <c r="I2489" s="247"/>
      <c r="J2489" s="243"/>
      <c r="K2489" s="243"/>
      <c r="L2489" s="248"/>
      <c r="M2489" s="249"/>
      <c r="N2489" s="250"/>
      <c r="O2489" s="250"/>
      <c r="P2489" s="250"/>
      <c r="Q2489" s="250"/>
      <c r="R2489" s="250"/>
      <c r="S2489" s="250"/>
      <c r="T2489" s="251"/>
      <c r="U2489" s="14"/>
      <c r="V2489" s="14"/>
      <c r="W2489" s="14"/>
      <c r="X2489" s="14"/>
      <c r="Y2489" s="14"/>
      <c r="Z2489" s="14"/>
      <c r="AA2489" s="14"/>
      <c r="AB2489" s="14"/>
      <c r="AC2489" s="14"/>
      <c r="AD2489" s="14"/>
      <c r="AE2489" s="14"/>
      <c r="AT2489" s="252" t="s">
        <v>217</v>
      </c>
      <c r="AU2489" s="252" t="s">
        <v>87</v>
      </c>
      <c r="AV2489" s="14" t="s">
        <v>87</v>
      </c>
      <c r="AW2489" s="14" t="s">
        <v>39</v>
      </c>
      <c r="AX2489" s="14" t="s">
        <v>79</v>
      </c>
      <c r="AY2489" s="252" t="s">
        <v>208</v>
      </c>
    </row>
    <row r="2490" s="13" customFormat="1">
      <c r="A2490" s="13"/>
      <c r="B2490" s="231"/>
      <c r="C2490" s="232"/>
      <c r="D2490" s="233" t="s">
        <v>217</v>
      </c>
      <c r="E2490" s="234" t="s">
        <v>19</v>
      </c>
      <c r="F2490" s="235" t="s">
        <v>3107</v>
      </c>
      <c r="G2490" s="232"/>
      <c r="H2490" s="234" t="s">
        <v>19</v>
      </c>
      <c r="I2490" s="236"/>
      <c r="J2490" s="232"/>
      <c r="K2490" s="232"/>
      <c r="L2490" s="237"/>
      <c r="M2490" s="238"/>
      <c r="N2490" s="239"/>
      <c r="O2490" s="239"/>
      <c r="P2490" s="239"/>
      <c r="Q2490" s="239"/>
      <c r="R2490" s="239"/>
      <c r="S2490" s="239"/>
      <c r="T2490" s="240"/>
      <c r="U2490" s="13"/>
      <c r="V2490" s="13"/>
      <c r="W2490" s="13"/>
      <c r="X2490" s="13"/>
      <c r="Y2490" s="13"/>
      <c r="Z2490" s="13"/>
      <c r="AA2490" s="13"/>
      <c r="AB2490" s="13"/>
      <c r="AC2490" s="13"/>
      <c r="AD2490" s="13"/>
      <c r="AE2490" s="13"/>
      <c r="AT2490" s="241" t="s">
        <v>217</v>
      </c>
      <c r="AU2490" s="241" t="s">
        <v>87</v>
      </c>
      <c r="AV2490" s="13" t="s">
        <v>21</v>
      </c>
      <c r="AW2490" s="13" t="s">
        <v>39</v>
      </c>
      <c r="AX2490" s="13" t="s">
        <v>79</v>
      </c>
      <c r="AY2490" s="241" t="s">
        <v>208</v>
      </c>
    </row>
    <row r="2491" s="14" customFormat="1">
      <c r="A2491" s="14"/>
      <c r="B2491" s="242"/>
      <c r="C2491" s="243"/>
      <c r="D2491" s="233" t="s">
        <v>217</v>
      </c>
      <c r="E2491" s="244" t="s">
        <v>19</v>
      </c>
      <c r="F2491" s="245" t="s">
        <v>3108</v>
      </c>
      <c r="G2491" s="243"/>
      <c r="H2491" s="246">
        <v>13</v>
      </c>
      <c r="I2491" s="247"/>
      <c r="J2491" s="243"/>
      <c r="K2491" s="243"/>
      <c r="L2491" s="248"/>
      <c r="M2491" s="249"/>
      <c r="N2491" s="250"/>
      <c r="O2491" s="250"/>
      <c r="P2491" s="250"/>
      <c r="Q2491" s="250"/>
      <c r="R2491" s="250"/>
      <c r="S2491" s="250"/>
      <c r="T2491" s="251"/>
      <c r="U2491" s="14"/>
      <c r="V2491" s="14"/>
      <c r="W2491" s="14"/>
      <c r="X2491" s="14"/>
      <c r="Y2491" s="14"/>
      <c r="Z2491" s="14"/>
      <c r="AA2491" s="14"/>
      <c r="AB2491" s="14"/>
      <c r="AC2491" s="14"/>
      <c r="AD2491" s="14"/>
      <c r="AE2491" s="14"/>
      <c r="AT2491" s="252" t="s">
        <v>217</v>
      </c>
      <c r="AU2491" s="252" t="s">
        <v>87</v>
      </c>
      <c r="AV2491" s="14" t="s">
        <v>87</v>
      </c>
      <c r="AW2491" s="14" t="s">
        <v>39</v>
      </c>
      <c r="AX2491" s="14" t="s">
        <v>79</v>
      </c>
      <c r="AY2491" s="252" t="s">
        <v>208</v>
      </c>
    </row>
    <row r="2492" s="13" customFormat="1">
      <c r="A2492" s="13"/>
      <c r="B2492" s="231"/>
      <c r="C2492" s="232"/>
      <c r="D2492" s="233" t="s">
        <v>217</v>
      </c>
      <c r="E2492" s="234" t="s">
        <v>19</v>
      </c>
      <c r="F2492" s="235" t="s">
        <v>3109</v>
      </c>
      <c r="G2492" s="232"/>
      <c r="H2492" s="234" t="s">
        <v>19</v>
      </c>
      <c r="I2492" s="236"/>
      <c r="J2492" s="232"/>
      <c r="K2492" s="232"/>
      <c r="L2492" s="237"/>
      <c r="M2492" s="238"/>
      <c r="N2492" s="239"/>
      <c r="O2492" s="239"/>
      <c r="P2492" s="239"/>
      <c r="Q2492" s="239"/>
      <c r="R2492" s="239"/>
      <c r="S2492" s="239"/>
      <c r="T2492" s="240"/>
      <c r="U2492" s="13"/>
      <c r="V2492" s="13"/>
      <c r="W2492" s="13"/>
      <c r="X2492" s="13"/>
      <c r="Y2492" s="13"/>
      <c r="Z2492" s="13"/>
      <c r="AA2492" s="13"/>
      <c r="AB2492" s="13"/>
      <c r="AC2492" s="13"/>
      <c r="AD2492" s="13"/>
      <c r="AE2492" s="13"/>
      <c r="AT2492" s="241" t="s">
        <v>217</v>
      </c>
      <c r="AU2492" s="241" t="s">
        <v>87</v>
      </c>
      <c r="AV2492" s="13" t="s">
        <v>21</v>
      </c>
      <c r="AW2492" s="13" t="s">
        <v>39</v>
      </c>
      <c r="AX2492" s="13" t="s">
        <v>79</v>
      </c>
      <c r="AY2492" s="241" t="s">
        <v>208</v>
      </c>
    </row>
    <row r="2493" s="14" customFormat="1">
      <c r="A2493" s="14"/>
      <c r="B2493" s="242"/>
      <c r="C2493" s="243"/>
      <c r="D2493" s="233" t="s">
        <v>217</v>
      </c>
      <c r="E2493" s="244" t="s">
        <v>19</v>
      </c>
      <c r="F2493" s="245" t="s">
        <v>3110</v>
      </c>
      <c r="G2493" s="243"/>
      <c r="H2493" s="246">
        <v>6</v>
      </c>
      <c r="I2493" s="247"/>
      <c r="J2493" s="243"/>
      <c r="K2493" s="243"/>
      <c r="L2493" s="248"/>
      <c r="M2493" s="249"/>
      <c r="N2493" s="250"/>
      <c r="O2493" s="250"/>
      <c r="P2493" s="250"/>
      <c r="Q2493" s="250"/>
      <c r="R2493" s="250"/>
      <c r="S2493" s="250"/>
      <c r="T2493" s="251"/>
      <c r="U2493" s="14"/>
      <c r="V2493" s="14"/>
      <c r="W2493" s="14"/>
      <c r="X2493" s="14"/>
      <c r="Y2493" s="14"/>
      <c r="Z2493" s="14"/>
      <c r="AA2493" s="14"/>
      <c r="AB2493" s="14"/>
      <c r="AC2493" s="14"/>
      <c r="AD2493" s="14"/>
      <c r="AE2493" s="14"/>
      <c r="AT2493" s="252" t="s">
        <v>217</v>
      </c>
      <c r="AU2493" s="252" t="s">
        <v>87</v>
      </c>
      <c r="AV2493" s="14" t="s">
        <v>87</v>
      </c>
      <c r="AW2493" s="14" t="s">
        <v>39</v>
      </c>
      <c r="AX2493" s="14" t="s">
        <v>79</v>
      </c>
      <c r="AY2493" s="252" t="s">
        <v>208</v>
      </c>
    </row>
    <row r="2494" s="13" customFormat="1">
      <c r="A2494" s="13"/>
      <c r="B2494" s="231"/>
      <c r="C2494" s="232"/>
      <c r="D2494" s="233" t="s">
        <v>217</v>
      </c>
      <c r="E2494" s="234" t="s">
        <v>19</v>
      </c>
      <c r="F2494" s="235" t="s">
        <v>3111</v>
      </c>
      <c r="G2494" s="232"/>
      <c r="H2494" s="234" t="s">
        <v>19</v>
      </c>
      <c r="I2494" s="236"/>
      <c r="J2494" s="232"/>
      <c r="K2494" s="232"/>
      <c r="L2494" s="237"/>
      <c r="M2494" s="238"/>
      <c r="N2494" s="239"/>
      <c r="O2494" s="239"/>
      <c r="P2494" s="239"/>
      <c r="Q2494" s="239"/>
      <c r="R2494" s="239"/>
      <c r="S2494" s="239"/>
      <c r="T2494" s="240"/>
      <c r="U2494" s="13"/>
      <c r="V2494" s="13"/>
      <c r="W2494" s="13"/>
      <c r="X2494" s="13"/>
      <c r="Y2494" s="13"/>
      <c r="Z2494" s="13"/>
      <c r="AA2494" s="13"/>
      <c r="AB2494" s="13"/>
      <c r="AC2494" s="13"/>
      <c r="AD2494" s="13"/>
      <c r="AE2494" s="13"/>
      <c r="AT2494" s="241" t="s">
        <v>217</v>
      </c>
      <c r="AU2494" s="241" t="s">
        <v>87</v>
      </c>
      <c r="AV2494" s="13" t="s">
        <v>21</v>
      </c>
      <c r="AW2494" s="13" t="s">
        <v>39</v>
      </c>
      <c r="AX2494" s="13" t="s">
        <v>79</v>
      </c>
      <c r="AY2494" s="241" t="s">
        <v>208</v>
      </c>
    </row>
    <row r="2495" s="14" customFormat="1">
      <c r="A2495" s="14"/>
      <c r="B2495" s="242"/>
      <c r="C2495" s="243"/>
      <c r="D2495" s="233" t="s">
        <v>217</v>
      </c>
      <c r="E2495" s="244" t="s">
        <v>19</v>
      </c>
      <c r="F2495" s="245" t="s">
        <v>21</v>
      </c>
      <c r="G2495" s="243"/>
      <c r="H2495" s="246">
        <v>1</v>
      </c>
      <c r="I2495" s="247"/>
      <c r="J2495" s="243"/>
      <c r="K2495" s="243"/>
      <c r="L2495" s="248"/>
      <c r="M2495" s="249"/>
      <c r="N2495" s="250"/>
      <c r="O2495" s="250"/>
      <c r="P2495" s="250"/>
      <c r="Q2495" s="250"/>
      <c r="R2495" s="250"/>
      <c r="S2495" s="250"/>
      <c r="T2495" s="251"/>
      <c r="U2495" s="14"/>
      <c r="V2495" s="14"/>
      <c r="W2495" s="14"/>
      <c r="X2495" s="14"/>
      <c r="Y2495" s="14"/>
      <c r="Z2495" s="14"/>
      <c r="AA2495" s="14"/>
      <c r="AB2495" s="14"/>
      <c r="AC2495" s="14"/>
      <c r="AD2495" s="14"/>
      <c r="AE2495" s="14"/>
      <c r="AT2495" s="252" t="s">
        <v>217</v>
      </c>
      <c r="AU2495" s="252" t="s">
        <v>87</v>
      </c>
      <c r="AV2495" s="14" t="s">
        <v>87</v>
      </c>
      <c r="AW2495" s="14" t="s">
        <v>39</v>
      </c>
      <c r="AX2495" s="14" t="s">
        <v>79</v>
      </c>
      <c r="AY2495" s="252" t="s">
        <v>208</v>
      </c>
    </row>
    <row r="2496" s="13" customFormat="1">
      <c r="A2496" s="13"/>
      <c r="B2496" s="231"/>
      <c r="C2496" s="232"/>
      <c r="D2496" s="233" t="s">
        <v>217</v>
      </c>
      <c r="E2496" s="234" t="s">
        <v>19</v>
      </c>
      <c r="F2496" s="235" t="s">
        <v>3112</v>
      </c>
      <c r="G2496" s="232"/>
      <c r="H2496" s="234" t="s">
        <v>19</v>
      </c>
      <c r="I2496" s="236"/>
      <c r="J2496" s="232"/>
      <c r="K2496" s="232"/>
      <c r="L2496" s="237"/>
      <c r="M2496" s="238"/>
      <c r="N2496" s="239"/>
      <c r="O2496" s="239"/>
      <c r="P2496" s="239"/>
      <c r="Q2496" s="239"/>
      <c r="R2496" s="239"/>
      <c r="S2496" s="239"/>
      <c r="T2496" s="240"/>
      <c r="U2496" s="13"/>
      <c r="V2496" s="13"/>
      <c r="W2496" s="13"/>
      <c r="X2496" s="13"/>
      <c r="Y2496" s="13"/>
      <c r="Z2496" s="13"/>
      <c r="AA2496" s="13"/>
      <c r="AB2496" s="13"/>
      <c r="AC2496" s="13"/>
      <c r="AD2496" s="13"/>
      <c r="AE2496" s="13"/>
      <c r="AT2496" s="241" t="s">
        <v>217</v>
      </c>
      <c r="AU2496" s="241" t="s">
        <v>87</v>
      </c>
      <c r="AV2496" s="13" t="s">
        <v>21</v>
      </c>
      <c r="AW2496" s="13" t="s">
        <v>39</v>
      </c>
      <c r="AX2496" s="13" t="s">
        <v>79</v>
      </c>
      <c r="AY2496" s="241" t="s">
        <v>208</v>
      </c>
    </row>
    <row r="2497" s="14" customFormat="1">
      <c r="A2497" s="14"/>
      <c r="B2497" s="242"/>
      <c r="C2497" s="243"/>
      <c r="D2497" s="233" t="s">
        <v>217</v>
      </c>
      <c r="E2497" s="244" t="s">
        <v>19</v>
      </c>
      <c r="F2497" s="245" t="s">
        <v>3108</v>
      </c>
      <c r="G2497" s="243"/>
      <c r="H2497" s="246">
        <v>13</v>
      </c>
      <c r="I2497" s="247"/>
      <c r="J2497" s="243"/>
      <c r="K2497" s="243"/>
      <c r="L2497" s="248"/>
      <c r="M2497" s="249"/>
      <c r="N2497" s="250"/>
      <c r="O2497" s="250"/>
      <c r="P2497" s="250"/>
      <c r="Q2497" s="250"/>
      <c r="R2497" s="250"/>
      <c r="S2497" s="250"/>
      <c r="T2497" s="251"/>
      <c r="U2497" s="14"/>
      <c r="V2497" s="14"/>
      <c r="W2497" s="14"/>
      <c r="X2497" s="14"/>
      <c r="Y2497" s="14"/>
      <c r="Z2497" s="14"/>
      <c r="AA2497" s="14"/>
      <c r="AB2497" s="14"/>
      <c r="AC2497" s="14"/>
      <c r="AD2497" s="14"/>
      <c r="AE2497" s="14"/>
      <c r="AT2497" s="252" t="s">
        <v>217</v>
      </c>
      <c r="AU2497" s="252" t="s">
        <v>87</v>
      </c>
      <c r="AV2497" s="14" t="s">
        <v>87</v>
      </c>
      <c r="AW2497" s="14" t="s">
        <v>39</v>
      </c>
      <c r="AX2497" s="14" t="s">
        <v>79</v>
      </c>
      <c r="AY2497" s="252" t="s">
        <v>208</v>
      </c>
    </row>
    <row r="2498" s="13" customFormat="1">
      <c r="A2498" s="13"/>
      <c r="B2498" s="231"/>
      <c r="C2498" s="232"/>
      <c r="D2498" s="233" t="s">
        <v>217</v>
      </c>
      <c r="E2498" s="234" t="s">
        <v>19</v>
      </c>
      <c r="F2498" s="235" t="s">
        <v>3113</v>
      </c>
      <c r="G2498" s="232"/>
      <c r="H2498" s="234" t="s">
        <v>19</v>
      </c>
      <c r="I2498" s="236"/>
      <c r="J2498" s="232"/>
      <c r="K2498" s="232"/>
      <c r="L2498" s="237"/>
      <c r="M2498" s="238"/>
      <c r="N2498" s="239"/>
      <c r="O2498" s="239"/>
      <c r="P2498" s="239"/>
      <c r="Q2498" s="239"/>
      <c r="R2498" s="239"/>
      <c r="S2498" s="239"/>
      <c r="T2498" s="240"/>
      <c r="U2498" s="13"/>
      <c r="V2498" s="13"/>
      <c r="W2498" s="13"/>
      <c r="X2498" s="13"/>
      <c r="Y2498" s="13"/>
      <c r="Z2498" s="13"/>
      <c r="AA2498" s="13"/>
      <c r="AB2498" s="13"/>
      <c r="AC2498" s="13"/>
      <c r="AD2498" s="13"/>
      <c r="AE2498" s="13"/>
      <c r="AT2498" s="241" t="s">
        <v>217</v>
      </c>
      <c r="AU2498" s="241" t="s">
        <v>87</v>
      </c>
      <c r="AV2498" s="13" t="s">
        <v>21</v>
      </c>
      <c r="AW2498" s="13" t="s">
        <v>39</v>
      </c>
      <c r="AX2498" s="13" t="s">
        <v>79</v>
      </c>
      <c r="AY2498" s="241" t="s">
        <v>208</v>
      </c>
    </row>
    <row r="2499" s="14" customFormat="1">
      <c r="A2499" s="14"/>
      <c r="B2499" s="242"/>
      <c r="C2499" s="243"/>
      <c r="D2499" s="233" t="s">
        <v>217</v>
      </c>
      <c r="E2499" s="244" t="s">
        <v>19</v>
      </c>
      <c r="F2499" s="245" t="s">
        <v>103</v>
      </c>
      <c r="G2499" s="243"/>
      <c r="H2499" s="246">
        <v>4</v>
      </c>
      <c r="I2499" s="247"/>
      <c r="J2499" s="243"/>
      <c r="K2499" s="243"/>
      <c r="L2499" s="248"/>
      <c r="M2499" s="249"/>
      <c r="N2499" s="250"/>
      <c r="O2499" s="250"/>
      <c r="P2499" s="250"/>
      <c r="Q2499" s="250"/>
      <c r="R2499" s="250"/>
      <c r="S2499" s="250"/>
      <c r="T2499" s="251"/>
      <c r="U2499" s="14"/>
      <c r="V2499" s="14"/>
      <c r="W2499" s="14"/>
      <c r="X2499" s="14"/>
      <c r="Y2499" s="14"/>
      <c r="Z2499" s="14"/>
      <c r="AA2499" s="14"/>
      <c r="AB2499" s="14"/>
      <c r="AC2499" s="14"/>
      <c r="AD2499" s="14"/>
      <c r="AE2499" s="14"/>
      <c r="AT2499" s="252" t="s">
        <v>217</v>
      </c>
      <c r="AU2499" s="252" t="s">
        <v>87</v>
      </c>
      <c r="AV2499" s="14" t="s">
        <v>87</v>
      </c>
      <c r="AW2499" s="14" t="s">
        <v>39</v>
      </c>
      <c r="AX2499" s="14" t="s">
        <v>79</v>
      </c>
      <c r="AY2499" s="252" t="s">
        <v>208</v>
      </c>
    </row>
    <row r="2500" s="2" customFormat="1" ht="24.15" customHeight="1">
      <c r="A2500" s="42"/>
      <c r="B2500" s="43"/>
      <c r="C2500" s="253" t="s">
        <v>3114</v>
      </c>
      <c r="D2500" s="253" t="s">
        <v>273</v>
      </c>
      <c r="E2500" s="254" t="s">
        <v>3040</v>
      </c>
      <c r="F2500" s="255" t="s">
        <v>3041</v>
      </c>
      <c r="G2500" s="256" t="s">
        <v>294</v>
      </c>
      <c r="H2500" s="257">
        <v>23</v>
      </c>
      <c r="I2500" s="258"/>
      <c r="J2500" s="259">
        <f>ROUND(I2500*H2500,2)</f>
        <v>0</v>
      </c>
      <c r="K2500" s="260"/>
      <c r="L2500" s="261"/>
      <c r="M2500" s="262" t="s">
        <v>19</v>
      </c>
      <c r="N2500" s="263" t="s">
        <v>50</v>
      </c>
      <c r="O2500" s="88"/>
      <c r="P2500" s="227">
        <f>O2500*H2500</f>
        <v>0</v>
      </c>
      <c r="Q2500" s="227">
        <v>0.016</v>
      </c>
      <c r="R2500" s="227">
        <f>Q2500*H2500</f>
        <v>0.36799999999999999</v>
      </c>
      <c r="S2500" s="227">
        <v>0</v>
      </c>
      <c r="T2500" s="228">
        <f>S2500*H2500</f>
        <v>0</v>
      </c>
      <c r="U2500" s="42"/>
      <c r="V2500" s="42"/>
      <c r="W2500" s="42"/>
      <c r="X2500" s="42"/>
      <c r="Y2500" s="42"/>
      <c r="Z2500" s="42"/>
      <c r="AA2500" s="42"/>
      <c r="AB2500" s="42"/>
      <c r="AC2500" s="42"/>
      <c r="AD2500" s="42"/>
      <c r="AE2500" s="42"/>
      <c r="AR2500" s="229" t="s">
        <v>438</v>
      </c>
      <c r="AT2500" s="229" t="s">
        <v>273</v>
      </c>
      <c r="AU2500" s="229" t="s">
        <v>87</v>
      </c>
      <c r="AY2500" s="20" t="s">
        <v>208</v>
      </c>
      <c r="BE2500" s="230">
        <f>IF(N2500="základní",J2500,0)</f>
        <v>0</v>
      </c>
      <c r="BF2500" s="230">
        <f>IF(N2500="snížená",J2500,0)</f>
        <v>0</v>
      </c>
      <c r="BG2500" s="230">
        <f>IF(N2500="zákl. přenesená",J2500,0)</f>
        <v>0</v>
      </c>
      <c r="BH2500" s="230">
        <f>IF(N2500="sníž. přenesená",J2500,0)</f>
        <v>0</v>
      </c>
      <c r="BI2500" s="230">
        <f>IF(N2500="nulová",J2500,0)</f>
        <v>0</v>
      </c>
      <c r="BJ2500" s="20" t="s">
        <v>21</v>
      </c>
      <c r="BK2500" s="230">
        <f>ROUND(I2500*H2500,2)</f>
        <v>0</v>
      </c>
      <c r="BL2500" s="20" t="s">
        <v>220</v>
      </c>
      <c r="BM2500" s="229" t="s">
        <v>3115</v>
      </c>
    </row>
    <row r="2501" s="13" customFormat="1">
      <c r="A2501" s="13"/>
      <c r="B2501" s="231"/>
      <c r="C2501" s="232"/>
      <c r="D2501" s="233" t="s">
        <v>217</v>
      </c>
      <c r="E2501" s="234" t="s">
        <v>19</v>
      </c>
      <c r="F2501" s="235" t="s">
        <v>3116</v>
      </c>
      <c r="G2501" s="232"/>
      <c r="H2501" s="234" t="s">
        <v>19</v>
      </c>
      <c r="I2501" s="236"/>
      <c r="J2501" s="232"/>
      <c r="K2501" s="232"/>
      <c r="L2501" s="237"/>
      <c r="M2501" s="238"/>
      <c r="N2501" s="239"/>
      <c r="O2501" s="239"/>
      <c r="P2501" s="239"/>
      <c r="Q2501" s="239"/>
      <c r="R2501" s="239"/>
      <c r="S2501" s="239"/>
      <c r="T2501" s="240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T2501" s="241" t="s">
        <v>217</v>
      </c>
      <c r="AU2501" s="241" t="s">
        <v>87</v>
      </c>
      <c r="AV2501" s="13" t="s">
        <v>21</v>
      </c>
      <c r="AW2501" s="13" t="s">
        <v>39</v>
      </c>
      <c r="AX2501" s="13" t="s">
        <v>79</v>
      </c>
      <c r="AY2501" s="241" t="s">
        <v>208</v>
      </c>
    </row>
    <row r="2502" s="14" customFormat="1">
      <c r="A2502" s="14"/>
      <c r="B2502" s="242"/>
      <c r="C2502" s="243"/>
      <c r="D2502" s="233" t="s">
        <v>217</v>
      </c>
      <c r="E2502" s="244" t="s">
        <v>19</v>
      </c>
      <c r="F2502" s="245" t="s">
        <v>100</v>
      </c>
      <c r="G2502" s="243"/>
      <c r="H2502" s="246">
        <v>3</v>
      </c>
      <c r="I2502" s="247"/>
      <c r="J2502" s="243"/>
      <c r="K2502" s="243"/>
      <c r="L2502" s="248"/>
      <c r="M2502" s="249"/>
      <c r="N2502" s="250"/>
      <c r="O2502" s="250"/>
      <c r="P2502" s="250"/>
      <c r="Q2502" s="250"/>
      <c r="R2502" s="250"/>
      <c r="S2502" s="250"/>
      <c r="T2502" s="251"/>
      <c r="U2502" s="14"/>
      <c r="V2502" s="14"/>
      <c r="W2502" s="14"/>
      <c r="X2502" s="14"/>
      <c r="Y2502" s="14"/>
      <c r="Z2502" s="14"/>
      <c r="AA2502" s="14"/>
      <c r="AB2502" s="14"/>
      <c r="AC2502" s="14"/>
      <c r="AD2502" s="14"/>
      <c r="AE2502" s="14"/>
      <c r="AT2502" s="252" t="s">
        <v>217</v>
      </c>
      <c r="AU2502" s="252" t="s">
        <v>87</v>
      </c>
      <c r="AV2502" s="14" t="s">
        <v>87</v>
      </c>
      <c r="AW2502" s="14" t="s">
        <v>39</v>
      </c>
      <c r="AX2502" s="14" t="s">
        <v>79</v>
      </c>
      <c r="AY2502" s="252" t="s">
        <v>208</v>
      </c>
    </row>
    <row r="2503" s="13" customFormat="1">
      <c r="A2503" s="13"/>
      <c r="B2503" s="231"/>
      <c r="C2503" s="232"/>
      <c r="D2503" s="233" t="s">
        <v>217</v>
      </c>
      <c r="E2503" s="234" t="s">
        <v>19</v>
      </c>
      <c r="F2503" s="235" t="s">
        <v>3117</v>
      </c>
      <c r="G2503" s="232"/>
      <c r="H2503" s="234" t="s">
        <v>19</v>
      </c>
      <c r="I2503" s="236"/>
      <c r="J2503" s="232"/>
      <c r="K2503" s="232"/>
      <c r="L2503" s="237"/>
      <c r="M2503" s="238"/>
      <c r="N2503" s="239"/>
      <c r="O2503" s="239"/>
      <c r="P2503" s="239"/>
      <c r="Q2503" s="239"/>
      <c r="R2503" s="239"/>
      <c r="S2503" s="239"/>
      <c r="T2503" s="240"/>
      <c r="U2503" s="13"/>
      <c r="V2503" s="13"/>
      <c r="W2503" s="13"/>
      <c r="X2503" s="13"/>
      <c r="Y2503" s="13"/>
      <c r="Z2503" s="13"/>
      <c r="AA2503" s="13"/>
      <c r="AB2503" s="13"/>
      <c r="AC2503" s="13"/>
      <c r="AD2503" s="13"/>
      <c r="AE2503" s="13"/>
      <c r="AT2503" s="241" t="s">
        <v>217</v>
      </c>
      <c r="AU2503" s="241" t="s">
        <v>87</v>
      </c>
      <c r="AV2503" s="13" t="s">
        <v>21</v>
      </c>
      <c r="AW2503" s="13" t="s">
        <v>39</v>
      </c>
      <c r="AX2503" s="13" t="s">
        <v>79</v>
      </c>
      <c r="AY2503" s="241" t="s">
        <v>208</v>
      </c>
    </row>
    <row r="2504" s="14" customFormat="1">
      <c r="A2504" s="14"/>
      <c r="B2504" s="242"/>
      <c r="C2504" s="243"/>
      <c r="D2504" s="233" t="s">
        <v>217</v>
      </c>
      <c r="E2504" s="244" t="s">
        <v>19</v>
      </c>
      <c r="F2504" s="245" t="s">
        <v>87</v>
      </c>
      <c r="G2504" s="243"/>
      <c r="H2504" s="246">
        <v>2</v>
      </c>
      <c r="I2504" s="247"/>
      <c r="J2504" s="243"/>
      <c r="K2504" s="243"/>
      <c r="L2504" s="248"/>
      <c r="M2504" s="249"/>
      <c r="N2504" s="250"/>
      <c r="O2504" s="250"/>
      <c r="P2504" s="250"/>
      <c r="Q2504" s="250"/>
      <c r="R2504" s="250"/>
      <c r="S2504" s="250"/>
      <c r="T2504" s="251"/>
      <c r="U2504" s="14"/>
      <c r="V2504" s="14"/>
      <c r="W2504" s="14"/>
      <c r="X2504" s="14"/>
      <c r="Y2504" s="14"/>
      <c r="Z2504" s="14"/>
      <c r="AA2504" s="14"/>
      <c r="AB2504" s="14"/>
      <c r="AC2504" s="14"/>
      <c r="AD2504" s="14"/>
      <c r="AE2504" s="14"/>
      <c r="AT2504" s="252" t="s">
        <v>217</v>
      </c>
      <c r="AU2504" s="252" t="s">
        <v>87</v>
      </c>
      <c r="AV2504" s="14" t="s">
        <v>87</v>
      </c>
      <c r="AW2504" s="14" t="s">
        <v>39</v>
      </c>
      <c r="AX2504" s="14" t="s">
        <v>79</v>
      </c>
      <c r="AY2504" s="252" t="s">
        <v>208</v>
      </c>
    </row>
    <row r="2505" s="13" customFormat="1">
      <c r="A2505" s="13"/>
      <c r="B2505" s="231"/>
      <c r="C2505" s="232"/>
      <c r="D2505" s="233" t="s">
        <v>217</v>
      </c>
      <c r="E2505" s="234" t="s">
        <v>19</v>
      </c>
      <c r="F2505" s="235" t="s">
        <v>3118</v>
      </c>
      <c r="G2505" s="232"/>
      <c r="H2505" s="234" t="s">
        <v>19</v>
      </c>
      <c r="I2505" s="236"/>
      <c r="J2505" s="232"/>
      <c r="K2505" s="232"/>
      <c r="L2505" s="237"/>
      <c r="M2505" s="238"/>
      <c r="N2505" s="239"/>
      <c r="O2505" s="239"/>
      <c r="P2505" s="239"/>
      <c r="Q2505" s="239"/>
      <c r="R2505" s="239"/>
      <c r="S2505" s="239"/>
      <c r="T2505" s="240"/>
      <c r="U2505" s="13"/>
      <c r="V2505" s="13"/>
      <c r="W2505" s="13"/>
      <c r="X2505" s="13"/>
      <c r="Y2505" s="13"/>
      <c r="Z2505" s="13"/>
      <c r="AA2505" s="13"/>
      <c r="AB2505" s="13"/>
      <c r="AC2505" s="13"/>
      <c r="AD2505" s="13"/>
      <c r="AE2505" s="13"/>
      <c r="AT2505" s="241" t="s">
        <v>217</v>
      </c>
      <c r="AU2505" s="241" t="s">
        <v>87</v>
      </c>
      <c r="AV2505" s="13" t="s">
        <v>21</v>
      </c>
      <c r="AW2505" s="13" t="s">
        <v>39</v>
      </c>
      <c r="AX2505" s="13" t="s">
        <v>79</v>
      </c>
      <c r="AY2505" s="241" t="s">
        <v>208</v>
      </c>
    </row>
    <row r="2506" s="14" customFormat="1">
      <c r="A2506" s="14"/>
      <c r="B2506" s="242"/>
      <c r="C2506" s="243"/>
      <c r="D2506" s="233" t="s">
        <v>217</v>
      </c>
      <c r="E2506" s="244" t="s">
        <v>19</v>
      </c>
      <c r="F2506" s="245" t="s">
        <v>116</v>
      </c>
      <c r="G2506" s="243"/>
      <c r="H2506" s="246">
        <v>5</v>
      </c>
      <c r="I2506" s="247"/>
      <c r="J2506" s="243"/>
      <c r="K2506" s="243"/>
      <c r="L2506" s="248"/>
      <c r="M2506" s="249"/>
      <c r="N2506" s="250"/>
      <c r="O2506" s="250"/>
      <c r="P2506" s="250"/>
      <c r="Q2506" s="250"/>
      <c r="R2506" s="250"/>
      <c r="S2506" s="250"/>
      <c r="T2506" s="251"/>
      <c r="U2506" s="14"/>
      <c r="V2506" s="14"/>
      <c r="W2506" s="14"/>
      <c r="X2506" s="14"/>
      <c r="Y2506" s="14"/>
      <c r="Z2506" s="14"/>
      <c r="AA2506" s="14"/>
      <c r="AB2506" s="14"/>
      <c r="AC2506" s="14"/>
      <c r="AD2506" s="14"/>
      <c r="AE2506" s="14"/>
      <c r="AT2506" s="252" t="s">
        <v>217</v>
      </c>
      <c r="AU2506" s="252" t="s">
        <v>87</v>
      </c>
      <c r="AV2506" s="14" t="s">
        <v>87</v>
      </c>
      <c r="AW2506" s="14" t="s">
        <v>39</v>
      </c>
      <c r="AX2506" s="14" t="s">
        <v>79</v>
      </c>
      <c r="AY2506" s="252" t="s">
        <v>208</v>
      </c>
    </row>
    <row r="2507" s="13" customFormat="1">
      <c r="A2507" s="13"/>
      <c r="B2507" s="231"/>
      <c r="C2507" s="232"/>
      <c r="D2507" s="233" t="s">
        <v>217</v>
      </c>
      <c r="E2507" s="234" t="s">
        <v>19</v>
      </c>
      <c r="F2507" s="235" t="s">
        <v>3119</v>
      </c>
      <c r="G2507" s="232"/>
      <c r="H2507" s="234" t="s">
        <v>19</v>
      </c>
      <c r="I2507" s="236"/>
      <c r="J2507" s="232"/>
      <c r="K2507" s="232"/>
      <c r="L2507" s="237"/>
      <c r="M2507" s="238"/>
      <c r="N2507" s="239"/>
      <c r="O2507" s="239"/>
      <c r="P2507" s="239"/>
      <c r="Q2507" s="239"/>
      <c r="R2507" s="239"/>
      <c r="S2507" s="239"/>
      <c r="T2507" s="240"/>
      <c r="U2507" s="13"/>
      <c r="V2507" s="13"/>
      <c r="W2507" s="13"/>
      <c r="X2507" s="13"/>
      <c r="Y2507" s="13"/>
      <c r="Z2507" s="13"/>
      <c r="AA2507" s="13"/>
      <c r="AB2507" s="13"/>
      <c r="AC2507" s="13"/>
      <c r="AD2507" s="13"/>
      <c r="AE2507" s="13"/>
      <c r="AT2507" s="241" t="s">
        <v>217</v>
      </c>
      <c r="AU2507" s="241" t="s">
        <v>87</v>
      </c>
      <c r="AV2507" s="13" t="s">
        <v>21</v>
      </c>
      <c r="AW2507" s="13" t="s">
        <v>39</v>
      </c>
      <c r="AX2507" s="13" t="s">
        <v>79</v>
      </c>
      <c r="AY2507" s="241" t="s">
        <v>208</v>
      </c>
    </row>
    <row r="2508" s="14" customFormat="1">
      <c r="A2508" s="14"/>
      <c r="B2508" s="242"/>
      <c r="C2508" s="243"/>
      <c r="D2508" s="233" t="s">
        <v>217</v>
      </c>
      <c r="E2508" s="244" t="s">
        <v>19</v>
      </c>
      <c r="F2508" s="245" t="s">
        <v>100</v>
      </c>
      <c r="G2508" s="243"/>
      <c r="H2508" s="246">
        <v>3</v>
      </c>
      <c r="I2508" s="247"/>
      <c r="J2508" s="243"/>
      <c r="K2508" s="243"/>
      <c r="L2508" s="248"/>
      <c r="M2508" s="249"/>
      <c r="N2508" s="250"/>
      <c r="O2508" s="250"/>
      <c r="P2508" s="250"/>
      <c r="Q2508" s="250"/>
      <c r="R2508" s="250"/>
      <c r="S2508" s="250"/>
      <c r="T2508" s="251"/>
      <c r="U2508" s="14"/>
      <c r="V2508" s="14"/>
      <c r="W2508" s="14"/>
      <c r="X2508" s="14"/>
      <c r="Y2508" s="14"/>
      <c r="Z2508" s="14"/>
      <c r="AA2508" s="14"/>
      <c r="AB2508" s="14"/>
      <c r="AC2508" s="14"/>
      <c r="AD2508" s="14"/>
      <c r="AE2508" s="14"/>
      <c r="AT2508" s="252" t="s">
        <v>217</v>
      </c>
      <c r="AU2508" s="252" t="s">
        <v>87</v>
      </c>
      <c r="AV2508" s="14" t="s">
        <v>87</v>
      </c>
      <c r="AW2508" s="14" t="s">
        <v>39</v>
      </c>
      <c r="AX2508" s="14" t="s">
        <v>79</v>
      </c>
      <c r="AY2508" s="252" t="s">
        <v>208</v>
      </c>
    </row>
    <row r="2509" s="13" customFormat="1">
      <c r="A2509" s="13"/>
      <c r="B2509" s="231"/>
      <c r="C2509" s="232"/>
      <c r="D2509" s="233" t="s">
        <v>217</v>
      </c>
      <c r="E2509" s="234" t="s">
        <v>19</v>
      </c>
      <c r="F2509" s="235" t="s">
        <v>3120</v>
      </c>
      <c r="G2509" s="232"/>
      <c r="H2509" s="234" t="s">
        <v>19</v>
      </c>
      <c r="I2509" s="236"/>
      <c r="J2509" s="232"/>
      <c r="K2509" s="232"/>
      <c r="L2509" s="237"/>
      <c r="M2509" s="238"/>
      <c r="N2509" s="239"/>
      <c r="O2509" s="239"/>
      <c r="P2509" s="239"/>
      <c r="Q2509" s="239"/>
      <c r="R2509" s="239"/>
      <c r="S2509" s="239"/>
      <c r="T2509" s="240"/>
      <c r="U2509" s="13"/>
      <c r="V2509" s="13"/>
      <c r="W2509" s="13"/>
      <c r="X2509" s="13"/>
      <c r="Y2509" s="13"/>
      <c r="Z2509" s="13"/>
      <c r="AA2509" s="13"/>
      <c r="AB2509" s="13"/>
      <c r="AC2509" s="13"/>
      <c r="AD2509" s="13"/>
      <c r="AE2509" s="13"/>
      <c r="AT2509" s="241" t="s">
        <v>217</v>
      </c>
      <c r="AU2509" s="241" t="s">
        <v>87</v>
      </c>
      <c r="AV2509" s="13" t="s">
        <v>21</v>
      </c>
      <c r="AW2509" s="13" t="s">
        <v>39</v>
      </c>
      <c r="AX2509" s="13" t="s">
        <v>79</v>
      </c>
      <c r="AY2509" s="241" t="s">
        <v>208</v>
      </c>
    </row>
    <row r="2510" s="14" customFormat="1">
      <c r="A2510" s="14"/>
      <c r="B2510" s="242"/>
      <c r="C2510" s="243"/>
      <c r="D2510" s="233" t="s">
        <v>217</v>
      </c>
      <c r="E2510" s="244" t="s">
        <v>19</v>
      </c>
      <c r="F2510" s="245" t="s">
        <v>103</v>
      </c>
      <c r="G2510" s="243"/>
      <c r="H2510" s="246">
        <v>4</v>
      </c>
      <c r="I2510" s="247"/>
      <c r="J2510" s="243"/>
      <c r="K2510" s="243"/>
      <c r="L2510" s="248"/>
      <c r="M2510" s="249"/>
      <c r="N2510" s="250"/>
      <c r="O2510" s="250"/>
      <c r="P2510" s="250"/>
      <c r="Q2510" s="250"/>
      <c r="R2510" s="250"/>
      <c r="S2510" s="250"/>
      <c r="T2510" s="251"/>
      <c r="U2510" s="14"/>
      <c r="V2510" s="14"/>
      <c r="W2510" s="14"/>
      <c r="X2510" s="14"/>
      <c r="Y2510" s="14"/>
      <c r="Z2510" s="14"/>
      <c r="AA2510" s="14"/>
      <c r="AB2510" s="14"/>
      <c r="AC2510" s="14"/>
      <c r="AD2510" s="14"/>
      <c r="AE2510" s="14"/>
      <c r="AT2510" s="252" t="s">
        <v>217</v>
      </c>
      <c r="AU2510" s="252" t="s">
        <v>87</v>
      </c>
      <c r="AV2510" s="14" t="s">
        <v>87</v>
      </c>
      <c r="AW2510" s="14" t="s">
        <v>39</v>
      </c>
      <c r="AX2510" s="14" t="s">
        <v>79</v>
      </c>
      <c r="AY2510" s="252" t="s">
        <v>208</v>
      </c>
    </row>
    <row r="2511" s="13" customFormat="1">
      <c r="A2511" s="13"/>
      <c r="B2511" s="231"/>
      <c r="C2511" s="232"/>
      <c r="D2511" s="233" t="s">
        <v>217</v>
      </c>
      <c r="E2511" s="234" t="s">
        <v>19</v>
      </c>
      <c r="F2511" s="235" t="s">
        <v>3121</v>
      </c>
      <c r="G2511" s="232"/>
      <c r="H2511" s="234" t="s">
        <v>19</v>
      </c>
      <c r="I2511" s="236"/>
      <c r="J2511" s="232"/>
      <c r="K2511" s="232"/>
      <c r="L2511" s="237"/>
      <c r="M2511" s="238"/>
      <c r="N2511" s="239"/>
      <c r="O2511" s="239"/>
      <c r="P2511" s="239"/>
      <c r="Q2511" s="239"/>
      <c r="R2511" s="239"/>
      <c r="S2511" s="239"/>
      <c r="T2511" s="240"/>
      <c r="U2511" s="13"/>
      <c r="V2511" s="13"/>
      <c r="W2511" s="13"/>
      <c r="X2511" s="13"/>
      <c r="Y2511" s="13"/>
      <c r="Z2511" s="13"/>
      <c r="AA2511" s="13"/>
      <c r="AB2511" s="13"/>
      <c r="AC2511" s="13"/>
      <c r="AD2511" s="13"/>
      <c r="AE2511" s="13"/>
      <c r="AT2511" s="241" t="s">
        <v>217</v>
      </c>
      <c r="AU2511" s="241" t="s">
        <v>87</v>
      </c>
      <c r="AV2511" s="13" t="s">
        <v>21</v>
      </c>
      <c r="AW2511" s="13" t="s">
        <v>39</v>
      </c>
      <c r="AX2511" s="13" t="s">
        <v>79</v>
      </c>
      <c r="AY2511" s="241" t="s">
        <v>208</v>
      </c>
    </row>
    <row r="2512" s="14" customFormat="1">
      <c r="A2512" s="14"/>
      <c r="B2512" s="242"/>
      <c r="C2512" s="243"/>
      <c r="D2512" s="233" t="s">
        <v>217</v>
      </c>
      <c r="E2512" s="244" t="s">
        <v>19</v>
      </c>
      <c r="F2512" s="245" t="s">
        <v>87</v>
      </c>
      <c r="G2512" s="243"/>
      <c r="H2512" s="246">
        <v>2</v>
      </c>
      <c r="I2512" s="247"/>
      <c r="J2512" s="243"/>
      <c r="K2512" s="243"/>
      <c r="L2512" s="248"/>
      <c r="M2512" s="249"/>
      <c r="N2512" s="250"/>
      <c r="O2512" s="250"/>
      <c r="P2512" s="250"/>
      <c r="Q2512" s="250"/>
      <c r="R2512" s="250"/>
      <c r="S2512" s="250"/>
      <c r="T2512" s="251"/>
      <c r="U2512" s="14"/>
      <c r="V2512" s="14"/>
      <c r="W2512" s="14"/>
      <c r="X2512" s="14"/>
      <c r="Y2512" s="14"/>
      <c r="Z2512" s="14"/>
      <c r="AA2512" s="14"/>
      <c r="AB2512" s="14"/>
      <c r="AC2512" s="14"/>
      <c r="AD2512" s="14"/>
      <c r="AE2512" s="14"/>
      <c r="AT2512" s="252" t="s">
        <v>217</v>
      </c>
      <c r="AU2512" s="252" t="s">
        <v>87</v>
      </c>
      <c r="AV2512" s="14" t="s">
        <v>87</v>
      </c>
      <c r="AW2512" s="14" t="s">
        <v>39</v>
      </c>
      <c r="AX2512" s="14" t="s">
        <v>79</v>
      </c>
      <c r="AY2512" s="252" t="s">
        <v>208</v>
      </c>
    </row>
    <row r="2513" s="13" customFormat="1">
      <c r="A2513" s="13"/>
      <c r="B2513" s="231"/>
      <c r="C2513" s="232"/>
      <c r="D2513" s="233" t="s">
        <v>217</v>
      </c>
      <c r="E2513" s="234" t="s">
        <v>19</v>
      </c>
      <c r="F2513" s="235" t="s">
        <v>3113</v>
      </c>
      <c r="G2513" s="232"/>
      <c r="H2513" s="234" t="s">
        <v>19</v>
      </c>
      <c r="I2513" s="236"/>
      <c r="J2513" s="232"/>
      <c r="K2513" s="232"/>
      <c r="L2513" s="237"/>
      <c r="M2513" s="238"/>
      <c r="N2513" s="239"/>
      <c r="O2513" s="239"/>
      <c r="P2513" s="239"/>
      <c r="Q2513" s="239"/>
      <c r="R2513" s="239"/>
      <c r="S2513" s="239"/>
      <c r="T2513" s="240"/>
      <c r="U2513" s="13"/>
      <c r="V2513" s="13"/>
      <c r="W2513" s="13"/>
      <c r="X2513" s="13"/>
      <c r="Y2513" s="13"/>
      <c r="Z2513" s="13"/>
      <c r="AA2513" s="13"/>
      <c r="AB2513" s="13"/>
      <c r="AC2513" s="13"/>
      <c r="AD2513" s="13"/>
      <c r="AE2513" s="13"/>
      <c r="AT2513" s="241" t="s">
        <v>217</v>
      </c>
      <c r="AU2513" s="241" t="s">
        <v>87</v>
      </c>
      <c r="AV2513" s="13" t="s">
        <v>21</v>
      </c>
      <c r="AW2513" s="13" t="s">
        <v>39</v>
      </c>
      <c r="AX2513" s="13" t="s">
        <v>79</v>
      </c>
      <c r="AY2513" s="241" t="s">
        <v>208</v>
      </c>
    </row>
    <row r="2514" s="14" customFormat="1">
      <c r="A2514" s="14"/>
      <c r="B2514" s="242"/>
      <c r="C2514" s="243"/>
      <c r="D2514" s="233" t="s">
        <v>217</v>
      </c>
      <c r="E2514" s="244" t="s">
        <v>19</v>
      </c>
      <c r="F2514" s="245" t="s">
        <v>103</v>
      </c>
      <c r="G2514" s="243"/>
      <c r="H2514" s="246">
        <v>4</v>
      </c>
      <c r="I2514" s="247"/>
      <c r="J2514" s="243"/>
      <c r="K2514" s="243"/>
      <c r="L2514" s="248"/>
      <c r="M2514" s="249"/>
      <c r="N2514" s="250"/>
      <c r="O2514" s="250"/>
      <c r="P2514" s="250"/>
      <c r="Q2514" s="250"/>
      <c r="R2514" s="250"/>
      <c r="S2514" s="250"/>
      <c r="T2514" s="251"/>
      <c r="U2514" s="14"/>
      <c r="V2514" s="14"/>
      <c r="W2514" s="14"/>
      <c r="X2514" s="14"/>
      <c r="Y2514" s="14"/>
      <c r="Z2514" s="14"/>
      <c r="AA2514" s="14"/>
      <c r="AB2514" s="14"/>
      <c r="AC2514" s="14"/>
      <c r="AD2514" s="14"/>
      <c r="AE2514" s="14"/>
      <c r="AT2514" s="252" t="s">
        <v>217</v>
      </c>
      <c r="AU2514" s="252" t="s">
        <v>87</v>
      </c>
      <c r="AV2514" s="14" t="s">
        <v>87</v>
      </c>
      <c r="AW2514" s="14" t="s">
        <v>39</v>
      </c>
      <c r="AX2514" s="14" t="s">
        <v>79</v>
      </c>
      <c r="AY2514" s="252" t="s">
        <v>208</v>
      </c>
    </row>
    <row r="2515" s="2" customFormat="1" ht="24.15" customHeight="1">
      <c r="A2515" s="42"/>
      <c r="B2515" s="43"/>
      <c r="C2515" s="253" t="s">
        <v>2010</v>
      </c>
      <c r="D2515" s="253" t="s">
        <v>273</v>
      </c>
      <c r="E2515" s="254" t="s">
        <v>3048</v>
      </c>
      <c r="F2515" s="255" t="s">
        <v>3049</v>
      </c>
      <c r="G2515" s="256" t="s">
        <v>294</v>
      </c>
      <c r="H2515" s="257">
        <v>2</v>
      </c>
      <c r="I2515" s="258"/>
      <c r="J2515" s="259">
        <f>ROUND(I2515*H2515,2)</f>
        <v>0</v>
      </c>
      <c r="K2515" s="260"/>
      <c r="L2515" s="261"/>
      <c r="M2515" s="262" t="s">
        <v>19</v>
      </c>
      <c r="N2515" s="263" t="s">
        <v>50</v>
      </c>
      <c r="O2515" s="88"/>
      <c r="P2515" s="227">
        <f>O2515*H2515</f>
        <v>0</v>
      </c>
      <c r="Q2515" s="227">
        <v>0.017000000000000001</v>
      </c>
      <c r="R2515" s="227">
        <f>Q2515*H2515</f>
        <v>0.034000000000000002</v>
      </c>
      <c r="S2515" s="227">
        <v>0</v>
      </c>
      <c r="T2515" s="228">
        <f>S2515*H2515</f>
        <v>0</v>
      </c>
      <c r="U2515" s="42"/>
      <c r="V2515" s="42"/>
      <c r="W2515" s="42"/>
      <c r="X2515" s="42"/>
      <c r="Y2515" s="42"/>
      <c r="Z2515" s="42"/>
      <c r="AA2515" s="42"/>
      <c r="AB2515" s="42"/>
      <c r="AC2515" s="42"/>
      <c r="AD2515" s="42"/>
      <c r="AE2515" s="42"/>
      <c r="AR2515" s="229" t="s">
        <v>438</v>
      </c>
      <c r="AT2515" s="229" t="s">
        <v>273</v>
      </c>
      <c r="AU2515" s="229" t="s">
        <v>87</v>
      </c>
      <c r="AY2515" s="20" t="s">
        <v>208</v>
      </c>
      <c r="BE2515" s="230">
        <f>IF(N2515="základní",J2515,0)</f>
        <v>0</v>
      </c>
      <c r="BF2515" s="230">
        <f>IF(N2515="snížená",J2515,0)</f>
        <v>0</v>
      </c>
      <c r="BG2515" s="230">
        <f>IF(N2515="zákl. přenesená",J2515,0)</f>
        <v>0</v>
      </c>
      <c r="BH2515" s="230">
        <f>IF(N2515="sníž. přenesená",J2515,0)</f>
        <v>0</v>
      </c>
      <c r="BI2515" s="230">
        <f>IF(N2515="nulová",J2515,0)</f>
        <v>0</v>
      </c>
      <c r="BJ2515" s="20" t="s">
        <v>21</v>
      </c>
      <c r="BK2515" s="230">
        <f>ROUND(I2515*H2515,2)</f>
        <v>0</v>
      </c>
      <c r="BL2515" s="20" t="s">
        <v>220</v>
      </c>
      <c r="BM2515" s="229" t="s">
        <v>3122</v>
      </c>
    </row>
    <row r="2516" s="13" customFormat="1">
      <c r="A2516" s="13"/>
      <c r="B2516" s="231"/>
      <c r="C2516" s="232"/>
      <c r="D2516" s="233" t="s">
        <v>217</v>
      </c>
      <c r="E2516" s="234" t="s">
        <v>19</v>
      </c>
      <c r="F2516" s="235" t="s">
        <v>3123</v>
      </c>
      <c r="G2516" s="232"/>
      <c r="H2516" s="234" t="s">
        <v>19</v>
      </c>
      <c r="I2516" s="236"/>
      <c r="J2516" s="232"/>
      <c r="K2516" s="232"/>
      <c r="L2516" s="237"/>
      <c r="M2516" s="238"/>
      <c r="N2516" s="239"/>
      <c r="O2516" s="239"/>
      <c r="P2516" s="239"/>
      <c r="Q2516" s="239"/>
      <c r="R2516" s="239"/>
      <c r="S2516" s="239"/>
      <c r="T2516" s="240"/>
      <c r="U2516" s="13"/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T2516" s="241" t="s">
        <v>217</v>
      </c>
      <c r="AU2516" s="241" t="s">
        <v>87</v>
      </c>
      <c r="AV2516" s="13" t="s">
        <v>21</v>
      </c>
      <c r="AW2516" s="13" t="s">
        <v>39</v>
      </c>
      <c r="AX2516" s="13" t="s">
        <v>79</v>
      </c>
      <c r="AY2516" s="241" t="s">
        <v>208</v>
      </c>
    </row>
    <row r="2517" s="14" customFormat="1">
      <c r="A2517" s="14"/>
      <c r="B2517" s="242"/>
      <c r="C2517" s="243"/>
      <c r="D2517" s="233" t="s">
        <v>217</v>
      </c>
      <c r="E2517" s="244" t="s">
        <v>19</v>
      </c>
      <c r="F2517" s="245" t="s">
        <v>21</v>
      </c>
      <c r="G2517" s="243"/>
      <c r="H2517" s="246">
        <v>1</v>
      </c>
      <c r="I2517" s="247"/>
      <c r="J2517" s="243"/>
      <c r="K2517" s="243"/>
      <c r="L2517" s="248"/>
      <c r="M2517" s="249"/>
      <c r="N2517" s="250"/>
      <c r="O2517" s="250"/>
      <c r="P2517" s="250"/>
      <c r="Q2517" s="250"/>
      <c r="R2517" s="250"/>
      <c r="S2517" s="250"/>
      <c r="T2517" s="251"/>
      <c r="U2517" s="14"/>
      <c r="V2517" s="14"/>
      <c r="W2517" s="14"/>
      <c r="X2517" s="14"/>
      <c r="Y2517" s="14"/>
      <c r="Z2517" s="14"/>
      <c r="AA2517" s="14"/>
      <c r="AB2517" s="14"/>
      <c r="AC2517" s="14"/>
      <c r="AD2517" s="14"/>
      <c r="AE2517" s="14"/>
      <c r="AT2517" s="252" t="s">
        <v>217</v>
      </c>
      <c r="AU2517" s="252" t="s">
        <v>87</v>
      </c>
      <c r="AV2517" s="14" t="s">
        <v>87</v>
      </c>
      <c r="AW2517" s="14" t="s">
        <v>39</v>
      </c>
      <c r="AX2517" s="14" t="s">
        <v>79</v>
      </c>
      <c r="AY2517" s="252" t="s">
        <v>208</v>
      </c>
    </row>
    <row r="2518" s="13" customFormat="1">
      <c r="A2518" s="13"/>
      <c r="B2518" s="231"/>
      <c r="C2518" s="232"/>
      <c r="D2518" s="233" t="s">
        <v>217</v>
      </c>
      <c r="E2518" s="234" t="s">
        <v>19</v>
      </c>
      <c r="F2518" s="235" t="s">
        <v>3111</v>
      </c>
      <c r="G2518" s="232"/>
      <c r="H2518" s="234" t="s">
        <v>19</v>
      </c>
      <c r="I2518" s="236"/>
      <c r="J2518" s="232"/>
      <c r="K2518" s="232"/>
      <c r="L2518" s="237"/>
      <c r="M2518" s="238"/>
      <c r="N2518" s="239"/>
      <c r="O2518" s="239"/>
      <c r="P2518" s="239"/>
      <c r="Q2518" s="239"/>
      <c r="R2518" s="239"/>
      <c r="S2518" s="239"/>
      <c r="T2518" s="240"/>
      <c r="U2518" s="13"/>
      <c r="V2518" s="13"/>
      <c r="W2518" s="13"/>
      <c r="X2518" s="13"/>
      <c r="Y2518" s="13"/>
      <c r="Z2518" s="13"/>
      <c r="AA2518" s="13"/>
      <c r="AB2518" s="13"/>
      <c r="AC2518" s="13"/>
      <c r="AD2518" s="13"/>
      <c r="AE2518" s="13"/>
      <c r="AT2518" s="241" t="s">
        <v>217</v>
      </c>
      <c r="AU2518" s="241" t="s">
        <v>87</v>
      </c>
      <c r="AV2518" s="13" t="s">
        <v>21</v>
      </c>
      <c r="AW2518" s="13" t="s">
        <v>39</v>
      </c>
      <c r="AX2518" s="13" t="s">
        <v>79</v>
      </c>
      <c r="AY2518" s="241" t="s">
        <v>208</v>
      </c>
    </row>
    <row r="2519" s="14" customFormat="1">
      <c r="A2519" s="14"/>
      <c r="B2519" s="242"/>
      <c r="C2519" s="243"/>
      <c r="D2519" s="233" t="s">
        <v>217</v>
      </c>
      <c r="E2519" s="244" t="s">
        <v>19</v>
      </c>
      <c r="F2519" s="245" t="s">
        <v>21</v>
      </c>
      <c r="G2519" s="243"/>
      <c r="H2519" s="246">
        <v>1</v>
      </c>
      <c r="I2519" s="247"/>
      <c r="J2519" s="243"/>
      <c r="K2519" s="243"/>
      <c r="L2519" s="248"/>
      <c r="M2519" s="249"/>
      <c r="N2519" s="250"/>
      <c r="O2519" s="250"/>
      <c r="P2519" s="250"/>
      <c r="Q2519" s="250"/>
      <c r="R2519" s="250"/>
      <c r="S2519" s="250"/>
      <c r="T2519" s="251"/>
      <c r="U2519" s="14"/>
      <c r="V2519" s="14"/>
      <c r="W2519" s="14"/>
      <c r="X2519" s="14"/>
      <c r="Y2519" s="14"/>
      <c r="Z2519" s="14"/>
      <c r="AA2519" s="14"/>
      <c r="AB2519" s="14"/>
      <c r="AC2519" s="14"/>
      <c r="AD2519" s="14"/>
      <c r="AE2519" s="14"/>
      <c r="AT2519" s="252" t="s">
        <v>217</v>
      </c>
      <c r="AU2519" s="252" t="s">
        <v>87</v>
      </c>
      <c r="AV2519" s="14" t="s">
        <v>87</v>
      </c>
      <c r="AW2519" s="14" t="s">
        <v>39</v>
      </c>
      <c r="AX2519" s="14" t="s">
        <v>79</v>
      </c>
      <c r="AY2519" s="252" t="s">
        <v>208</v>
      </c>
    </row>
    <row r="2520" s="2" customFormat="1" ht="24.15" customHeight="1">
      <c r="A2520" s="42"/>
      <c r="B2520" s="43"/>
      <c r="C2520" s="253" t="s">
        <v>3124</v>
      </c>
      <c r="D2520" s="253" t="s">
        <v>273</v>
      </c>
      <c r="E2520" s="254" t="s">
        <v>3125</v>
      </c>
      <c r="F2520" s="255" t="s">
        <v>3126</v>
      </c>
      <c r="G2520" s="256" t="s">
        <v>294</v>
      </c>
      <c r="H2520" s="257">
        <v>1</v>
      </c>
      <c r="I2520" s="258"/>
      <c r="J2520" s="259">
        <f>ROUND(I2520*H2520,2)</f>
        <v>0</v>
      </c>
      <c r="K2520" s="260"/>
      <c r="L2520" s="261"/>
      <c r="M2520" s="262" t="s">
        <v>19</v>
      </c>
      <c r="N2520" s="263" t="s">
        <v>50</v>
      </c>
      <c r="O2520" s="88"/>
      <c r="P2520" s="227">
        <f>O2520*H2520</f>
        <v>0</v>
      </c>
      <c r="Q2520" s="227">
        <v>0.017000000000000001</v>
      </c>
      <c r="R2520" s="227">
        <f>Q2520*H2520</f>
        <v>0.017000000000000001</v>
      </c>
      <c r="S2520" s="227">
        <v>0</v>
      </c>
      <c r="T2520" s="228">
        <f>S2520*H2520</f>
        <v>0</v>
      </c>
      <c r="U2520" s="42"/>
      <c r="V2520" s="42"/>
      <c r="W2520" s="42"/>
      <c r="X2520" s="42"/>
      <c r="Y2520" s="42"/>
      <c r="Z2520" s="42"/>
      <c r="AA2520" s="42"/>
      <c r="AB2520" s="42"/>
      <c r="AC2520" s="42"/>
      <c r="AD2520" s="42"/>
      <c r="AE2520" s="42"/>
      <c r="AR2520" s="229" t="s">
        <v>438</v>
      </c>
      <c r="AT2520" s="229" t="s">
        <v>273</v>
      </c>
      <c r="AU2520" s="229" t="s">
        <v>87</v>
      </c>
      <c r="AY2520" s="20" t="s">
        <v>208</v>
      </c>
      <c r="BE2520" s="230">
        <f>IF(N2520="základní",J2520,0)</f>
        <v>0</v>
      </c>
      <c r="BF2520" s="230">
        <f>IF(N2520="snížená",J2520,0)</f>
        <v>0</v>
      </c>
      <c r="BG2520" s="230">
        <f>IF(N2520="zákl. přenesená",J2520,0)</f>
        <v>0</v>
      </c>
      <c r="BH2520" s="230">
        <f>IF(N2520="sníž. přenesená",J2520,0)</f>
        <v>0</v>
      </c>
      <c r="BI2520" s="230">
        <f>IF(N2520="nulová",J2520,0)</f>
        <v>0</v>
      </c>
      <c r="BJ2520" s="20" t="s">
        <v>21</v>
      </c>
      <c r="BK2520" s="230">
        <f>ROUND(I2520*H2520,2)</f>
        <v>0</v>
      </c>
      <c r="BL2520" s="20" t="s">
        <v>220</v>
      </c>
      <c r="BM2520" s="229" t="s">
        <v>3127</v>
      </c>
    </row>
    <row r="2521" s="13" customFormat="1">
      <c r="A2521" s="13"/>
      <c r="B2521" s="231"/>
      <c r="C2521" s="232"/>
      <c r="D2521" s="233" t="s">
        <v>217</v>
      </c>
      <c r="E2521" s="234" t="s">
        <v>19</v>
      </c>
      <c r="F2521" s="235" t="s">
        <v>3128</v>
      </c>
      <c r="G2521" s="232"/>
      <c r="H2521" s="234" t="s">
        <v>19</v>
      </c>
      <c r="I2521" s="236"/>
      <c r="J2521" s="232"/>
      <c r="K2521" s="232"/>
      <c r="L2521" s="237"/>
      <c r="M2521" s="238"/>
      <c r="N2521" s="239"/>
      <c r="O2521" s="239"/>
      <c r="P2521" s="239"/>
      <c r="Q2521" s="239"/>
      <c r="R2521" s="239"/>
      <c r="S2521" s="239"/>
      <c r="T2521" s="240"/>
      <c r="U2521" s="13"/>
      <c r="V2521" s="13"/>
      <c r="W2521" s="13"/>
      <c r="X2521" s="13"/>
      <c r="Y2521" s="13"/>
      <c r="Z2521" s="13"/>
      <c r="AA2521" s="13"/>
      <c r="AB2521" s="13"/>
      <c r="AC2521" s="13"/>
      <c r="AD2521" s="13"/>
      <c r="AE2521" s="13"/>
      <c r="AT2521" s="241" t="s">
        <v>217</v>
      </c>
      <c r="AU2521" s="241" t="s">
        <v>87</v>
      </c>
      <c r="AV2521" s="13" t="s">
        <v>21</v>
      </c>
      <c r="AW2521" s="13" t="s">
        <v>39</v>
      </c>
      <c r="AX2521" s="13" t="s">
        <v>79</v>
      </c>
      <c r="AY2521" s="241" t="s">
        <v>208</v>
      </c>
    </row>
    <row r="2522" s="14" customFormat="1">
      <c r="A2522" s="14"/>
      <c r="B2522" s="242"/>
      <c r="C2522" s="243"/>
      <c r="D2522" s="233" t="s">
        <v>217</v>
      </c>
      <c r="E2522" s="244" t="s">
        <v>19</v>
      </c>
      <c r="F2522" s="245" t="s">
        <v>21</v>
      </c>
      <c r="G2522" s="243"/>
      <c r="H2522" s="246">
        <v>1</v>
      </c>
      <c r="I2522" s="247"/>
      <c r="J2522" s="243"/>
      <c r="K2522" s="243"/>
      <c r="L2522" s="248"/>
      <c r="M2522" s="249"/>
      <c r="N2522" s="250"/>
      <c r="O2522" s="250"/>
      <c r="P2522" s="250"/>
      <c r="Q2522" s="250"/>
      <c r="R2522" s="250"/>
      <c r="S2522" s="250"/>
      <c r="T2522" s="251"/>
      <c r="U2522" s="14"/>
      <c r="V2522" s="14"/>
      <c r="W2522" s="14"/>
      <c r="X2522" s="14"/>
      <c r="Y2522" s="14"/>
      <c r="Z2522" s="14"/>
      <c r="AA2522" s="14"/>
      <c r="AB2522" s="14"/>
      <c r="AC2522" s="14"/>
      <c r="AD2522" s="14"/>
      <c r="AE2522" s="14"/>
      <c r="AT2522" s="252" t="s">
        <v>217</v>
      </c>
      <c r="AU2522" s="252" t="s">
        <v>87</v>
      </c>
      <c r="AV2522" s="14" t="s">
        <v>87</v>
      </c>
      <c r="AW2522" s="14" t="s">
        <v>39</v>
      </c>
      <c r="AX2522" s="14" t="s">
        <v>79</v>
      </c>
      <c r="AY2522" s="252" t="s">
        <v>208</v>
      </c>
    </row>
    <row r="2523" s="2" customFormat="1" ht="24.15" customHeight="1">
      <c r="A2523" s="42"/>
      <c r="B2523" s="43"/>
      <c r="C2523" s="253" t="s">
        <v>3129</v>
      </c>
      <c r="D2523" s="253" t="s">
        <v>273</v>
      </c>
      <c r="E2523" s="254" t="s">
        <v>3130</v>
      </c>
      <c r="F2523" s="255" t="s">
        <v>3131</v>
      </c>
      <c r="G2523" s="256" t="s">
        <v>294</v>
      </c>
      <c r="H2523" s="257">
        <v>31</v>
      </c>
      <c r="I2523" s="258"/>
      <c r="J2523" s="259">
        <f>ROUND(I2523*H2523,2)</f>
        <v>0</v>
      </c>
      <c r="K2523" s="260"/>
      <c r="L2523" s="261"/>
      <c r="M2523" s="262" t="s">
        <v>19</v>
      </c>
      <c r="N2523" s="263" t="s">
        <v>50</v>
      </c>
      <c r="O2523" s="88"/>
      <c r="P2523" s="227">
        <f>O2523*H2523</f>
        <v>0</v>
      </c>
      <c r="Q2523" s="227">
        <v>0.02</v>
      </c>
      <c r="R2523" s="227">
        <f>Q2523*H2523</f>
        <v>0.62</v>
      </c>
      <c r="S2523" s="227">
        <v>0</v>
      </c>
      <c r="T2523" s="228">
        <f>S2523*H2523</f>
        <v>0</v>
      </c>
      <c r="U2523" s="42"/>
      <c r="V2523" s="42"/>
      <c r="W2523" s="42"/>
      <c r="X2523" s="42"/>
      <c r="Y2523" s="42"/>
      <c r="Z2523" s="42"/>
      <c r="AA2523" s="42"/>
      <c r="AB2523" s="42"/>
      <c r="AC2523" s="42"/>
      <c r="AD2523" s="42"/>
      <c r="AE2523" s="42"/>
      <c r="AR2523" s="229" t="s">
        <v>438</v>
      </c>
      <c r="AT2523" s="229" t="s">
        <v>273</v>
      </c>
      <c r="AU2523" s="229" t="s">
        <v>87</v>
      </c>
      <c r="AY2523" s="20" t="s">
        <v>208</v>
      </c>
      <c r="BE2523" s="230">
        <f>IF(N2523="základní",J2523,0)</f>
        <v>0</v>
      </c>
      <c r="BF2523" s="230">
        <f>IF(N2523="snížená",J2523,0)</f>
        <v>0</v>
      </c>
      <c r="BG2523" s="230">
        <f>IF(N2523="zákl. přenesená",J2523,0)</f>
        <v>0</v>
      </c>
      <c r="BH2523" s="230">
        <f>IF(N2523="sníž. přenesená",J2523,0)</f>
        <v>0</v>
      </c>
      <c r="BI2523" s="230">
        <f>IF(N2523="nulová",J2523,0)</f>
        <v>0</v>
      </c>
      <c r="BJ2523" s="20" t="s">
        <v>21</v>
      </c>
      <c r="BK2523" s="230">
        <f>ROUND(I2523*H2523,2)</f>
        <v>0</v>
      </c>
      <c r="BL2523" s="20" t="s">
        <v>220</v>
      </c>
      <c r="BM2523" s="229" t="s">
        <v>3132</v>
      </c>
    </row>
    <row r="2524" s="13" customFormat="1">
      <c r="A2524" s="13"/>
      <c r="B2524" s="231"/>
      <c r="C2524" s="232"/>
      <c r="D2524" s="233" t="s">
        <v>217</v>
      </c>
      <c r="E2524" s="234" t="s">
        <v>19</v>
      </c>
      <c r="F2524" s="235" t="s">
        <v>3133</v>
      </c>
      <c r="G2524" s="232"/>
      <c r="H2524" s="234" t="s">
        <v>19</v>
      </c>
      <c r="I2524" s="236"/>
      <c r="J2524" s="232"/>
      <c r="K2524" s="232"/>
      <c r="L2524" s="237"/>
      <c r="M2524" s="238"/>
      <c r="N2524" s="239"/>
      <c r="O2524" s="239"/>
      <c r="P2524" s="239"/>
      <c r="Q2524" s="239"/>
      <c r="R2524" s="239"/>
      <c r="S2524" s="239"/>
      <c r="T2524" s="240"/>
      <c r="U2524" s="13"/>
      <c r="V2524" s="13"/>
      <c r="W2524" s="13"/>
      <c r="X2524" s="13"/>
      <c r="Y2524" s="13"/>
      <c r="Z2524" s="13"/>
      <c r="AA2524" s="13"/>
      <c r="AB2524" s="13"/>
      <c r="AC2524" s="13"/>
      <c r="AD2524" s="13"/>
      <c r="AE2524" s="13"/>
      <c r="AT2524" s="241" t="s">
        <v>217</v>
      </c>
      <c r="AU2524" s="241" t="s">
        <v>87</v>
      </c>
      <c r="AV2524" s="13" t="s">
        <v>21</v>
      </c>
      <c r="AW2524" s="13" t="s">
        <v>39</v>
      </c>
      <c r="AX2524" s="13" t="s">
        <v>79</v>
      </c>
      <c r="AY2524" s="241" t="s">
        <v>208</v>
      </c>
    </row>
    <row r="2525" s="14" customFormat="1">
      <c r="A2525" s="14"/>
      <c r="B2525" s="242"/>
      <c r="C2525" s="243"/>
      <c r="D2525" s="233" t="s">
        <v>217</v>
      </c>
      <c r="E2525" s="244" t="s">
        <v>19</v>
      </c>
      <c r="F2525" s="245" t="s">
        <v>21</v>
      </c>
      <c r="G2525" s="243"/>
      <c r="H2525" s="246">
        <v>1</v>
      </c>
      <c r="I2525" s="247"/>
      <c r="J2525" s="243"/>
      <c r="K2525" s="243"/>
      <c r="L2525" s="248"/>
      <c r="M2525" s="249"/>
      <c r="N2525" s="250"/>
      <c r="O2525" s="250"/>
      <c r="P2525" s="250"/>
      <c r="Q2525" s="250"/>
      <c r="R2525" s="250"/>
      <c r="S2525" s="250"/>
      <c r="T2525" s="251"/>
      <c r="U2525" s="14"/>
      <c r="V2525" s="14"/>
      <c r="W2525" s="14"/>
      <c r="X2525" s="14"/>
      <c r="Y2525" s="14"/>
      <c r="Z2525" s="14"/>
      <c r="AA2525" s="14"/>
      <c r="AB2525" s="14"/>
      <c r="AC2525" s="14"/>
      <c r="AD2525" s="14"/>
      <c r="AE2525" s="14"/>
      <c r="AT2525" s="252" t="s">
        <v>217</v>
      </c>
      <c r="AU2525" s="252" t="s">
        <v>87</v>
      </c>
      <c r="AV2525" s="14" t="s">
        <v>87</v>
      </c>
      <c r="AW2525" s="14" t="s">
        <v>39</v>
      </c>
      <c r="AX2525" s="14" t="s">
        <v>79</v>
      </c>
      <c r="AY2525" s="252" t="s">
        <v>208</v>
      </c>
    </row>
    <row r="2526" s="13" customFormat="1">
      <c r="A2526" s="13"/>
      <c r="B2526" s="231"/>
      <c r="C2526" s="232"/>
      <c r="D2526" s="233" t="s">
        <v>217</v>
      </c>
      <c r="E2526" s="234" t="s">
        <v>19</v>
      </c>
      <c r="F2526" s="235" t="s">
        <v>3134</v>
      </c>
      <c r="G2526" s="232"/>
      <c r="H2526" s="234" t="s">
        <v>19</v>
      </c>
      <c r="I2526" s="236"/>
      <c r="J2526" s="232"/>
      <c r="K2526" s="232"/>
      <c r="L2526" s="237"/>
      <c r="M2526" s="238"/>
      <c r="N2526" s="239"/>
      <c r="O2526" s="239"/>
      <c r="P2526" s="239"/>
      <c r="Q2526" s="239"/>
      <c r="R2526" s="239"/>
      <c r="S2526" s="239"/>
      <c r="T2526" s="240"/>
      <c r="U2526" s="13"/>
      <c r="V2526" s="13"/>
      <c r="W2526" s="13"/>
      <c r="X2526" s="13"/>
      <c r="Y2526" s="13"/>
      <c r="Z2526" s="13"/>
      <c r="AA2526" s="13"/>
      <c r="AB2526" s="13"/>
      <c r="AC2526" s="13"/>
      <c r="AD2526" s="13"/>
      <c r="AE2526" s="13"/>
      <c r="AT2526" s="241" t="s">
        <v>217</v>
      </c>
      <c r="AU2526" s="241" t="s">
        <v>87</v>
      </c>
      <c r="AV2526" s="13" t="s">
        <v>21</v>
      </c>
      <c r="AW2526" s="13" t="s">
        <v>39</v>
      </c>
      <c r="AX2526" s="13" t="s">
        <v>79</v>
      </c>
      <c r="AY2526" s="241" t="s">
        <v>208</v>
      </c>
    </row>
    <row r="2527" s="14" customFormat="1">
      <c r="A2527" s="14"/>
      <c r="B2527" s="242"/>
      <c r="C2527" s="243"/>
      <c r="D2527" s="233" t="s">
        <v>217</v>
      </c>
      <c r="E2527" s="244" t="s">
        <v>19</v>
      </c>
      <c r="F2527" s="245" t="s">
        <v>103</v>
      </c>
      <c r="G2527" s="243"/>
      <c r="H2527" s="246">
        <v>4</v>
      </c>
      <c r="I2527" s="247"/>
      <c r="J2527" s="243"/>
      <c r="K2527" s="243"/>
      <c r="L2527" s="248"/>
      <c r="M2527" s="249"/>
      <c r="N2527" s="250"/>
      <c r="O2527" s="250"/>
      <c r="P2527" s="250"/>
      <c r="Q2527" s="250"/>
      <c r="R2527" s="250"/>
      <c r="S2527" s="250"/>
      <c r="T2527" s="251"/>
      <c r="U2527" s="14"/>
      <c r="V2527" s="14"/>
      <c r="W2527" s="14"/>
      <c r="X2527" s="14"/>
      <c r="Y2527" s="14"/>
      <c r="Z2527" s="14"/>
      <c r="AA2527" s="14"/>
      <c r="AB2527" s="14"/>
      <c r="AC2527" s="14"/>
      <c r="AD2527" s="14"/>
      <c r="AE2527" s="14"/>
      <c r="AT2527" s="252" t="s">
        <v>217</v>
      </c>
      <c r="AU2527" s="252" t="s">
        <v>87</v>
      </c>
      <c r="AV2527" s="14" t="s">
        <v>87</v>
      </c>
      <c r="AW2527" s="14" t="s">
        <v>39</v>
      </c>
      <c r="AX2527" s="14" t="s">
        <v>79</v>
      </c>
      <c r="AY2527" s="252" t="s">
        <v>208</v>
      </c>
    </row>
    <row r="2528" s="13" customFormat="1">
      <c r="A2528" s="13"/>
      <c r="B2528" s="231"/>
      <c r="C2528" s="232"/>
      <c r="D2528" s="233" t="s">
        <v>217</v>
      </c>
      <c r="E2528" s="234" t="s">
        <v>19</v>
      </c>
      <c r="F2528" s="235" t="s">
        <v>3135</v>
      </c>
      <c r="G2528" s="232"/>
      <c r="H2528" s="234" t="s">
        <v>19</v>
      </c>
      <c r="I2528" s="236"/>
      <c r="J2528" s="232"/>
      <c r="K2528" s="232"/>
      <c r="L2528" s="237"/>
      <c r="M2528" s="238"/>
      <c r="N2528" s="239"/>
      <c r="O2528" s="239"/>
      <c r="P2528" s="239"/>
      <c r="Q2528" s="239"/>
      <c r="R2528" s="239"/>
      <c r="S2528" s="239"/>
      <c r="T2528" s="240"/>
      <c r="U2528" s="13"/>
      <c r="V2528" s="13"/>
      <c r="W2528" s="13"/>
      <c r="X2528" s="13"/>
      <c r="Y2528" s="13"/>
      <c r="Z2528" s="13"/>
      <c r="AA2528" s="13"/>
      <c r="AB2528" s="13"/>
      <c r="AC2528" s="13"/>
      <c r="AD2528" s="13"/>
      <c r="AE2528" s="13"/>
      <c r="AT2528" s="241" t="s">
        <v>217</v>
      </c>
      <c r="AU2528" s="241" t="s">
        <v>87</v>
      </c>
      <c r="AV2528" s="13" t="s">
        <v>21</v>
      </c>
      <c r="AW2528" s="13" t="s">
        <v>39</v>
      </c>
      <c r="AX2528" s="13" t="s">
        <v>79</v>
      </c>
      <c r="AY2528" s="241" t="s">
        <v>208</v>
      </c>
    </row>
    <row r="2529" s="14" customFormat="1">
      <c r="A2529" s="14"/>
      <c r="B2529" s="242"/>
      <c r="C2529" s="243"/>
      <c r="D2529" s="233" t="s">
        <v>217</v>
      </c>
      <c r="E2529" s="244" t="s">
        <v>19</v>
      </c>
      <c r="F2529" s="245" t="s">
        <v>116</v>
      </c>
      <c r="G2529" s="243"/>
      <c r="H2529" s="246">
        <v>5</v>
      </c>
      <c r="I2529" s="247"/>
      <c r="J2529" s="243"/>
      <c r="K2529" s="243"/>
      <c r="L2529" s="248"/>
      <c r="M2529" s="249"/>
      <c r="N2529" s="250"/>
      <c r="O2529" s="250"/>
      <c r="P2529" s="250"/>
      <c r="Q2529" s="250"/>
      <c r="R2529" s="250"/>
      <c r="S2529" s="250"/>
      <c r="T2529" s="251"/>
      <c r="U2529" s="14"/>
      <c r="V2529" s="14"/>
      <c r="W2529" s="14"/>
      <c r="X2529" s="14"/>
      <c r="Y2529" s="14"/>
      <c r="Z2529" s="14"/>
      <c r="AA2529" s="14"/>
      <c r="AB2529" s="14"/>
      <c r="AC2529" s="14"/>
      <c r="AD2529" s="14"/>
      <c r="AE2529" s="14"/>
      <c r="AT2529" s="252" t="s">
        <v>217</v>
      </c>
      <c r="AU2529" s="252" t="s">
        <v>87</v>
      </c>
      <c r="AV2529" s="14" t="s">
        <v>87</v>
      </c>
      <c r="AW2529" s="14" t="s">
        <v>39</v>
      </c>
      <c r="AX2529" s="14" t="s">
        <v>79</v>
      </c>
      <c r="AY2529" s="252" t="s">
        <v>208</v>
      </c>
    </row>
    <row r="2530" s="13" customFormat="1">
      <c r="A2530" s="13"/>
      <c r="B2530" s="231"/>
      <c r="C2530" s="232"/>
      <c r="D2530" s="233" t="s">
        <v>217</v>
      </c>
      <c r="E2530" s="234" t="s">
        <v>19</v>
      </c>
      <c r="F2530" s="235" t="s">
        <v>3136</v>
      </c>
      <c r="G2530" s="232"/>
      <c r="H2530" s="234" t="s">
        <v>19</v>
      </c>
      <c r="I2530" s="236"/>
      <c r="J2530" s="232"/>
      <c r="K2530" s="232"/>
      <c r="L2530" s="237"/>
      <c r="M2530" s="238"/>
      <c r="N2530" s="239"/>
      <c r="O2530" s="239"/>
      <c r="P2530" s="239"/>
      <c r="Q2530" s="239"/>
      <c r="R2530" s="239"/>
      <c r="S2530" s="239"/>
      <c r="T2530" s="240"/>
      <c r="U2530" s="13"/>
      <c r="V2530" s="13"/>
      <c r="W2530" s="13"/>
      <c r="X2530" s="13"/>
      <c r="Y2530" s="13"/>
      <c r="Z2530" s="13"/>
      <c r="AA2530" s="13"/>
      <c r="AB2530" s="13"/>
      <c r="AC2530" s="13"/>
      <c r="AD2530" s="13"/>
      <c r="AE2530" s="13"/>
      <c r="AT2530" s="241" t="s">
        <v>217</v>
      </c>
      <c r="AU2530" s="241" t="s">
        <v>87</v>
      </c>
      <c r="AV2530" s="13" t="s">
        <v>21</v>
      </c>
      <c r="AW2530" s="13" t="s">
        <v>39</v>
      </c>
      <c r="AX2530" s="13" t="s">
        <v>79</v>
      </c>
      <c r="AY2530" s="241" t="s">
        <v>208</v>
      </c>
    </row>
    <row r="2531" s="14" customFormat="1">
      <c r="A2531" s="14"/>
      <c r="B2531" s="242"/>
      <c r="C2531" s="243"/>
      <c r="D2531" s="233" t="s">
        <v>217</v>
      </c>
      <c r="E2531" s="244" t="s">
        <v>19</v>
      </c>
      <c r="F2531" s="245" t="s">
        <v>125</v>
      </c>
      <c r="G2531" s="243"/>
      <c r="H2531" s="246">
        <v>8</v>
      </c>
      <c r="I2531" s="247"/>
      <c r="J2531" s="243"/>
      <c r="K2531" s="243"/>
      <c r="L2531" s="248"/>
      <c r="M2531" s="249"/>
      <c r="N2531" s="250"/>
      <c r="O2531" s="250"/>
      <c r="P2531" s="250"/>
      <c r="Q2531" s="250"/>
      <c r="R2531" s="250"/>
      <c r="S2531" s="250"/>
      <c r="T2531" s="251"/>
      <c r="U2531" s="14"/>
      <c r="V2531" s="14"/>
      <c r="W2531" s="14"/>
      <c r="X2531" s="14"/>
      <c r="Y2531" s="14"/>
      <c r="Z2531" s="14"/>
      <c r="AA2531" s="14"/>
      <c r="AB2531" s="14"/>
      <c r="AC2531" s="14"/>
      <c r="AD2531" s="14"/>
      <c r="AE2531" s="14"/>
      <c r="AT2531" s="252" t="s">
        <v>217</v>
      </c>
      <c r="AU2531" s="252" t="s">
        <v>87</v>
      </c>
      <c r="AV2531" s="14" t="s">
        <v>87</v>
      </c>
      <c r="AW2531" s="14" t="s">
        <v>39</v>
      </c>
      <c r="AX2531" s="14" t="s">
        <v>79</v>
      </c>
      <c r="AY2531" s="252" t="s">
        <v>208</v>
      </c>
    </row>
    <row r="2532" s="13" customFormat="1">
      <c r="A2532" s="13"/>
      <c r="B2532" s="231"/>
      <c r="C2532" s="232"/>
      <c r="D2532" s="233" t="s">
        <v>217</v>
      </c>
      <c r="E2532" s="234" t="s">
        <v>19</v>
      </c>
      <c r="F2532" s="235" t="s">
        <v>3137</v>
      </c>
      <c r="G2532" s="232"/>
      <c r="H2532" s="234" t="s">
        <v>19</v>
      </c>
      <c r="I2532" s="236"/>
      <c r="J2532" s="232"/>
      <c r="K2532" s="232"/>
      <c r="L2532" s="237"/>
      <c r="M2532" s="238"/>
      <c r="N2532" s="239"/>
      <c r="O2532" s="239"/>
      <c r="P2532" s="239"/>
      <c r="Q2532" s="239"/>
      <c r="R2532" s="239"/>
      <c r="S2532" s="239"/>
      <c r="T2532" s="240"/>
      <c r="U2532" s="13"/>
      <c r="V2532" s="13"/>
      <c r="W2532" s="13"/>
      <c r="X2532" s="13"/>
      <c r="Y2532" s="13"/>
      <c r="Z2532" s="13"/>
      <c r="AA2532" s="13"/>
      <c r="AB2532" s="13"/>
      <c r="AC2532" s="13"/>
      <c r="AD2532" s="13"/>
      <c r="AE2532" s="13"/>
      <c r="AT2532" s="241" t="s">
        <v>217</v>
      </c>
      <c r="AU2532" s="241" t="s">
        <v>87</v>
      </c>
      <c r="AV2532" s="13" t="s">
        <v>21</v>
      </c>
      <c r="AW2532" s="13" t="s">
        <v>39</v>
      </c>
      <c r="AX2532" s="13" t="s">
        <v>79</v>
      </c>
      <c r="AY2532" s="241" t="s">
        <v>208</v>
      </c>
    </row>
    <row r="2533" s="14" customFormat="1">
      <c r="A2533" s="14"/>
      <c r="B2533" s="242"/>
      <c r="C2533" s="243"/>
      <c r="D2533" s="233" t="s">
        <v>217</v>
      </c>
      <c r="E2533" s="244" t="s">
        <v>19</v>
      </c>
      <c r="F2533" s="245" t="s">
        <v>116</v>
      </c>
      <c r="G2533" s="243"/>
      <c r="H2533" s="246">
        <v>5</v>
      </c>
      <c r="I2533" s="247"/>
      <c r="J2533" s="243"/>
      <c r="K2533" s="243"/>
      <c r="L2533" s="248"/>
      <c r="M2533" s="249"/>
      <c r="N2533" s="250"/>
      <c r="O2533" s="250"/>
      <c r="P2533" s="250"/>
      <c r="Q2533" s="250"/>
      <c r="R2533" s="250"/>
      <c r="S2533" s="250"/>
      <c r="T2533" s="251"/>
      <c r="U2533" s="14"/>
      <c r="V2533" s="14"/>
      <c r="W2533" s="14"/>
      <c r="X2533" s="14"/>
      <c r="Y2533" s="14"/>
      <c r="Z2533" s="14"/>
      <c r="AA2533" s="14"/>
      <c r="AB2533" s="14"/>
      <c r="AC2533" s="14"/>
      <c r="AD2533" s="14"/>
      <c r="AE2533" s="14"/>
      <c r="AT2533" s="252" t="s">
        <v>217</v>
      </c>
      <c r="AU2533" s="252" t="s">
        <v>87</v>
      </c>
      <c r="AV2533" s="14" t="s">
        <v>87</v>
      </c>
      <c r="AW2533" s="14" t="s">
        <v>39</v>
      </c>
      <c r="AX2533" s="14" t="s">
        <v>79</v>
      </c>
      <c r="AY2533" s="252" t="s">
        <v>208</v>
      </c>
    </row>
    <row r="2534" s="13" customFormat="1">
      <c r="A2534" s="13"/>
      <c r="B2534" s="231"/>
      <c r="C2534" s="232"/>
      <c r="D2534" s="233" t="s">
        <v>217</v>
      </c>
      <c r="E2534" s="234" t="s">
        <v>19</v>
      </c>
      <c r="F2534" s="235" t="s">
        <v>3138</v>
      </c>
      <c r="G2534" s="232"/>
      <c r="H2534" s="234" t="s">
        <v>19</v>
      </c>
      <c r="I2534" s="236"/>
      <c r="J2534" s="232"/>
      <c r="K2534" s="232"/>
      <c r="L2534" s="237"/>
      <c r="M2534" s="238"/>
      <c r="N2534" s="239"/>
      <c r="O2534" s="239"/>
      <c r="P2534" s="239"/>
      <c r="Q2534" s="239"/>
      <c r="R2534" s="239"/>
      <c r="S2534" s="239"/>
      <c r="T2534" s="240"/>
      <c r="U2534" s="13"/>
      <c r="V2534" s="13"/>
      <c r="W2534" s="13"/>
      <c r="X2534" s="13"/>
      <c r="Y2534" s="13"/>
      <c r="Z2534" s="13"/>
      <c r="AA2534" s="13"/>
      <c r="AB2534" s="13"/>
      <c r="AC2534" s="13"/>
      <c r="AD2534" s="13"/>
      <c r="AE2534" s="13"/>
      <c r="AT2534" s="241" t="s">
        <v>217</v>
      </c>
      <c r="AU2534" s="241" t="s">
        <v>87</v>
      </c>
      <c r="AV2534" s="13" t="s">
        <v>21</v>
      </c>
      <c r="AW2534" s="13" t="s">
        <v>39</v>
      </c>
      <c r="AX2534" s="13" t="s">
        <v>79</v>
      </c>
      <c r="AY2534" s="241" t="s">
        <v>208</v>
      </c>
    </row>
    <row r="2535" s="14" customFormat="1">
      <c r="A2535" s="14"/>
      <c r="B2535" s="242"/>
      <c r="C2535" s="243"/>
      <c r="D2535" s="233" t="s">
        <v>217</v>
      </c>
      <c r="E2535" s="244" t="s">
        <v>19</v>
      </c>
      <c r="F2535" s="245" t="s">
        <v>125</v>
      </c>
      <c r="G2535" s="243"/>
      <c r="H2535" s="246">
        <v>8</v>
      </c>
      <c r="I2535" s="247"/>
      <c r="J2535" s="243"/>
      <c r="K2535" s="243"/>
      <c r="L2535" s="248"/>
      <c r="M2535" s="249"/>
      <c r="N2535" s="250"/>
      <c r="O2535" s="250"/>
      <c r="P2535" s="250"/>
      <c r="Q2535" s="250"/>
      <c r="R2535" s="250"/>
      <c r="S2535" s="250"/>
      <c r="T2535" s="251"/>
      <c r="U2535" s="14"/>
      <c r="V2535" s="14"/>
      <c r="W2535" s="14"/>
      <c r="X2535" s="14"/>
      <c r="Y2535" s="14"/>
      <c r="Z2535" s="14"/>
      <c r="AA2535" s="14"/>
      <c r="AB2535" s="14"/>
      <c r="AC2535" s="14"/>
      <c r="AD2535" s="14"/>
      <c r="AE2535" s="14"/>
      <c r="AT2535" s="252" t="s">
        <v>217</v>
      </c>
      <c r="AU2535" s="252" t="s">
        <v>87</v>
      </c>
      <c r="AV2535" s="14" t="s">
        <v>87</v>
      </c>
      <c r="AW2535" s="14" t="s">
        <v>39</v>
      </c>
      <c r="AX2535" s="14" t="s">
        <v>79</v>
      </c>
      <c r="AY2535" s="252" t="s">
        <v>208</v>
      </c>
    </row>
    <row r="2536" s="2" customFormat="1" ht="14.4" customHeight="1">
      <c r="A2536" s="42"/>
      <c r="B2536" s="43"/>
      <c r="C2536" s="217" t="s">
        <v>3139</v>
      </c>
      <c r="D2536" s="217" t="s">
        <v>212</v>
      </c>
      <c r="E2536" s="218" t="s">
        <v>3140</v>
      </c>
      <c r="F2536" s="219" t="s">
        <v>3141</v>
      </c>
      <c r="G2536" s="220" t="s">
        <v>19</v>
      </c>
      <c r="H2536" s="221">
        <v>1</v>
      </c>
      <c r="I2536" s="222"/>
      <c r="J2536" s="223">
        <f>ROUND(I2536*H2536,2)</f>
        <v>0</v>
      </c>
      <c r="K2536" s="224"/>
      <c r="L2536" s="48"/>
      <c r="M2536" s="225" t="s">
        <v>19</v>
      </c>
      <c r="N2536" s="226" t="s">
        <v>50</v>
      </c>
      <c r="O2536" s="88"/>
      <c r="P2536" s="227">
        <f>O2536*H2536</f>
        <v>0</v>
      </c>
      <c r="Q2536" s="227">
        <v>0</v>
      </c>
      <c r="R2536" s="227">
        <f>Q2536*H2536</f>
        <v>0</v>
      </c>
      <c r="S2536" s="227">
        <v>0</v>
      </c>
      <c r="T2536" s="228">
        <f>S2536*H2536</f>
        <v>0</v>
      </c>
      <c r="U2536" s="42"/>
      <c r="V2536" s="42"/>
      <c r="W2536" s="42"/>
      <c r="X2536" s="42"/>
      <c r="Y2536" s="42"/>
      <c r="Z2536" s="42"/>
      <c r="AA2536" s="42"/>
      <c r="AB2536" s="42"/>
      <c r="AC2536" s="42"/>
      <c r="AD2536" s="42"/>
      <c r="AE2536" s="42"/>
      <c r="AR2536" s="229" t="s">
        <v>220</v>
      </c>
      <c r="AT2536" s="229" t="s">
        <v>212</v>
      </c>
      <c r="AU2536" s="229" t="s">
        <v>87</v>
      </c>
      <c r="AY2536" s="20" t="s">
        <v>208</v>
      </c>
      <c r="BE2536" s="230">
        <f>IF(N2536="základní",J2536,0)</f>
        <v>0</v>
      </c>
      <c r="BF2536" s="230">
        <f>IF(N2536="snížená",J2536,0)</f>
        <v>0</v>
      </c>
      <c r="BG2536" s="230">
        <f>IF(N2536="zákl. přenesená",J2536,0)</f>
        <v>0</v>
      </c>
      <c r="BH2536" s="230">
        <f>IF(N2536="sníž. přenesená",J2536,0)</f>
        <v>0</v>
      </c>
      <c r="BI2536" s="230">
        <f>IF(N2536="nulová",J2536,0)</f>
        <v>0</v>
      </c>
      <c r="BJ2536" s="20" t="s">
        <v>21</v>
      </c>
      <c r="BK2536" s="230">
        <f>ROUND(I2536*H2536,2)</f>
        <v>0</v>
      </c>
      <c r="BL2536" s="20" t="s">
        <v>220</v>
      </c>
      <c r="BM2536" s="229" t="s">
        <v>3142</v>
      </c>
    </row>
    <row r="2537" s="13" customFormat="1">
      <c r="A2537" s="13"/>
      <c r="B2537" s="231"/>
      <c r="C2537" s="232"/>
      <c r="D2537" s="233" t="s">
        <v>217</v>
      </c>
      <c r="E2537" s="234" t="s">
        <v>19</v>
      </c>
      <c r="F2537" s="235" t="s">
        <v>3143</v>
      </c>
      <c r="G2537" s="232"/>
      <c r="H2537" s="234" t="s">
        <v>19</v>
      </c>
      <c r="I2537" s="236"/>
      <c r="J2537" s="232"/>
      <c r="K2537" s="232"/>
      <c r="L2537" s="237"/>
      <c r="M2537" s="238"/>
      <c r="N2537" s="239"/>
      <c r="O2537" s="239"/>
      <c r="P2537" s="239"/>
      <c r="Q2537" s="239"/>
      <c r="R2537" s="239"/>
      <c r="S2537" s="239"/>
      <c r="T2537" s="240"/>
      <c r="U2537" s="13"/>
      <c r="V2537" s="13"/>
      <c r="W2537" s="13"/>
      <c r="X2537" s="13"/>
      <c r="Y2537" s="13"/>
      <c r="Z2537" s="13"/>
      <c r="AA2537" s="13"/>
      <c r="AB2537" s="13"/>
      <c r="AC2537" s="13"/>
      <c r="AD2537" s="13"/>
      <c r="AE2537" s="13"/>
      <c r="AT2537" s="241" t="s">
        <v>217</v>
      </c>
      <c r="AU2537" s="241" t="s">
        <v>87</v>
      </c>
      <c r="AV2537" s="13" t="s">
        <v>21</v>
      </c>
      <c r="AW2537" s="13" t="s">
        <v>39</v>
      </c>
      <c r="AX2537" s="13" t="s">
        <v>79</v>
      </c>
      <c r="AY2537" s="241" t="s">
        <v>208</v>
      </c>
    </row>
    <row r="2538" s="14" customFormat="1">
      <c r="A2538" s="14"/>
      <c r="B2538" s="242"/>
      <c r="C2538" s="243"/>
      <c r="D2538" s="233" t="s">
        <v>217</v>
      </c>
      <c r="E2538" s="244" t="s">
        <v>19</v>
      </c>
      <c r="F2538" s="245" t="s">
        <v>21</v>
      </c>
      <c r="G2538" s="243"/>
      <c r="H2538" s="246">
        <v>1</v>
      </c>
      <c r="I2538" s="247"/>
      <c r="J2538" s="243"/>
      <c r="K2538" s="243"/>
      <c r="L2538" s="248"/>
      <c r="M2538" s="249"/>
      <c r="N2538" s="250"/>
      <c r="O2538" s="250"/>
      <c r="P2538" s="250"/>
      <c r="Q2538" s="250"/>
      <c r="R2538" s="250"/>
      <c r="S2538" s="250"/>
      <c r="T2538" s="251"/>
      <c r="U2538" s="14"/>
      <c r="V2538" s="14"/>
      <c r="W2538" s="14"/>
      <c r="X2538" s="14"/>
      <c r="Y2538" s="14"/>
      <c r="Z2538" s="14"/>
      <c r="AA2538" s="14"/>
      <c r="AB2538" s="14"/>
      <c r="AC2538" s="14"/>
      <c r="AD2538" s="14"/>
      <c r="AE2538" s="14"/>
      <c r="AT2538" s="252" t="s">
        <v>217</v>
      </c>
      <c r="AU2538" s="252" t="s">
        <v>87</v>
      </c>
      <c r="AV2538" s="14" t="s">
        <v>87</v>
      </c>
      <c r="AW2538" s="14" t="s">
        <v>39</v>
      </c>
      <c r="AX2538" s="14" t="s">
        <v>79</v>
      </c>
      <c r="AY2538" s="252" t="s">
        <v>208</v>
      </c>
    </row>
    <row r="2539" s="2" customFormat="1" ht="37.8" customHeight="1">
      <c r="A2539" s="42"/>
      <c r="B2539" s="43"/>
      <c r="C2539" s="217" t="s">
        <v>3144</v>
      </c>
      <c r="D2539" s="217" t="s">
        <v>212</v>
      </c>
      <c r="E2539" s="218" t="s">
        <v>3145</v>
      </c>
      <c r="F2539" s="219" t="s">
        <v>3146</v>
      </c>
      <c r="G2539" s="220" t="s">
        <v>294</v>
      </c>
      <c r="H2539" s="221">
        <v>2</v>
      </c>
      <c r="I2539" s="222"/>
      <c r="J2539" s="223">
        <f>ROUND(I2539*H2539,2)</f>
        <v>0</v>
      </c>
      <c r="K2539" s="224"/>
      <c r="L2539" s="48"/>
      <c r="M2539" s="225" t="s">
        <v>19</v>
      </c>
      <c r="N2539" s="226" t="s">
        <v>50</v>
      </c>
      <c r="O2539" s="88"/>
      <c r="P2539" s="227">
        <f>O2539*H2539</f>
        <v>0</v>
      </c>
      <c r="Q2539" s="227">
        <v>0</v>
      </c>
      <c r="R2539" s="227">
        <f>Q2539*H2539</f>
        <v>0</v>
      </c>
      <c r="S2539" s="227">
        <v>0</v>
      </c>
      <c r="T2539" s="228">
        <f>S2539*H2539</f>
        <v>0</v>
      </c>
      <c r="U2539" s="42"/>
      <c r="V2539" s="42"/>
      <c r="W2539" s="42"/>
      <c r="X2539" s="42"/>
      <c r="Y2539" s="42"/>
      <c r="Z2539" s="42"/>
      <c r="AA2539" s="42"/>
      <c r="AB2539" s="42"/>
      <c r="AC2539" s="42"/>
      <c r="AD2539" s="42"/>
      <c r="AE2539" s="42"/>
      <c r="AR2539" s="229" t="s">
        <v>220</v>
      </c>
      <c r="AT2539" s="229" t="s">
        <v>212</v>
      </c>
      <c r="AU2539" s="229" t="s">
        <v>87</v>
      </c>
      <c r="AY2539" s="20" t="s">
        <v>208</v>
      </c>
      <c r="BE2539" s="230">
        <f>IF(N2539="základní",J2539,0)</f>
        <v>0</v>
      </c>
      <c r="BF2539" s="230">
        <f>IF(N2539="snížená",J2539,0)</f>
        <v>0</v>
      </c>
      <c r="BG2539" s="230">
        <f>IF(N2539="zákl. přenesená",J2539,0)</f>
        <v>0</v>
      </c>
      <c r="BH2539" s="230">
        <f>IF(N2539="sníž. přenesená",J2539,0)</f>
        <v>0</v>
      </c>
      <c r="BI2539" s="230">
        <f>IF(N2539="nulová",J2539,0)</f>
        <v>0</v>
      </c>
      <c r="BJ2539" s="20" t="s">
        <v>21</v>
      </c>
      <c r="BK2539" s="230">
        <f>ROUND(I2539*H2539,2)</f>
        <v>0</v>
      </c>
      <c r="BL2539" s="20" t="s">
        <v>220</v>
      </c>
      <c r="BM2539" s="229" t="s">
        <v>3147</v>
      </c>
    </row>
    <row r="2540" s="13" customFormat="1">
      <c r="A2540" s="13"/>
      <c r="B2540" s="231"/>
      <c r="C2540" s="232"/>
      <c r="D2540" s="233" t="s">
        <v>217</v>
      </c>
      <c r="E2540" s="234" t="s">
        <v>19</v>
      </c>
      <c r="F2540" s="235" t="s">
        <v>3148</v>
      </c>
      <c r="G2540" s="232"/>
      <c r="H2540" s="234" t="s">
        <v>19</v>
      </c>
      <c r="I2540" s="236"/>
      <c r="J2540" s="232"/>
      <c r="K2540" s="232"/>
      <c r="L2540" s="237"/>
      <c r="M2540" s="238"/>
      <c r="N2540" s="239"/>
      <c r="O2540" s="239"/>
      <c r="P2540" s="239"/>
      <c r="Q2540" s="239"/>
      <c r="R2540" s="239"/>
      <c r="S2540" s="239"/>
      <c r="T2540" s="240"/>
      <c r="U2540" s="13"/>
      <c r="V2540" s="13"/>
      <c r="W2540" s="13"/>
      <c r="X2540" s="13"/>
      <c r="Y2540" s="13"/>
      <c r="Z2540" s="13"/>
      <c r="AA2540" s="13"/>
      <c r="AB2540" s="13"/>
      <c r="AC2540" s="13"/>
      <c r="AD2540" s="13"/>
      <c r="AE2540" s="13"/>
      <c r="AT2540" s="241" t="s">
        <v>217</v>
      </c>
      <c r="AU2540" s="241" t="s">
        <v>87</v>
      </c>
      <c r="AV2540" s="13" t="s">
        <v>21</v>
      </c>
      <c r="AW2540" s="13" t="s">
        <v>39</v>
      </c>
      <c r="AX2540" s="13" t="s">
        <v>79</v>
      </c>
      <c r="AY2540" s="241" t="s">
        <v>208</v>
      </c>
    </row>
    <row r="2541" s="14" customFormat="1">
      <c r="A2541" s="14"/>
      <c r="B2541" s="242"/>
      <c r="C2541" s="243"/>
      <c r="D2541" s="233" t="s">
        <v>217</v>
      </c>
      <c r="E2541" s="244" t="s">
        <v>19</v>
      </c>
      <c r="F2541" s="245" t="s">
        <v>21</v>
      </c>
      <c r="G2541" s="243"/>
      <c r="H2541" s="246">
        <v>1</v>
      </c>
      <c r="I2541" s="247"/>
      <c r="J2541" s="243"/>
      <c r="K2541" s="243"/>
      <c r="L2541" s="248"/>
      <c r="M2541" s="249"/>
      <c r="N2541" s="250"/>
      <c r="O2541" s="250"/>
      <c r="P2541" s="250"/>
      <c r="Q2541" s="250"/>
      <c r="R2541" s="250"/>
      <c r="S2541" s="250"/>
      <c r="T2541" s="251"/>
      <c r="U2541" s="14"/>
      <c r="V2541" s="14"/>
      <c r="W2541" s="14"/>
      <c r="X2541" s="14"/>
      <c r="Y2541" s="14"/>
      <c r="Z2541" s="14"/>
      <c r="AA2541" s="14"/>
      <c r="AB2541" s="14"/>
      <c r="AC2541" s="14"/>
      <c r="AD2541" s="14"/>
      <c r="AE2541" s="14"/>
      <c r="AT2541" s="252" t="s">
        <v>217</v>
      </c>
      <c r="AU2541" s="252" t="s">
        <v>87</v>
      </c>
      <c r="AV2541" s="14" t="s">
        <v>87</v>
      </c>
      <c r="AW2541" s="14" t="s">
        <v>39</v>
      </c>
      <c r="AX2541" s="14" t="s">
        <v>79</v>
      </c>
      <c r="AY2541" s="252" t="s">
        <v>208</v>
      </c>
    </row>
    <row r="2542" s="13" customFormat="1">
      <c r="A2542" s="13"/>
      <c r="B2542" s="231"/>
      <c r="C2542" s="232"/>
      <c r="D2542" s="233" t="s">
        <v>217</v>
      </c>
      <c r="E2542" s="234" t="s">
        <v>19</v>
      </c>
      <c r="F2542" s="235" t="s">
        <v>3149</v>
      </c>
      <c r="G2542" s="232"/>
      <c r="H2542" s="234" t="s">
        <v>19</v>
      </c>
      <c r="I2542" s="236"/>
      <c r="J2542" s="232"/>
      <c r="K2542" s="232"/>
      <c r="L2542" s="237"/>
      <c r="M2542" s="238"/>
      <c r="N2542" s="239"/>
      <c r="O2542" s="239"/>
      <c r="P2542" s="239"/>
      <c r="Q2542" s="239"/>
      <c r="R2542" s="239"/>
      <c r="S2542" s="239"/>
      <c r="T2542" s="240"/>
      <c r="U2542" s="13"/>
      <c r="V2542" s="13"/>
      <c r="W2542" s="13"/>
      <c r="X2542" s="13"/>
      <c r="Y2542" s="13"/>
      <c r="Z2542" s="13"/>
      <c r="AA2542" s="13"/>
      <c r="AB2542" s="13"/>
      <c r="AC2542" s="13"/>
      <c r="AD2542" s="13"/>
      <c r="AE2542" s="13"/>
      <c r="AT2542" s="241" t="s">
        <v>217</v>
      </c>
      <c r="AU2542" s="241" t="s">
        <v>87</v>
      </c>
      <c r="AV2542" s="13" t="s">
        <v>21</v>
      </c>
      <c r="AW2542" s="13" t="s">
        <v>39</v>
      </c>
      <c r="AX2542" s="13" t="s">
        <v>79</v>
      </c>
      <c r="AY2542" s="241" t="s">
        <v>208</v>
      </c>
    </row>
    <row r="2543" s="14" customFormat="1">
      <c r="A2543" s="14"/>
      <c r="B2543" s="242"/>
      <c r="C2543" s="243"/>
      <c r="D2543" s="233" t="s">
        <v>217</v>
      </c>
      <c r="E2543" s="244" t="s">
        <v>19</v>
      </c>
      <c r="F2543" s="245" t="s">
        <v>21</v>
      </c>
      <c r="G2543" s="243"/>
      <c r="H2543" s="246">
        <v>1</v>
      </c>
      <c r="I2543" s="247"/>
      <c r="J2543" s="243"/>
      <c r="K2543" s="243"/>
      <c r="L2543" s="248"/>
      <c r="M2543" s="249"/>
      <c r="N2543" s="250"/>
      <c r="O2543" s="250"/>
      <c r="P2543" s="250"/>
      <c r="Q2543" s="250"/>
      <c r="R2543" s="250"/>
      <c r="S2543" s="250"/>
      <c r="T2543" s="251"/>
      <c r="U2543" s="14"/>
      <c r="V2543" s="14"/>
      <c r="W2543" s="14"/>
      <c r="X2543" s="14"/>
      <c r="Y2543" s="14"/>
      <c r="Z2543" s="14"/>
      <c r="AA2543" s="14"/>
      <c r="AB2543" s="14"/>
      <c r="AC2543" s="14"/>
      <c r="AD2543" s="14"/>
      <c r="AE2543" s="14"/>
      <c r="AT2543" s="252" t="s">
        <v>217</v>
      </c>
      <c r="AU2543" s="252" t="s">
        <v>87</v>
      </c>
      <c r="AV2543" s="14" t="s">
        <v>87</v>
      </c>
      <c r="AW2543" s="14" t="s">
        <v>39</v>
      </c>
      <c r="AX2543" s="14" t="s">
        <v>79</v>
      </c>
      <c r="AY2543" s="252" t="s">
        <v>208</v>
      </c>
    </row>
    <row r="2544" s="2" customFormat="1" ht="24.15" customHeight="1">
      <c r="A2544" s="42"/>
      <c r="B2544" s="43"/>
      <c r="C2544" s="253" t="s">
        <v>3150</v>
      </c>
      <c r="D2544" s="253" t="s">
        <v>273</v>
      </c>
      <c r="E2544" s="254" t="s">
        <v>3151</v>
      </c>
      <c r="F2544" s="255" t="s">
        <v>3152</v>
      </c>
      <c r="G2544" s="256" t="s">
        <v>294</v>
      </c>
      <c r="H2544" s="257">
        <v>1</v>
      </c>
      <c r="I2544" s="258"/>
      <c r="J2544" s="259">
        <f>ROUND(I2544*H2544,2)</f>
        <v>0</v>
      </c>
      <c r="K2544" s="260"/>
      <c r="L2544" s="261"/>
      <c r="M2544" s="262" t="s">
        <v>19</v>
      </c>
      <c r="N2544" s="263" t="s">
        <v>50</v>
      </c>
      <c r="O2544" s="88"/>
      <c r="P2544" s="227">
        <f>O2544*H2544</f>
        <v>0</v>
      </c>
      <c r="Q2544" s="227">
        <v>0.029000000000000001</v>
      </c>
      <c r="R2544" s="227">
        <f>Q2544*H2544</f>
        <v>0.029000000000000001</v>
      </c>
      <c r="S2544" s="227">
        <v>0</v>
      </c>
      <c r="T2544" s="228">
        <f>S2544*H2544</f>
        <v>0</v>
      </c>
      <c r="U2544" s="42"/>
      <c r="V2544" s="42"/>
      <c r="W2544" s="42"/>
      <c r="X2544" s="42"/>
      <c r="Y2544" s="42"/>
      <c r="Z2544" s="42"/>
      <c r="AA2544" s="42"/>
      <c r="AB2544" s="42"/>
      <c r="AC2544" s="42"/>
      <c r="AD2544" s="42"/>
      <c r="AE2544" s="42"/>
      <c r="AR2544" s="229" t="s">
        <v>438</v>
      </c>
      <c r="AT2544" s="229" t="s">
        <v>273</v>
      </c>
      <c r="AU2544" s="229" t="s">
        <v>87</v>
      </c>
      <c r="AY2544" s="20" t="s">
        <v>208</v>
      </c>
      <c r="BE2544" s="230">
        <f>IF(N2544="základní",J2544,0)</f>
        <v>0</v>
      </c>
      <c r="BF2544" s="230">
        <f>IF(N2544="snížená",J2544,0)</f>
        <v>0</v>
      </c>
      <c r="BG2544" s="230">
        <f>IF(N2544="zákl. přenesená",J2544,0)</f>
        <v>0</v>
      </c>
      <c r="BH2544" s="230">
        <f>IF(N2544="sníž. přenesená",J2544,0)</f>
        <v>0</v>
      </c>
      <c r="BI2544" s="230">
        <f>IF(N2544="nulová",J2544,0)</f>
        <v>0</v>
      </c>
      <c r="BJ2544" s="20" t="s">
        <v>21</v>
      </c>
      <c r="BK2544" s="230">
        <f>ROUND(I2544*H2544,2)</f>
        <v>0</v>
      </c>
      <c r="BL2544" s="20" t="s">
        <v>220</v>
      </c>
      <c r="BM2544" s="229" t="s">
        <v>3153</v>
      </c>
    </row>
    <row r="2545" s="13" customFormat="1">
      <c r="A2545" s="13"/>
      <c r="B2545" s="231"/>
      <c r="C2545" s="232"/>
      <c r="D2545" s="233" t="s">
        <v>217</v>
      </c>
      <c r="E2545" s="234" t="s">
        <v>19</v>
      </c>
      <c r="F2545" s="235" t="s">
        <v>3154</v>
      </c>
      <c r="G2545" s="232"/>
      <c r="H2545" s="234" t="s">
        <v>19</v>
      </c>
      <c r="I2545" s="236"/>
      <c r="J2545" s="232"/>
      <c r="K2545" s="232"/>
      <c r="L2545" s="237"/>
      <c r="M2545" s="238"/>
      <c r="N2545" s="239"/>
      <c r="O2545" s="239"/>
      <c r="P2545" s="239"/>
      <c r="Q2545" s="239"/>
      <c r="R2545" s="239"/>
      <c r="S2545" s="239"/>
      <c r="T2545" s="240"/>
      <c r="U2545" s="13"/>
      <c r="V2545" s="13"/>
      <c r="W2545" s="13"/>
      <c r="X2545" s="13"/>
      <c r="Y2545" s="13"/>
      <c r="Z2545" s="13"/>
      <c r="AA2545" s="13"/>
      <c r="AB2545" s="13"/>
      <c r="AC2545" s="13"/>
      <c r="AD2545" s="13"/>
      <c r="AE2545" s="13"/>
      <c r="AT2545" s="241" t="s">
        <v>217</v>
      </c>
      <c r="AU2545" s="241" t="s">
        <v>87</v>
      </c>
      <c r="AV2545" s="13" t="s">
        <v>21</v>
      </c>
      <c r="AW2545" s="13" t="s">
        <v>39</v>
      </c>
      <c r="AX2545" s="13" t="s">
        <v>79</v>
      </c>
      <c r="AY2545" s="241" t="s">
        <v>208</v>
      </c>
    </row>
    <row r="2546" s="14" customFormat="1">
      <c r="A2546" s="14"/>
      <c r="B2546" s="242"/>
      <c r="C2546" s="243"/>
      <c r="D2546" s="233" t="s">
        <v>217</v>
      </c>
      <c r="E2546" s="244" t="s">
        <v>19</v>
      </c>
      <c r="F2546" s="245" t="s">
        <v>21</v>
      </c>
      <c r="G2546" s="243"/>
      <c r="H2546" s="246">
        <v>1</v>
      </c>
      <c r="I2546" s="247"/>
      <c r="J2546" s="243"/>
      <c r="K2546" s="243"/>
      <c r="L2546" s="248"/>
      <c r="M2546" s="249"/>
      <c r="N2546" s="250"/>
      <c r="O2546" s="250"/>
      <c r="P2546" s="250"/>
      <c r="Q2546" s="250"/>
      <c r="R2546" s="250"/>
      <c r="S2546" s="250"/>
      <c r="T2546" s="251"/>
      <c r="U2546" s="14"/>
      <c r="V2546" s="14"/>
      <c r="W2546" s="14"/>
      <c r="X2546" s="14"/>
      <c r="Y2546" s="14"/>
      <c r="Z2546" s="14"/>
      <c r="AA2546" s="14"/>
      <c r="AB2546" s="14"/>
      <c r="AC2546" s="14"/>
      <c r="AD2546" s="14"/>
      <c r="AE2546" s="14"/>
      <c r="AT2546" s="252" t="s">
        <v>217</v>
      </c>
      <c r="AU2546" s="252" t="s">
        <v>87</v>
      </c>
      <c r="AV2546" s="14" t="s">
        <v>87</v>
      </c>
      <c r="AW2546" s="14" t="s">
        <v>39</v>
      </c>
      <c r="AX2546" s="14" t="s">
        <v>79</v>
      </c>
      <c r="AY2546" s="252" t="s">
        <v>208</v>
      </c>
    </row>
    <row r="2547" s="2" customFormat="1" ht="24.15" customHeight="1">
      <c r="A2547" s="42"/>
      <c r="B2547" s="43"/>
      <c r="C2547" s="253" t="s">
        <v>2019</v>
      </c>
      <c r="D2547" s="253" t="s">
        <v>273</v>
      </c>
      <c r="E2547" s="254" t="s">
        <v>3155</v>
      </c>
      <c r="F2547" s="255" t="s">
        <v>3156</v>
      </c>
      <c r="G2547" s="256" t="s">
        <v>294</v>
      </c>
      <c r="H2547" s="257">
        <v>1</v>
      </c>
      <c r="I2547" s="258"/>
      <c r="J2547" s="259">
        <f>ROUND(I2547*H2547,2)</f>
        <v>0</v>
      </c>
      <c r="K2547" s="260"/>
      <c r="L2547" s="261"/>
      <c r="M2547" s="262" t="s">
        <v>19</v>
      </c>
      <c r="N2547" s="263" t="s">
        <v>50</v>
      </c>
      <c r="O2547" s="88"/>
      <c r="P2547" s="227">
        <f>O2547*H2547</f>
        <v>0</v>
      </c>
      <c r="Q2547" s="227">
        <v>0.029000000000000001</v>
      </c>
      <c r="R2547" s="227">
        <f>Q2547*H2547</f>
        <v>0.029000000000000001</v>
      </c>
      <c r="S2547" s="227">
        <v>0</v>
      </c>
      <c r="T2547" s="228">
        <f>S2547*H2547</f>
        <v>0</v>
      </c>
      <c r="U2547" s="42"/>
      <c r="V2547" s="42"/>
      <c r="W2547" s="42"/>
      <c r="X2547" s="42"/>
      <c r="Y2547" s="42"/>
      <c r="Z2547" s="42"/>
      <c r="AA2547" s="42"/>
      <c r="AB2547" s="42"/>
      <c r="AC2547" s="42"/>
      <c r="AD2547" s="42"/>
      <c r="AE2547" s="42"/>
      <c r="AR2547" s="229" t="s">
        <v>438</v>
      </c>
      <c r="AT2547" s="229" t="s">
        <v>273</v>
      </c>
      <c r="AU2547" s="229" t="s">
        <v>87</v>
      </c>
      <c r="AY2547" s="20" t="s">
        <v>208</v>
      </c>
      <c r="BE2547" s="230">
        <f>IF(N2547="základní",J2547,0)</f>
        <v>0</v>
      </c>
      <c r="BF2547" s="230">
        <f>IF(N2547="snížená",J2547,0)</f>
        <v>0</v>
      </c>
      <c r="BG2547" s="230">
        <f>IF(N2547="zákl. přenesená",J2547,0)</f>
        <v>0</v>
      </c>
      <c r="BH2547" s="230">
        <f>IF(N2547="sníž. přenesená",J2547,0)</f>
        <v>0</v>
      </c>
      <c r="BI2547" s="230">
        <f>IF(N2547="nulová",J2547,0)</f>
        <v>0</v>
      </c>
      <c r="BJ2547" s="20" t="s">
        <v>21</v>
      </c>
      <c r="BK2547" s="230">
        <f>ROUND(I2547*H2547,2)</f>
        <v>0</v>
      </c>
      <c r="BL2547" s="20" t="s">
        <v>220</v>
      </c>
      <c r="BM2547" s="229" t="s">
        <v>3157</v>
      </c>
    </row>
    <row r="2548" s="13" customFormat="1">
      <c r="A2548" s="13"/>
      <c r="B2548" s="231"/>
      <c r="C2548" s="232"/>
      <c r="D2548" s="233" t="s">
        <v>217</v>
      </c>
      <c r="E2548" s="234" t="s">
        <v>19</v>
      </c>
      <c r="F2548" s="235" t="s">
        <v>3149</v>
      </c>
      <c r="G2548" s="232"/>
      <c r="H2548" s="234" t="s">
        <v>19</v>
      </c>
      <c r="I2548" s="236"/>
      <c r="J2548" s="232"/>
      <c r="K2548" s="232"/>
      <c r="L2548" s="237"/>
      <c r="M2548" s="238"/>
      <c r="N2548" s="239"/>
      <c r="O2548" s="239"/>
      <c r="P2548" s="239"/>
      <c r="Q2548" s="239"/>
      <c r="R2548" s="239"/>
      <c r="S2548" s="239"/>
      <c r="T2548" s="240"/>
      <c r="U2548" s="13"/>
      <c r="V2548" s="13"/>
      <c r="W2548" s="13"/>
      <c r="X2548" s="13"/>
      <c r="Y2548" s="13"/>
      <c r="Z2548" s="13"/>
      <c r="AA2548" s="13"/>
      <c r="AB2548" s="13"/>
      <c r="AC2548" s="13"/>
      <c r="AD2548" s="13"/>
      <c r="AE2548" s="13"/>
      <c r="AT2548" s="241" t="s">
        <v>217</v>
      </c>
      <c r="AU2548" s="241" t="s">
        <v>87</v>
      </c>
      <c r="AV2548" s="13" t="s">
        <v>21</v>
      </c>
      <c r="AW2548" s="13" t="s">
        <v>39</v>
      </c>
      <c r="AX2548" s="13" t="s">
        <v>79</v>
      </c>
      <c r="AY2548" s="241" t="s">
        <v>208</v>
      </c>
    </row>
    <row r="2549" s="14" customFormat="1">
      <c r="A2549" s="14"/>
      <c r="B2549" s="242"/>
      <c r="C2549" s="243"/>
      <c r="D2549" s="233" t="s">
        <v>217</v>
      </c>
      <c r="E2549" s="244" t="s">
        <v>19</v>
      </c>
      <c r="F2549" s="245" t="s">
        <v>21</v>
      </c>
      <c r="G2549" s="243"/>
      <c r="H2549" s="246">
        <v>1</v>
      </c>
      <c r="I2549" s="247"/>
      <c r="J2549" s="243"/>
      <c r="K2549" s="243"/>
      <c r="L2549" s="248"/>
      <c r="M2549" s="249"/>
      <c r="N2549" s="250"/>
      <c r="O2549" s="250"/>
      <c r="P2549" s="250"/>
      <c r="Q2549" s="250"/>
      <c r="R2549" s="250"/>
      <c r="S2549" s="250"/>
      <c r="T2549" s="251"/>
      <c r="U2549" s="14"/>
      <c r="V2549" s="14"/>
      <c r="W2549" s="14"/>
      <c r="X2549" s="14"/>
      <c r="Y2549" s="14"/>
      <c r="Z2549" s="14"/>
      <c r="AA2549" s="14"/>
      <c r="AB2549" s="14"/>
      <c r="AC2549" s="14"/>
      <c r="AD2549" s="14"/>
      <c r="AE2549" s="14"/>
      <c r="AT2549" s="252" t="s">
        <v>217</v>
      </c>
      <c r="AU2549" s="252" t="s">
        <v>87</v>
      </c>
      <c r="AV2549" s="14" t="s">
        <v>87</v>
      </c>
      <c r="AW2549" s="14" t="s">
        <v>39</v>
      </c>
      <c r="AX2549" s="14" t="s">
        <v>79</v>
      </c>
      <c r="AY2549" s="252" t="s">
        <v>208</v>
      </c>
    </row>
    <row r="2550" s="2" customFormat="1" ht="37.8" customHeight="1">
      <c r="A2550" s="42"/>
      <c r="B2550" s="43"/>
      <c r="C2550" s="217" t="s">
        <v>3158</v>
      </c>
      <c r="D2550" s="217" t="s">
        <v>212</v>
      </c>
      <c r="E2550" s="218" t="s">
        <v>3159</v>
      </c>
      <c r="F2550" s="219" t="s">
        <v>3160</v>
      </c>
      <c r="G2550" s="220" t="s">
        <v>294</v>
      </c>
      <c r="H2550" s="221">
        <v>5</v>
      </c>
      <c r="I2550" s="222"/>
      <c r="J2550" s="223">
        <f>ROUND(I2550*H2550,2)</f>
        <v>0</v>
      </c>
      <c r="K2550" s="224"/>
      <c r="L2550" s="48"/>
      <c r="M2550" s="225" t="s">
        <v>19</v>
      </c>
      <c r="N2550" s="226" t="s">
        <v>50</v>
      </c>
      <c r="O2550" s="88"/>
      <c r="P2550" s="227">
        <f>O2550*H2550</f>
        <v>0</v>
      </c>
      <c r="Q2550" s="227">
        <v>0</v>
      </c>
      <c r="R2550" s="227">
        <f>Q2550*H2550</f>
        <v>0</v>
      </c>
      <c r="S2550" s="227">
        <v>0</v>
      </c>
      <c r="T2550" s="228">
        <f>S2550*H2550</f>
        <v>0</v>
      </c>
      <c r="U2550" s="42"/>
      <c r="V2550" s="42"/>
      <c r="W2550" s="42"/>
      <c r="X2550" s="42"/>
      <c r="Y2550" s="42"/>
      <c r="Z2550" s="42"/>
      <c r="AA2550" s="42"/>
      <c r="AB2550" s="42"/>
      <c r="AC2550" s="42"/>
      <c r="AD2550" s="42"/>
      <c r="AE2550" s="42"/>
      <c r="AR2550" s="229" t="s">
        <v>220</v>
      </c>
      <c r="AT2550" s="229" t="s">
        <v>212</v>
      </c>
      <c r="AU2550" s="229" t="s">
        <v>87</v>
      </c>
      <c r="AY2550" s="20" t="s">
        <v>208</v>
      </c>
      <c r="BE2550" s="230">
        <f>IF(N2550="základní",J2550,0)</f>
        <v>0</v>
      </c>
      <c r="BF2550" s="230">
        <f>IF(N2550="snížená",J2550,0)</f>
        <v>0</v>
      </c>
      <c r="BG2550" s="230">
        <f>IF(N2550="zákl. přenesená",J2550,0)</f>
        <v>0</v>
      </c>
      <c r="BH2550" s="230">
        <f>IF(N2550="sníž. přenesená",J2550,0)</f>
        <v>0</v>
      </c>
      <c r="BI2550" s="230">
        <f>IF(N2550="nulová",J2550,0)</f>
        <v>0</v>
      </c>
      <c r="BJ2550" s="20" t="s">
        <v>21</v>
      </c>
      <c r="BK2550" s="230">
        <f>ROUND(I2550*H2550,2)</f>
        <v>0</v>
      </c>
      <c r="BL2550" s="20" t="s">
        <v>220</v>
      </c>
      <c r="BM2550" s="229" t="s">
        <v>3161</v>
      </c>
    </row>
    <row r="2551" s="13" customFormat="1">
      <c r="A2551" s="13"/>
      <c r="B2551" s="231"/>
      <c r="C2551" s="232"/>
      <c r="D2551" s="233" t="s">
        <v>217</v>
      </c>
      <c r="E2551" s="234" t="s">
        <v>19</v>
      </c>
      <c r="F2551" s="235" t="s">
        <v>3162</v>
      </c>
      <c r="G2551" s="232"/>
      <c r="H2551" s="234" t="s">
        <v>19</v>
      </c>
      <c r="I2551" s="236"/>
      <c r="J2551" s="232"/>
      <c r="K2551" s="232"/>
      <c r="L2551" s="237"/>
      <c r="M2551" s="238"/>
      <c r="N2551" s="239"/>
      <c r="O2551" s="239"/>
      <c r="P2551" s="239"/>
      <c r="Q2551" s="239"/>
      <c r="R2551" s="239"/>
      <c r="S2551" s="239"/>
      <c r="T2551" s="240"/>
      <c r="U2551" s="13"/>
      <c r="V2551" s="13"/>
      <c r="W2551" s="13"/>
      <c r="X2551" s="13"/>
      <c r="Y2551" s="13"/>
      <c r="Z2551" s="13"/>
      <c r="AA2551" s="13"/>
      <c r="AB2551" s="13"/>
      <c r="AC2551" s="13"/>
      <c r="AD2551" s="13"/>
      <c r="AE2551" s="13"/>
      <c r="AT2551" s="241" t="s">
        <v>217</v>
      </c>
      <c r="AU2551" s="241" t="s">
        <v>87</v>
      </c>
      <c r="AV2551" s="13" t="s">
        <v>21</v>
      </c>
      <c r="AW2551" s="13" t="s">
        <v>39</v>
      </c>
      <c r="AX2551" s="13" t="s">
        <v>79</v>
      </c>
      <c r="AY2551" s="241" t="s">
        <v>208</v>
      </c>
    </row>
    <row r="2552" s="14" customFormat="1">
      <c r="A2552" s="14"/>
      <c r="B2552" s="242"/>
      <c r="C2552" s="243"/>
      <c r="D2552" s="233" t="s">
        <v>217</v>
      </c>
      <c r="E2552" s="244" t="s">
        <v>19</v>
      </c>
      <c r="F2552" s="245" t="s">
        <v>21</v>
      </c>
      <c r="G2552" s="243"/>
      <c r="H2552" s="246">
        <v>1</v>
      </c>
      <c r="I2552" s="247"/>
      <c r="J2552" s="243"/>
      <c r="K2552" s="243"/>
      <c r="L2552" s="248"/>
      <c r="M2552" s="249"/>
      <c r="N2552" s="250"/>
      <c r="O2552" s="250"/>
      <c r="P2552" s="250"/>
      <c r="Q2552" s="250"/>
      <c r="R2552" s="250"/>
      <c r="S2552" s="250"/>
      <c r="T2552" s="251"/>
      <c r="U2552" s="14"/>
      <c r="V2552" s="14"/>
      <c r="W2552" s="14"/>
      <c r="X2552" s="14"/>
      <c r="Y2552" s="14"/>
      <c r="Z2552" s="14"/>
      <c r="AA2552" s="14"/>
      <c r="AB2552" s="14"/>
      <c r="AC2552" s="14"/>
      <c r="AD2552" s="14"/>
      <c r="AE2552" s="14"/>
      <c r="AT2552" s="252" t="s">
        <v>217</v>
      </c>
      <c r="AU2552" s="252" t="s">
        <v>87</v>
      </c>
      <c r="AV2552" s="14" t="s">
        <v>87</v>
      </c>
      <c r="AW2552" s="14" t="s">
        <v>39</v>
      </c>
      <c r="AX2552" s="14" t="s">
        <v>79</v>
      </c>
      <c r="AY2552" s="252" t="s">
        <v>208</v>
      </c>
    </row>
    <row r="2553" s="13" customFormat="1">
      <c r="A2553" s="13"/>
      <c r="B2553" s="231"/>
      <c r="C2553" s="232"/>
      <c r="D2553" s="233" t="s">
        <v>217</v>
      </c>
      <c r="E2553" s="234" t="s">
        <v>19</v>
      </c>
      <c r="F2553" s="235" t="s">
        <v>3163</v>
      </c>
      <c r="G2553" s="232"/>
      <c r="H2553" s="234" t="s">
        <v>19</v>
      </c>
      <c r="I2553" s="236"/>
      <c r="J2553" s="232"/>
      <c r="K2553" s="232"/>
      <c r="L2553" s="237"/>
      <c r="M2553" s="238"/>
      <c r="N2553" s="239"/>
      <c r="O2553" s="239"/>
      <c r="P2553" s="239"/>
      <c r="Q2553" s="239"/>
      <c r="R2553" s="239"/>
      <c r="S2553" s="239"/>
      <c r="T2553" s="240"/>
      <c r="U2553" s="13"/>
      <c r="V2553" s="13"/>
      <c r="W2553" s="13"/>
      <c r="X2553" s="13"/>
      <c r="Y2553" s="13"/>
      <c r="Z2553" s="13"/>
      <c r="AA2553" s="13"/>
      <c r="AB2553" s="13"/>
      <c r="AC2553" s="13"/>
      <c r="AD2553" s="13"/>
      <c r="AE2553" s="13"/>
      <c r="AT2553" s="241" t="s">
        <v>217</v>
      </c>
      <c r="AU2553" s="241" t="s">
        <v>87</v>
      </c>
      <c r="AV2553" s="13" t="s">
        <v>21</v>
      </c>
      <c r="AW2553" s="13" t="s">
        <v>39</v>
      </c>
      <c r="AX2553" s="13" t="s">
        <v>79</v>
      </c>
      <c r="AY2553" s="241" t="s">
        <v>208</v>
      </c>
    </row>
    <row r="2554" s="14" customFormat="1">
      <c r="A2554" s="14"/>
      <c r="B2554" s="242"/>
      <c r="C2554" s="243"/>
      <c r="D2554" s="233" t="s">
        <v>217</v>
      </c>
      <c r="E2554" s="244" t="s">
        <v>19</v>
      </c>
      <c r="F2554" s="245" t="s">
        <v>21</v>
      </c>
      <c r="G2554" s="243"/>
      <c r="H2554" s="246">
        <v>1</v>
      </c>
      <c r="I2554" s="247"/>
      <c r="J2554" s="243"/>
      <c r="K2554" s="243"/>
      <c r="L2554" s="248"/>
      <c r="M2554" s="249"/>
      <c r="N2554" s="250"/>
      <c r="O2554" s="250"/>
      <c r="P2554" s="250"/>
      <c r="Q2554" s="250"/>
      <c r="R2554" s="250"/>
      <c r="S2554" s="250"/>
      <c r="T2554" s="251"/>
      <c r="U2554" s="14"/>
      <c r="V2554" s="14"/>
      <c r="W2554" s="14"/>
      <c r="X2554" s="14"/>
      <c r="Y2554" s="14"/>
      <c r="Z2554" s="14"/>
      <c r="AA2554" s="14"/>
      <c r="AB2554" s="14"/>
      <c r="AC2554" s="14"/>
      <c r="AD2554" s="14"/>
      <c r="AE2554" s="14"/>
      <c r="AT2554" s="252" t="s">
        <v>217</v>
      </c>
      <c r="AU2554" s="252" t="s">
        <v>87</v>
      </c>
      <c r="AV2554" s="14" t="s">
        <v>87</v>
      </c>
      <c r="AW2554" s="14" t="s">
        <v>39</v>
      </c>
      <c r="AX2554" s="14" t="s">
        <v>79</v>
      </c>
      <c r="AY2554" s="252" t="s">
        <v>208</v>
      </c>
    </row>
    <row r="2555" s="13" customFormat="1">
      <c r="A2555" s="13"/>
      <c r="B2555" s="231"/>
      <c r="C2555" s="232"/>
      <c r="D2555" s="233" t="s">
        <v>217</v>
      </c>
      <c r="E2555" s="234" t="s">
        <v>19</v>
      </c>
      <c r="F2555" s="235" t="s">
        <v>3164</v>
      </c>
      <c r="G2555" s="232"/>
      <c r="H2555" s="234" t="s">
        <v>19</v>
      </c>
      <c r="I2555" s="236"/>
      <c r="J2555" s="232"/>
      <c r="K2555" s="232"/>
      <c r="L2555" s="237"/>
      <c r="M2555" s="238"/>
      <c r="N2555" s="239"/>
      <c r="O2555" s="239"/>
      <c r="P2555" s="239"/>
      <c r="Q2555" s="239"/>
      <c r="R2555" s="239"/>
      <c r="S2555" s="239"/>
      <c r="T2555" s="240"/>
      <c r="U2555" s="13"/>
      <c r="V2555" s="13"/>
      <c r="W2555" s="13"/>
      <c r="X2555" s="13"/>
      <c r="Y2555" s="13"/>
      <c r="Z2555" s="13"/>
      <c r="AA2555" s="13"/>
      <c r="AB2555" s="13"/>
      <c r="AC2555" s="13"/>
      <c r="AD2555" s="13"/>
      <c r="AE2555" s="13"/>
      <c r="AT2555" s="241" t="s">
        <v>217</v>
      </c>
      <c r="AU2555" s="241" t="s">
        <v>87</v>
      </c>
      <c r="AV2555" s="13" t="s">
        <v>21</v>
      </c>
      <c r="AW2555" s="13" t="s">
        <v>39</v>
      </c>
      <c r="AX2555" s="13" t="s">
        <v>79</v>
      </c>
      <c r="AY2555" s="241" t="s">
        <v>208</v>
      </c>
    </row>
    <row r="2556" s="14" customFormat="1">
      <c r="A2556" s="14"/>
      <c r="B2556" s="242"/>
      <c r="C2556" s="243"/>
      <c r="D2556" s="233" t="s">
        <v>217</v>
      </c>
      <c r="E2556" s="244" t="s">
        <v>19</v>
      </c>
      <c r="F2556" s="245" t="s">
        <v>21</v>
      </c>
      <c r="G2556" s="243"/>
      <c r="H2556" s="246">
        <v>1</v>
      </c>
      <c r="I2556" s="247"/>
      <c r="J2556" s="243"/>
      <c r="K2556" s="243"/>
      <c r="L2556" s="248"/>
      <c r="M2556" s="249"/>
      <c r="N2556" s="250"/>
      <c r="O2556" s="250"/>
      <c r="P2556" s="250"/>
      <c r="Q2556" s="250"/>
      <c r="R2556" s="250"/>
      <c r="S2556" s="250"/>
      <c r="T2556" s="251"/>
      <c r="U2556" s="14"/>
      <c r="V2556" s="14"/>
      <c r="W2556" s="14"/>
      <c r="X2556" s="14"/>
      <c r="Y2556" s="14"/>
      <c r="Z2556" s="14"/>
      <c r="AA2556" s="14"/>
      <c r="AB2556" s="14"/>
      <c r="AC2556" s="14"/>
      <c r="AD2556" s="14"/>
      <c r="AE2556" s="14"/>
      <c r="AT2556" s="252" t="s">
        <v>217</v>
      </c>
      <c r="AU2556" s="252" t="s">
        <v>87</v>
      </c>
      <c r="AV2556" s="14" t="s">
        <v>87</v>
      </c>
      <c r="AW2556" s="14" t="s">
        <v>39</v>
      </c>
      <c r="AX2556" s="14" t="s">
        <v>79</v>
      </c>
      <c r="AY2556" s="252" t="s">
        <v>208</v>
      </c>
    </row>
    <row r="2557" s="13" customFormat="1">
      <c r="A2557" s="13"/>
      <c r="B2557" s="231"/>
      <c r="C2557" s="232"/>
      <c r="D2557" s="233" t="s">
        <v>217</v>
      </c>
      <c r="E2557" s="234" t="s">
        <v>19</v>
      </c>
      <c r="F2557" s="235" t="s">
        <v>3165</v>
      </c>
      <c r="G2557" s="232"/>
      <c r="H2557" s="234" t="s">
        <v>19</v>
      </c>
      <c r="I2557" s="236"/>
      <c r="J2557" s="232"/>
      <c r="K2557" s="232"/>
      <c r="L2557" s="237"/>
      <c r="M2557" s="238"/>
      <c r="N2557" s="239"/>
      <c r="O2557" s="239"/>
      <c r="P2557" s="239"/>
      <c r="Q2557" s="239"/>
      <c r="R2557" s="239"/>
      <c r="S2557" s="239"/>
      <c r="T2557" s="240"/>
      <c r="U2557" s="13"/>
      <c r="V2557" s="13"/>
      <c r="W2557" s="13"/>
      <c r="X2557" s="13"/>
      <c r="Y2557" s="13"/>
      <c r="Z2557" s="13"/>
      <c r="AA2557" s="13"/>
      <c r="AB2557" s="13"/>
      <c r="AC2557" s="13"/>
      <c r="AD2557" s="13"/>
      <c r="AE2557" s="13"/>
      <c r="AT2557" s="241" t="s">
        <v>217</v>
      </c>
      <c r="AU2557" s="241" t="s">
        <v>87</v>
      </c>
      <c r="AV2557" s="13" t="s">
        <v>21</v>
      </c>
      <c r="AW2557" s="13" t="s">
        <v>39</v>
      </c>
      <c r="AX2557" s="13" t="s">
        <v>79</v>
      </c>
      <c r="AY2557" s="241" t="s">
        <v>208</v>
      </c>
    </row>
    <row r="2558" s="14" customFormat="1">
      <c r="A2558" s="14"/>
      <c r="B2558" s="242"/>
      <c r="C2558" s="243"/>
      <c r="D2558" s="233" t="s">
        <v>217</v>
      </c>
      <c r="E2558" s="244" t="s">
        <v>19</v>
      </c>
      <c r="F2558" s="245" t="s">
        <v>21</v>
      </c>
      <c r="G2558" s="243"/>
      <c r="H2558" s="246">
        <v>1</v>
      </c>
      <c r="I2558" s="247"/>
      <c r="J2558" s="243"/>
      <c r="K2558" s="243"/>
      <c r="L2558" s="248"/>
      <c r="M2558" s="249"/>
      <c r="N2558" s="250"/>
      <c r="O2558" s="250"/>
      <c r="P2558" s="250"/>
      <c r="Q2558" s="250"/>
      <c r="R2558" s="250"/>
      <c r="S2558" s="250"/>
      <c r="T2558" s="251"/>
      <c r="U2558" s="14"/>
      <c r="V2558" s="14"/>
      <c r="W2558" s="14"/>
      <c r="X2558" s="14"/>
      <c r="Y2558" s="14"/>
      <c r="Z2558" s="14"/>
      <c r="AA2558" s="14"/>
      <c r="AB2558" s="14"/>
      <c r="AC2558" s="14"/>
      <c r="AD2558" s="14"/>
      <c r="AE2558" s="14"/>
      <c r="AT2558" s="252" t="s">
        <v>217</v>
      </c>
      <c r="AU2558" s="252" t="s">
        <v>87</v>
      </c>
      <c r="AV2558" s="14" t="s">
        <v>87</v>
      </c>
      <c r="AW2558" s="14" t="s">
        <v>39</v>
      </c>
      <c r="AX2558" s="14" t="s">
        <v>79</v>
      </c>
      <c r="AY2558" s="252" t="s">
        <v>208</v>
      </c>
    </row>
    <row r="2559" s="13" customFormat="1">
      <c r="A2559" s="13"/>
      <c r="B2559" s="231"/>
      <c r="C2559" s="232"/>
      <c r="D2559" s="233" t="s">
        <v>217</v>
      </c>
      <c r="E2559" s="234" t="s">
        <v>19</v>
      </c>
      <c r="F2559" s="235" t="s">
        <v>3166</v>
      </c>
      <c r="G2559" s="232"/>
      <c r="H2559" s="234" t="s">
        <v>19</v>
      </c>
      <c r="I2559" s="236"/>
      <c r="J2559" s="232"/>
      <c r="K2559" s="232"/>
      <c r="L2559" s="237"/>
      <c r="M2559" s="238"/>
      <c r="N2559" s="239"/>
      <c r="O2559" s="239"/>
      <c r="P2559" s="239"/>
      <c r="Q2559" s="239"/>
      <c r="R2559" s="239"/>
      <c r="S2559" s="239"/>
      <c r="T2559" s="240"/>
      <c r="U2559" s="13"/>
      <c r="V2559" s="13"/>
      <c r="W2559" s="13"/>
      <c r="X2559" s="13"/>
      <c r="Y2559" s="13"/>
      <c r="Z2559" s="13"/>
      <c r="AA2559" s="13"/>
      <c r="AB2559" s="13"/>
      <c r="AC2559" s="13"/>
      <c r="AD2559" s="13"/>
      <c r="AE2559" s="13"/>
      <c r="AT2559" s="241" t="s">
        <v>217</v>
      </c>
      <c r="AU2559" s="241" t="s">
        <v>87</v>
      </c>
      <c r="AV2559" s="13" t="s">
        <v>21</v>
      </c>
      <c r="AW2559" s="13" t="s">
        <v>39</v>
      </c>
      <c r="AX2559" s="13" t="s">
        <v>79</v>
      </c>
      <c r="AY2559" s="241" t="s">
        <v>208</v>
      </c>
    </row>
    <row r="2560" s="14" customFormat="1">
      <c r="A2560" s="14"/>
      <c r="B2560" s="242"/>
      <c r="C2560" s="243"/>
      <c r="D2560" s="233" t="s">
        <v>217</v>
      </c>
      <c r="E2560" s="244" t="s">
        <v>19</v>
      </c>
      <c r="F2560" s="245" t="s">
        <v>21</v>
      </c>
      <c r="G2560" s="243"/>
      <c r="H2560" s="246">
        <v>1</v>
      </c>
      <c r="I2560" s="247"/>
      <c r="J2560" s="243"/>
      <c r="K2560" s="243"/>
      <c r="L2560" s="248"/>
      <c r="M2560" s="249"/>
      <c r="N2560" s="250"/>
      <c r="O2560" s="250"/>
      <c r="P2560" s="250"/>
      <c r="Q2560" s="250"/>
      <c r="R2560" s="250"/>
      <c r="S2560" s="250"/>
      <c r="T2560" s="251"/>
      <c r="U2560" s="14"/>
      <c r="V2560" s="14"/>
      <c r="W2560" s="14"/>
      <c r="X2560" s="14"/>
      <c r="Y2560" s="14"/>
      <c r="Z2560" s="14"/>
      <c r="AA2560" s="14"/>
      <c r="AB2560" s="14"/>
      <c r="AC2560" s="14"/>
      <c r="AD2560" s="14"/>
      <c r="AE2560" s="14"/>
      <c r="AT2560" s="252" t="s">
        <v>217</v>
      </c>
      <c r="AU2560" s="252" t="s">
        <v>87</v>
      </c>
      <c r="AV2560" s="14" t="s">
        <v>87</v>
      </c>
      <c r="AW2560" s="14" t="s">
        <v>39</v>
      </c>
      <c r="AX2560" s="14" t="s">
        <v>79</v>
      </c>
      <c r="AY2560" s="252" t="s">
        <v>208</v>
      </c>
    </row>
    <row r="2561" s="2" customFormat="1" ht="37.8" customHeight="1">
      <c r="A2561" s="42"/>
      <c r="B2561" s="43"/>
      <c r="C2561" s="253" t="s">
        <v>3167</v>
      </c>
      <c r="D2561" s="253" t="s">
        <v>273</v>
      </c>
      <c r="E2561" s="254" t="s">
        <v>3056</v>
      </c>
      <c r="F2561" s="255" t="s">
        <v>3057</v>
      </c>
      <c r="G2561" s="256" t="s">
        <v>294</v>
      </c>
      <c r="H2561" s="257">
        <v>1</v>
      </c>
      <c r="I2561" s="258"/>
      <c r="J2561" s="259">
        <f>ROUND(I2561*H2561,2)</f>
        <v>0</v>
      </c>
      <c r="K2561" s="260"/>
      <c r="L2561" s="261"/>
      <c r="M2561" s="262" t="s">
        <v>19</v>
      </c>
      <c r="N2561" s="263" t="s">
        <v>50</v>
      </c>
      <c r="O2561" s="88"/>
      <c r="P2561" s="227">
        <f>O2561*H2561</f>
        <v>0</v>
      </c>
      <c r="Q2561" s="227">
        <v>0.037999999999999999</v>
      </c>
      <c r="R2561" s="227">
        <f>Q2561*H2561</f>
        <v>0.037999999999999999</v>
      </c>
      <c r="S2561" s="227">
        <v>0</v>
      </c>
      <c r="T2561" s="228">
        <f>S2561*H2561</f>
        <v>0</v>
      </c>
      <c r="U2561" s="42"/>
      <c r="V2561" s="42"/>
      <c r="W2561" s="42"/>
      <c r="X2561" s="42"/>
      <c r="Y2561" s="42"/>
      <c r="Z2561" s="42"/>
      <c r="AA2561" s="42"/>
      <c r="AB2561" s="42"/>
      <c r="AC2561" s="42"/>
      <c r="AD2561" s="42"/>
      <c r="AE2561" s="42"/>
      <c r="AR2561" s="229" t="s">
        <v>438</v>
      </c>
      <c r="AT2561" s="229" t="s">
        <v>273</v>
      </c>
      <c r="AU2561" s="229" t="s">
        <v>87</v>
      </c>
      <c r="AY2561" s="20" t="s">
        <v>208</v>
      </c>
      <c r="BE2561" s="230">
        <f>IF(N2561="základní",J2561,0)</f>
        <v>0</v>
      </c>
      <c r="BF2561" s="230">
        <f>IF(N2561="snížená",J2561,0)</f>
        <v>0</v>
      </c>
      <c r="BG2561" s="230">
        <f>IF(N2561="zákl. přenesená",J2561,0)</f>
        <v>0</v>
      </c>
      <c r="BH2561" s="230">
        <f>IF(N2561="sníž. přenesená",J2561,0)</f>
        <v>0</v>
      </c>
      <c r="BI2561" s="230">
        <f>IF(N2561="nulová",J2561,0)</f>
        <v>0</v>
      </c>
      <c r="BJ2561" s="20" t="s">
        <v>21</v>
      </c>
      <c r="BK2561" s="230">
        <f>ROUND(I2561*H2561,2)</f>
        <v>0</v>
      </c>
      <c r="BL2561" s="20" t="s">
        <v>220</v>
      </c>
      <c r="BM2561" s="229" t="s">
        <v>3168</v>
      </c>
    </row>
    <row r="2562" s="13" customFormat="1">
      <c r="A2562" s="13"/>
      <c r="B2562" s="231"/>
      <c r="C2562" s="232"/>
      <c r="D2562" s="233" t="s">
        <v>217</v>
      </c>
      <c r="E2562" s="234" t="s">
        <v>19</v>
      </c>
      <c r="F2562" s="235" t="s">
        <v>3162</v>
      </c>
      <c r="G2562" s="232"/>
      <c r="H2562" s="234" t="s">
        <v>19</v>
      </c>
      <c r="I2562" s="236"/>
      <c r="J2562" s="232"/>
      <c r="K2562" s="232"/>
      <c r="L2562" s="237"/>
      <c r="M2562" s="238"/>
      <c r="N2562" s="239"/>
      <c r="O2562" s="239"/>
      <c r="P2562" s="239"/>
      <c r="Q2562" s="239"/>
      <c r="R2562" s="239"/>
      <c r="S2562" s="239"/>
      <c r="T2562" s="240"/>
      <c r="U2562" s="13"/>
      <c r="V2562" s="13"/>
      <c r="W2562" s="13"/>
      <c r="X2562" s="13"/>
      <c r="Y2562" s="13"/>
      <c r="Z2562" s="13"/>
      <c r="AA2562" s="13"/>
      <c r="AB2562" s="13"/>
      <c r="AC2562" s="13"/>
      <c r="AD2562" s="13"/>
      <c r="AE2562" s="13"/>
      <c r="AT2562" s="241" t="s">
        <v>217</v>
      </c>
      <c r="AU2562" s="241" t="s">
        <v>87</v>
      </c>
      <c r="AV2562" s="13" t="s">
        <v>21</v>
      </c>
      <c r="AW2562" s="13" t="s">
        <v>39</v>
      </c>
      <c r="AX2562" s="13" t="s">
        <v>79</v>
      </c>
      <c r="AY2562" s="241" t="s">
        <v>208</v>
      </c>
    </row>
    <row r="2563" s="14" customFormat="1">
      <c r="A2563" s="14"/>
      <c r="B2563" s="242"/>
      <c r="C2563" s="243"/>
      <c r="D2563" s="233" t="s">
        <v>217</v>
      </c>
      <c r="E2563" s="244" t="s">
        <v>19</v>
      </c>
      <c r="F2563" s="245" t="s">
        <v>21</v>
      </c>
      <c r="G2563" s="243"/>
      <c r="H2563" s="246">
        <v>1</v>
      </c>
      <c r="I2563" s="247"/>
      <c r="J2563" s="243"/>
      <c r="K2563" s="243"/>
      <c r="L2563" s="248"/>
      <c r="M2563" s="249"/>
      <c r="N2563" s="250"/>
      <c r="O2563" s="250"/>
      <c r="P2563" s="250"/>
      <c r="Q2563" s="250"/>
      <c r="R2563" s="250"/>
      <c r="S2563" s="250"/>
      <c r="T2563" s="251"/>
      <c r="U2563" s="14"/>
      <c r="V2563" s="14"/>
      <c r="W2563" s="14"/>
      <c r="X2563" s="14"/>
      <c r="Y2563" s="14"/>
      <c r="Z2563" s="14"/>
      <c r="AA2563" s="14"/>
      <c r="AB2563" s="14"/>
      <c r="AC2563" s="14"/>
      <c r="AD2563" s="14"/>
      <c r="AE2563" s="14"/>
      <c r="AT2563" s="252" t="s">
        <v>217</v>
      </c>
      <c r="AU2563" s="252" t="s">
        <v>87</v>
      </c>
      <c r="AV2563" s="14" t="s">
        <v>87</v>
      </c>
      <c r="AW2563" s="14" t="s">
        <v>39</v>
      </c>
      <c r="AX2563" s="14" t="s">
        <v>79</v>
      </c>
      <c r="AY2563" s="252" t="s">
        <v>208</v>
      </c>
    </row>
    <row r="2564" s="2" customFormat="1" ht="37.8" customHeight="1">
      <c r="A2564" s="42"/>
      <c r="B2564" s="43"/>
      <c r="C2564" s="253" t="s">
        <v>3169</v>
      </c>
      <c r="D2564" s="253" t="s">
        <v>273</v>
      </c>
      <c r="E2564" s="254" t="s">
        <v>3170</v>
      </c>
      <c r="F2564" s="255" t="s">
        <v>3171</v>
      </c>
      <c r="G2564" s="256" t="s">
        <v>294</v>
      </c>
      <c r="H2564" s="257">
        <v>1</v>
      </c>
      <c r="I2564" s="258"/>
      <c r="J2564" s="259">
        <f>ROUND(I2564*H2564,2)</f>
        <v>0</v>
      </c>
      <c r="K2564" s="260"/>
      <c r="L2564" s="261"/>
      <c r="M2564" s="262" t="s">
        <v>19</v>
      </c>
      <c r="N2564" s="263" t="s">
        <v>50</v>
      </c>
      <c r="O2564" s="88"/>
      <c r="P2564" s="227">
        <f>O2564*H2564</f>
        <v>0</v>
      </c>
      <c r="Q2564" s="227">
        <v>0.042999999999999997</v>
      </c>
      <c r="R2564" s="227">
        <f>Q2564*H2564</f>
        <v>0.042999999999999997</v>
      </c>
      <c r="S2564" s="227">
        <v>0</v>
      </c>
      <c r="T2564" s="228">
        <f>S2564*H2564</f>
        <v>0</v>
      </c>
      <c r="U2564" s="42"/>
      <c r="V2564" s="42"/>
      <c r="W2564" s="42"/>
      <c r="X2564" s="42"/>
      <c r="Y2564" s="42"/>
      <c r="Z2564" s="42"/>
      <c r="AA2564" s="42"/>
      <c r="AB2564" s="42"/>
      <c r="AC2564" s="42"/>
      <c r="AD2564" s="42"/>
      <c r="AE2564" s="42"/>
      <c r="AR2564" s="229" t="s">
        <v>438</v>
      </c>
      <c r="AT2564" s="229" t="s">
        <v>273</v>
      </c>
      <c r="AU2564" s="229" t="s">
        <v>87</v>
      </c>
      <c r="AY2564" s="20" t="s">
        <v>208</v>
      </c>
      <c r="BE2564" s="230">
        <f>IF(N2564="základní",J2564,0)</f>
        <v>0</v>
      </c>
      <c r="BF2564" s="230">
        <f>IF(N2564="snížená",J2564,0)</f>
        <v>0</v>
      </c>
      <c r="BG2564" s="230">
        <f>IF(N2564="zákl. přenesená",J2564,0)</f>
        <v>0</v>
      </c>
      <c r="BH2564" s="230">
        <f>IF(N2564="sníž. přenesená",J2564,0)</f>
        <v>0</v>
      </c>
      <c r="BI2564" s="230">
        <f>IF(N2564="nulová",J2564,0)</f>
        <v>0</v>
      </c>
      <c r="BJ2564" s="20" t="s">
        <v>21</v>
      </c>
      <c r="BK2564" s="230">
        <f>ROUND(I2564*H2564,2)</f>
        <v>0</v>
      </c>
      <c r="BL2564" s="20" t="s">
        <v>220</v>
      </c>
      <c r="BM2564" s="229" t="s">
        <v>3172</v>
      </c>
    </row>
    <row r="2565" s="13" customFormat="1">
      <c r="A2565" s="13"/>
      <c r="B2565" s="231"/>
      <c r="C2565" s="232"/>
      <c r="D2565" s="233" t="s">
        <v>217</v>
      </c>
      <c r="E2565" s="234" t="s">
        <v>19</v>
      </c>
      <c r="F2565" s="235" t="s">
        <v>3163</v>
      </c>
      <c r="G2565" s="232"/>
      <c r="H2565" s="234" t="s">
        <v>19</v>
      </c>
      <c r="I2565" s="236"/>
      <c r="J2565" s="232"/>
      <c r="K2565" s="232"/>
      <c r="L2565" s="237"/>
      <c r="M2565" s="238"/>
      <c r="N2565" s="239"/>
      <c r="O2565" s="239"/>
      <c r="P2565" s="239"/>
      <c r="Q2565" s="239"/>
      <c r="R2565" s="239"/>
      <c r="S2565" s="239"/>
      <c r="T2565" s="240"/>
      <c r="U2565" s="13"/>
      <c r="V2565" s="13"/>
      <c r="W2565" s="13"/>
      <c r="X2565" s="13"/>
      <c r="Y2565" s="13"/>
      <c r="Z2565" s="13"/>
      <c r="AA2565" s="13"/>
      <c r="AB2565" s="13"/>
      <c r="AC2565" s="13"/>
      <c r="AD2565" s="13"/>
      <c r="AE2565" s="13"/>
      <c r="AT2565" s="241" t="s">
        <v>217</v>
      </c>
      <c r="AU2565" s="241" t="s">
        <v>87</v>
      </c>
      <c r="AV2565" s="13" t="s">
        <v>21</v>
      </c>
      <c r="AW2565" s="13" t="s">
        <v>39</v>
      </c>
      <c r="AX2565" s="13" t="s">
        <v>79</v>
      </c>
      <c r="AY2565" s="241" t="s">
        <v>208</v>
      </c>
    </row>
    <row r="2566" s="14" customFormat="1">
      <c r="A2566" s="14"/>
      <c r="B2566" s="242"/>
      <c r="C2566" s="243"/>
      <c r="D2566" s="233" t="s">
        <v>217</v>
      </c>
      <c r="E2566" s="244" t="s">
        <v>19</v>
      </c>
      <c r="F2566" s="245" t="s">
        <v>21</v>
      </c>
      <c r="G2566" s="243"/>
      <c r="H2566" s="246">
        <v>1</v>
      </c>
      <c r="I2566" s="247"/>
      <c r="J2566" s="243"/>
      <c r="K2566" s="243"/>
      <c r="L2566" s="248"/>
      <c r="M2566" s="249"/>
      <c r="N2566" s="250"/>
      <c r="O2566" s="250"/>
      <c r="P2566" s="250"/>
      <c r="Q2566" s="250"/>
      <c r="R2566" s="250"/>
      <c r="S2566" s="250"/>
      <c r="T2566" s="251"/>
      <c r="U2566" s="14"/>
      <c r="V2566" s="14"/>
      <c r="W2566" s="14"/>
      <c r="X2566" s="14"/>
      <c r="Y2566" s="14"/>
      <c r="Z2566" s="14"/>
      <c r="AA2566" s="14"/>
      <c r="AB2566" s="14"/>
      <c r="AC2566" s="14"/>
      <c r="AD2566" s="14"/>
      <c r="AE2566" s="14"/>
      <c r="AT2566" s="252" t="s">
        <v>217</v>
      </c>
      <c r="AU2566" s="252" t="s">
        <v>87</v>
      </c>
      <c r="AV2566" s="14" t="s">
        <v>87</v>
      </c>
      <c r="AW2566" s="14" t="s">
        <v>39</v>
      </c>
      <c r="AX2566" s="14" t="s">
        <v>79</v>
      </c>
      <c r="AY2566" s="252" t="s">
        <v>208</v>
      </c>
    </row>
    <row r="2567" s="2" customFormat="1" ht="37.8" customHeight="1">
      <c r="A2567" s="42"/>
      <c r="B2567" s="43"/>
      <c r="C2567" s="253" t="s">
        <v>2023</v>
      </c>
      <c r="D2567" s="253" t="s">
        <v>273</v>
      </c>
      <c r="E2567" s="254" t="s">
        <v>3173</v>
      </c>
      <c r="F2567" s="255" t="s">
        <v>3174</v>
      </c>
      <c r="G2567" s="256" t="s">
        <v>294</v>
      </c>
      <c r="H2567" s="257">
        <v>3</v>
      </c>
      <c r="I2567" s="258"/>
      <c r="J2567" s="259">
        <f>ROUND(I2567*H2567,2)</f>
        <v>0</v>
      </c>
      <c r="K2567" s="260"/>
      <c r="L2567" s="261"/>
      <c r="M2567" s="262" t="s">
        <v>19</v>
      </c>
      <c r="N2567" s="263" t="s">
        <v>50</v>
      </c>
      <c r="O2567" s="88"/>
      <c r="P2567" s="227">
        <f>O2567*H2567</f>
        <v>0</v>
      </c>
      <c r="Q2567" s="227">
        <v>0.0195</v>
      </c>
      <c r="R2567" s="227">
        <f>Q2567*H2567</f>
        <v>0.058499999999999996</v>
      </c>
      <c r="S2567" s="227">
        <v>0</v>
      </c>
      <c r="T2567" s="228">
        <f>S2567*H2567</f>
        <v>0</v>
      </c>
      <c r="U2567" s="42"/>
      <c r="V2567" s="42"/>
      <c r="W2567" s="42"/>
      <c r="X2567" s="42"/>
      <c r="Y2567" s="42"/>
      <c r="Z2567" s="42"/>
      <c r="AA2567" s="42"/>
      <c r="AB2567" s="42"/>
      <c r="AC2567" s="42"/>
      <c r="AD2567" s="42"/>
      <c r="AE2567" s="42"/>
      <c r="AR2567" s="229" t="s">
        <v>438</v>
      </c>
      <c r="AT2567" s="229" t="s">
        <v>273</v>
      </c>
      <c r="AU2567" s="229" t="s">
        <v>87</v>
      </c>
      <c r="AY2567" s="20" t="s">
        <v>208</v>
      </c>
      <c r="BE2567" s="230">
        <f>IF(N2567="základní",J2567,0)</f>
        <v>0</v>
      </c>
      <c r="BF2567" s="230">
        <f>IF(N2567="snížená",J2567,0)</f>
        <v>0</v>
      </c>
      <c r="BG2567" s="230">
        <f>IF(N2567="zákl. přenesená",J2567,0)</f>
        <v>0</v>
      </c>
      <c r="BH2567" s="230">
        <f>IF(N2567="sníž. přenesená",J2567,0)</f>
        <v>0</v>
      </c>
      <c r="BI2567" s="230">
        <f>IF(N2567="nulová",J2567,0)</f>
        <v>0</v>
      </c>
      <c r="BJ2567" s="20" t="s">
        <v>21</v>
      </c>
      <c r="BK2567" s="230">
        <f>ROUND(I2567*H2567,2)</f>
        <v>0</v>
      </c>
      <c r="BL2567" s="20" t="s">
        <v>220</v>
      </c>
      <c r="BM2567" s="229" t="s">
        <v>3175</v>
      </c>
    </row>
    <row r="2568" s="13" customFormat="1">
      <c r="A2568" s="13"/>
      <c r="B2568" s="231"/>
      <c r="C2568" s="232"/>
      <c r="D2568" s="233" t="s">
        <v>217</v>
      </c>
      <c r="E2568" s="234" t="s">
        <v>19</v>
      </c>
      <c r="F2568" s="235" t="s">
        <v>3164</v>
      </c>
      <c r="G2568" s="232"/>
      <c r="H2568" s="234" t="s">
        <v>19</v>
      </c>
      <c r="I2568" s="236"/>
      <c r="J2568" s="232"/>
      <c r="K2568" s="232"/>
      <c r="L2568" s="237"/>
      <c r="M2568" s="238"/>
      <c r="N2568" s="239"/>
      <c r="O2568" s="239"/>
      <c r="P2568" s="239"/>
      <c r="Q2568" s="239"/>
      <c r="R2568" s="239"/>
      <c r="S2568" s="239"/>
      <c r="T2568" s="240"/>
      <c r="U2568" s="13"/>
      <c r="V2568" s="13"/>
      <c r="W2568" s="13"/>
      <c r="X2568" s="13"/>
      <c r="Y2568" s="13"/>
      <c r="Z2568" s="13"/>
      <c r="AA2568" s="13"/>
      <c r="AB2568" s="13"/>
      <c r="AC2568" s="13"/>
      <c r="AD2568" s="13"/>
      <c r="AE2568" s="13"/>
      <c r="AT2568" s="241" t="s">
        <v>217</v>
      </c>
      <c r="AU2568" s="241" t="s">
        <v>87</v>
      </c>
      <c r="AV2568" s="13" t="s">
        <v>21</v>
      </c>
      <c r="AW2568" s="13" t="s">
        <v>39</v>
      </c>
      <c r="AX2568" s="13" t="s">
        <v>79</v>
      </c>
      <c r="AY2568" s="241" t="s">
        <v>208</v>
      </c>
    </row>
    <row r="2569" s="14" customFormat="1">
      <c r="A2569" s="14"/>
      <c r="B2569" s="242"/>
      <c r="C2569" s="243"/>
      <c r="D2569" s="233" t="s">
        <v>217</v>
      </c>
      <c r="E2569" s="244" t="s">
        <v>19</v>
      </c>
      <c r="F2569" s="245" t="s">
        <v>21</v>
      </c>
      <c r="G2569" s="243"/>
      <c r="H2569" s="246">
        <v>1</v>
      </c>
      <c r="I2569" s="247"/>
      <c r="J2569" s="243"/>
      <c r="K2569" s="243"/>
      <c r="L2569" s="248"/>
      <c r="M2569" s="249"/>
      <c r="N2569" s="250"/>
      <c r="O2569" s="250"/>
      <c r="P2569" s="250"/>
      <c r="Q2569" s="250"/>
      <c r="R2569" s="250"/>
      <c r="S2569" s="250"/>
      <c r="T2569" s="251"/>
      <c r="U2569" s="14"/>
      <c r="V2569" s="14"/>
      <c r="W2569" s="14"/>
      <c r="X2569" s="14"/>
      <c r="Y2569" s="14"/>
      <c r="Z2569" s="14"/>
      <c r="AA2569" s="14"/>
      <c r="AB2569" s="14"/>
      <c r="AC2569" s="14"/>
      <c r="AD2569" s="14"/>
      <c r="AE2569" s="14"/>
      <c r="AT2569" s="252" t="s">
        <v>217</v>
      </c>
      <c r="AU2569" s="252" t="s">
        <v>87</v>
      </c>
      <c r="AV2569" s="14" t="s">
        <v>87</v>
      </c>
      <c r="AW2569" s="14" t="s">
        <v>39</v>
      </c>
      <c r="AX2569" s="14" t="s">
        <v>79</v>
      </c>
      <c r="AY2569" s="252" t="s">
        <v>208</v>
      </c>
    </row>
    <row r="2570" s="13" customFormat="1">
      <c r="A2570" s="13"/>
      <c r="B2570" s="231"/>
      <c r="C2570" s="232"/>
      <c r="D2570" s="233" t="s">
        <v>217</v>
      </c>
      <c r="E2570" s="234" t="s">
        <v>19</v>
      </c>
      <c r="F2570" s="235" t="s">
        <v>3165</v>
      </c>
      <c r="G2570" s="232"/>
      <c r="H2570" s="234" t="s">
        <v>19</v>
      </c>
      <c r="I2570" s="236"/>
      <c r="J2570" s="232"/>
      <c r="K2570" s="232"/>
      <c r="L2570" s="237"/>
      <c r="M2570" s="238"/>
      <c r="N2570" s="239"/>
      <c r="O2570" s="239"/>
      <c r="P2570" s="239"/>
      <c r="Q2570" s="239"/>
      <c r="R2570" s="239"/>
      <c r="S2570" s="239"/>
      <c r="T2570" s="240"/>
      <c r="U2570" s="13"/>
      <c r="V2570" s="13"/>
      <c r="W2570" s="13"/>
      <c r="X2570" s="13"/>
      <c r="Y2570" s="13"/>
      <c r="Z2570" s="13"/>
      <c r="AA2570" s="13"/>
      <c r="AB2570" s="13"/>
      <c r="AC2570" s="13"/>
      <c r="AD2570" s="13"/>
      <c r="AE2570" s="13"/>
      <c r="AT2570" s="241" t="s">
        <v>217</v>
      </c>
      <c r="AU2570" s="241" t="s">
        <v>87</v>
      </c>
      <c r="AV2570" s="13" t="s">
        <v>21</v>
      </c>
      <c r="AW2570" s="13" t="s">
        <v>39</v>
      </c>
      <c r="AX2570" s="13" t="s">
        <v>79</v>
      </c>
      <c r="AY2570" s="241" t="s">
        <v>208</v>
      </c>
    </row>
    <row r="2571" s="14" customFormat="1">
      <c r="A2571" s="14"/>
      <c r="B2571" s="242"/>
      <c r="C2571" s="243"/>
      <c r="D2571" s="233" t="s">
        <v>217</v>
      </c>
      <c r="E2571" s="244" t="s">
        <v>19</v>
      </c>
      <c r="F2571" s="245" t="s">
        <v>21</v>
      </c>
      <c r="G2571" s="243"/>
      <c r="H2571" s="246">
        <v>1</v>
      </c>
      <c r="I2571" s="247"/>
      <c r="J2571" s="243"/>
      <c r="K2571" s="243"/>
      <c r="L2571" s="248"/>
      <c r="M2571" s="249"/>
      <c r="N2571" s="250"/>
      <c r="O2571" s="250"/>
      <c r="P2571" s="250"/>
      <c r="Q2571" s="250"/>
      <c r="R2571" s="250"/>
      <c r="S2571" s="250"/>
      <c r="T2571" s="251"/>
      <c r="U2571" s="14"/>
      <c r="V2571" s="14"/>
      <c r="W2571" s="14"/>
      <c r="X2571" s="14"/>
      <c r="Y2571" s="14"/>
      <c r="Z2571" s="14"/>
      <c r="AA2571" s="14"/>
      <c r="AB2571" s="14"/>
      <c r="AC2571" s="14"/>
      <c r="AD2571" s="14"/>
      <c r="AE2571" s="14"/>
      <c r="AT2571" s="252" t="s">
        <v>217</v>
      </c>
      <c r="AU2571" s="252" t="s">
        <v>87</v>
      </c>
      <c r="AV2571" s="14" t="s">
        <v>87</v>
      </c>
      <c r="AW2571" s="14" t="s">
        <v>39</v>
      </c>
      <c r="AX2571" s="14" t="s">
        <v>79</v>
      </c>
      <c r="AY2571" s="252" t="s">
        <v>208</v>
      </c>
    </row>
    <row r="2572" s="13" customFormat="1">
      <c r="A2572" s="13"/>
      <c r="B2572" s="231"/>
      <c r="C2572" s="232"/>
      <c r="D2572" s="233" t="s">
        <v>217</v>
      </c>
      <c r="E2572" s="234" t="s">
        <v>19</v>
      </c>
      <c r="F2572" s="235" t="s">
        <v>3166</v>
      </c>
      <c r="G2572" s="232"/>
      <c r="H2572" s="234" t="s">
        <v>19</v>
      </c>
      <c r="I2572" s="236"/>
      <c r="J2572" s="232"/>
      <c r="K2572" s="232"/>
      <c r="L2572" s="237"/>
      <c r="M2572" s="238"/>
      <c r="N2572" s="239"/>
      <c r="O2572" s="239"/>
      <c r="P2572" s="239"/>
      <c r="Q2572" s="239"/>
      <c r="R2572" s="239"/>
      <c r="S2572" s="239"/>
      <c r="T2572" s="240"/>
      <c r="U2572" s="13"/>
      <c r="V2572" s="13"/>
      <c r="W2572" s="13"/>
      <c r="X2572" s="13"/>
      <c r="Y2572" s="13"/>
      <c r="Z2572" s="13"/>
      <c r="AA2572" s="13"/>
      <c r="AB2572" s="13"/>
      <c r="AC2572" s="13"/>
      <c r="AD2572" s="13"/>
      <c r="AE2572" s="13"/>
      <c r="AT2572" s="241" t="s">
        <v>217</v>
      </c>
      <c r="AU2572" s="241" t="s">
        <v>87</v>
      </c>
      <c r="AV2572" s="13" t="s">
        <v>21</v>
      </c>
      <c r="AW2572" s="13" t="s">
        <v>39</v>
      </c>
      <c r="AX2572" s="13" t="s">
        <v>79</v>
      </c>
      <c r="AY2572" s="241" t="s">
        <v>208</v>
      </c>
    </row>
    <row r="2573" s="14" customFormat="1">
      <c r="A2573" s="14"/>
      <c r="B2573" s="242"/>
      <c r="C2573" s="243"/>
      <c r="D2573" s="233" t="s">
        <v>217</v>
      </c>
      <c r="E2573" s="244" t="s">
        <v>19</v>
      </c>
      <c r="F2573" s="245" t="s">
        <v>21</v>
      </c>
      <c r="G2573" s="243"/>
      <c r="H2573" s="246">
        <v>1</v>
      </c>
      <c r="I2573" s="247"/>
      <c r="J2573" s="243"/>
      <c r="K2573" s="243"/>
      <c r="L2573" s="248"/>
      <c r="M2573" s="249"/>
      <c r="N2573" s="250"/>
      <c r="O2573" s="250"/>
      <c r="P2573" s="250"/>
      <c r="Q2573" s="250"/>
      <c r="R2573" s="250"/>
      <c r="S2573" s="250"/>
      <c r="T2573" s="251"/>
      <c r="U2573" s="14"/>
      <c r="V2573" s="14"/>
      <c r="W2573" s="14"/>
      <c r="X2573" s="14"/>
      <c r="Y2573" s="14"/>
      <c r="Z2573" s="14"/>
      <c r="AA2573" s="14"/>
      <c r="AB2573" s="14"/>
      <c r="AC2573" s="14"/>
      <c r="AD2573" s="14"/>
      <c r="AE2573" s="14"/>
      <c r="AT2573" s="252" t="s">
        <v>217</v>
      </c>
      <c r="AU2573" s="252" t="s">
        <v>87</v>
      </c>
      <c r="AV2573" s="14" t="s">
        <v>87</v>
      </c>
      <c r="AW2573" s="14" t="s">
        <v>39</v>
      </c>
      <c r="AX2573" s="14" t="s">
        <v>79</v>
      </c>
      <c r="AY2573" s="252" t="s">
        <v>208</v>
      </c>
    </row>
    <row r="2574" s="2" customFormat="1" ht="37.8" customHeight="1">
      <c r="A2574" s="42"/>
      <c r="B2574" s="43"/>
      <c r="C2574" s="217" t="s">
        <v>3176</v>
      </c>
      <c r="D2574" s="217" t="s">
        <v>212</v>
      </c>
      <c r="E2574" s="218" t="s">
        <v>3177</v>
      </c>
      <c r="F2574" s="219" t="s">
        <v>3178</v>
      </c>
      <c r="G2574" s="220" t="s">
        <v>294</v>
      </c>
      <c r="H2574" s="221">
        <v>8</v>
      </c>
      <c r="I2574" s="222"/>
      <c r="J2574" s="223">
        <f>ROUND(I2574*H2574,2)</f>
        <v>0</v>
      </c>
      <c r="K2574" s="224"/>
      <c r="L2574" s="48"/>
      <c r="M2574" s="225" t="s">
        <v>19</v>
      </c>
      <c r="N2574" s="226" t="s">
        <v>50</v>
      </c>
      <c r="O2574" s="88"/>
      <c r="P2574" s="227">
        <f>O2574*H2574</f>
        <v>0</v>
      </c>
      <c r="Q2574" s="227">
        <v>0</v>
      </c>
      <c r="R2574" s="227">
        <f>Q2574*H2574</f>
        <v>0</v>
      </c>
      <c r="S2574" s="227">
        <v>0</v>
      </c>
      <c r="T2574" s="228">
        <f>S2574*H2574</f>
        <v>0</v>
      </c>
      <c r="U2574" s="42"/>
      <c r="V2574" s="42"/>
      <c r="W2574" s="42"/>
      <c r="X2574" s="42"/>
      <c r="Y2574" s="42"/>
      <c r="Z2574" s="42"/>
      <c r="AA2574" s="42"/>
      <c r="AB2574" s="42"/>
      <c r="AC2574" s="42"/>
      <c r="AD2574" s="42"/>
      <c r="AE2574" s="42"/>
      <c r="AR2574" s="229" t="s">
        <v>220</v>
      </c>
      <c r="AT2574" s="229" t="s">
        <v>212</v>
      </c>
      <c r="AU2574" s="229" t="s">
        <v>87</v>
      </c>
      <c r="AY2574" s="20" t="s">
        <v>208</v>
      </c>
      <c r="BE2574" s="230">
        <f>IF(N2574="základní",J2574,0)</f>
        <v>0</v>
      </c>
      <c r="BF2574" s="230">
        <f>IF(N2574="snížená",J2574,0)</f>
        <v>0</v>
      </c>
      <c r="BG2574" s="230">
        <f>IF(N2574="zákl. přenesená",J2574,0)</f>
        <v>0</v>
      </c>
      <c r="BH2574" s="230">
        <f>IF(N2574="sníž. přenesená",J2574,0)</f>
        <v>0</v>
      </c>
      <c r="BI2574" s="230">
        <f>IF(N2574="nulová",J2574,0)</f>
        <v>0</v>
      </c>
      <c r="BJ2574" s="20" t="s">
        <v>21</v>
      </c>
      <c r="BK2574" s="230">
        <f>ROUND(I2574*H2574,2)</f>
        <v>0</v>
      </c>
      <c r="BL2574" s="20" t="s">
        <v>220</v>
      </c>
      <c r="BM2574" s="229" t="s">
        <v>3179</v>
      </c>
    </row>
    <row r="2575" s="13" customFormat="1">
      <c r="A2575" s="13"/>
      <c r="B2575" s="231"/>
      <c r="C2575" s="232"/>
      <c r="D2575" s="233" t="s">
        <v>217</v>
      </c>
      <c r="E2575" s="234" t="s">
        <v>19</v>
      </c>
      <c r="F2575" s="235" t="s">
        <v>3180</v>
      </c>
      <c r="G2575" s="232"/>
      <c r="H2575" s="234" t="s">
        <v>19</v>
      </c>
      <c r="I2575" s="236"/>
      <c r="J2575" s="232"/>
      <c r="K2575" s="232"/>
      <c r="L2575" s="237"/>
      <c r="M2575" s="238"/>
      <c r="N2575" s="239"/>
      <c r="O2575" s="239"/>
      <c r="P2575" s="239"/>
      <c r="Q2575" s="239"/>
      <c r="R2575" s="239"/>
      <c r="S2575" s="239"/>
      <c r="T2575" s="240"/>
      <c r="U2575" s="13"/>
      <c r="V2575" s="13"/>
      <c r="W2575" s="13"/>
      <c r="X2575" s="13"/>
      <c r="Y2575" s="13"/>
      <c r="Z2575" s="13"/>
      <c r="AA2575" s="13"/>
      <c r="AB2575" s="13"/>
      <c r="AC2575" s="13"/>
      <c r="AD2575" s="13"/>
      <c r="AE2575" s="13"/>
      <c r="AT2575" s="241" t="s">
        <v>217</v>
      </c>
      <c r="AU2575" s="241" t="s">
        <v>87</v>
      </c>
      <c r="AV2575" s="13" t="s">
        <v>21</v>
      </c>
      <c r="AW2575" s="13" t="s">
        <v>39</v>
      </c>
      <c r="AX2575" s="13" t="s">
        <v>79</v>
      </c>
      <c r="AY2575" s="241" t="s">
        <v>208</v>
      </c>
    </row>
    <row r="2576" s="14" customFormat="1">
      <c r="A2576" s="14"/>
      <c r="B2576" s="242"/>
      <c r="C2576" s="243"/>
      <c r="D2576" s="233" t="s">
        <v>217</v>
      </c>
      <c r="E2576" s="244" t="s">
        <v>19</v>
      </c>
      <c r="F2576" s="245" t="s">
        <v>21</v>
      </c>
      <c r="G2576" s="243"/>
      <c r="H2576" s="246">
        <v>1</v>
      </c>
      <c r="I2576" s="247"/>
      <c r="J2576" s="243"/>
      <c r="K2576" s="243"/>
      <c r="L2576" s="248"/>
      <c r="M2576" s="249"/>
      <c r="N2576" s="250"/>
      <c r="O2576" s="250"/>
      <c r="P2576" s="250"/>
      <c r="Q2576" s="250"/>
      <c r="R2576" s="250"/>
      <c r="S2576" s="250"/>
      <c r="T2576" s="251"/>
      <c r="U2576" s="14"/>
      <c r="V2576" s="14"/>
      <c r="W2576" s="14"/>
      <c r="X2576" s="14"/>
      <c r="Y2576" s="14"/>
      <c r="Z2576" s="14"/>
      <c r="AA2576" s="14"/>
      <c r="AB2576" s="14"/>
      <c r="AC2576" s="14"/>
      <c r="AD2576" s="14"/>
      <c r="AE2576" s="14"/>
      <c r="AT2576" s="252" t="s">
        <v>217</v>
      </c>
      <c r="AU2576" s="252" t="s">
        <v>87</v>
      </c>
      <c r="AV2576" s="14" t="s">
        <v>87</v>
      </c>
      <c r="AW2576" s="14" t="s">
        <v>39</v>
      </c>
      <c r="AX2576" s="14" t="s">
        <v>79</v>
      </c>
      <c r="AY2576" s="252" t="s">
        <v>208</v>
      </c>
    </row>
    <row r="2577" s="13" customFormat="1">
      <c r="A2577" s="13"/>
      <c r="B2577" s="231"/>
      <c r="C2577" s="232"/>
      <c r="D2577" s="233" t="s">
        <v>217</v>
      </c>
      <c r="E2577" s="234" t="s">
        <v>19</v>
      </c>
      <c r="F2577" s="235" t="s">
        <v>3181</v>
      </c>
      <c r="G2577" s="232"/>
      <c r="H2577" s="234" t="s">
        <v>19</v>
      </c>
      <c r="I2577" s="236"/>
      <c r="J2577" s="232"/>
      <c r="K2577" s="232"/>
      <c r="L2577" s="237"/>
      <c r="M2577" s="238"/>
      <c r="N2577" s="239"/>
      <c r="O2577" s="239"/>
      <c r="P2577" s="239"/>
      <c r="Q2577" s="239"/>
      <c r="R2577" s="239"/>
      <c r="S2577" s="239"/>
      <c r="T2577" s="240"/>
      <c r="U2577" s="13"/>
      <c r="V2577" s="13"/>
      <c r="W2577" s="13"/>
      <c r="X2577" s="13"/>
      <c r="Y2577" s="13"/>
      <c r="Z2577" s="13"/>
      <c r="AA2577" s="13"/>
      <c r="AB2577" s="13"/>
      <c r="AC2577" s="13"/>
      <c r="AD2577" s="13"/>
      <c r="AE2577" s="13"/>
      <c r="AT2577" s="241" t="s">
        <v>217</v>
      </c>
      <c r="AU2577" s="241" t="s">
        <v>87</v>
      </c>
      <c r="AV2577" s="13" t="s">
        <v>21</v>
      </c>
      <c r="AW2577" s="13" t="s">
        <v>39</v>
      </c>
      <c r="AX2577" s="13" t="s">
        <v>79</v>
      </c>
      <c r="AY2577" s="241" t="s">
        <v>208</v>
      </c>
    </row>
    <row r="2578" s="14" customFormat="1">
      <c r="A2578" s="14"/>
      <c r="B2578" s="242"/>
      <c r="C2578" s="243"/>
      <c r="D2578" s="233" t="s">
        <v>217</v>
      </c>
      <c r="E2578" s="244" t="s">
        <v>19</v>
      </c>
      <c r="F2578" s="245" t="s">
        <v>21</v>
      </c>
      <c r="G2578" s="243"/>
      <c r="H2578" s="246">
        <v>1</v>
      </c>
      <c r="I2578" s="247"/>
      <c r="J2578" s="243"/>
      <c r="K2578" s="243"/>
      <c r="L2578" s="248"/>
      <c r="M2578" s="249"/>
      <c r="N2578" s="250"/>
      <c r="O2578" s="250"/>
      <c r="P2578" s="250"/>
      <c r="Q2578" s="250"/>
      <c r="R2578" s="250"/>
      <c r="S2578" s="250"/>
      <c r="T2578" s="251"/>
      <c r="U2578" s="14"/>
      <c r="V2578" s="14"/>
      <c r="W2578" s="14"/>
      <c r="X2578" s="14"/>
      <c r="Y2578" s="14"/>
      <c r="Z2578" s="14"/>
      <c r="AA2578" s="14"/>
      <c r="AB2578" s="14"/>
      <c r="AC2578" s="14"/>
      <c r="AD2578" s="14"/>
      <c r="AE2578" s="14"/>
      <c r="AT2578" s="252" t="s">
        <v>217</v>
      </c>
      <c r="AU2578" s="252" t="s">
        <v>87</v>
      </c>
      <c r="AV2578" s="14" t="s">
        <v>87</v>
      </c>
      <c r="AW2578" s="14" t="s">
        <v>39</v>
      </c>
      <c r="AX2578" s="14" t="s">
        <v>79</v>
      </c>
      <c r="AY2578" s="252" t="s">
        <v>208</v>
      </c>
    </row>
    <row r="2579" s="13" customFormat="1">
      <c r="A2579" s="13"/>
      <c r="B2579" s="231"/>
      <c r="C2579" s="232"/>
      <c r="D2579" s="233" t="s">
        <v>217</v>
      </c>
      <c r="E2579" s="234" t="s">
        <v>19</v>
      </c>
      <c r="F2579" s="235" t="s">
        <v>3182</v>
      </c>
      <c r="G2579" s="232"/>
      <c r="H2579" s="234" t="s">
        <v>19</v>
      </c>
      <c r="I2579" s="236"/>
      <c r="J2579" s="232"/>
      <c r="K2579" s="232"/>
      <c r="L2579" s="237"/>
      <c r="M2579" s="238"/>
      <c r="N2579" s="239"/>
      <c r="O2579" s="239"/>
      <c r="P2579" s="239"/>
      <c r="Q2579" s="239"/>
      <c r="R2579" s="239"/>
      <c r="S2579" s="239"/>
      <c r="T2579" s="240"/>
      <c r="U2579" s="13"/>
      <c r="V2579" s="13"/>
      <c r="W2579" s="13"/>
      <c r="X2579" s="13"/>
      <c r="Y2579" s="13"/>
      <c r="Z2579" s="13"/>
      <c r="AA2579" s="13"/>
      <c r="AB2579" s="13"/>
      <c r="AC2579" s="13"/>
      <c r="AD2579" s="13"/>
      <c r="AE2579" s="13"/>
      <c r="AT2579" s="241" t="s">
        <v>217</v>
      </c>
      <c r="AU2579" s="241" t="s">
        <v>87</v>
      </c>
      <c r="AV2579" s="13" t="s">
        <v>21</v>
      </c>
      <c r="AW2579" s="13" t="s">
        <v>39</v>
      </c>
      <c r="AX2579" s="13" t="s">
        <v>79</v>
      </c>
      <c r="AY2579" s="241" t="s">
        <v>208</v>
      </c>
    </row>
    <row r="2580" s="14" customFormat="1">
      <c r="A2580" s="14"/>
      <c r="B2580" s="242"/>
      <c r="C2580" s="243"/>
      <c r="D2580" s="233" t="s">
        <v>217</v>
      </c>
      <c r="E2580" s="244" t="s">
        <v>19</v>
      </c>
      <c r="F2580" s="245" t="s">
        <v>21</v>
      </c>
      <c r="G2580" s="243"/>
      <c r="H2580" s="246">
        <v>1</v>
      </c>
      <c r="I2580" s="247"/>
      <c r="J2580" s="243"/>
      <c r="K2580" s="243"/>
      <c r="L2580" s="248"/>
      <c r="M2580" s="249"/>
      <c r="N2580" s="250"/>
      <c r="O2580" s="250"/>
      <c r="P2580" s="250"/>
      <c r="Q2580" s="250"/>
      <c r="R2580" s="250"/>
      <c r="S2580" s="250"/>
      <c r="T2580" s="251"/>
      <c r="U2580" s="14"/>
      <c r="V2580" s="14"/>
      <c r="W2580" s="14"/>
      <c r="X2580" s="14"/>
      <c r="Y2580" s="14"/>
      <c r="Z2580" s="14"/>
      <c r="AA2580" s="14"/>
      <c r="AB2580" s="14"/>
      <c r="AC2580" s="14"/>
      <c r="AD2580" s="14"/>
      <c r="AE2580" s="14"/>
      <c r="AT2580" s="252" t="s">
        <v>217</v>
      </c>
      <c r="AU2580" s="252" t="s">
        <v>87</v>
      </c>
      <c r="AV2580" s="14" t="s">
        <v>87</v>
      </c>
      <c r="AW2580" s="14" t="s">
        <v>39</v>
      </c>
      <c r="AX2580" s="14" t="s">
        <v>79</v>
      </c>
      <c r="AY2580" s="252" t="s">
        <v>208</v>
      </c>
    </row>
    <row r="2581" s="13" customFormat="1">
      <c r="A2581" s="13"/>
      <c r="B2581" s="231"/>
      <c r="C2581" s="232"/>
      <c r="D2581" s="233" t="s">
        <v>217</v>
      </c>
      <c r="E2581" s="234" t="s">
        <v>19</v>
      </c>
      <c r="F2581" s="235" t="s">
        <v>3183</v>
      </c>
      <c r="G2581" s="232"/>
      <c r="H2581" s="234" t="s">
        <v>19</v>
      </c>
      <c r="I2581" s="236"/>
      <c r="J2581" s="232"/>
      <c r="K2581" s="232"/>
      <c r="L2581" s="237"/>
      <c r="M2581" s="238"/>
      <c r="N2581" s="239"/>
      <c r="O2581" s="239"/>
      <c r="P2581" s="239"/>
      <c r="Q2581" s="239"/>
      <c r="R2581" s="239"/>
      <c r="S2581" s="239"/>
      <c r="T2581" s="240"/>
      <c r="U2581" s="13"/>
      <c r="V2581" s="13"/>
      <c r="W2581" s="13"/>
      <c r="X2581" s="13"/>
      <c r="Y2581" s="13"/>
      <c r="Z2581" s="13"/>
      <c r="AA2581" s="13"/>
      <c r="AB2581" s="13"/>
      <c r="AC2581" s="13"/>
      <c r="AD2581" s="13"/>
      <c r="AE2581" s="13"/>
      <c r="AT2581" s="241" t="s">
        <v>217</v>
      </c>
      <c r="AU2581" s="241" t="s">
        <v>87</v>
      </c>
      <c r="AV2581" s="13" t="s">
        <v>21</v>
      </c>
      <c r="AW2581" s="13" t="s">
        <v>39</v>
      </c>
      <c r="AX2581" s="13" t="s">
        <v>79</v>
      </c>
      <c r="AY2581" s="241" t="s">
        <v>208</v>
      </c>
    </row>
    <row r="2582" s="14" customFormat="1">
      <c r="A2582" s="14"/>
      <c r="B2582" s="242"/>
      <c r="C2582" s="243"/>
      <c r="D2582" s="233" t="s">
        <v>217</v>
      </c>
      <c r="E2582" s="244" t="s">
        <v>19</v>
      </c>
      <c r="F2582" s="245" t="s">
        <v>21</v>
      </c>
      <c r="G2582" s="243"/>
      <c r="H2582" s="246">
        <v>1</v>
      </c>
      <c r="I2582" s="247"/>
      <c r="J2582" s="243"/>
      <c r="K2582" s="243"/>
      <c r="L2582" s="248"/>
      <c r="M2582" s="249"/>
      <c r="N2582" s="250"/>
      <c r="O2582" s="250"/>
      <c r="P2582" s="250"/>
      <c r="Q2582" s="250"/>
      <c r="R2582" s="250"/>
      <c r="S2582" s="250"/>
      <c r="T2582" s="251"/>
      <c r="U2582" s="14"/>
      <c r="V2582" s="14"/>
      <c r="W2582" s="14"/>
      <c r="X2582" s="14"/>
      <c r="Y2582" s="14"/>
      <c r="Z2582" s="14"/>
      <c r="AA2582" s="14"/>
      <c r="AB2582" s="14"/>
      <c r="AC2582" s="14"/>
      <c r="AD2582" s="14"/>
      <c r="AE2582" s="14"/>
      <c r="AT2582" s="252" t="s">
        <v>217</v>
      </c>
      <c r="AU2582" s="252" t="s">
        <v>87</v>
      </c>
      <c r="AV2582" s="14" t="s">
        <v>87</v>
      </c>
      <c r="AW2582" s="14" t="s">
        <v>39</v>
      </c>
      <c r="AX2582" s="14" t="s">
        <v>79</v>
      </c>
      <c r="AY2582" s="252" t="s">
        <v>208</v>
      </c>
    </row>
    <row r="2583" s="13" customFormat="1">
      <c r="A2583" s="13"/>
      <c r="B2583" s="231"/>
      <c r="C2583" s="232"/>
      <c r="D2583" s="233" t="s">
        <v>217</v>
      </c>
      <c r="E2583" s="234" t="s">
        <v>19</v>
      </c>
      <c r="F2583" s="235" t="s">
        <v>3184</v>
      </c>
      <c r="G2583" s="232"/>
      <c r="H2583" s="234" t="s">
        <v>19</v>
      </c>
      <c r="I2583" s="236"/>
      <c r="J2583" s="232"/>
      <c r="K2583" s="232"/>
      <c r="L2583" s="237"/>
      <c r="M2583" s="238"/>
      <c r="N2583" s="239"/>
      <c r="O2583" s="239"/>
      <c r="P2583" s="239"/>
      <c r="Q2583" s="239"/>
      <c r="R2583" s="239"/>
      <c r="S2583" s="239"/>
      <c r="T2583" s="240"/>
      <c r="U2583" s="13"/>
      <c r="V2583" s="13"/>
      <c r="W2583" s="13"/>
      <c r="X2583" s="13"/>
      <c r="Y2583" s="13"/>
      <c r="Z2583" s="13"/>
      <c r="AA2583" s="13"/>
      <c r="AB2583" s="13"/>
      <c r="AC2583" s="13"/>
      <c r="AD2583" s="13"/>
      <c r="AE2583" s="13"/>
      <c r="AT2583" s="241" t="s">
        <v>217</v>
      </c>
      <c r="AU2583" s="241" t="s">
        <v>87</v>
      </c>
      <c r="AV2583" s="13" t="s">
        <v>21</v>
      </c>
      <c r="AW2583" s="13" t="s">
        <v>39</v>
      </c>
      <c r="AX2583" s="13" t="s">
        <v>79</v>
      </c>
      <c r="AY2583" s="241" t="s">
        <v>208</v>
      </c>
    </row>
    <row r="2584" s="14" customFormat="1">
      <c r="A2584" s="14"/>
      <c r="B2584" s="242"/>
      <c r="C2584" s="243"/>
      <c r="D2584" s="233" t="s">
        <v>217</v>
      </c>
      <c r="E2584" s="244" t="s">
        <v>19</v>
      </c>
      <c r="F2584" s="245" t="s">
        <v>21</v>
      </c>
      <c r="G2584" s="243"/>
      <c r="H2584" s="246">
        <v>1</v>
      </c>
      <c r="I2584" s="247"/>
      <c r="J2584" s="243"/>
      <c r="K2584" s="243"/>
      <c r="L2584" s="248"/>
      <c r="M2584" s="249"/>
      <c r="N2584" s="250"/>
      <c r="O2584" s="250"/>
      <c r="P2584" s="250"/>
      <c r="Q2584" s="250"/>
      <c r="R2584" s="250"/>
      <c r="S2584" s="250"/>
      <c r="T2584" s="251"/>
      <c r="U2584" s="14"/>
      <c r="V2584" s="14"/>
      <c r="W2584" s="14"/>
      <c r="X2584" s="14"/>
      <c r="Y2584" s="14"/>
      <c r="Z2584" s="14"/>
      <c r="AA2584" s="14"/>
      <c r="AB2584" s="14"/>
      <c r="AC2584" s="14"/>
      <c r="AD2584" s="14"/>
      <c r="AE2584" s="14"/>
      <c r="AT2584" s="252" t="s">
        <v>217</v>
      </c>
      <c r="AU2584" s="252" t="s">
        <v>87</v>
      </c>
      <c r="AV2584" s="14" t="s">
        <v>87</v>
      </c>
      <c r="AW2584" s="14" t="s">
        <v>39</v>
      </c>
      <c r="AX2584" s="14" t="s">
        <v>79</v>
      </c>
      <c r="AY2584" s="252" t="s">
        <v>208</v>
      </c>
    </row>
    <row r="2585" s="13" customFormat="1">
      <c r="A2585" s="13"/>
      <c r="B2585" s="231"/>
      <c r="C2585" s="232"/>
      <c r="D2585" s="233" t="s">
        <v>217</v>
      </c>
      <c r="E2585" s="234" t="s">
        <v>19</v>
      </c>
      <c r="F2585" s="235" t="s">
        <v>3185</v>
      </c>
      <c r="G2585" s="232"/>
      <c r="H2585" s="234" t="s">
        <v>19</v>
      </c>
      <c r="I2585" s="236"/>
      <c r="J2585" s="232"/>
      <c r="K2585" s="232"/>
      <c r="L2585" s="237"/>
      <c r="M2585" s="238"/>
      <c r="N2585" s="239"/>
      <c r="O2585" s="239"/>
      <c r="P2585" s="239"/>
      <c r="Q2585" s="239"/>
      <c r="R2585" s="239"/>
      <c r="S2585" s="239"/>
      <c r="T2585" s="240"/>
      <c r="U2585" s="13"/>
      <c r="V2585" s="13"/>
      <c r="W2585" s="13"/>
      <c r="X2585" s="13"/>
      <c r="Y2585" s="13"/>
      <c r="Z2585" s="13"/>
      <c r="AA2585" s="13"/>
      <c r="AB2585" s="13"/>
      <c r="AC2585" s="13"/>
      <c r="AD2585" s="13"/>
      <c r="AE2585" s="13"/>
      <c r="AT2585" s="241" t="s">
        <v>217</v>
      </c>
      <c r="AU2585" s="241" t="s">
        <v>87</v>
      </c>
      <c r="AV2585" s="13" t="s">
        <v>21</v>
      </c>
      <c r="AW2585" s="13" t="s">
        <v>39</v>
      </c>
      <c r="AX2585" s="13" t="s">
        <v>79</v>
      </c>
      <c r="AY2585" s="241" t="s">
        <v>208</v>
      </c>
    </row>
    <row r="2586" s="14" customFormat="1">
      <c r="A2586" s="14"/>
      <c r="B2586" s="242"/>
      <c r="C2586" s="243"/>
      <c r="D2586" s="233" t="s">
        <v>217</v>
      </c>
      <c r="E2586" s="244" t="s">
        <v>19</v>
      </c>
      <c r="F2586" s="245" t="s">
        <v>21</v>
      </c>
      <c r="G2586" s="243"/>
      <c r="H2586" s="246">
        <v>1</v>
      </c>
      <c r="I2586" s="247"/>
      <c r="J2586" s="243"/>
      <c r="K2586" s="243"/>
      <c r="L2586" s="248"/>
      <c r="M2586" s="249"/>
      <c r="N2586" s="250"/>
      <c r="O2586" s="250"/>
      <c r="P2586" s="250"/>
      <c r="Q2586" s="250"/>
      <c r="R2586" s="250"/>
      <c r="S2586" s="250"/>
      <c r="T2586" s="251"/>
      <c r="U2586" s="14"/>
      <c r="V2586" s="14"/>
      <c r="W2586" s="14"/>
      <c r="X2586" s="14"/>
      <c r="Y2586" s="14"/>
      <c r="Z2586" s="14"/>
      <c r="AA2586" s="14"/>
      <c r="AB2586" s="14"/>
      <c r="AC2586" s="14"/>
      <c r="AD2586" s="14"/>
      <c r="AE2586" s="14"/>
      <c r="AT2586" s="252" t="s">
        <v>217</v>
      </c>
      <c r="AU2586" s="252" t="s">
        <v>87</v>
      </c>
      <c r="AV2586" s="14" t="s">
        <v>87</v>
      </c>
      <c r="AW2586" s="14" t="s">
        <v>39</v>
      </c>
      <c r="AX2586" s="14" t="s">
        <v>79</v>
      </c>
      <c r="AY2586" s="252" t="s">
        <v>208</v>
      </c>
    </row>
    <row r="2587" s="13" customFormat="1">
      <c r="A2587" s="13"/>
      <c r="B2587" s="231"/>
      <c r="C2587" s="232"/>
      <c r="D2587" s="233" t="s">
        <v>217</v>
      </c>
      <c r="E2587" s="234" t="s">
        <v>19</v>
      </c>
      <c r="F2587" s="235" t="s">
        <v>3186</v>
      </c>
      <c r="G2587" s="232"/>
      <c r="H2587" s="234" t="s">
        <v>19</v>
      </c>
      <c r="I2587" s="236"/>
      <c r="J2587" s="232"/>
      <c r="K2587" s="232"/>
      <c r="L2587" s="237"/>
      <c r="M2587" s="238"/>
      <c r="N2587" s="239"/>
      <c r="O2587" s="239"/>
      <c r="P2587" s="239"/>
      <c r="Q2587" s="239"/>
      <c r="R2587" s="239"/>
      <c r="S2587" s="239"/>
      <c r="T2587" s="240"/>
      <c r="U2587" s="13"/>
      <c r="V2587" s="13"/>
      <c r="W2587" s="13"/>
      <c r="X2587" s="13"/>
      <c r="Y2587" s="13"/>
      <c r="Z2587" s="13"/>
      <c r="AA2587" s="13"/>
      <c r="AB2587" s="13"/>
      <c r="AC2587" s="13"/>
      <c r="AD2587" s="13"/>
      <c r="AE2587" s="13"/>
      <c r="AT2587" s="241" t="s">
        <v>217</v>
      </c>
      <c r="AU2587" s="241" t="s">
        <v>87</v>
      </c>
      <c r="AV2587" s="13" t="s">
        <v>21</v>
      </c>
      <c r="AW2587" s="13" t="s">
        <v>39</v>
      </c>
      <c r="AX2587" s="13" t="s">
        <v>79</v>
      </c>
      <c r="AY2587" s="241" t="s">
        <v>208</v>
      </c>
    </row>
    <row r="2588" s="14" customFormat="1">
      <c r="A2588" s="14"/>
      <c r="B2588" s="242"/>
      <c r="C2588" s="243"/>
      <c r="D2588" s="233" t="s">
        <v>217</v>
      </c>
      <c r="E2588" s="244" t="s">
        <v>19</v>
      </c>
      <c r="F2588" s="245" t="s">
        <v>21</v>
      </c>
      <c r="G2588" s="243"/>
      <c r="H2588" s="246">
        <v>1</v>
      </c>
      <c r="I2588" s="247"/>
      <c r="J2588" s="243"/>
      <c r="K2588" s="243"/>
      <c r="L2588" s="248"/>
      <c r="M2588" s="249"/>
      <c r="N2588" s="250"/>
      <c r="O2588" s="250"/>
      <c r="P2588" s="250"/>
      <c r="Q2588" s="250"/>
      <c r="R2588" s="250"/>
      <c r="S2588" s="250"/>
      <c r="T2588" s="251"/>
      <c r="U2588" s="14"/>
      <c r="V2588" s="14"/>
      <c r="W2588" s="14"/>
      <c r="X2588" s="14"/>
      <c r="Y2588" s="14"/>
      <c r="Z2588" s="14"/>
      <c r="AA2588" s="14"/>
      <c r="AB2588" s="14"/>
      <c r="AC2588" s="14"/>
      <c r="AD2588" s="14"/>
      <c r="AE2588" s="14"/>
      <c r="AT2588" s="252" t="s">
        <v>217</v>
      </c>
      <c r="AU2588" s="252" t="s">
        <v>87</v>
      </c>
      <c r="AV2588" s="14" t="s">
        <v>87</v>
      </c>
      <c r="AW2588" s="14" t="s">
        <v>39</v>
      </c>
      <c r="AX2588" s="14" t="s">
        <v>79</v>
      </c>
      <c r="AY2588" s="252" t="s">
        <v>208</v>
      </c>
    </row>
    <row r="2589" s="13" customFormat="1">
      <c r="A2589" s="13"/>
      <c r="B2589" s="231"/>
      <c r="C2589" s="232"/>
      <c r="D2589" s="233" t="s">
        <v>217</v>
      </c>
      <c r="E2589" s="234" t="s">
        <v>19</v>
      </c>
      <c r="F2589" s="235" t="s">
        <v>3187</v>
      </c>
      <c r="G2589" s="232"/>
      <c r="H2589" s="234" t="s">
        <v>19</v>
      </c>
      <c r="I2589" s="236"/>
      <c r="J2589" s="232"/>
      <c r="K2589" s="232"/>
      <c r="L2589" s="237"/>
      <c r="M2589" s="238"/>
      <c r="N2589" s="239"/>
      <c r="O2589" s="239"/>
      <c r="P2589" s="239"/>
      <c r="Q2589" s="239"/>
      <c r="R2589" s="239"/>
      <c r="S2589" s="239"/>
      <c r="T2589" s="240"/>
      <c r="U2589" s="13"/>
      <c r="V2589" s="13"/>
      <c r="W2589" s="13"/>
      <c r="X2589" s="13"/>
      <c r="Y2589" s="13"/>
      <c r="Z2589" s="13"/>
      <c r="AA2589" s="13"/>
      <c r="AB2589" s="13"/>
      <c r="AC2589" s="13"/>
      <c r="AD2589" s="13"/>
      <c r="AE2589" s="13"/>
      <c r="AT2589" s="241" t="s">
        <v>217</v>
      </c>
      <c r="AU2589" s="241" t="s">
        <v>87</v>
      </c>
      <c r="AV2589" s="13" t="s">
        <v>21</v>
      </c>
      <c r="AW2589" s="13" t="s">
        <v>39</v>
      </c>
      <c r="AX2589" s="13" t="s">
        <v>79</v>
      </c>
      <c r="AY2589" s="241" t="s">
        <v>208</v>
      </c>
    </row>
    <row r="2590" s="14" customFormat="1">
      <c r="A2590" s="14"/>
      <c r="B2590" s="242"/>
      <c r="C2590" s="243"/>
      <c r="D2590" s="233" t="s">
        <v>217</v>
      </c>
      <c r="E2590" s="244" t="s">
        <v>19</v>
      </c>
      <c r="F2590" s="245" t="s">
        <v>21</v>
      </c>
      <c r="G2590" s="243"/>
      <c r="H2590" s="246">
        <v>1</v>
      </c>
      <c r="I2590" s="247"/>
      <c r="J2590" s="243"/>
      <c r="K2590" s="243"/>
      <c r="L2590" s="248"/>
      <c r="M2590" s="249"/>
      <c r="N2590" s="250"/>
      <c r="O2590" s="250"/>
      <c r="P2590" s="250"/>
      <c r="Q2590" s="250"/>
      <c r="R2590" s="250"/>
      <c r="S2590" s="250"/>
      <c r="T2590" s="251"/>
      <c r="U2590" s="14"/>
      <c r="V2590" s="14"/>
      <c r="W2590" s="14"/>
      <c r="X2590" s="14"/>
      <c r="Y2590" s="14"/>
      <c r="Z2590" s="14"/>
      <c r="AA2590" s="14"/>
      <c r="AB2590" s="14"/>
      <c r="AC2590" s="14"/>
      <c r="AD2590" s="14"/>
      <c r="AE2590" s="14"/>
      <c r="AT2590" s="252" t="s">
        <v>217</v>
      </c>
      <c r="AU2590" s="252" t="s">
        <v>87</v>
      </c>
      <c r="AV2590" s="14" t="s">
        <v>87</v>
      </c>
      <c r="AW2590" s="14" t="s">
        <v>39</v>
      </c>
      <c r="AX2590" s="14" t="s">
        <v>79</v>
      </c>
      <c r="AY2590" s="252" t="s">
        <v>208</v>
      </c>
    </row>
    <row r="2591" s="2" customFormat="1" ht="24.15" customHeight="1">
      <c r="A2591" s="42"/>
      <c r="B2591" s="43"/>
      <c r="C2591" s="253" t="s">
        <v>3188</v>
      </c>
      <c r="D2591" s="253" t="s">
        <v>273</v>
      </c>
      <c r="E2591" s="254" t="s">
        <v>3189</v>
      </c>
      <c r="F2591" s="255" t="s">
        <v>3190</v>
      </c>
      <c r="G2591" s="256" t="s">
        <v>294</v>
      </c>
      <c r="H2591" s="257">
        <v>1</v>
      </c>
      <c r="I2591" s="258"/>
      <c r="J2591" s="259">
        <f>ROUND(I2591*H2591,2)</f>
        <v>0</v>
      </c>
      <c r="K2591" s="260"/>
      <c r="L2591" s="261"/>
      <c r="M2591" s="262" t="s">
        <v>19</v>
      </c>
      <c r="N2591" s="263" t="s">
        <v>50</v>
      </c>
      <c r="O2591" s="88"/>
      <c r="P2591" s="227">
        <f>O2591*H2591</f>
        <v>0</v>
      </c>
      <c r="Q2591" s="227">
        <v>0.029000000000000001</v>
      </c>
      <c r="R2591" s="227">
        <f>Q2591*H2591</f>
        <v>0.029000000000000001</v>
      </c>
      <c r="S2591" s="227">
        <v>0</v>
      </c>
      <c r="T2591" s="228">
        <f>S2591*H2591</f>
        <v>0</v>
      </c>
      <c r="U2591" s="42"/>
      <c r="V2591" s="42"/>
      <c r="W2591" s="42"/>
      <c r="X2591" s="42"/>
      <c r="Y2591" s="42"/>
      <c r="Z2591" s="42"/>
      <c r="AA2591" s="42"/>
      <c r="AB2591" s="42"/>
      <c r="AC2591" s="42"/>
      <c r="AD2591" s="42"/>
      <c r="AE2591" s="42"/>
      <c r="AR2591" s="229" t="s">
        <v>438</v>
      </c>
      <c r="AT2591" s="229" t="s">
        <v>273</v>
      </c>
      <c r="AU2591" s="229" t="s">
        <v>87</v>
      </c>
      <c r="AY2591" s="20" t="s">
        <v>208</v>
      </c>
      <c r="BE2591" s="230">
        <f>IF(N2591="základní",J2591,0)</f>
        <v>0</v>
      </c>
      <c r="BF2591" s="230">
        <f>IF(N2591="snížená",J2591,0)</f>
        <v>0</v>
      </c>
      <c r="BG2591" s="230">
        <f>IF(N2591="zákl. přenesená",J2591,0)</f>
        <v>0</v>
      </c>
      <c r="BH2591" s="230">
        <f>IF(N2591="sníž. přenesená",J2591,0)</f>
        <v>0</v>
      </c>
      <c r="BI2591" s="230">
        <f>IF(N2591="nulová",J2591,0)</f>
        <v>0</v>
      </c>
      <c r="BJ2591" s="20" t="s">
        <v>21</v>
      </c>
      <c r="BK2591" s="230">
        <f>ROUND(I2591*H2591,2)</f>
        <v>0</v>
      </c>
      <c r="BL2591" s="20" t="s">
        <v>220</v>
      </c>
      <c r="BM2591" s="229" t="s">
        <v>3191</v>
      </c>
    </row>
    <row r="2592" s="13" customFormat="1">
      <c r="A2592" s="13"/>
      <c r="B2592" s="231"/>
      <c r="C2592" s="232"/>
      <c r="D2592" s="233" t="s">
        <v>217</v>
      </c>
      <c r="E2592" s="234" t="s">
        <v>19</v>
      </c>
      <c r="F2592" s="235" t="s">
        <v>3192</v>
      </c>
      <c r="G2592" s="232"/>
      <c r="H2592" s="234" t="s">
        <v>19</v>
      </c>
      <c r="I2592" s="236"/>
      <c r="J2592" s="232"/>
      <c r="K2592" s="232"/>
      <c r="L2592" s="237"/>
      <c r="M2592" s="238"/>
      <c r="N2592" s="239"/>
      <c r="O2592" s="239"/>
      <c r="P2592" s="239"/>
      <c r="Q2592" s="239"/>
      <c r="R2592" s="239"/>
      <c r="S2592" s="239"/>
      <c r="T2592" s="240"/>
      <c r="U2592" s="13"/>
      <c r="V2592" s="13"/>
      <c r="W2592" s="13"/>
      <c r="X2592" s="13"/>
      <c r="Y2592" s="13"/>
      <c r="Z2592" s="13"/>
      <c r="AA2592" s="13"/>
      <c r="AB2592" s="13"/>
      <c r="AC2592" s="13"/>
      <c r="AD2592" s="13"/>
      <c r="AE2592" s="13"/>
      <c r="AT2592" s="241" t="s">
        <v>217</v>
      </c>
      <c r="AU2592" s="241" t="s">
        <v>87</v>
      </c>
      <c r="AV2592" s="13" t="s">
        <v>21</v>
      </c>
      <c r="AW2592" s="13" t="s">
        <v>39</v>
      </c>
      <c r="AX2592" s="13" t="s">
        <v>79</v>
      </c>
      <c r="AY2592" s="241" t="s">
        <v>208</v>
      </c>
    </row>
    <row r="2593" s="14" customFormat="1">
      <c r="A2593" s="14"/>
      <c r="B2593" s="242"/>
      <c r="C2593" s="243"/>
      <c r="D2593" s="233" t="s">
        <v>217</v>
      </c>
      <c r="E2593" s="244" t="s">
        <v>19</v>
      </c>
      <c r="F2593" s="245" t="s">
        <v>21</v>
      </c>
      <c r="G2593" s="243"/>
      <c r="H2593" s="246">
        <v>1</v>
      </c>
      <c r="I2593" s="247"/>
      <c r="J2593" s="243"/>
      <c r="K2593" s="243"/>
      <c r="L2593" s="248"/>
      <c r="M2593" s="249"/>
      <c r="N2593" s="250"/>
      <c r="O2593" s="250"/>
      <c r="P2593" s="250"/>
      <c r="Q2593" s="250"/>
      <c r="R2593" s="250"/>
      <c r="S2593" s="250"/>
      <c r="T2593" s="251"/>
      <c r="U2593" s="14"/>
      <c r="V2593" s="14"/>
      <c r="W2593" s="14"/>
      <c r="X2593" s="14"/>
      <c r="Y2593" s="14"/>
      <c r="Z2593" s="14"/>
      <c r="AA2593" s="14"/>
      <c r="AB2593" s="14"/>
      <c r="AC2593" s="14"/>
      <c r="AD2593" s="14"/>
      <c r="AE2593" s="14"/>
      <c r="AT2593" s="252" t="s">
        <v>217</v>
      </c>
      <c r="AU2593" s="252" t="s">
        <v>87</v>
      </c>
      <c r="AV2593" s="14" t="s">
        <v>87</v>
      </c>
      <c r="AW2593" s="14" t="s">
        <v>39</v>
      </c>
      <c r="AX2593" s="14" t="s">
        <v>79</v>
      </c>
      <c r="AY2593" s="252" t="s">
        <v>208</v>
      </c>
    </row>
    <row r="2594" s="2" customFormat="1" ht="24.15" customHeight="1">
      <c r="A2594" s="42"/>
      <c r="B2594" s="43"/>
      <c r="C2594" s="253" t="s">
        <v>3193</v>
      </c>
      <c r="D2594" s="253" t="s">
        <v>273</v>
      </c>
      <c r="E2594" s="254" t="s">
        <v>3194</v>
      </c>
      <c r="F2594" s="255" t="s">
        <v>3195</v>
      </c>
      <c r="G2594" s="256" t="s">
        <v>294</v>
      </c>
      <c r="H2594" s="257">
        <v>1</v>
      </c>
      <c r="I2594" s="258"/>
      <c r="J2594" s="259">
        <f>ROUND(I2594*H2594,2)</f>
        <v>0</v>
      </c>
      <c r="K2594" s="260"/>
      <c r="L2594" s="261"/>
      <c r="M2594" s="262" t="s">
        <v>19</v>
      </c>
      <c r="N2594" s="263" t="s">
        <v>50</v>
      </c>
      <c r="O2594" s="88"/>
      <c r="P2594" s="227">
        <f>O2594*H2594</f>
        <v>0</v>
      </c>
      <c r="Q2594" s="227">
        <v>0.029000000000000001</v>
      </c>
      <c r="R2594" s="227">
        <f>Q2594*H2594</f>
        <v>0.029000000000000001</v>
      </c>
      <c r="S2594" s="227">
        <v>0</v>
      </c>
      <c r="T2594" s="228">
        <f>S2594*H2594</f>
        <v>0</v>
      </c>
      <c r="U2594" s="42"/>
      <c r="V2594" s="42"/>
      <c r="W2594" s="42"/>
      <c r="X2594" s="42"/>
      <c r="Y2594" s="42"/>
      <c r="Z2594" s="42"/>
      <c r="AA2594" s="42"/>
      <c r="AB2594" s="42"/>
      <c r="AC2594" s="42"/>
      <c r="AD2594" s="42"/>
      <c r="AE2594" s="42"/>
      <c r="AR2594" s="229" t="s">
        <v>438</v>
      </c>
      <c r="AT2594" s="229" t="s">
        <v>273</v>
      </c>
      <c r="AU2594" s="229" t="s">
        <v>87</v>
      </c>
      <c r="AY2594" s="20" t="s">
        <v>208</v>
      </c>
      <c r="BE2594" s="230">
        <f>IF(N2594="základní",J2594,0)</f>
        <v>0</v>
      </c>
      <c r="BF2594" s="230">
        <f>IF(N2594="snížená",J2594,0)</f>
        <v>0</v>
      </c>
      <c r="BG2594" s="230">
        <f>IF(N2594="zákl. přenesená",J2594,0)</f>
        <v>0</v>
      </c>
      <c r="BH2594" s="230">
        <f>IF(N2594="sníž. přenesená",J2594,0)</f>
        <v>0</v>
      </c>
      <c r="BI2594" s="230">
        <f>IF(N2594="nulová",J2594,0)</f>
        <v>0</v>
      </c>
      <c r="BJ2594" s="20" t="s">
        <v>21</v>
      </c>
      <c r="BK2594" s="230">
        <f>ROUND(I2594*H2594,2)</f>
        <v>0</v>
      </c>
      <c r="BL2594" s="20" t="s">
        <v>220</v>
      </c>
      <c r="BM2594" s="229" t="s">
        <v>3196</v>
      </c>
    </row>
    <row r="2595" s="13" customFormat="1">
      <c r="A2595" s="13"/>
      <c r="B2595" s="231"/>
      <c r="C2595" s="232"/>
      <c r="D2595" s="233" t="s">
        <v>217</v>
      </c>
      <c r="E2595" s="234" t="s">
        <v>19</v>
      </c>
      <c r="F2595" s="235" t="s">
        <v>3197</v>
      </c>
      <c r="G2595" s="232"/>
      <c r="H2595" s="234" t="s">
        <v>19</v>
      </c>
      <c r="I2595" s="236"/>
      <c r="J2595" s="232"/>
      <c r="K2595" s="232"/>
      <c r="L2595" s="237"/>
      <c r="M2595" s="238"/>
      <c r="N2595" s="239"/>
      <c r="O2595" s="239"/>
      <c r="P2595" s="239"/>
      <c r="Q2595" s="239"/>
      <c r="R2595" s="239"/>
      <c r="S2595" s="239"/>
      <c r="T2595" s="240"/>
      <c r="U2595" s="13"/>
      <c r="V2595" s="13"/>
      <c r="W2595" s="13"/>
      <c r="X2595" s="13"/>
      <c r="Y2595" s="13"/>
      <c r="Z2595" s="13"/>
      <c r="AA2595" s="13"/>
      <c r="AB2595" s="13"/>
      <c r="AC2595" s="13"/>
      <c r="AD2595" s="13"/>
      <c r="AE2595" s="13"/>
      <c r="AT2595" s="241" t="s">
        <v>217</v>
      </c>
      <c r="AU2595" s="241" t="s">
        <v>87</v>
      </c>
      <c r="AV2595" s="13" t="s">
        <v>21</v>
      </c>
      <c r="AW2595" s="13" t="s">
        <v>39</v>
      </c>
      <c r="AX2595" s="13" t="s">
        <v>79</v>
      </c>
      <c r="AY2595" s="241" t="s">
        <v>208</v>
      </c>
    </row>
    <row r="2596" s="14" customFormat="1">
      <c r="A2596" s="14"/>
      <c r="B2596" s="242"/>
      <c r="C2596" s="243"/>
      <c r="D2596" s="233" t="s">
        <v>217</v>
      </c>
      <c r="E2596" s="244" t="s">
        <v>19</v>
      </c>
      <c r="F2596" s="245" t="s">
        <v>21</v>
      </c>
      <c r="G2596" s="243"/>
      <c r="H2596" s="246">
        <v>1</v>
      </c>
      <c r="I2596" s="247"/>
      <c r="J2596" s="243"/>
      <c r="K2596" s="243"/>
      <c r="L2596" s="248"/>
      <c r="M2596" s="249"/>
      <c r="N2596" s="250"/>
      <c r="O2596" s="250"/>
      <c r="P2596" s="250"/>
      <c r="Q2596" s="250"/>
      <c r="R2596" s="250"/>
      <c r="S2596" s="250"/>
      <c r="T2596" s="251"/>
      <c r="U2596" s="14"/>
      <c r="V2596" s="14"/>
      <c r="W2596" s="14"/>
      <c r="X2596" s="14"/>
      <c r="Y2596" s="14"/>
      <c r="Z2596" s="14"/>
      <c r="AA2596" s="14"/>
      <c r="AB2596" s="14"/>
      <c r="AC2596" s="14"/>
      <c r="AD2596" s="14"/>
      <c r="AE2596" s="14"/>
      <c r="AT2596" s="252" t="s">
        <v>217</v>
      </c>
      <c r="AU2596" s="252" t="s">
        <v>87</v>
      </c>
      <c r="AV2596" s="14" t="s">
        <v>87</v>
      </c>
      <c r="AW2596" s="14" t="s">
        <v>39</v>
      </c>
      <c r="AX2596" s="14" t="s">
        <v>79</v>
      </c>
      <c r="AY2596" s="252" t="s">
        <v>208</v>
      </c>
    </row>
    <row r="2597" s="2" customFormat="1" ht="37.8" customHeight="1">
      <c r="A2597" s="42"/>
      <c r="B2597" s="43"/>
      <c r="C2597" s="253" t="s">
        <v>3198</v>
      </c>
      <c r="D2597" s="253" t="s">
        <v>273</v>
      </c>
      <c r="E2597" s="254" t="s">
        <v>3199</v>
      </c>
      <c r="F2597" s="255" t="s">
        <v>3200</v>
      </c>
      <c r="G2597" s="256" t="s">
        <v>294</v>
      </c>
      <c r="H2597" s="257">
        <v>3</v>
      </c>
      <c r="I2597" s="258"/>
      <c r="J2597" s="259">
        <f>ROUND(I2597*H2597,2)</f>
        <v>0</v>
      </c>
      <c r="K2597" s="260"/>
      <c r="L2597" s="261"/>
      <c r="M2597" s="262" t="s">
        <v>19</v>
      </c>
      <c r="N2597" s="263" t="s">
        <v>50</v>
      </c>
      <c r="O2597" s="88"/>
      <c r="P2597" s="227">
        <f>O2597*H2597</f>
        <v>0</v>
      </c>
      <c r="Q2597" s="227">
        <v>0.029000000000000001</v>
      </c>
      <c r="R2597" s="227">
        <f>Q2597*H2597</f>
        <v>0.087000000000000008</v>
      </c>
      <c r="S2597" s="227">
        <v>0</v>
      </c>
      <c r="T2597" s="228">
        <f>S2597*H2597</f>
        <v>0</v>
      </c>
      <c r="U2597" s="42"/>
      <c r="V2597" s="42"/>
      <c r="W2597" s="42"/>
      <c r="X2597" s="42"/>
      <c r="Y2597" s="42"/>
      <c r="Z2597" s="42"/>
      <c r="AA2597" s="42"/>
      <c r="AB2597" s="42"/>
      <c r="AC2597" s="42"/>
      <c r="AD2597" s="42"/>
      <c r="AE2597" s="42"/>
      <c r="AR2597" s="229" t="s">
        <v>438</v>
      </c>
      <c r="AT2597" s="229" t="s">
        <v>273</v>
      </c>
      <c r="AU2597" s="229" t="s">
        <v>87</v>
      </c>
      <c r="AY2597" s="20" t="s">
        <v>208</v>
      </c>
      <c r="BE2597" s="230">
        <f>IF(N2597="základní",J2597,0)</f>
        <v>0</v>
      </c>
      <c r="BF2597" s="230">
        <f>IF(N2597="snížená",J2597,0)</f>
        <v>0</v>
      </c>
      <c r="BG2597" s="230">
        <f>IF(N2597="zákl. přenesená",J2597,0)</f>
        <v>0</v>
      </c>
      <c r="BH2597" s="230">
        <f>IF(N2597="sníž. přenesená",J2597,0)</f>
        <v>0</v>
      </c>
      <c r="BI2597" s="230">
        <f>IF(N2597="nulová",J2597,0)</f>
        <v>0</v>
      </c>
      <c r="BJ2597" s="20" t="s">
        <v>21</v>
      </c>
      <c r="BK2597" s="230">
        <f>ROUND(I2597*H2597,2)</f>
        <v>0</v>
      </c>
      <c r="BL2597" s="20" t="s">
        <v>220</v>
      </c>
      <c r="BM2597" s="229" t="s">
        <v>3201</v>
      </c>
    </row>
    <row r="2598" s="13" customFormat="1">
      <c r="A2598" s="13"/>
      <c r="B2598" s="231"/>
      <c r="C2598" s="232"/>
      <c r="D2598" s="233" t="s">
        <v>217</v>
      </c>
      <c r="E2598" s="234" t="s">
        <v>19</v>
      </c>
      <c r="F2598" s="235" t="s">
        <v>3202</v>
      </c>
      <c r="G2598" s="232"/>
      <c r="H2598" s="234" t="s">
        <v>19</v>
      </c>
      <c r="I2598" s="236"/>
      <c r="J2598" s="232"/>
      <c r="K2598" s="232"/>
      <c r="L2598" s="237"/>
      <c r="M2598" s="238"/>
      <c r="N2598" s="239"/>
      <c r="O2598" s="239"/>
      <c r="P2598" s="239"/>
      <c r="Q2598" s="239"/>
      <c r="R2598" s="239"/>
      <c r="S2598" s="239"/>
      <c r="T2598" s="240"/>
      <c r="U2598" s="13"/>
      <c r="V2598" s="13"/>
      <c r="W2598" s="13"/>
      <c r="X2598" s="13"/>
      <c r="Y2598" s="13"/>
      <c r="Z2598" s="13"/>
      <c r="AA2598" s="13"/>
      <c r="AB2598" s="13"/>
      <c r="AC2598" s="13"/>
      <c r="AD2598" s="13"/>
      <c r="AE2598" s="13"/>
      <c r="AT2598" s="241" t="s">
        <v>217</v>
      </c>
      <c r="AU2598" s="241" t="s">
        <v>87</v>
      </c>
      <c r="AV2598" s="13" t="s">
        <v>21</v>
      </c>
      <c r="AW2598" s="13" t="s">
        <v>39</v>
      </c>
      <c r="AX2598" s="13" t="s">
        <v>79</v>
      </c>
      <c r="AY2598" s="241" t="s">
        <v>208</v>
      </c>
    </row>
    <row r="2599" s="13" customFormat="1">
      <c r="A2599" s="13"/>
      <c r="B2599" s="231"/>
      <c r="C2599" s="232"/>
      <c r="D2599" s="233" t="s">
        <v>217</v>
      </c>
      <c r="E2599" s="234" t="s">
        <v>19</v>
      </c>
      <c r="F2599" s="235" t="s">
        <v>3203</v>
      </c>
      <c r="G2599" s="232"/>
      <c r="H2599" s="234" t="s">
        <v>19</v>
      </c>
      <c r="I2599" s="236"/>
      <c r="J2599" s="232"/>
      <c r="K2599" s="232"/>
      <c r="L2599" s="237"/>
      <c r="M2599" s="238"/>
      <c r="N2599" s="239"/>
      <c r="O2599" s="239"/>
      <c r="P2599" s="239"/>
      <c r="Q2599" s="239"/>
      <c r="R2599" s="239"/>
      <c r="S2599" s="239"/>
      <c r="T2599" s="240"/>
      <c r="U2599" s="13"/>
      <c r="V2599" s="13"/>
      <c r="W2599" s="13"/>
      <c r="X2599" s="13"/>
      <c r="Y2599" s="13"/>
      <c r="Z2599" s="13"/>
      <c r="AA2599" s="13"/>
      <c r="AB2599" s="13"/>
      <c r="AC2599" s="13"/>
      <c r="AD2599" s="13"/>
      <c r="AE2599" s="13"/>
      <c r="AT2599" s="241" t="s">
        <v>217</v>
      </c>
      <c r="AU2599" s="241" t="s">
        <v>87</v>
      </c>
      <c r="AV2599" s="13" t="s">
        <v>21</v>
      </c>
      <c r="AW2599" s="13" t="s">
        <v>39</v>
      </c>
      <c r="AX2599" s="13" t="s">
        <v>79</v>
      </c>
      <c r="AY2599" s="241" t="s">
        <v>208</v>
      </c>
    </row>
    <row r="2600" s="14" customFormat="1">
      <c r="A2600" s="14"/>
      <c r="B2600" s="242"/>
      <c r="C2600" s="243"/>
      <c r="D2600" s="233" t="s">
        <v>217</v>
      </c>
      <c r="E2600" s="244" t="s">
        <v>19</v>
      </c>
      <c r="F2600" s="245" t="s">
        <v>21</v>
      </c>
      <c r="G2600" s="243"/>
      <c r="H2600" s="246">
        <v>1</v>
      </c>
      <c r="I2600" s="247"/>
      <c r="J2600" s="243"/>
      <c r="K2600" s="243"/>
      <c r="L2600" s="248"/>
      <c r="M2600" s="249"/>
      <c r="N2600" s="250"/>
      <c r="O2600" s="250"/>
      <c r="P2600" s="250"/>
      <c r="Q2600" s="250"/>
      <c r="R2600" s="250"/>
      <c r="S2600" s="250"/>
      <c r="T2600" s="251"/>
      <c r="U2600" s="14"/>
      <c r="V2600" s="14"/>
      <c r="W2600" s="14"/>
      <c r="X2600" s="14"/>
      <c r="Y2600" s="14"/>
      <c r="Z2600" s="14"/>
      <c r="AA2600" s="14"/>
      <c r="AB2600" s="14"/>
      <c r="AC2600" s="14"/>
      <c r="AD2600" s="14"/>
      <c r="AE2600" s="14"/>
      <c r="AT2600" s="252" t="s">
        <v>217</v>
      </c>
      <c r="AU2600" s="252" t="s">
        <v>87</v>
      </c>
      <c r="AV2600" s="14" t="s">
        <v>87</v>
      </c>
      <c r="AW2600" s="14" t="s">
        <v>39</v>
      </c>
      <c r="AX2600" s="14" t="s">
        <v>79</v>
      </c>
      <c r="AY2600" s="252" t="s">
        <v>208</v>
      </c>
    </row>
    <row r="2601" s="13" customFormat="1">
      <c r="A2601" s="13"/>
      <c r="B2601" s="231"/>
      <c r="C2601" s="232"/>
      <c r="D2601" s="233" t="s">
        <v>217</v>
      </c>
      <c r="E2601" s="234" t="s">
        <v>19</v>
      </c>
      <c r="F2601" s="235" t="s">
        <v>3204</v>
      </c>
      <c r="G2601" s="232"/>
      <c r="H2601" s="234" t="s">
        <v>19</v>
      </c>
      <c r="I2601" s="236"/>
      <c r="J2601" s="232"/>
      <c r="K2601" s="232"/>
      <c r="L2601" s="237"/>
      <c r="M2601" s="238"/>
      <c r="N2601" s="239"/>
      <c r="O2601" s="239"/>
      <c r="P2601" s="239"/>
      <c r="Q2601" s="239"/>
      <c r="R2601" s="239"/>
      <c r="S2601" s="239"/>
      <c r="T2601" s="240"/>
      <c r="U2601" s="13"/>
      <c r="V2601" s="13"/>
      <c r="W2601" s="13"/>
      <c r="X2601" s="13"/>
      <c r="Y2601" s="13"/>
      <c r="Z2601" s="13"/>
      <c r="AA2601" s="13"/>
      <c r="AB2601" s="13"/>
      <c r="AC2601" s="13"/>
      <c r="AD2601" s="13"/>
      <c r="AE2601" s="13"/>
      <c r="AT2601" s="241" t="s">
        <v>217</v>
      </c>
      <c r="AU2601" s="241" t="s">
        <v>87</v>
      </c>
      <c r="AV2601" s="13" t="s">
        <v>21</v>
      </c>
      <c r="AW2601" s="13" t="s">
        <v>39</v>
      </c>
      <c r="AX2601" s="13" t="s">
        <v>79</v>
      </c>
      <c r="AY2601" s="241" t="s">
        <v>208</v>
      </c>
    </row>
    <row r="2602" s="14" customFormat="1">
      <c r="A2602" s="14"/>
      <c r="B2602" s="242"/>
      <c r="C2602" s="243"/>
      <c r="D2602" s="233" t="s">
        <v>217</v>
      </c>
      <c r="E2602" s="244" t="s">
        <v>19</v>
      </c>
      <c r="F2602" s="245" t="s">
        <v>21</v>
      </c>
      <c r="G2602" s="243"/>
      <c r="H2602" s="246">
        <v>1</v>
      </c>
      <c r="I2602" s="247"/>
      <c r="J2602" s="243"/>
      <c r="K2602" s="243"/>
      <c r="L2602" s="248"/>
      <c r="M2602" s="249"/>
      <c r="N2602" s="250"/>
      <c r="O2602" s="250"/>
      <c r="P2602" s="250"/>
      <c r="Q2602" s="250"/>
      <c r="R2602" s="250"/>
      <c r="S2602" s="250"/>
      <c r="T2602" s="251"/>
      <c r="U2602" s="14"/>
      <c r="V2602" s="14"/>
      <c r="W2602" s="14"/>
      <c r="X2602" s="14"/>
      <c r="Y2602" s="14"/>
      <c r="Z2602" s="14"/>
      <c r="AA2602" s="14"/>
      <c r="AB2602" s="14"/>
      <c r="AC2602" s="14"/>
      <c r="AD2602" s="14"/>
      <c r="AE2602" s="14"/>
      <c r="AT2602" s="252" t="s">
        <v>217</v>
      </c>
      <c r="AU2602" s="252" t="s">
        <v>87</v>
      </c>
      <c r="AV2602" s="14" t="s">
        <v>87</v>
      </c>
      <c r="AW2602" s="14" t="s">
        <v>39</v>
      </c>
      <c r="AX2602" s="14" t="s">
        <v>79</v>
      </c>
      <c r="AY2602" s="252" t="s">
        <v>208</v>
      </c>
    </row>
    <row r="2603" s="13" customFormat="1">
      <c r="A2603" s="13"/>
      <c r="B2603" s="231"/>
      <c r="C2603" s="232"/>
      <c r="D2603" s="233" t="s">
        <v>217</v>
      </c>
      <c r="E2603" s="234" t="s">
        <v>19</v>
      </c>
      <c r="F2603" s="235" t="s">
        <v>3186</v>
      </c>
      <c r="G2603" s="232"/>
      <c r="H2603" s="234" t="s">
        <v>19</v>
      </c>
      <c r="I2603" s="236"/>
      <c r="J2603" s="232"/>
      <c r="K2603" s="232"/>
      <c r="L2603" s="237"/>
      <c r="M2603" s="238"/>
      <c r="N2603" s="239"/>
      <c r="O2603" s="239"/>
      <c r="P2603" s="239"/>
      <c r="Q2603" s="239"/>
      <c r="R2603" s="239"/>
      <c r="S2603" s="239"/>
      <c r="T2603" s="240"/>
      <c r="U2603" s="13"/>
      <c r="V2603" s="13"/>
      <c r="W2603" s="13"/>
      <c r="X2603" s="13"/>
      <c r="Y2603" s="13"/>
      <c r="Z2603" s="13"/>
      <c r="AA2603" s="13"/>
      <c r="AB2603" s="13"/>
      <c r="AC2603" s="13"/>
      <c r="AD2603" s="13"/>
      <c r="AE2603" s="13"/>
      <c r="AT2603" s="241" t="s">
        <v>217</v>
      </c>
      <c r="AU2603" s="241" t="s">
        <v>87</v>
      </c>
      <c r="AV2603" s="13" t="s">
        <v>21</v>
      </c>
      <c r="AW2603" s="13" t="s">
        <v>39</v>
      </c>
      <c r="AX2603" s="13" t="s">
        <v>79</v>
      </c>
      <c r="AY2603" s="241" t="s">
        <v>208</v>
      </c>
    </row>
    <row r="2604" s="14" customFormat="1">
      <c r="A2604" s="14"/>
      <c r="B2604" s="242"/>
      <c r="C2604" s="243"/>
      <c r="D2604" s="233" t="s">
        <v>217</v>
      </c>
      <c r="E2604" s="244" t="s">
        <v>19</v>
      </c>
      <c r="F2604" s="245" t="s">
        <v>21</v>
      </c>
      <c r="G2604" s="243"/>
      <c r="H2604" s="246">
        <v>1</v>
      </c>
      <c r="I2604" s="247"/>
      <c r="J2604" s="243"/>
      <c r="K2604" s="243"/>
      <c r="L2604" s="248"/>
      <c r="M2604" s="249"/>
      <c r="N2604" s="250"/>
      <c r="O2604" s="250"/>
      <c r="P2604" s="250"/>
      <c r="Q2604" s="250"/>
      <c r="R2604" s="250"/>
      <c r="S2604" s="250"/>
      <c r="T2604" s="251"/>
      <c r="U2604" s="14"/>
      <c r="V2604" s="14"/>
      <c r="W2604" s="14"/>
      <c r="X2604" s="14"/>
      <c r="Y2604" s="14"/>
      <c r="Z2604" s="14"/>
      <c r="AA2604" s="14"/>
      <c r="AB2604" s="14"/>
      <c r="AC2604" s="14"/>
      <c r="AD2604" s="14"/>
      <c r="AE2604" s="14"/>
      <c r="AT2604" s="252" t="s">
        <v>217</v>
      </c>
      <c r="AU2604" s="252" t="s">
        <v>87</v>
      </c>
      <c r="AV2604" s="14" t="s">
        <v>87</v>
      </c>
      <c r="AW2604" s="14" t="s">
        <v>39</v>
      </c>
      <c r="AX2604" s="14" t="s">
        <v>79</v>
      </c>
      <c r="AY2604" s="252" t="s">
        <v>208</v>
      </c>
    </row>
    <row r="2605" s="2" customFormat="1" ht="37.8" customHeight="1">
      <c r="A2605" s="42"/>
      <c r="B2605" s="43"/>
      <c r="C2605" s="253" t="s">
        <v>3205</v>
      </c>
      <c r="D2605" s="253" t="s">
        <v>273</v>
      </c>
      <c r="E2605" s="254" t="s">
        <v>3206</v>
      </c>
      <c r="F2605" s="255" t="s">
        <v>3207</v>
      </c>
      <c r="G2605" s="256" t="s">
        <v>294</v>
      </c>
      <c r="H2605" s="257">
        <v>3</v>
      </c>
      <c r="I2605" s="258"/>
      <c r="J2605" s="259">
        <f>ROUND(I2605*H2605,2)</f>
        <v>0</v>
      </c>
      <c r="K2605" s="260"/>
      <c r="L2605" s="261"/>
      <c r="M2605" s="262" t="s">
        <v>19</v>
      </c>
      <c r="N2605" s="263" t="s">
        <v>50</v>
      </c>
      <c r="O2605" s="88"/>
      <c r="P2605" s="227">
        <f>O2605*H2605</f>
        <v>0</v>
      </c>
      <c r="Q2605" s="227">
        <v>0.029000000000000001</v>
      </c>
      <c r="R2605" s="227">
        <f>Q2605*H2605</f>
        <v>0.087000000000000008</v>
      </c>
      <c r="S2605" s="227">
        <v>0</v>
      </c>
      <c r="T2605" s="228">
        <f>S2605*H2605</f>
        <v>0</v>
      </c>
      <c r="U2605" s="42"/>
      <c r="V2605" s="42"/>
      <c r="W2605" s="42"/>
      <c r="X2605" s="42"/>
      <c r="Y2605" s="42"/>
      <c r="Z2605" s="42"/>
      <c r="AA2605" s="42"/>
      <c r="AB2605" s="42"/>
      <c r="AC2605" s="42"/>
      <c r="AD2605" s="42"/>
      <c r="AE2605" s="42"/>
      <c r="AR2605" s="229" t="s">
        <v>438</v>
      </c>
      <c r="AT2605" s="229" t="s">
        <v>273</v>
      </c>
      <c r="AU2605" s="229" t="s">
        <v>87</v>
      </c>
      <c r="AY2605" s="20" t="s">
        <v>208</v>
      </c>
      <c r="BE2605" s="230">
        <f>IF(N2605="základní",J2605,0)</f>
        <v>0</v>
      </c>
      <c r="BF2605" s="230">
        <f>IF(N2605="snížená",J2605,0)</f>
        <v>0</v>
      </c>
      <c r="BG2605" s="230">
        <f>IF(N2605="zákl. přenesená",J2605,0)</f>
        <v>0</v>
      </c>
      <c r="BH2605" s="230">
        <f>IF(N2605="sníž. přenesená",J2605,0)</f>
        <v>0</v>
      </c>
      <c r="BI2605" s="230">
        <f>IF(N2605="nulová",J2605,0)</f>
        <v>0</v>
      </c>
      <c r="BJ2605" s="20" t="s">
        <v>21</v>
      </c>
      <c r="BK2605" s="230">
        <f>ROUND(I2605*H2605,2)</f>
        <v>0</v>
      </c>
      <c r="BL2605" s="20" t="s">
        <v>220</v>
      </c>
      <c r="BM2605" s="229" t="s">
        <v>3208</v>
      </c>
    </row>
    <row r="2606" s="13" customFormat="1">
      <c r="A2606" s="13"/>
      <c r="B2606" s="231"/>
      <c r="C2606" s="232"/>
      <c r="D2606" s="233" t="s">
        <v>217</v>
      </c>
      <c r="E2606" s="234" t="s">
        <v>19</v>
      </c>
      <c r="F2606" s="235" t="s">
        <v>3202</v>
      </c>
      <c r="G2606" s="232"/>
      <c r="H2606" s="234" t="s">
        <v>19</v>
      </c>
      <c r="I2606" s="236"/>
      <c r="J2606" s="232"/>
      <c r="K2606" s="232"/>
      <c r="L2606" s="237"/>
      <c r="M2606" s="238"/>
      <c r="N2606" s="239"/>
      <c r="O2606" s="239"/>
      <c r="P2606" s="239"/>
      <c r="Q2606" s="239"/>
      <c r="R2606" s="239"/>
      <c r="S2606" s="239"/>
      <c r="T2606" s="240"/>
      <c r="U2606" s="13"/>
      <c r="V2606" s="13"/>
      <c r="W2606" s="13"/>
      <c r="X2606" s="13"/>
      <c r="Y2606" s="13"/>
      <c r="Z2606" s="13"/>
      <c r="AA2606" s="13"/>
      <c r="AB2606" s="13"/>
      <c r="AC2606" s="13"/>
      <c r="AD2606" s="13"/>
      <c r="AE2606" s="13"/>
      <c r="AT2606" s="241" t="s">
        <v>217</v>
      </c>
      <c r="AU2606" s="241" t="s">
        <v>87</v>
      </c>
      <c r="AV2606" s="13" t="s">
        <v>21</v>
      </c>
      <c r="AW2606" s="13" t="s">
        <v>39</v>
      </c>
      <c r="AX2606" s="13" t="s">
        <v>79</v>
      </c>
      <c r="AY2606" s="241" t="s">
        <v>208</v>
      </c>
    </row>
    <row r="2607" s="13" customFormat="1">
      <c r="A2607" s="13"/>
      <c r="B2607" s="231"/>
      <c r="C2607" s="232"/>
      <c r="D2607" s="233" t="s">
        <v>217</v>
      </c>
      <c r="E2607" s="234" t="s">
        <v>19</v>
      </c>
      <c r="F2607" s="235" t="s">
        <v>3183</v>
      </c>
      <c r="G2607" s="232"/>
      <c r="H2607" s="234" t="s">
        <v>19</v>
      </c>
      <c r="I2607" s="236"/>
      <c r="J2607" s="232"/>
      <c r="K2607" s="232"/>
      <c r="L2607" s="237"/>
      <c r="M2607" s="238"/>
      <c r="N2607" s="239"/>
      <c r="O2607" s="239"/>
      <c r="P2607" s="239"/>
      <c r="Q2607" s="239"/>
      <c r="R2607" s="239"/>
      <c r="S2607" s="239"/>
      <c r="T2607" s="240"/>
      <c r="U2607" s="13"/>
      <c r="V2607" s="13"/>
      <c r="W2607" s="13"/>
      <c r="X2607" s="13"/>
      <c r="Y2607" s="13"/>
      <c r="Z2607" s="13"/>
      <c r="AA2607" s="13"/>
      <c r="AB2607" s="13"/>
      <c r="AC2607" s="13"/>
      <c r="AD2607" s="13"/>
      <c r="AE2607" s="13"/>
      <c r="AT2607" s="241" t="s">
        <v>217</v>
      </c>
      <c r="AU2607" s="241" t="s">
        <v>87</v>
      </c>
      <c r="AV2607" s="13" t="s">
        <v>21</v>
      </c>
      <c r="AW2607" s="13" t="s">
        <v>39</v>
      </c>
      <c r="AX2607" s="13" t="s">
        <v>79</v>
      </c>
      <c r="AY2607" s="241" t="s">
        <v>208</v>
      </c>
    </row>
    <row r="2608" s="14" customFormat="1">
      <c r="A2608" s="14"/>
      <c r="B2608" s="242"/>
      <c r="C2608" s="243"/>
      <c r="D2608" s="233" t="s">
        <v>217</v>
      </c>
      <c r="E2608" s="244" t="s">
        <v>19</v>
      </c>
      <c r="F2608" s="245" t="s">
        <v>21</v>
      </c>
      <c r="G2608" s="243"/>
      <c r="H2608" s="246">
        <v>1</v>
      </c>
      <c r="I2608" s="247"/>
      <c r="J2608" s="243"/>
      <c r="K2608" s="243"/>
      <c r="L2608" s="248"/>
      <c r="M2608" s="249"/>
      <c r="N2608" s="250"/>
      <c r="O2608" s="250"/>
      <c r="P2608" s="250"/>
      <c r="Q2608" s="250"/>
      <c r="R2608" s="250"/>
      <c r="S2608" s="250"/>
      <c r="T2608" s="251"/>
      <c r="U2608" s="14"/>
      <c r="V2608" s="14"/>
      <c r="W2608" s="14"/>
      <c r="X2608" s="14"/>
      <c r="Y2608" s="14"/>
      <c r="Z2608" s="14"/>
      <c r="AA2608" s="14"/>
      <c r="AB2608" s="14"/>
      <c r="AC2608" s="14"/>
      <c r="AD2608" s="14"/>
      <c r="AE2608" s="14"/>
      <c r="AT2608" s="252" t="s">
        <v>217</v>
      </c>
      <c r="AU2608" s="252" t="s">
        <v>87</v>
      </c>
      <c r="AV2608" s="14" t="s">
        <v>87</v>
      </c>
      <c r="AW2608" s="14" t="s">
        <v>39</v>
      </c>
      <c r="AX2608" s="14" t="s">
        <v>79</v>
      </c>
      <c r="AY2608" s="252" t="s">
        <v>208</v>
      </c>
    </row>
    <row r="2609" s="13" customFormat="1">
      <c r="A2609" s="13"/>
      <c r="B2609" s="231"/>
      <c r="C2609" s="232"/>
      <c r="D2609" s="233" t="s">
        <v>217</v>
      </c>
      <c r="E2609" s="234" t="s">
        <v>19</v>
      </c>
      <c r="F2609" s="235" t="s">
        <v>3185</v>
      </c>
      <c r="G2609" s="232"/>
      <c r="H2609" s="234" t="s">
        <v>19</v>
      </c>
      <c r="I2609" s="236"/>
      <c r="J2609" s="232"/>
      <c r="K2609" s="232"/>
      <c r="L2609" s="237"/>
      <c r="M2609" s="238"/>
      <c r="N2609" s="239"/>
      <c r="O2609" s="239"/>
      <c r="P2609" s="239"/>
      <c r="Q2609" s="239"/>
      <c r="R2609" s="239"/>
      <c r="S2609" s="239"/>
      <c r="T2609" s="240"/>
      <c r="U2609" s="13"/>
      <c r="V2609" s="13"/>
      <c r="W2609" s="13"/>
      <c r="X2609" s="13"/>
      <c r="Y2609" s="13"/>
      <c r="Z2609" s="13"/>
      <c r="AA2609" s="13"/>
      <c r="AB2609" s="13"/>
      <c r="AC2609" s="13"/>
      <c r="AD2609" s="13"/>
      <c r="AE2609" s="13"/>
      <c r="AT2609" s="241" t="s">
        <v>217</v>
      </c>
      <c r="AU2609" s="241" t="s">
        <v>87</v>
      </c>
      <c r="AV2609" s="13" t="s">
        <v>21</v>
      </c>
      <c r="AW2609" s="13" t="s">
        <v>39</v>
      </c>
      <c r="AX2609" s="13" t="s">
        <v>79</v>
      </c>
      <c r="AY2609" s="241" t="s">
        <v>208</v>
      </c>
    </row>
    <row r="2610" s="14" customFormat="1">
      <c r="A2610" s="14"/>
      <c r="B2610" s="242"/>
      <c r="C2610" s="243"/>
      <c r="D2610" s="233" t="s">
        <v>217</v>
      </c>
      <c r="E2610" s="244" t="s">
        <v>19</v>
      </c>
      <c r="F2610" s="245" t="s">
        <v>21</v>
      </c>
      <c r="G2610" s="243"/>
      <c r="H2610" s="246">
        <v>1</v>
      </c>
      <c r="I2610" s="247"/>
      <c r="J2610" s="243"/>
      <c r="K2610" s="243"/>
      <c r="L2610" s="248"/>
      <c r="M2610" s="249"/>
      <c r="N2610" s="250"/>
      <c r="O2610" s="250"/>
      <c r="P2610" s="250"/>
      <c r="Q2610" s="250"/>
      <c r="R2610" s="250"/>
      <c r="S2610" s="250"/>
      <c r="T2610" s="251"/>
      <c r="U2610" s="14"/>
      <c r="V2610" s="14"/>
      <c r="W2610" s="14"/>
      <c r="X2610" s="14"/>
      <c r="Y2610" s="14"/>
      <c r="Z2610" s="14"/>
      <c r="AA2610" s="14"/>
      <c r="AB2610" s="14"/>
      <c r="AC2610" s="14"/>
      <c r="AD2610" s="14"/>
      <c r="AE2610" s="14"/>
      <c r="AT2610" s="252" t="s">
        <v>217</v>
      </c>
      <c r="AU2610" s="252" t="s">
        <v>87</v>
      </c>
      <c r="AV2610" s="14" t="s">
        <v>87</v>
      </c>
      <c r="AW2610" s="14" t="s">
        <v>39</v>
      </c>
      <c r="AX2610" s="14" t="s">
        <v>79</v>
      </c>
      <c r="AY2610" s="252" t="s">
        <v>208</v>
      </c>
    </row>
    <row r="2611" s="13" customFormat="1">
      <c r="A2611" s="13"/>
      <c r="B2611" s="231"/>
      <c r="C2611" s="232"/>
      <c r="D2611" s="233" t="s">
        <v>217</v>
      </c>
      <c r="E2611" s="234" t="s">
        <v>19</v>
      </c>
      <c r="F2611" s="235" t="s">
        <v>3187</v>
      </c>
      <c r="G2611" s="232"/>
      <c r="H2611" s="234" t="s">
        <v>19</v>
      </c>
      <c r="I2611" s="236"/>
      <c r="J2611" s="232"/>
      <c r="K2611" s="232"/>
      <c r="L2611" s="237"/>
      <c r="M2611" s="238"/>
      <c r="N2611" s="239"/>
      <c r="O2611" s="239"/>
      <c r="P2611" s="239"/>
      <c r="Q2611" s="239"/>
      <c r="R2611" s="239"/>
      <c r="S2611" s="239"/>
      <c r="T2611" s="240"/>
      <c r="U2611" s="13"/>
      <c r="V2611" s="13"/>
      <c r="W2611" s="13"/>
      <c r="X2611" s="13"/>
      <c r="Y2611" s="13"/>
      <c r="Z2611" s="13"/>
      <c r="AA2611" s="13"/>
      <c r="AB2611" s="13"/>
      <c r="AC2611" s="13"/>
      <c r="AD2611" s="13"/>
      <c r="AE2611" s="13"/>
      <c r="AT2611" s="241" t="s">
        <v>217</v>
      </c>
      <c r="AU2611" s="241" t="s">
        <v>87</v>
      </c>
      <c r="AV2611" s="13" t="s">
        <v>21</v>
      </c>
      <c r="AW2611" s="13" t="s">
        <v>39</v>
      </c>
      <c r="AX2611" s="13" t="s">
        <v>79</v>
      </c>
      <c r="AY2611" s="241" t="s">
        <v>208</v>
      </c>
    </row>
    <row r="2612" s="14" customFormat="1">
      <c r="A2612" s="14"/>
      <c r="B2612" s="242"/>
      <c r="C2612" s="243"/>
      <c r="D2612" s="233" t="s">
        <v>217</v>
      </c>
      <c r="E2612" s="244" t="s">
        <v>19</v>
      </c>
      <c r="F2612" s="245" t="s">
        <v>21</v>
      </c>
      <c r="G2612" s="243"/>
      <c r="H2612" s="246">
        <v>1</v>
      </c>
      <c r="I2612" s="247"/>
      <c r="J2612" s="243"/>
      <c r="K2612" s="243"/>
      <c r="L2612" s="248"/>
      <c r="M2612" s="249"/>
      <c r="N2612" s="250"/>
      <c r="O2612" s="250"/>
      <c r="P2612" s="250"/>
      <c r="Q2612" s="250"/>
      <c r="R2612" s="250"/>
      <c r="S2612" s="250"/>
      <c r="T2612" s="251"/>
      <c r="U2612" s="14"/>
      <c r="V2612" s="14"/>
      <c r="W2612" s="14"/>
      <c r="X2612" s="14"/>
      <c r="Y2612" s="14"/>
      <c r="Z2612" s="14"/>
      <c r="AA2612" s="14"/>
      <c r="AB2612" s="14"/>
      <c r="AC2612" s="14"/>
      <c r="AD2612" s="14"/>
      <c r="AE2612" s="14"/>
      <c r="AT2612" s="252" t="s">
        <v>217</v>
      </c>
      <c r="AU2612" s="252" t="s">
        <v>87</v>
      </c>
      <c r="AV2612" s="14" t="s">
        <v>87</v>
      </c>
      <c r="AW2612" s="14" t="s">
        <v>39</v>
      </c>
      <c r="AX2612" s="14" t="s">
        <v>79</v>
      </c>
      <c r="AY2612" s="252" t="s">
        <v>208</v>
      </c>
    </row>
    <row r="2613" s="2" customFormat="1" ht="37.8" customHeight="1">
      <c r="A2613" s="42"/>
      <c r="B2613" s="43"/>
      <c r="C2613" s="217" t="s">
        <v>2028</v>
      </c>
      <c r="D2613" s="217" t="s">
        <v>212</v>
      </c>
      <c r="E2613" s="218" t="s">
        <v>3209</v>
      </c>
      <c r="F2613" s="219" t="s">
        <v>3210</v>
      </c>
      <c r="G2613" s="220" t="s">
        <v>294</v>
      </c>
      <c r="H2613" s="221">
        <v>2</v>
      </c>
      <c r="I2613" s="222"/>
      <c r="J2613" s="223">
        <f>ROUND(I2613*H2613,2)</f>
        <v>0</v>
      </c>
      <c r="K2613" s="224"/>
      <c r="L2613" s="48"/>
      <c r="M2613" s="225" t="s">
        <v>19</v>
      </c>
      <c r="N2613" s="226" t="s">
        <v>50</v>
      </c>
      <c r="O2613" s="88"/>
      <c r="P2613" s="227">
        <f>O2613*H2613</f>
        <v>0</v>
      </c>
      <c r="Q2613" s="227">
        <v>0.00092000000000000003</v>
      </c>
      <c r="R2613" s="227">
        <f>Q2613*H2613</f>
        <v>0.0018400000000000001</v>
      </c>
      <c r="S2613" s="227">
        <v>0</v>
      </c>
      <c r="T2613" s="228">
        <f>S2613*H2613</f>
        <v>0</v>
      </c>
      <c r="U2613" s="42"/>
      <c r="V2613" s="42"/>
      <c r="W2613" s="42"/>
      <c r="X2613" s="42"/>
      <c r="Y2613" s="42"/>
      <c r="Z2613" s="42"/>
      <c r="AA2613" s="42"/>
      <c r="AB2613" s="42"/>
      <c r="AC2613" s="42"/>
      <c r="AD2613" s="42"/>
      <c r="AE2613" s="42"/>
      <c r="AR2613" s="229" t="s">
        <v>220</v>
      </c>
      <c r="AT2613" s="229" t="s">
        <v>212</v>
      </c>
      <c r="AU2613" s="229" t="s">
        <v>87</v>
      </c>
      <c r="AY2613" s="20" t="s">
        <v>208</v>
      </c>
      <c r="BE2613" s="230">
        <f>IF(N2613="základní",J2613,0)</f>
        <v>0</v>
      </c>
      <c r="BF2613" s="230">
        <f>IF(N2613="snížená",J2613,0)</f>
        <v>0</v>
      </c>
      <c r="BG2613" s="230">
        <f>IF(N2613="zákl. přenesená",J2613,0)</f>
        <v>0</v>
      </c>
      <c r="BH2613" s="230">
        <f>IF(N2613="sníž. přenesená",J2613,0)</f>
        <v>0</v>
      </c>
      <c r="BI2613" s="230">
        <f>IF(N2613="nulová",J2613,0)</f>
        <v>0</v>
      </c>
      <c r="BJ2613" s="20" t="s">
        <v>21</v>
      </c>
      <c r="BK2613" s="230">
        <f>ROUND(I2613*H2613,2)</f>
        <v>0</v>
      </c>
      <c r="BL2613" s="20" t="s">
        <v>220</v>
      </c>
      <c r="BM2613" s="229" t="s">
        <v>3211</v>
      </c>
    </row>
    <row r="2614" s="13" customFormat="1">
      <c r="A2614" s="13"/>
      <c r="B2614" s="231"/>
      <c r="C2614" s="232"/>
      <c r="D2614" s="233" t="s">
        <v>217</v>
      </c>
      <c r="E2614" s="234" t="s">
        <v>19</v>
      </c>
      <c r="F2614" s="235" t="s">
        <v>3212</v>
      </c>
      <c r="G2614" s="232"/>
      <c r="H2614" s="234" t="s">
        <v>19</v>
      </c>
      <c r="I2614" s="236"/>
      <c r="J2614" s="232"/>
      <c r="K2614" s="232"/>
      <c r="L2614" s="237"/>
      <c r="M2614" s="238"/>
      <c r="N2614" s="239"/>
      <c r="O2614" s="239"/>
      <c r="P2614" s="239"/>
      <c r="Q2614" s="239"/>
      <c r="R2614" s="239"/>
      <c r="S2614" s="239"/>
      <c r="T2614" s="240"/>
      <c r="U2614" s="13"/>
      <c r="V2614" s="13"/>
      <c r="W2614" s="13"/>
      <c r="X2614" s="13"/>
      <c r="Y2614" s="13"/>
      <c r="Z2614" s="13"/>
      <c r="AA2614" s="13"/>
      <c r="AB2614" s="13"/>
      <c r="AC2614" s="13"/>
      <c r="AD2614" s="13"/>
      <c r="AE2614" s="13"/>
      <c r="AT2614" s="241" t="s">
        <v>217</v>
      </c>
      <c r="AU2614" s="241" t="s">
        <v>87</v>
      </c>
      <c r="AV2614" s="13" t="s">
        <v>21</v>
      </c>
      <c r="AW2614" s="13" t="s">
        <v>39</v>
      </c>
      <c r="AX2614" s="13" t="s">
        <v>79</v>
      </c>
      <c r="AY2614" s="241" t="s">
        <v>208</v>
      </c>
    </row>
    <row r="2615" s="14" customFormat="1">
      <c r="A2615" s="14"/>
      <c r="B2615" s="242"/>
      <c r="C2615" s="243"/>
      <c r="D2615" s="233" t="s">
        <v>217</v>
      </c>
      <c r="E2615" s="244" t="s">
        <v>19</v>
      </c>
      <c r="F2615" s="245" t="s">
        <v>21</v>
      </c>
      <c r="G2615" s="243"/>
      <c r="H2615" s="246">
        <v>1</v>
      </c>
      <c r="I2615" s="247"/>
      <c r="J2615" s="243"/>
      <c r="K2615" s="243"/>
      <c r="L2615" s="248"/>
      <c r="M2615" s="249"/>
      <c r="N2615" s="250"/>
      <c r="O2615" s="250"/>
      <c r="P2615" s="250"/>
      <c r="Q2615" s="250"/>
      <c r="R2615" s="250"/>
      <c r="S2615" s="250"/>
      <c r="T2615" s="251"/>
      <c r="U2615" s="14"/>
      <c r="V2615" s="14"/>
      <c r="W2615" s="14"/>
      <c r="X2615" s="14"/>
      <c r="Y2615" s="14"/>
      <c r="Z2615" s="14"/>
      <c r="AA2615" s="14"/>
      <c r="AB2615" s="14"/>
      <c r="AC2615" s="14"/>
      <c r="AD2615" s="14"/>
      <c r="AE2615" s="14"/>
      <c r="AT2615" s="252" t="s">
        <v>217</v>
      </c>
      <c r="AU2615" s="252" t="s">
        <v>87</v>
      </c>
      <c r="AV2615" s="14" t="s">
        <v>87</v>
      </c>
      <c r="AW2615" s="14" t="s">
        <v>39</v>
      </c>
      <c r="AX2615" s="14" t="s">
        <v>79</v>
      </c>
      <c r="AY2615" s="252" t="s">
        <v>208</v>
      </c>
    </row>
    <row r="2616" s="13" customFormat="1">
      <c r="A2616" s="13"/>
      <c r="B2616" s="231"/>
      <c r="C2616" s="232"/>
      <c r="D2616" s="233" t="s">
        <v>217</v>
      </c>
      <c r="E2616" s="234" t="s">
        <v>19</v>
      </c>
      <c r="F2616" s="235" t="s">
        <v>3213</v>
      </c>
      <c r="G2616" s="232"/>
      <c r="H2616" s="234" t="s">
        <v>19</v>
      </c>
      <c r="I2616" s="236"/>
      <c r="J2616" s="232"/>
      <c r="K2616" s="232"/>
      <c r="L2616" s="237"/>
      <c r="M2616" s="238"/>
      <c r="N2616" s="239"/>
      <c r="O2616" s="239"/>
      <c r="P2616" s="239"/>
      <c r="Q2616" s="239"/>
      <c r="R2616" s="239"/>
      <c r="S2616" s="239"/>
      <c r="T2616" s="240"/>
      <c r="U2616" s="13"/>
      <c r="V2616" s="13"/>
      <c r="W2616" s="13"/>
      <c r="X2616" s="13"/>
      <c r="Y2616" s="13"/>
      <c r="Z2616" s="13"/>
      <c r="AA2616" s="13"/>
      <c r="AB2616" s="13"/>
      <c r="AC2616" s="13"/>
      <c r="AD2616" s="13"/>
      <c r="AE2616" s="13"/>
      <c r="AT2616" s="241" t="s">
        <v>217</v>
      </c>
      <c r="AU2616" s="241" t="s">
        <v>87</v>
      </c>
      <c r="AV2616" s="13" t="s">
        <v>21</v>
      </c>
      <c r="AW2616" s="13" t="s">
        <v>39</v>
      </c>
      <c r="AX2616" s="13" t="s">
        <v>79</v>
      </c>
      <c r="AY2616" s="241" t="s">
        <v>208</v>
      </c>
    </row>
    <row r="2617" s="14" customFormat="1">
      <c r="A2617" s="14"/>
      <c r="B2617" s="242"/>
      <c r="C2617" s="243"/>
      <c r="D2617" s="233" t="s">
        <v>217</v>
      </c>
      <c r="E2617" s="244" t="s">
        <v>19</v>
      </c>
      <c r="F2617" s="245" t="s">
        <v>21</v>
      </c>
      <c r="G2617" s="243"/>
      <c r="H2617" s="246">
        <v>1</v>
      </c>
      <c r="I2617" s="247"/>
      <c r="J2617" s="243"/>
      <c r="K2617" s="243"/>
      <c r="L2617" s="248"/>
      <c r="M2617" s="249"/>
      <c r="N2617" s="250"/>
      <c r="O2617" s="250"/>
      <c r="P2617" s="250"/>
      <c r="Q2617" s="250"/>
      <c r="R2617" s="250"/>
      <c r="S2617" s="250"/>
      <c r="T2617" s="251"/>
      <c r="U2617" s="14"/>
      <c r="V2617" s="14"/>
      <c r="W2617" s="14"/>
      <c r="X2617" s="14"/>
      <c r="Y2617" s="14"/>
      <c r="Z2617" s="14"/>
      <c r="AA2617" s="14"/>
      <c r="AB2617" s="14"/>
      <c r="AC2617" s="14"/>
      <c r="AD2617" s="14"/>
      <c r="AE2617" s="14"/>
      <c r="AT2617" s="252" t="s">
        <v>217</v>
      </c>
      <c r="AU2617" s="252" t="s">
        <v>87</v>
      </c>
      <c r="AV2617" s="14" t="s">
        <v>87</v>
      </c>
      <c r="AW2617" s="14" t="s">
        <v>4</v>
      </c>
      <c r="AX2617" s="14" t="s">
        <v>79</v>
      </c>
      <c r="AY2617" s="252" t="s">
        <v>208</v>
      </c>
    </row>
    <row r="2618" s="2" customFormat="1" ht="24.15" customHeight="1">
      <c r="A2618" s="42"/>
      <c r="B2618" s="43"/>
      <c r="C2618" s="253" t="s">
        <v>3214</v>
      </c>
      <c r="D2618" s="253" t="s">
        <v>273</v>
      </c>
      <c r="E2618" s="254" t="s">
        <v>3215</v>
      </c>
      <c r="F2618" s="255" t="s">
        <v>3216</v>
      </c>
      <c r="G2618" s="256" t="s">
        <v>294</v>
      </c>
      <c r="H2618" s="257">
        <v>1</v>
      </c>
      <c r="I2618" s="258"/>
      <c r="J2618" s="259">
        <f>ROUND(I2618*H2618,2)</f>
        <v>0</v>
      </c>
      <c r="K2618" s="260"/>
      <c r="L2618" s="261"/>
      <c r="M2618" s="262" t="s">
        <v>19</v>
      </c>
      <c r="N2618" s="263" t="s">
        <v>50</v>
      </c>
      <c r="O2618" s="88"/>
      <c r="P2618" s="227">
        <f>O2618*H2618</f>
        <v>0</v>
      </c>
      <c r="Q2618" s="227">
        <v>0.038289999999999998</v>
      </c>
      <c r="R2618" s="227">
        <f>Q2618*H2618</f>
        <v>0.038289999999999998</v>
      </c>
      <c r="S2618" s="227">
        <v>0</v>
      </c>
      <c r="T2618" s="228">
        <f>S2618*H2618</f>
        <v>0</v>
      </c>
      <c r="U2618" s="42"/>
      <c r="V2618" s="42"/>
      <c r="W2618" s="42"/>
      <c r="X2618" s="42"/>
      <c r="Y2618" s="42"/>
      <c r="Z2618" s="42"/>
      <c r="AA2618" s="42"/>
      <c r="AB2618" s="42"/>
      <c r="AC2618" s="42"/>
      <c r="AD2618" s="42"/>
      <c r="AE2618" s="42"/>
      <c r="AR2618" s="229" t="s">
        <v>438</v>
      </c>
      <c r="AT2618" s="229" t="s">
        <v>273</v>
      </c>
      <c r="AU2618" s="229" t="s">
        <v>87</v>
      </c>
      <c r="AY2618" s="20" t="s">
        <v>208</v>
      </c>
      <c r="BE2618" s="230">
        <f>IF(N2618="základní",J2618,0)</f>
        <v>0</v>
      </c>
      <c r="BF2618" s="230">
        <f>IF(N2618="snížená",J2618,0)</f>
        <v>0</v>
      </c>
      <c r="BG2618" s="230">
        <f>IF(N2618="zákl. přenesená",J2618,0)</f>
        <v>0</v>
      </c>
      <c r="BH2618" s="230">
        <f>IF(N2618="sníž. přenesená",J2618,0)</f>
        <v>0</v>
      </c>
      <c r="BI2618" s="230">
        <f>IF(N2618="nulová",J2618,0)</f>
        <v>0</v>
      </c>
      <c r="BJ2618" s="20" t="s">
        <v>21</v>
      </c>
      <c r="BK2618" s="230">
        <f>ROUND(I2618*H2618,2)</f>
        <v>0</v>
      </c>
      <c r="BL2618" s="20" t="s">
        <v>220</v>
      </c>
      <c r="BM2618" s="229" t="s">
        <v>3217</v>
      </c>
    </row>
    <row r="2619" s="13" customFormat="1">
      <c r="A2619" s="13"/>
      <c r="B2619" s="231"/>
      <c r="C2619" s="232"/>
      <c r="D2619" s="233" t="s">
        <v>217</v>
      </c>
      <c r="E2619" s="234" t="s">
        <v>19</v>
      </c>
      <c r="F2619" s="235" t="s">
        <v>3218</v>
      </c>
      <c r="G2619" s="232"/>
      <c r="H2619" s="234" t="s">
        <v>19</v>
      </c>
      <c r="I2619" s="236"/>
      <c r="J2619" s="232"/>
      <c r="K2619" s="232"/>
      <c r="L2619" s="237"/>
      <c r="M2619" s="238"/>
      <c r="N2619" s="239"/>
      <c r="O2619" s="239"/>
      <c r="P2619" s="239"/>
      <c r="Q2619" s="239"/>
      <c r="R2619" s="239"/>
      <c r="S2619" s="239"/>
      <c r="T2619" s="240"/>
      <c r="U2619" s="13"/>
      <c r="V2619" s="13"/>
      <c r="W2619" s="13"/>
      <c r="X2619" s="13"/>
      <c r="Y2619" s="13"/>
      <c r="Z2619" s="13"/>
      <c r="AA2619" s="13"/>
      <c r="AB2619" s="13"/>
      <c r="AC2619" s="13"/>
      <c r="AD2619" s="13"/>
      <c r="AE2619" s="13"/>
      <c r="AT2619" s="241" t="s">
        <v>217</v>
      </c>
      <c r="AU2619" s="241" t="s">
        <v>87</v>
      </c>
      <c r="AV2619" s="13" t="s">
        <v>21</v>
      </c>
      <c r="AW2619" s="13" t="s">
        <v>39</v>
      </c>
      <c r="AX2619" s="13" t="s">
        <v>79</v>
      </c>
      <c r="AY2619" s="241" t="s">
        <v>208</v>
      </c>
    </row>
    <row r="2620" s="14" customFormat="1">
      <c r="A2620" s="14"/>
      <c r="B2620" s="242"/>
      <c r="C2620" s="243"/>
      <c r="D2620" s="233" t="s">
        <v>217</v>
      </c>
      <c r="E2620" s="244" t="s">
        <v>19</v>
      </c>
      <c r="F2620" s="245" t="s">
        <v>21</v>
      </c>
      <c r="G2620" s="243"/>
      <c r="H2620" s="246">
        <v>1</v>
      </c>
      <c r="I2620" s="247"/>
      <c r="J2620" s="243"/>
      <c r="K2620" s="243"/>
      <c r="L2620" s="248"/>
      <c r="M2620" s="249"/>
      <c r="N2620" s="250"/>
      <c r="O2620" s="250"/>
      <c r="P2620" s="250"/>
      <c r="Q2620" s="250"/>
      <c r="R2620" s="250"/>
      <c r="S2620" s="250"/>
      <c r="T2620" s="251"/>
      <c r="U2620" s="14"/>
      <c r="V2620" s="14"/>
      <c r="W2620" s="14"/>
      <c r="X2620" s="14"/>
      <c r="Y2620" s="14"/>
      <c r="Z2620" s="14"/>
      <c r="AA2620" s="14"/>
      <c r="AB2620" s="14"/>
      <c r="AC2620" s="14"/>
      <c r="AD2620" s="14"/>
      <c r="AE2620" s="14"/>
      <c r="AT2620" s="252" t="s">
        <v>217</v>
      </c>
      <c r="AU2620" s="252" t="s">
        <v>87</v>
      </c>
      <c r="AV2620" s="14" t="s">
        <v>87</v>
      </c>
      <c r="AW2620" s="14" t="s">
        <v>39</v>
      </c>
      <c r="AX2620" s="14" t="s">
        <v>79</v>
      </c>
      <c r="AY2620" s="252" t="s">
        <v>208</v>
      </c>
    </row>
    <row r="2621" s="2" customFormat="1" ht="24.15" customHeight="1">
      <c r="A2621" s="42"/>
      <c r="B2621" s="43"/>
      <c r="C2621" s="253" t="s">
        <v>2032</v>
      </c>
      <c r="D2621" s="253" t="s">
        <v>273</v>
      </c>
      <c r="E2621" s="254" t="s">
        <v>3219</v>
      </c>
      <c r="F2621" s="255" t="s">
        <v>3220</v>
      </c>
      <c r="G2621" s="256" t="s">
        <v>294</v>
      </c>
      <c r="H2621" s="257">
        <v>1</v>
      </c>
      <c r="I2621" s="258"/>
      <c r="J2621" s="259">
        <f>ROUND(I2621*H2621,2)</f>
        <v>0</v>
      </c>
      <c r="K2621" s="260"/>
      <c r="L2621" s="261"/>
      <c r="M2621" s="262" t="s">
        <v>19</v>
      </c>
      <c r="N2621" s="263" t="s">
        <v>50</v>
      </c>
      <c r="O2621" s="88"/>
      <c r="P2621" s="227">
        <f>O2621*H2621</f>
        <v>0</v>
      </c>
      <c r="Q2621" s="227">
        <v>0</v>
      </c>
      <c r="R2621" s="227">
        <f>Q2621*H2621</f>
        <v>0</v>
      </c>
      <c r="S2621" s="227">
        <v>0</v>
      </c>
      <c r="T2621" s="228">
        <f>S2621*H2621</f>
        <v>0</v>
      </c>
      <c r="U2621" s="42"/>
      <c r="V2621" s="42"/>
      <c r="W2621" s="42"/>
      <c r="X2621" s="42"/>
      <c r="Y2621" s="42"/>
      <c r="Z2621" s="42"/>
      <c r="AA2621" s="42"/>
      <c r="AB2621" s="42"/>
      <c r="AC2621" s="42"/>
      <c r="AD2621" s="42"/>
      <c r="AE2621" s="42"/>
      <c r="AR2621" s="229" t="s">
        <v>438</v>
      </c>
      <c r="AT2621" s="229" t="s">
        <v>273</v>
      </c>
      <c r="AU2621" s="229" t="s">
        <v>87</v>
      </c>
      <c r="AY2621" s="20" t="s">
        <v>208</v>
      </c>
      <c r="BE2621" s="230">
        <f>IF(N2621="základní",J2621,0)</f>
        <v>0</v>
      </c>
      <c r="BF2621" s="230">
        <f>IF(N2621="snížená",J2621,0)</f>
        <v>0</v>
      </c>
      <c r="BG2621" s="230">
        <f>IF(N2621="zákl. přenesená",J2621,0)</f>
        <v>0</v>
      </c>
      <c r="BH2621" s="230">
        <f>IF(N2621="sníž. přenesená",J2621,0)</f>
        <v>0</v>
      </c>
      <c r="BI2621" s="230">
        <f>IF(N2621="nulová",J2621,0)</f>
        <v>0</v>
      </c>
      <c r="BJ2621" s="20" t="s">
        <v>21</v>
      </c>
      <c r="BK2621" s="230">
        <f>ROUND(I2621*H2621,2)</f>
        <v>0</v>
      </c>
      <c r="BL2621" s="20" t="s">
        <v>220</v>
      </c>
      <c r="BM2621" s="229" t="s">
        <v>3221</v>
      </c>
    </row>
    <row r="2622" s="13" customFormat="1">
      <c r="A2622" s="13"/>
      <c r="B2622" s="231"/>
      <c r="C2622" s="232"/>
      <c r="D2622" s="233" t="s">
        <v>217</v>
      </c>
      <c r="E2622" s="234" t="s">
        <v>19</v>
      </c>
      <c r="F2622" s="235" t="s">
        <v>3222</v>
      </c>
      <c r="G2622" s="232"/>
      <c r="H2622" s="234" t="s">
        <v>19</v>
      </c>
      <c r="I2622" s="236"/>
      <c r="J2622" s="232"/>
      <c r="K2622" s="232"/>
      <c r="L2622" s="237"/>
      <c r="M2622" s="238"/>
      <c r="N2622" s="239"/>
      <c r="O2622" s="239"/>
      <c r="P2622" s="239"/>
      <c r="Q2622" s="239"/>
      <c r="R2622" s="239"/>
      <c r="S2622" s="239"/>
      <c r="T2622" s="240"/>
      <c r="U2622" s="13"/>
      <c r="V2622" s="13"/>
      <c r="W2622" s="13"/>
      <c r="X2622" s="13"/>
      <c r="Y2622" s="13"/>
      <c r="Z2622" s="13"/>
      <c r="AA2622" s="13"/>
      <c r="AB2622" s="13"/>
      <c r="AC2622" s="13"/>
      <c r="AD2622" s="13"/>
      <c r="AE2622" s="13"/>
      <c r="AT2622" s="241" t="s">
        <v>217</v>
      </c>
      <c r="AU2622" s="241" t="s">
        <v>87</v>
      </c>
      <c r="AV2622" s="13" t="s">
        <v>21</v>
      </c>
      <c r="AW2622" s="13" t="s">
        <v>39</v>
      </c>
      <c r="AX2622" s="13" t="s">
        <v>79</v>
      </c>
      <c r="AY2622" s="241" t="s">
        <v>208</v>
      </c>
    </row>
    <row r="2623" s="14" customFormat="1">
      <c r="A2623" s="14"/>
      <c r="B2623" s="242"/>
      <c r="C2623" s="243"/>
      <c r="D2623" s="233" t="s">
        <v>217</v>
      </c>
      <c r="E2623" s="244" t="s">
        <v>19</v>
      </c>
      <c r="F2623" s="245" t="s">
        <v>21</v>
      </c>
      <c r="G2623" s="243"/>
      <c r="H2623" s="246">
        <v>1</v>
      </c>
      <c r="I2623" s="247"/>
      <c r="J2623" s="243"/>
      <c r="K2623" s="243"/>
      <c r="L2623" s="248"/>
      <c r="M2623" s="249"/>
      <c r="N2623" s="250"/>
      <c r="O2623" s="250"/>
      <c r="P2623" s="250"/>
      <c r="Q2623" s="250"/>
      <c r="R2623" s="250"/>
      <c r="S2623" s="250"/>
      <c r="T2623" s="251"/>
      <c r="U2623" s="14"/>
      <c r="V2623" s="14"/>
      <c r="W2623" s="14"/>
      <c r="X2623" s="14"/>
      <c r="Y2623" s="14"/>
      <c r="Z2623" s="14"/>
      <c r="AA2623" s="14"/>
      <c r="AB2623" s="14"/>
      <c r="AC2623" s="14"/>
      <c r="AD2623" s="14"/>
      <c r="AE2623" s="14"/>
      <c r="AT2623" s="252" t="s">
        <v>217</v>
      </c>
      <c r="AU2623" s="252" t="s">
        <v>87</v>
      </c>
      <c r="AV2623" s="14" t="s">
        <v>87</v>
      </c>
      <c r="AW2623" s="14" t="s">
        <v>39</v>
      </c>
      <c r="AX2623" s="14" t="s">
        <v>21</v>
      </c>
      <c r="AY2623" s="252" t="s">
        <v>208</v>
      </c>
    </row>
    <row r="2624" s="2" customFormat="1" ht="37.8" customHeight="1">
      <c r="A2624" s="42"/>
      <c r="B2624" s="43"/>
      <c r="C2624" s="217" t="s">
        <v>3223</v>
      </c>
      <c r="D2624" s="217" t="s">
        <v>212</v>
      </c>
      <c r="E2624" s="218" t="s">
        <v>3224</v>
      </c>
      <c r="F2624" s="219" t="s">
        <v>3225</v>
      </c>
      <c r="G2624" s="220" t="s">
        <v>294</v>
      </c>
      <c r="H2624" s="221">
        <v>2</v>
      </c>
      <c r="I2624" s="222"/>
      <c r="J2624" s="223">
        <f>ROUND(I2624*H2624,2)</f>
        <v>0</v>
      </c>
      <c r="K2624" s="224"/>
      <c r="L2624" s="48"/>
      <c r="M2624" s="225" t="s">
        <v>19</v>
      </c>
      <c r="N2624" s="226" t="s">
        <v>50</v>
      </c>
      <c r="O2624" s="88"/>
      <c r="P2624" s="227">
        <f>O2624*H2624</f>
        <v>0</v>
      </c>
      <c r="Q2624" s="227">
        <v>0.00085999999999999998</v>
      </c>
      <c r="R2624" s="227">
        <f>Q2624*H2624</f>
        <v>0.00172</v>
      </c>
      <c r="S2624" s="227">
        <v>0</v>
      </c>
      <c r="T2624" s="228">
        <f>S2624*H2624</f>
        <v>0</v>
      </c>
      <c r="U2624" s="42"/>
      <c r="V2624" s="42"/>
      <c r="W2624" s="42"/>
      <c r="X2624" s="42"/>
      <c r="Y2624" s="42"/>
      <c r="Z2624" s="42"/>
      <c r="AA2624" s="42"/>
      <c r="AB2624" s="42"/>
      <c r="AC2624" s="42"/>
      <c r="AD2624" s="42"/>
      <c r="AE2624" s="42"/>
      <c r="AR2624" s="229" t="s">
        <v>220</v>
      </c>
      <c r="AT2624" s="229" t="s">
        <v>212</v>
      </c>
      <c r="AU2624" s="229" t="s">
        <v>87</v>
      </c>
      <c r="AY2624" s="20" t="s">
        <v>208</v>
      </c>
      <c r="BE2624" s="230">
        <f>IF(N2624="základní",J2624,0)</f>
        <v>0</v>
      </c>
      <c r="BF2624" s="230">
        <f>IF(N2624="snížená",J2624,0)</f>
        <v>0</v>
      </c>
      <c r="BG2624" s="230">
        <f>IF(N2624="zákl. přenesená",J2624,0)</f>
        <v>0</v>
      </c>
      <c r="BH2624" s="230">
        <f>IF(N2624="sníž. přenesená",J2624,0)</f>
        <v>0</v>
      </c>
      <c r="BI2624" s="230">
        <f>IF(N2624="nulová",J2624,0)</f>
        <v>0</v>
      </c>
      <c r="BJ2624" s="20" t="s">
        <v>21</v>
      </c>
      <c r="BK2624" s="230">
        <f>ROUND(I2624*H2624,2)</f>
        <v>0</v>
      </c>
      <c r="BL2624" s="20" t="s">
        <v>220</v>
      </c>
      <c r="BM2624" s="229" t="s">
        <v>3226</v>
      </c>
    </row>
    <row r="2625" s="13" customFormat="1">
      <c r="A2625" s="13"/>
      <c r="B2625" s="231"/>
      <c r="C2625" s="232"/>
      <c r="D2625" s="233" t="s">
        <v>217</v>
      </c>
      <c r="E2625" s="234" t="s">
        <v>19</v>
      </c>
      <c r="F2625" s="235" t="s">
        <v>3227</v>
      </c>
      <c r="G2625" s="232"/>
      <c r="H2625" s="234" t="s">
        <v>19</v>
      </c>
      <c r="I2625" s="236"/>
      <c r="J2625" s="232"/>
      <c r="K2625" s="232"/>
      <c r="L2625" s="237"/>
      <c r="M2625" s="238"/>
      <c r="N2625" s="239"/>
      <c r="O2625" s="239"/>
      <c r="P2625" s="239"/>
      <c r="Q2625" s="239"/>
      <c r="R2625" s="239"/>
      <c r="S2625" s="239"/>
      <c r="T2625" s="240"/>
      <c r="U2625" s="13"/>
      <c r="V2625" s="13"/>
      <c r="W2625" s="13"/>
      <c r="X2625" s="13"/>
      <c r="Y2625" s="13"/>
      <c r="Z2625" s="13"/>
      <c r="AA2625" s="13"/>
      <c r="AB2625" s="13"/>
      <c r="AC2625" s="13"/>
      <c r="AD2625" s="13"/>
      <c r="AE2625" s="13"/>
      <c r="AT2625" s="241" t="s">
        <v>217</v>
      </c>
      <c r="AU2625" s="241" t="s">
        <v>87</v>
      </c>
      <c r="AV2625" s="13" t="s">
        <v>21</v>
      </c>
      <c r="AW2625" s="13" t="s">
        <v>39</v>
      </c>
      <c r="AX2625" s="13" t="s">
        <v>79</v>
      </c>
      <c r="AY2625" s="241" t="s">
        <v>208</v>
      </c>
    </row>
    <row r="2626" s="14" customFormat="1">
      <c r="A2626" s="14"/>
      <c r="B2626" s="242"/>
      <c r="C2626" s="243"/>
      <c r="D2626" s="233" t="s">
        <v>217</v>
      </c>
      <c r="E2626" s="244" t="s">
        <v>19</v>
      </c>
      <c r="F2626" s="245" t="s">
        <v>21</v>
      </c>
      <c r="G2626" s="243"/>
      <c r="H2626" s="246">
        <v>1</v>
      </c>
      <c r="I2626" s="247"/>
      <c r="J2626" s="243"/>
      <c r="K2626" s="243"/>
      <c r="L2626" s="248"/>
      <c r="M2626" s="249"/>
      <c r="N2626" s="250"/>
      <c r="O2626" s="250"/>
      <c r="P2626" s="250"/>
      <c r="Q2626" s="250"/>
      <c r="R2626" s="250"/>
      <c r="S2626" s="250"/>
      <c r="T2626" s="251"/>
      <c r="U2626" s="14"/>
      <c r="V2626" s="14"/>
      <c r="W2626" s="14"/>
      <c r="X2626" s="14"/>
      <c r="Y2626" s="14"/>
      <c r="Z2626" s="14"/>
      <c r="AA2626" s="14"/>
      <c r="AB2626" s="14"/>
      <c r="AC2626" s="14"/>
      <c r="AD2626" s="14"/>
      <c r="AE2626" s="14"/>
      <c r="AT2626" s="252" t="s">
        <v>217</v>
      </c>
      <c r="AU2626" s="252" t="s">
        <v>87</v>
      </c>
      <c r="AV2626" s="14" t="s">
        <v>87</v>
      </c>
      <c r="AW2626" s="14" t="s">
        <v>39</v>
      </c>
      <c r="AX2626" s="14" t="s">
        <v>79</v>
      </c>
      <c r="AY2626" s="252" t="s">
        <v>208</v>
      </c>
    </row>
    <row r="2627" s="13" customFormat="1">
      <c r="A2627" s="13"/>
      <c r="B2627" s="231"/>
      <c r="C2627" s="232"/>
      <c r="D2627" s="233" t="s">
        <v>217</v>
      </c>
      <c r="E2627" s="234" t="s">
        <v>19</v>
      </c>
      <c r="F2627" s="235" t="s">
        <v>3228</v>
      </c>
      <c r="G2627" s="232"/>
      <c r="H2627" s="234" t="s">
        <v>19</v>
      </c>
      <c r="I2627" s="236"/>
      <c r="J2627" s="232"/>
      <c r="K2627" s="232"/>
      <c r="L2627" s="237"/>
      <c r="M2627" s="238"/>
      <c r="N2627" s="239"/>
      <c r="O2627" s="239"/>
      <c r="P2627" s="239"/>
      <c r="Q2627" s="239"/>
      <c r="R2627" s="239"/>
      <c r="S2627" s="239"/>
      <c r="T2627" s="240"/>
      <c r="U2627" s="13"/>
      <c r="V2627" s="13"/>
      <c r="W2627" s="13"/>
      <c r="X2627" s="13"/>
      <c r="Y2627" s="13"/>
      <c r="Z2627" s="13"/>
      <c r="AA2627" s="13"/>
      <c r="AB2627" s="13"/>
      <c r="AC2627" s="13"/>
      <c r="AD2627" s="13"/>
      <c r="AE2627" s="13"/>
      <c r="AT2627" s="241" t="s">
        <v>217</v>
      </c>
      <c r="AU2627" s="241" t="s">
        <v>87</v>
      </c>
      <c r="AV2627" s="13" t="s">
        <v>21</v>
      </c>
      <c r="AW2627" s="13" t="s">
        <v>39</v>
      </c>
      <c r="AX2627" s="13" t="s">
        <v>79</v>
      </c>
      <c r="AY2627" s="241" t="s">
        <v>208</v>
      </c>
    </row>
    <row r="2628" s="14" customFormat="1">
      <c r="A2628" s="14"/>
      <c r="B2628" s="242"/>
      <c r="C2628" s="243"/>
      <c r="D2628" s="233" t="s">
        <v>217</v>
      </c>
      <c r="E2628" s="244" t="s">
        <v>19</v>
      </c>
      <c r="F2628" s="245" t="s">
        <v>21</v>
      </c>
      <c r="G2628" s="243"/>
      <c r="H2628" s="246">
        <v>1</v>
      </c>
      <c r="I2628" s="247"/>
      <c r="J2628" s="243"/>
      <c r="K2628" s="243"/>
      <c r="L2628" s="248"/>
      <c r="M2628" s="249"/>
      <c r="N2628" s="250"/>
      <c r="O2628" s="250"/>
      <c r="P2628" s="250"/>
      <c r="Q2628" s="250"/>
      <c r="R2628" s="250"/>
      <c r="S2628" s="250"/>
      <c r="T2628" s="251"/>
      <c r="U2628" s="14"/>
      <c r="V2628" s="14"/>
      <c r="W2628" s="14"/>
      <c r="X2628" s="14"/>
      <c r="Y2628" s="14"/>
      <c r="Z2628" s="14"/>
      <c r="AA2628" s="14"/>
      <c r="AB2628" s="14"/>
      <c r="AC2628" s="14"/>
      <c r="AD2628" s="14"/>
      <c r="AE2628" s="14"/>
      <c r="AT2628" s="252" t="s">
        <v>217</v>
      </c>
      <c r="AU2628" s="252" t="s">
        <v>87</v>
      </c>
      <c r="AV2628" s="14" t="s">
        <v>87</v>
      </c>
      <c r="AW2628" s="14" t="s">
        <v>39</v>
      </c>
      <c r="AX2628" s="14" t="s">
        <v>79</v>
      </c>
      <c r="AY2628" s="252" t="s">
        <v>208</v>
      </c>
    </row>
    <row r="2629" s="2" customFormat="1" ht="24.15" customHeight="1">
      <c r="A2629" s="42"/>
      <c r="B2629" s="43"/>
      <c r="C2629" s="253" t="s">
        <v>3229</v>
      </c>
      <c r="D2629" s="253" t="s">
        <v>273</v>
      </c>
      <c r="E2629" s="254" t="s">
        <v>3230</v>
      </c>
      <c r="F2629" s="255" t="s">
        <v>3231</v>
      </c>
      <c r="G2629" s="256" t="s">
        <v>294</v>
      </c>
      <c r="H2629" s="257">
        <v>1</v>
      </c>
      <c r="I2629" s="258"/>
      <c r="J2629" s="259">
        <f>ROUND(I2629*H2629,2)</f>
        <v>0</v>
      </c>
      <c r="K2629" s="260"/>
      <c r="L2629" s="261"/>
      <c r="M2629" s="262" t="s">
        <v>19</v>
      </c>
      <c r="N2629" s="263" t="s">
        <v>50</v>
      </c>
      <c r="O2629" s="88"/>
      <c r="P2629" s="227">
        <f>O2629*H2629</f>
        <v>0</v>
      </c>
      <c r="Q2629" s="227">
        <v>0</v>
      </c>
      <c r="R2629" s="227">
        <f>Q2629*H2629</f>
        <v>0</v>
      </c>
      <c r="S2629" s="227">
        <v>0</v>
      </c>
      <c r="T2629" s="228">
        <f>S2629*H2629</f>
        <v>0</v>
      </c>
      <c r="U2629" s="42"/>
      <c r="V2629" s="42"/>
      <c r="W2629" s="42"/>
      <c r="X2629" s="42"/>
      <c r="Y2629" s="42"/>
      <c r="Z2629" s="42"/>
      <c r="AA2629" s="42"/>
      <c r="AB2629" s="42"/>
      <c r="AC2629" s="42"/>
      <c r="AD2629" s="42"/>
      <c r="AE2629" s="42"/>
      <c r="AR2629" s="229" t="s">
        <v>438</v>
      </c>
      <c r="AT2629" s="229" t="s">
        <v>273</v>
      </c>
      <c r="AU2629" s="229" t="s">
        <v>87</v>
      </c>
      <c r="AY2629" s="20" t="s">
        <v>208</v>
      </c>
      <c r="BE2629" s="230">
        <f>IF(N2629="základní",J2629,0)</f>
        <v>0</v>
      </c>
      <c r="BF2629" s="230">
        <f>IF(N2629="snížená",J2629,0)</f>
        <v>0</v>
      </c>
      <c r="BG2629" s="230">
        <f>IF(N2629="zákl. přenesená",J2629,0)</f>
        <v>0</v>
      </c>
      <c r="BH2629" s="230">
        <f>IF(N2629="sníž. přenesená",J2629,0)</f>
        <v>0</v>
      </c>
      <c r="BI2629" s="230">
        <f>IF(N2629="nulová",J2629,0)</f>
        <v>0</v>
      </c>
      <c r="BJ2629" s="20" t="s">
        <v>21</v>
      </c>
      <c r="BK2629" s="230">
        <f>ROUND(I2629*H2629,2)</f>
        <v>0</v>
      </c>
      <c r="BL2629" s="20" t="s">
        <v>220</v>
      </c>
      <c r="BM2629" s="229" t="s">
        <v>3232</v>
      </c>
    </row>
    <row r="2630" s="13" customFormat="1">
      <c r="A2630" s="13"/>
      <c r="B2630" s="231"/>
      <c r="C2630" s="232"/>
      <c r="D2630" s="233" t="s">
        <v>217</v>
      </c>
      <c r="E2630" s="234" t="s">
        <v>19</v>
      </c>
      <c r="F2630" s="235" t="s">
        <v>3233</v>
      </c>
      <c r="G2630" s="232"/>
      <c r="H2630" s="234" t="s">
        <v>19</v>
      </c>
      <c r="I2630" s="236"/>
      <c r="J2630" s="232"/>
      <c r="K2630" s="232"/>
      <c r="L2630" s="237"/>
      <c r="M2630" s="238"/>
      <c r="N2630" s="239"/>
      <c r="O2630" s="239"/>
      <c r="P2630" s="239"/>
      <c r="Q2630" s="239"/>
      <c r="R2630" s="239"/>
      <c r="S2630" s="239"/>
      <c r="T2630" s="240"/>
      <c r="U2630" s="13"/>
      <c r="V2630" s="13"/>
      <c r="W2630" s="13"/>
      <c r="X2630" s="13"/>
      <c r="Y2630" s="13"/>
      <c r="Z2630" s="13"/>
      <c r="AA2630" s="13"/>
      <c r="AB2630" s="13"/>
      <c r="AC2630" s="13"/>
      <c r="AD2630" s="13"/>
      <c r="AE2630" s="13"/>
      <c r="AT2630" s="241" t="s">
        <v>217</v>
      </c>
      <c r="AU2630" s="241" t="s">
        <v>87</v>
      </c>
      <c r="AV2630" s="13" t="s">
        <v>21</v>
      </c>
      <c r="AW2630" s="13" t="s">
        <v>39</v>
      </c>
      <c r="AX2630" s="13" t="s">
        <v>79</v>
      </c>
      <c r="AY2630" s="241" t="s">
        <v>208</v>
      </c>
    </row>
    <row r="2631" s="14" customFormat="1">
      <c r="A2631" s="14"/>
      <c r="B2631" s="242"/>
      <c r="C2631" s="243"/>
      <c r="D2631" s="233" t="s">
        <v>217</v>
      </c>
      <c r="E2631" s="244" t="s">
        <v>19</v>
      </c>
      <c r="F2631" s="245" t="s">
        <v>21</v>
      </c>
      <c r="G2631" s="243"/>
      <c r="H2631" s="246">
        <v>1</v>
      </c>
      <c r="I2631" s="247"/>
      <c r="J2631" s="243"/>
      <c r="K2631" s="243"/>
      <c r="L2631" s="248"/>
      <c r="M2631" s="249"/>
      <c r="N2631" s="250"/>
      <c r="O2631" s="250"/>
      <c r="P2631" s="250"/>
      <c r="Q2631" s="250"/>
      <c r="R2631" s="250"/>
      <c r="S2631" s="250"/>
      <c r="T2631" s="251"/>
      <c r="U2631" s="14"/>
      <c r="V2631" s="14"/>
      <c r="W2631" s="14"/>
      <c r="X2631" s="14"/>
      <c r="Y2631" s="14"/>
      <c r="Z2631" s="14"/>
      <c r="AA2631" s="14"/>
      <c r="AB2631" s="14"/>
      <c r="AC2631" s="14"/>
      <c r="AD2631" s="14"/>
      <c r="AE2631" s="14"/>
      <c r="AT2631" s="252" t="s">
        <v>217</v>
      </c>
      <c r="AU2631" s="252" t="s">
        <v>87</v>
      </c>
      <c r="AV2631" s="14" t="s">
        <v>87</v>
      </c>
      <c r="AW2631" s="14" t="s">
        <v>39</v>
      </c>
      <c r="AX2631" s="14" t="s">
        <v>21</v>
      </c>
      <c r="AY2631" s="252" t="s">
        <v>208</v>
      </c>
    </row>
    <row r="2632" s="2" customFormat="1" ht="24.15" customHeight="1">
      <c r="A2632" s="42"/>
      <c r="B2632" s="43"/>
      <c r="C2632" s="253" t="s">
        <v>3234</v>
      </c>
      <c r="D2632" s="253" t="s">
        <v>273</v>
      </c>
      <c r="E2632" s="254" t="s">
        <v>3235</v>
      </c>
      <c r="F2632" s="255" t="s">
        <v>3236</v>
      </c>
      <c r="G2632" s="256" t="s">
        <v>294</v>
      </c>
      <c r="H2632" s="257">
        <v>1</v>
      </c>
      <c r="I2632" s="258"/>
      <c r="J2632" s="259">
        <f>ROUND(I2632*H2632,2)</f>
        <v>0</v>
      </c>
      <c r="K2632" s="260"/>
      <c r="L2632" s="261"/>
      <c r="M2632" s="262" t="s">
        <v>19</v>
      </c>
      <c r="N2632" s="263" t="s">
        <v>50</v>
      </c>
      <c r="O2632" s="88"/>
      <c r="P2632" s="227">
        <f>O2632*H2632</f>
        <v>0</v>
      </c>
      <c r="Q2632" s="227">
        <v>0</v>
      </c>
      <c r="R2632" s="227">
        <f>Q2632*H2632</f>
        <v>0</v>
      </c>
      <c r="S2632" s="227">
        <v>0</v>
      </c>
      <c r="T2632" s="228">
        <f>S2632*H2632</f>
        <v>0</v>
      </c>
      <c r="U2632" s="42"/>
      <c r="V2632" s="42"/>
      <c r="W2632" s="42"/>
      <c r="X2632" s="42"/>
      <c r="Y2632" s="42"/>
      <c r="Z2632" s="42"/>
      <c r="AA2632" s="42"/>
      <c r="AB2632" s="42"/>
      <c r="AC2632" s="42"/>
      <c r="AD2632" s="42"/>
      <c r="AE2632" s="42"/>
      <c r="AR2632" s="229" t="s">
        <v>438</v>
      </c>
      <c r="AT2632" s="229" t="s">
        <v>273</v>
      </c>
      <c r="AU2632" s="229" t="s">
        <v>87</v>
      </c>
      <c r="AY2632" s="20" t="s">
        <v>208</v>
      </c>
      <c r="BE2632" s="230">
        <f>IF(N2632="základní",J2632,0)</f>
        <v>0</v>
      </c>
      <c r="BF2632" s="230">
        <f>IF(N2632="snížená",J2632,0)</f>
        <v>0</v>
      </c>
      <c r="BG2632" s="230">
        <f>IF(N2632="zákl. přenesená",J2632,0)</f>
        <v>0</v>
      </c>
      <c r="BH2632" s="230">
        <f>IF(N2632="sníž. přenesená",J2632,0)</f>
        <v>0</v>
      </c>
      <c r="BI2632" s="230">
        <f>IF(N2632="nulová",J2632,0)</f>
        <v>0</v>
      </c>
      <c r="BJ2632" s="20" t="s">
        <v>21</v>
      </c>
      <c r="BK2632" s="230">
        <f>ROUND(I2632*H2632,2)</f>
        <v>0</v>
      </c>
      <c r="BL2632" s="20" t="s">
        <v>220</v>
      </c>
      <c r="BM2632" s="229" t="s">
        <v>3237</v>
      </c>
    </row>
    <row r="2633" s="13" customFormat="1">
      <c r="A2633" s="13"/>
      <c r="B2633" s="231"/>
      <c r="C2633" s="232"/>
      <c r="D2633" s="233" t="s">
        <v>217</v>
      </c>
      <c r="E2633" s="234" t="s">
        <v>19</v>
      </c>
      <c r="F2633" s="235" t="s">
        <v>3238</v>
      </c>
      <c r="G2633" s="232"/>
      <c r="H2633" s="234" t="s">
        <v>19</v>
      </c>
      <c r="I2633" s="236"/>
      <c r="J2633" s="232"/>
      <c r="K2633" s="232"/>
      <c r="L2633" s="237"/>
      <c r="M2633" s="238"/>
      <c r="N2633" s="239"/>
      <c r="O2633" s="239"/>
      <c r="P2633" s="239"/>
      <c r="Q2633" s="239"/>
      <c r="R2633" s="239"/>
      <c r="S2633" s="239"/>
      <c r="T2633" s="240"/>
      <c r="U2633" s="13"/>
      <c r="V2633" s="13"/>
      <c r="W2633" s="13"/>
      <c r="X2633" s="13"/>
      <c r="Y2633" s="13"/>
      <c r="Z2633" s="13"/>
      <c r="AA2633" s="13"/>
      <c r="AB2633" s="13"/>
      <c r="AC2633" s="13"/>
      <c r="AD2633" s="13"/>
      <c r="AE2633" s="13"/>
      <c r="AT2633" s="241" t="s">
        <v>217</v>
      </c>
      <c r="AU2633" s="241" t="s">
        <v>87</v>
      </c>
      <c r="AV2633" s="13" t="s">
        <v>21</v>
      </c>
      <c r="AW2633" s="13" t="s">
        <v>39</v>
      </c>
      <c r="AX2633" s="13" t="s">
        <v>79</v>
      </c>
      <c r="AY2633" s="241" t="s">
        <v>208</v>
      </c>
    </row>
    <row r="2634" s="13" customFormat="1">
      <c r="A2634" s="13"/>
      <c r="B2634" s="231"/>
      <c r="C2634" s="232"/>
      <c r="D2634" s="233" t="s">
        <v>217</v>
      </c>
      <c r="E2634" s="234" t="s">
        <v>19</v>
      </c>
      <c r="F2634" s="235" t="s">
        <v>3239</v>
      </c>
      <c r="G2634" s="232"/>
      <c r="H2634" s="234" t="s">
        <v>19</v>
      </c>
      <c r="I2634" s="236"/>
      <c r="J2634" s="232"/>
      <c r="K2634" s="232"/>
      <c r="L2634" s="237"/>
      <c r="M2634" s="238"/>
      <c r="N2634" s="239"/>
      <c r="O2634" s="239"/>
      <c r="P2634" s="239"/>
      <c r="Q2634" s="239"/>
      <c r="R2634" s="239"/>
      <c r="S2634" s="239"/>
      <c r="T2634" s="240"/>
      <c r="U2634" s="13"/>
      <c r="V2634" s="13"/>
      <c r="W2634" s="13"/>
      <c r="X2634" s="13"/>
      <c r="Y2634" s="13"/>
      <c r="Z2634" s="13"/>
      <c r="AA2634" s="13"/>
      <c r="AB2634" s="13"/>
      <c r="AC2634" s="13"/>
      <c r="AD2634" s="13"/>
      <c r="AE2634" s="13"/>
      <c r="AT2634" s="241" t="s">
        <v>217</v>
      </c>
      <c r="AU2634" s="241" t="s">
        <v>87</v>
      </c>
      <c r="AV2634" s="13" t="s">
        <v>21</v>
      </c>
      <c r="AW2634" s="13" t="s">
        <v>39</v>
      </c>
      <c r="AX2634" s="13" t="s">
        <v>79</v>
      </c>
      <c r="AY2634" s="241" t="s">
        <v>208</v>
      </c>
    </row>
    <row r="2635" s="14" customFormat="1">
      <c r="A2635" s="14"/>
      <c r="B2635" s="242"/>
      <c r="C2635" s="243"/>
      <c r="D2635" s="233" t="s">
        <v>217</v>
      </c>
      <c r="E2635" s="244" t="s">
        <v>19</v>
      </c>
      <c r="F2635" s="245" t="s">
        <v>21</v>
      </c>
      <c r="G2635" s="243"/>
      <c r="H2635" s="246">
        <v>1</v>
      </c>
      <c r="I2635" s="247"/>
      <c r="J2635" s="243"/>
      <c r="K2635" s="243"/>
      <c r="L2635" s="248"/>
      <c r="M2635" s="249"/>
      <c r="N2635" s="250"/>
      <c r="O2635" s="250"/>
      <c r="P2635" s="250"/>
      <c r="Q2635" s="250"/>
      <c r="R2635" s="250"/>
      <c r="S2635" s="250"/>
      <c r="T2635" s="251"/>
      <c r="U2635" s="14"/>
      <c r="V2635" s="14"/>
      <c r="W2635" s="14"/>
      <c r="X2635" s="14"/>
      <c r="Y2635" s="14"/>
      <c r="Z2635" s="14"/>
      <c r="AA2635" s="14"/>
      <c r="AB2635" s="14"/>
      <c r="AC2635" s="14"/>
      <c r="AD2635" s="14"/>
      <c r="AE2635" s="14"/>
      <c r="AT2635" s="252" t="s">
        <v>217</v>
      </c>
      <c r="AU2635" s="252" t="s">
        <v>87</v>
      </c>
      <c r="AV2635" s="14" t="s">
        <v>87</v>
      </c>
      <c r="AW2635" s="14" t="s">
        <v>39</v>
      </c>
      <c r="AX2635" s="14" t="s">
        <v>21</v>
      </c>
      <c r="AY2635" s="252" t="s">
        <v>208</v>
      </c>
    </row>
    <row r="2636" s="2" customFormat="1" ht="24.15" customHeight="1">
      <c r="A2636" s="42"/>
      <c r="B2636" s="43"/>
      <c r="C2636" s="253" t="s">
        <v>2014</v>
      </c>
      <c r="D2636" s="253" t="s">
        <v>273</v>
      </c>
      <c r="E2636" s="254" t="s">
        <v>3240</v>
      </c>
      <c r="F2636" s="255" t="s">
        <v>3241</v>
      </c>
      <c r="G2636" s="256" t="s">
        <v>294</v>
      </c>
      <c r="H2636" s="257">
        <v>1</v>
      </c>
      <c r="I2636" s="258"/>
      <c r="J2636" s="259">
        <f>ROUND(I2636*H2636,2)</f>
        <v>0</v>
      </c>
      <c r="K2636" s="260"/>
      <c r="L2636" s="261"/>
      <c r="M2636" s="262" t="s">
        <v>19</v>
      </c>
      <c r="N2636" s="263" t="s">
        <v>50</v>
      </c>
      <c r="O2636" s="88"/>
      <c r="P2636" s="227">
        <f>O2636*H2636</f>
        <v>0</v>
      </c>
      <c r="Q2636" s="227">
        <v>0</v>
      </c>
      <c r="R2636" s="227">
        <f>Q2636*H2636</f>
        <v>0</v>
      </c>
      <c r="S2636" s="227">
        <v>0</v>
      </c>
      <c r="T2636" s="228">
        <f>S2636*H2636</f>
        <v>0</v>
      </c>
      <c r="U2636" s="42"/>
      <c r="V2636" s="42"/>
      <c r="W2636" s="42"/>
      <c r="X2636" s="42"/>
      <c r="Y2636" s="42"/>
      <c r="Z2636" s="42"/>
      <c r="AA2636" s="42"/>
      <c r="AB2636" s="42"/>
      <c r="AC2636" s="42"/>
      <c r="AD2636" s="42"/>
      <c r="AE2636" s="42"/>
      <c r="AR2636" s="229" t="s">
        <v>438</v>
      </c>
      <c r="AT2636" s="229" t="s">
        <v>273</v>
      </c>
      <c r="AU2636" s="229" t="s">
        <v>87</v>
      </c>
      <c r="AY2636" s="20" t="s">
        <v>208</v>
      </c>
      <c r="BE2636" s="230">
        <f>IF(N2636="základní",J2636,0)</f>
        <v>0</v>
      </c>
      <c r="BF2636" s="230">
        <f>IF(N2636="snížená",J2636,0)</f>
        <v>0</v>
      </c>
      <c r="BG2636" s="230">
        <f>IF(N2636="zákl. přenesená",J2636,0)</f>
        <v>0</v>
      </c>
      <c r="BH2636" s="230">
        <f>IF(N2636="sníž. přenesená",J2636,0)</f>
        <v>0</v>
      </c>
      <c r="BI2636" s="230">
        <f>IF(N2636="nulová",J2636,0)</f>
        <v>0</v>
      </c>
      <c r="BJ2636" s="20" t="s">
        <v>21</v>
      </c>
      <c r="BK2636" s="230">
        <f>ROUND(I2636*H2636,2)</f>
        <v>0</v>
      </c>
      <c r="BL2636" s="20" t="s">
        <v>220</v>
      </c>
      <c r="BM2636" s="229" t="s">
        <v>3242</v>
      </c>
    </row>
    <row r="2637" s="13" customFormat="1">
      <c r="A2637" s="13"/>
      <c r="B2637" s="231"/>
      <c r="C2637" s="232"/>
      <c r="D2637" s="233" t="s">
        <v>217</v>
      </c>
      <c r="E2637" s="234" t="s">
        <v>19</v>
      </c>
      <c r="F2637" s="235" t="s">
        <v>3243</v>
      </c>
      <c r="G2637" s="232"/>
      <c r="H2637" s="234" t="s">
        <v>19</v>
      </c>
      <c r="I2637" s="236"/>
      <c r="J2637" s="232"/>
      <c r="K2637" s="232"/>
      <c r="L2637" s="237"/>
      <c r="M2637" s="238"/>
      <c r="N2637" s="239"/>
      <c r="O2637" s="239"/>
      <c r="P2637" s="239"/>
      <c r="Q2637" s="239"/>
      <c r="R2637" s="239"/>
      <c r="S2637" s="239"/>
      <c r="T2637" s="240"/>
      <c r="U2637" s="13"/>
      <c r="V2637" s="13"/>
      <c r="W2637" s="13"/>
      <c r="X2637" s="13"/>
      <c r="Y2637" s="13"/>
      <c r="Z2637" s="13"/>
      <c r="AA2637" s="13"/>
      <c r="AB2637" s="13"/>
      <c r="AC2637" s="13"/>
      <c r="AD2637" s="13"/>
      <c r="AE2637" s="13"/>
      <c r="AT2637" s="241" t="s">
        <v>217</v>
      </c>
      <c r="AU2637" s="241" t="s">
        <v>87</v>
      </c>
      <c r="AV2637" s="13" t="s">
        <v>21</v>
      </c>
      <c r="AW2637" s="13" t="s">
        <v>39</v>
      </c>
      <c r="AX2637" s="13" t="s">
        <v>79</v>
      </c>
      <c r="AY2637" s="241" t="s">
        <v>208</v>
      </c>
    </row>
    <row r="2638" s="14" customFormat="1">
      <c r="A2638" s="14"/>
      <c r="B2638" s="242"/>
      <c r="C2638" s="243"/>
      <c r="D2638" s="233" t="s">
        <v>217</v>
      </c>
      <c r="E2638" s="244" t="s">
        <v>19</v>
      </c>
      <c r="F2638" s="245" t="s">
        <v>21</v>
      </c>
      <c r="G2638" s="243"/>
      <c r="H2638" s="246">
        <v>1</v>
      </c>
      <c r="I2638" s="247"/>
      <c r="J2638" s="243"/>
      <c r="K2638" s="243"/>
      <c r="L2638" s="248"/>
      <c r="M2638" s="249"/>
      <c r="N2638" s="250"/>
      <c r="O2638" s="250"/>
      <c r="P2638" s="250"/>
      <c r="Q2638" s="250"/>
      <c r="R2638" s="250"/>
      <c r="S2638" s="250"/>
      <c r="T2638" s="251"/>
      <c r="U2638" s="14"/>
      <c r="V2638" s="14"/>
      <c r="W2638" s="14"/>
      <c r="X2638" s="14"/>
      <c r="Y2638" s="14"/>
      <c r="Z2638" s="14"/>
      <c r="AA2638" s="14"/>
      <c r="AB2638" s="14"/>
      <c r="AC2638" s="14"/>
      <c r="AD2638" s="14"/>
      <c r="AE2638" s="14"/>
      <c r="AT2638" s="252" t="s">
        <v>217</v>
      </c>
      <c r="AU2638" s="252" t="s">
        <v>87</v>
      </c>
      <c r="AV2638" s="14" t="s">
        <v>87</v>
      </c>
      <c r="AW2638" s="14" t="s">
        <v>39</v>
      </c>
      <c r="AX2638" s="14" t="s">
        <v>21</v>
      </c>
      <c r="AY2638" s="252" t="s">
        <v>208</v>
      </c>
    </row>
    <row r="2639" s="2" customFormat="1" ht="24.15" customHeight="1">
      <c r="A2639" s="42"/>
      <c r="B2639" s="43"/>
      <c r="C2639" s="217" t="s">
        <v>3244</v>
      </c>
      <c r="D2639" s="217" t="s">
        <v>212</v>
      </c>
      <c r="E2639" s="218" t="s">
        <v>3245</v>
      </c>
      <c r="F2639" s="219" t="s">
        <v>3246</v>
      </c>
      <c r="G2639" s="220" t="s">
        <v>294</v>
      </c>
      <c r="H2639" s="221">
        <v>16</v>
      </c>
      <c r="I2639" s="222"/>
      <c r="J2639" s="223">
        <f>ROUND(I2639*H2639,2)</f>
        <v>0</v>
      </c>
      <c r="K2639" s="224"/>
      <c r="L2639" s="48"/>
      <c r="M2639" s="225" t="s">
        <v>19</v>
      </c>
      <c r="N2639" s="226" t="s">
        <v>50</v>
      </c>
      <c r="O2639" s="88"/>
      <c r="P2639" s="227">
        <f>O2639*H2639</f>
        <v>0</v>
      </c>
      <c r="Q2639" s="227">
        <v>0</v>
      </c>
      <c r="R2639" s="227">
        <f>Q2639*H2639</f>
        <v>0</v>
      </c>
      <c r="S2639" s="227">
        <v>0</v>
      </c>
      <c r="T2639" s="228">
        <f>S2639*H2639</f>
        <v>0</v>
      </c>
      <c r="U2639" s="42"/>
      <c r="V2639" s="42"/>
      <c r="W2639" s="42"/>
      <c r="X2639" s="42"/>
      <c r="Y2639" s="42"/>
      <c r="Z2639" s="42"/>
      <c r="AA2639" s="42"/>
      <c r="AB2639" s="42"/>
      <c r="AC2639" s="42"/>
      <c r="AD2639" s="42"/>
      <c r="AE2639" s="42"/>
      <c r="AR2639" s="229" t="s">
        <v>220</v>
      </c>
      <c r="AT2639" s="229" t="s">
        <v>212</v>
      </c>
      <c r="AU2639" s="229" t="s">
        <v>87</v>
      </c>
      <c r="AY2639" s="20" t="s">
        <v>208</v>
      </c>
      <c r="BE2639" s="230">
        <f>IF(N2639="základní",J2639,0)</f>
        <v>0</v>
      </c>
      <c r="BF2639" s="230">
        <f>IF(N2639="snížená",J2639,0)</f>
        <v>0</v>
      </c>
      <c r="BG2639" s="230">
        <f>IF(N2639="zákl. přenesená",J2639,0)</f>
        <v>0</v>
      </c>
      <c r="BH2639" s="230">
        <f>IF(N2639="sníž. přenesená",J2639,0)</f>
        <v>0</v>
      </c>
      <c r="BI2639" s="230">
        <f>IF(N2639="nulová",J2639,0)</f>
        <v>0</v>
      </c>
      <c r="BJ2639" s="20" t="s">
        <v>21</v>
      </c>
      <c r="BK2639" s="230">
        <f>ROUND(I2639*H2639,2)</f>
        <v>0</v>
      </c>
      <c r="BL2639" s="20" t="s">
        <v>220</v>
      </c>
      <c r="BM2639" s="229" t="s">
        <v>3247</v>
      </c>
    </row>
    <row r="2640" s="13" customFormat="1">
      <c r="A2640" s="13"/>
      <c r="B2640" s="231"/>
      <c r="C2640" s="232"/>
      <c r="D2640" s="233" t="s">
        <v>217</v>
      </c>
      <c r="E2640" s="234" t="s">
        <v>19</v>
      </c>
      <c r="F2640" s="235" t="s">
        <v>3248</v>
      </c>
      <c r="G2640" s="232"/>
      <c r="H2640" s="234" t="s">
        <v>19</v>
      </c>
      <c r="I2640" s="236"/>
      <c r="J2640" s="232"/>
      <c r="K2640" s="232"/>
      <c r="L2640" s="237"/>
      <c r="M2640" s="238"/>
      <c r="N2640" s="239"/>
      <c r="O2640" s="239"/>
      <c r="P2640" s="239"/>
      <c r="Q2640" s="239"/>
      <c r="R2640" s="239"/>
      <c r="S2640" s="239"/>
      <c r="T2640" s="240"/>
      <c r="U2640" s="13"/>
      <c r="V2640" s="13"/>
      <c r="W2640" s="13"/>
      <c r="X2640" s="13"/>
      <c r="Y2640" s="13"/>
      <c r="Z2640" s="13"/>
      <c r="AA2640" s="13"/>
      <c r="AB2640" s="13"/>
      <c r="AC2640" s="13"/>
      <c r="AD2640" s="13"/>
      <c r="AE2640" s="13"/>
      <c r="AT2640" s="241" t="s">
        <v>217</v>
      </c>
      <c r="AU2640" s="241" t="s">
        <v>87</v>
      </c>
      <c r="AV2640" s="13" t="s">
        <v>21</v>
      </c>
      <c r="AW2640" s="13" t="s">
        <v>39</v>
      </c>
      <c r="AX2640" s="13" t="s">
        <v>79</v>
      </c>
      <c r="AY2640" s="241" t="s">
        <v>208</v>
      </c>
    </row>
    <row r="2641" s="14" customFormat="1">
      <c r="A2641" s="14"/>
      <c r="B2641" s="242"/>
      <c r="C2641" s="243"/>
      <c r="D2641" s="233" t="s">
        <v>217</v>
      </c>
      <c r="E2641" s="244" t="s">
        <v>19</v>
      </c>
      <c r="F2641" s="245" t="s">
        <v>21</v>
      </c>
      <c r="G2641" s="243"/>
      <c r="H2641" s="246">
        <v>1</v>
      </c>
      <c r="I2641" s="247"/>
      <c r="J2641" s="243"/>
      <c r="K2641" s="243"/>
      <c r="L2641" s="248"/>
      <c r="M2641" s="249"/>
      <c r="N2641" s="250"/>
      <c r="O2641" s="250"/>
      <c r="P2641" s="250"/>
      <c r="Q2641" s="250"/>
      <c r="R2641" s="250"/>
      <c r="S2641" s="250"/>
      <c r="T2641" s="251"/>
      <c r="U2641" s="14"/>
      <c r="V2641" s="14"/>
      <c r="W2641" s="14"/>
      <c r="X2641" s="14"/>
      <c r="Y2641" s="14"/>
      <c r="Z2641" s="14"/>
      <c r="AA2641" s="14"/>
      <c r="AB2641" s="14"/>
      <c r="AC2641" s="14"/>
      <c r="AD2641" s="14"/>
      <c r="AE2641" s="14"/>
      <c r="AT2641" s="252" t="s">
        <v>217</v>
      </c>
      <c r="AU2641" s="252" t="s">
        <v>87</v>
      </c>
      <c r="AV2641" s="14" t="s">
        <v>87</v>
      </c>
      <c r="AW2641" s="14" t="s">
        <v>39</v>
      </c>
      <c r="AX2641" s="14" t="s">
        <v>79</v>
      </c>
      <c r="AY2641" s="252" t="s">
        <v>208</v>
      </c>
    </row>
    <row r="2642" s="13" customFormat="1">
      <c r="A2642" s="13"/>
      <c r="B2642" s="231"/>
      <c r="C2642" s="232"/>
      <c r="D2642" s="233" t="s">
        <v>217</v>
      </c>
      <c r="E2642" s="234" t="s">
        <v>19</v>
      </c>
      <c r="F2642" s="235" t="s">
        <v>3249</v>
      </c>
      <c r="G2642" s="232"/>
      <c r="H2642" s="234" t="s">
        <v>19</v>
      </c>
      <c r="I2642" s="236"/>
      <c r="J2642" s="232"/>
      <c r="K2642" s="232"/>
      <c r="L2642" s="237"/>
      <c r="M2642" s="238"/>
      <c r="N2642" s="239"/>
      <c r="O2642" s="239"/>
      <c r="P2642" s="239"/>
      <c r="Q2642" s="239"/>
      <c r="R2642" s="239"/>
      <c r="S2642" s="239"/>
      <c r="T2642" s="240"/>
      <c r="U2642" s="13"/>
      <c r="V2642" s="13"/>
      <c r="W2642" s="13"/>
      <c r="X2642" s="13"/>
      <c r="Y2642" s="13"/>
      <c r="Z2642" s="13"/>
      <c r="AA2642" s="13"/>
      <c r="AB2642" s="13"/>
      <c r="AC2642" s="13"/>
      <c r="AD2642" s="13"/>
      <c r="AE2642" s="13"/>
      <c r="AT2642" s="241" t="s">
        <v>217</v>
      </c>
      <c r="AU2642" s="241" t="s">
        <v>87</v>
      </c>
      <c r="AV2642" s="13" t="s">
        <v>21</v>
      </c>
      <c r="AW2642" s="13" t="s">
        <v>39</v>
      </c>
      <c r="AX2642" s="13" t="s">
        <v>79</v>
      </c>
      <c r="AY2642" s="241" t="s">
        <v>208</v>
      </c>
    </row>
    <row r="2643" s="14" customFormat="1">
      <c r="A2643" s="14"/>
      <c r="B2643" s="242"/>
      <c r="C2643" s="243"/>
      <c r="D2643" s="233" t="s">
        <v>217</v>
      </c>
      <c r="E2643" s="244" t="s">
        <v>19</v>
      </c>
      <c r="F2643" s="245" t="s">
        <v>119</v>
      </c>
      <c r="G2643" s="243"/>
      <c r="H2643" s="246">
        <v>6</v>
      </c>
      <c r="I2643" s="247"/>
      <c r="J2643" s="243"/>
      <c r="K2643" s="243"/>
      <c r="L2643" s="248"/>
      <c r="M2643" s="249"/>
      <c r="N2643" s="250"/>
      <c r="O2643" s="250"/>
      <c r="P2643" s="250"/>
      <c r="Q2643" s="250"/>
      <c r="R2643" s="250"/>
      <c r="S2643" s="250"/>
      <c r="T2643" s="251"/>
      <c r="U2643" s="14"/>
      <c r="V2643" s="14"/>
      <c r="W2643" s="14"/>
      <c r="X2643" s="14"/>
      <c r="Y2643" s="14"/>
      <c r="Z2643" s="14"/>
      <c r="AA2643" s="14"/>
      <c r="AB2643" s="14"/>
      <c r="AC2643" s="14"/>
      <c r="AD2643" s="14"/>
      <c r="AE2643" s="14"/>
      <c r="AT2643" s="252" t="s">
        <v>217</v>
      </c>
      <c r="AU2643" s="252" t="s">
        <v>87</v>
      </c>
      <c r="AV2643" s="14" t="s">
        <v>87</v>
      </c>
      <c r="AW2643" s="14" t="s">
        <v>39</v>
      </c>
      <c r="AX2643" s="14" t="s">
        <v>79</v>
      </c>
      <c r="AY2643" s="252" t="s">
        <v>208</v>
      </c>
    </row>
    <row r="2644" s="13" customFormat="1">
      <c r="A2644" s="13"/>
      <c r="B2644" s="231"/>
      <c r="C2644" s="232"/>
      <c r="D2644" s="233" t="s">
        <v>217</v>
      </c>
      <c r="E2644" s="234" t="s">
        <v>19</v>
      </c>
      <c r="F2644" s="235" t="s">
        <v>3250</v>
      </c>
      <c r="G2644" s="232"/>
      <c r="H2644" s="234" t="s">
        <v>19</v>
      </c>
      <c r="I2644" s="236"/>
      <c r="J2644" s="232"/>
      <c r="K2644" s="232"/>
      <c r="L2644" s="237"/>
      <c r="M2644" s="238"/>
      <c r="N2644" s="239"/>
      <c r="O2644" s="239"/>
      <c r="P2644" s="239"/>
      <c r="Q2644" s="239"/>
      <c r="R2644" s="239"/>
      <c r="S2644" s="239"/>
      <c r="T2644" s="240"/>
      <c r="U2644" s="13"/>
      <c r="V2644" s="13"/>
      <c r="W2644" s="13"/>
      <c r="X2644" s="13"/>
      <c r="Y2644" s="13"/>
      <c r="Z2644" s="13"/>
      <c r="AA2644" s="13"/>
      <c r="AB2644" s="13"/>
      <c r="AC2644" s="13"/>
      <c r="AD2644" s="13"/>
      <c r="AE2644" s="13"/>
      <c r="AT2644" s="241" t="s">
        <v>217</v>
      </c>
      <c r="AU2644" s="241" t="s">
        <v>87</v>
      </c>
      <c r="AV2644" s="13" t="s">
        <v>21</v>
      </c>
      <c r="AW2644" s="13" t="s">
        <v>39</v>
      </c>
      <c r="AX2644" s="13" t="s">
        <v>79</v>
      </c>
      <c r="AY2644" s="241" t="s">
        <v>208</v>
      </c>
    </row>
    <row r="2645" s="14" customFormat="1">
      <c r="A2645" s="14"/>
      <c r="B2645" s="242"/>
      <c r="C2645" s="243"/>
      <c r="D2645" s="233" t="s">
        <v>217</v>
      </c>
      <c r="E2645" s="244" t="s">
        <v>19</v>
      </c>
      <c r="F2645" s="245" t="s">
        <v>87</v>
      </c>
      <c r="G2645" s="243"/>
      <c r="H2645" s="246">
        <v>2</v>
      </c>
      <c r="I2645" s="247"/>
      <c r="J2645" s="243"/>
      <c r="K2645" s="243"/>
      <c r="L2645" s="248"/>
      <c r="M2645" s="249"/>
      <c r="N2645" s="250"/>
      <c r="O2645" s="250"/>
      <c r="P2645" s="250"/>
      <c r="Q2645" s="250"/>
      <c r="R2645" s="250"/>
      <c r="S2645" s="250"/>
      <c r="T2645" s="251"/>
      <c r="U2645" s="14"/>
      <c r="V2645" s="14"/>
      <c r="W2645" s="14"/>
      <c r="X2645" s="14"/>
      <c r="Y2645" s="14"/>
      <c r="Z2645" s="14"/>
      <c r="AA2645" s="14"/>
      <c r="AB2645" s="14"/>
      <c r="AC2645" s="14"/>
      <c r="AD2645" s="14"/>
      <c r="AE2645" s="14"/>
      <c r="AT2645" s="252" t="s">
        <v>217</v>
      </c>
      <c r="AU2645" s="252" t="s">
        <v>87</v>
      </c>
      <c r="AV2645" s="14" t="s">
        <v>87</v>
      </c>
      <c r="AW2645" s="14" t="s">
        <v>39</v>
      </c>
      <c r="AX2645" s="14" t="s">
        <v>79</v>
      </c>
      <c r="AY2645" s="252" t="s">
        <v>208</v>
      </c>
    </row>
    <row r="2646" s="13" customFormat="1">
      <c r="A2646" s="13"/>
      <c r="B2646" s="231"/>
      <c r="C2646" s="232"/>
      <c r="D2646" s="233" t="s">
        <v>217</v>
      </c>
      <c r="E2646" s="234" t="s">
        <v>19</v>
      </c>
      <c r="F2646" s="235" t="s">
        <v>3164</v>
      </c>
      <c r="G2646" s="232"/>
      <c r="H2646" s="234" t="s">
        <v>19</v>
      </c>
      <c r="I2646" s="236"/>
      <c r="J2646" s="232"/>
      <c r="K2646" s="232"/>
      <c r="L2646" s="237"/>
      <c r="M2646" s="238"/>
      <c r="N2646" s="239"/>
      <c r="O2646" s="239"/>
      <c r="P2646" s="239"/>
      <c r="Q2646" s="239"/>
      <c r="R2646" s="239"/>
      <c r="S2646" s="239"/>
      <c r="T2646" s="240"/>
      <c r="U2646" s="13"/>
      <c r="V2646" s="13"/>
      <c r="W2646" s="13"/>
      <c r="X2646" s="13"/>
      <c r="Y2646" s="13"/>
      <c r="Z2646" s="13"/>
      <c r="AA2646" s="13"/>
      <c r="AB2646" s="13"/>
      <c r="AC2646" s="13"/>
      <c r="AD2646" s="13"/>
      <c r="AE2646" s="13"/>
      <c r="AT2646" s="241" t="s">
        <v>217</v>
      </c>
      <c r="AU2646" s="241" t="s">
        <v>87</v>
      </c>
      <c r="AV2646" s="13" t="s">
        <v>21</v>
      </c>
      <c r="AW2646" s="13" t="s">
        <v>39</v>
      </c>
      <c r="AX2646" s="13" t="s">
        <v>79</v>
      </c>
      <c r="AY2646" s="241" t="s">
        <v>208</v>
      </c>
    </row>
    <row r="2647" s="14" customFormat="1">
      <c r="A2647" s="14"/>
      <c r="B2647" s="242"/>
      <c r="C2647" s="243"/>
      <c r="D2647" s="233" t="s">
        <v>217</v>
      </c>
      <c r="E2647" s="244" t="s">
        <v>19</v>
      </c>
      <c r="F2647" s="245" t="s">
        <v>21</v>
      </c>
      <c r="G2647" s="243"/>
      <c r="H2647" s="246">
        <v>1</v>
      </c>
      <c r="I2647" s="247"/>
      <c r="J2647" s="243"/>
      <c r="K2647" s="243"/>
      <c r="L2647" s="248"/>
      <c r="M2647" s="249"/>
      <c r="N2647" s="250"/>
      <c r="O2647" s="250"/>
      <c r="P2647" s="250"/>
      <c r="Q2647" s="250"/>
      <c r="R2647" s="250"/>
      <c r="S2647" s="250"/>
      <c r="T2647" s="251"/>
      <c r="U2647" s="14"/>
      <c r="V2647" s="14"/>
      <c r="W2647" s="14"/>
      <c r="X2647" s="14"/>
      <c r="Y2647" s="14"/>
      <c r="Z2647" s="14"/>
      <c r="AA2647" s="14"/>
      <c r="AB2647" s="14"/>
      <c r="AC2647" s="14"/>
      <c r="AD2647" s="14"/>
      <c r="AE2647" s="14"/>
      <c r="AT2647" s="252" t="s">
        <v>217</v>
      </c>
      <c r="AU2647" s="252" t="s">
        <v>87</v>
      </c>
      <c r="AV2647" s="14" t="s">
        <v>87</v>
      </c>
      <c r="AW2647" s="14" t="s">
        <v>39</v>
      </c>
      <c r="AX2647" s="14" t="s">
        <v>79</v>
      </c>
      <c r="AY2647" s="252" t="s">
        <v>208</v>
      </c>
    </row>
    <row r="2648" s="13" customFormat="1">
      <c r="A2648" s="13"/>
      <c r="B2648" s="231"/>
      <c r="C2648" s="232"/>
      <c r="D2648" s="233" t="s">
        <v>217</v>
      </c>
      <c r="E2648" s="234" t="s">
        <v>19</v>
      </c>
      <c r="F2648" s="235" t="s">
        <v>3165</v>
      </c>
      <c r="G2648" s="232"/>
      <c r="H2648" s="234" t="s">
        <v>19</v>
      </c>
      <c r="I2648" s="236"/>
      <c r="J2648" s="232"/>
      <c r="K2648" s="232"/>
      <c r="L2648" s="237"/>
      <c r="M2648" s="238"/>
      <c r="N2648" s="239"/>
      <c r="O2648" s="239"/>
      <c r="P2648" s="239"/>
      <c r="Q2648" s="239"/>
      <c r="R2648" s="239"/>
      <c r="S2648" s="239"/>
      <c r="T2648" s="240"/>
      <c r="U2648" s="13"/>
      <c r="V2648" s="13"/>
      <c r="W2648" s="13"/>
      <c r="X2648" s="13"/>
      <c r="Y2648" s="13"/>
      <c r="Z2648" s="13"/>
      <c r="AA2648" s="13"/>
      <c r="AB2648" s="13"/>
      <c r="AC2648" s="13"/>
      <c r="AD2648" s="13"/>
      <c r="AE2648" s="13"/>
      <c r="AT2648" s="241" t="s">
        <v>217</v>
      </c>
      <c r="AU2648" s="241" t="s">
        <v>87</v>
      </c>
      <c r="AV2648" s="13" t="s">
        <v>21</v>
      </c>
      <c r="AW2648" s="13" t="s">
        <v>39</v>
      </c>
      <c r="AX2648" s="13" t="s">
        <v>79</v>
      </c>
      <c r="AY2648" s="241" t="s">
        <v>208</v>
      </c>
    </row>
    <row r="2649" s="14" customFormat="1">
      <c r="A2649" s="14"/>
      <c r="B2649" s="242"/>
      <c r="C2649" s="243"/>
      <c r="D2649" s="233" t="s">
        <v>217</v>
      </c>
      <c r="E2649" s="244" t="s">
        <v>19</v>
      </c>
      <c r="F2649" s="245" t="s">
        <v>21</v>
      </c>
      <c r="G2649" s="243"/>
      <c r="H2649" s="246">
        <v>1</v>
      </c>
      <c r="I2649" s="247"/>
      <c r="J2649" s="243"/>
      <c r="K2649" s="243"/>
      <c r="L2649" s="248"/>
      <c r="M2649" s="249"/>
      <c r="N2649" s="250"/>
      <c r="O2649" s="250"/>
      <c r="P2649" s="250"/>
      <c r="Q2649" s="250"/>
      <c r="R2649" s="250"/>
      <c r="S2649" s="250"/>
      <c r="T2649" s="251"/>
      <c r="U2649" s="14"/>
      <c r="V2649" s="14"/>
      <c r="W2649" s="14"/>
      <c r="X2649" s="14"/>
      <c r="Y2649" s="14"/>
      <c r="Z2649" s="14"/>
      <c r="AA2649" s="14"/>
      <c r="AB2649" s="14"/>
      <c r="AC2649" s="14"/>
      <c r="AD2649" s="14"/>
      <c r="AE2649" s="14"/>
      <c r="AT2649" s="252" t="s">
        <v>217</v>
      </c>
      <c r="AU2649" s="252" t="s">
        <v>87</v>
      </c>
      <c r="AV2649" s="14" t="s">
        <v>87</v>
      </c>
      <c r="AW2649" s="14" t="s">
        <v>39</v>
      </c>
      <c r="AX2649" s="14" t="s">
        <v>79</v>
      </c>
      <c r="AY2649" s="252" t="s">
        <v>208</v>
      </c>
    </row>
    <row r="2650" s="13" customFormat="1">
      <c r="A2650" s="13"/>
      <c r="B2650" s="231"/>
      <c r="C2650" s="232"/>
      <c r="D2650" s="233" t="s">
        <v>217</v>
      </c>
      <c r="E2650" s="234" t="s">
        <v>19</v>
      </c>
      <c r="F2650" s="235" t="s">
        <v>3251</v>
      </c>
      <c r="G2650" s="232"/>
      <c r="H2650" s="234" t="s">
        <v>19</v>
      </c>
      <c r="I2650" s="236"/>
      <c r="J2650" s="232"/>
      <c r="K2650" s="232"/>
      <c r="L2650" s="237"/>
      <c r="M2650" s="238"/>
      <c r="N2650" s="239"/>
      <c r="O2650" s="239"/>
      <c r="P2650" s="239"/>
      <c r="Q2650" s="239"/>
      <c r="R2650" s="239"/>
      <c r="S2650" s="239"/>
      <c r="T2650" s="240"/>
      <c r="U2650" s="13"/>
      <c r="V2650" s="13"/>
      <c r="W2650" s="13"/>
      <c r="X2650" s="13"/>
      <c r="Y2650" s="13"/>
      <c r="Z2650" s="13"/>
      <c r="AA2650" s="13"/>
      <c r="AB2650" s="13"/>
      <c r="AC2650" s="13"/>
      <c r="AD2650" s="13"/>
      <c r="AE2650" s="13"/>
      <c r="AT2650" s="241" t="s">
        <v>217</v>
      </c>
      <c r="AU2650" s="241" t="s">
        <v>87</v>
      </c>
      <c r="AV2650" s="13" t="s">
        <v>21</v>
      </c>
      <c r="AW2650" s="13" t="s">
        <v>39</v>
      </c>
      <c r="AX2650" s="13" t="s">
        <v>79</v>
      </c>
      <c r="AY2650" s="241" t="s">
        <v>208</v>
      </c>
    </row>
    <row r="2651" s="14" customFormat="1">
      <c r="A2651" s="14"/>
      <c r="B2651" s="242"/>
      <c r="C2651" s="243"/>
      <c r="D2651" s="233" t="s">
        <v>217</v>
      </c>
      <c r="E2651" s="244" t="s">
        <v>19</v>
      </c>
      <c r="F2651" s="245" t="s">
        <v>87</v>
      </c>
      <c r="G2651" s="243"/>
      <c r="H2651" s="246">
        <v>2</v>
      </c>
      <c r="I2651" s="247"/>
      <c r="J2651" s="243"/>
      <c r="K2651" s="243"/>
      <c r="L2651" s="248"/>
      <c r="M2651" s="249"/>
      <c r="N2651" s="250"/>
      <c r="O2651" s="250"/>
      <c r="P2651" s="250"/>
      <c r="Q2651" s="250"/>
      <c r="R2651" s="250"/>
      <c r="S2651" s="250"/>
      <c r="T2651" s="251"/>
      <c r="U2651" s="14"/>
      <c r="V2651" s="14"/>
      <c r="W2651" s="14"/>
      <c r="X2651" s="14"/>
      <c r="Y2651" s="14"/>
      <c r="Z2651" s="14"/>
      <c r="AA2651" s="14"/>
      <c r="AB2651" s="14"/>
      <c r="AC2651" s="14"/>
      <c r="AD2651" s="14"/>
      <c r="AE2651" s="14"/>
      <c r="AT2651" s="252" t="s">
        <v>217</v>
      </c>
      <c r="AU2651" s="252" t="s">
        <v>87</v>
      </c>
      <c r="AV2651" s="14" t="s">
        <v>87</v>
      </c>
      <c r="AW2651" s="14" t="s">
        <v>39</v>
      </c>
      <c r="AX2651" s="14" t="s">
        <v>79</v>
      </c>
      <c r="AY2651" s="252" t="s">
        <v>208</v>
      </c>
    </row>
    <row r="2652" s="13" customFormat="1">
      <c r="A2652" s="13"/>
      <c r="B2652" s="231"/>
      <c r="C2652" s="232"/>
      <c r="D2652" s="233" t="s">
        <v>217</v>
      </c>
      <c r="E2652" s="234" t="s">
        <v>19</v>
      </c>
      <c r="F2652" s="235" t="s">
        <v>3252</v>
      </c>
      <c r="G2652" s="232"/>
      <c r="H2652" s="234" t="s">
        <v>19</v>
      </c>
      <c r="I2652" s="236"/>
      <c r="J2652" s="232"/>
      <c r="K2652" s="232"/>
      <c r="L2652" s="237"/>
      <c r="M2652" s="238"/>
      <c r="N2652" s="239"/>
      <c r="O2652" s="239"/>
      <c r="P2652" s="239"/>
      <c r="Q2652" s="239"/>
      <c r="R2652" s="239"/>
      <c r="S2652" s="239"/>
      <c r="T2652" s="240"/>
      <c r="U2652" s="13"/>
      <c r="V2652" s="13"/>
      <c r="W2652" s="13"/>
      <c r="X2652" s="13"/>
      <c r="Y2652" s="13"/>
      <c r="Z2652" s="13"/>
      <c r="AA2652" s="13"/>
      <c r="AB2652" s="13"/>
      <c r="AC2652" s="13"/>
      <c r="AD2652" s="13"/>
      <c r="AE2652" s="13"/>
      <c r="AT2652" s="241" t="s">
        <v>217</v>
      </c>
      <c r="AU2652" s="241" t="s">
        <v>87</v>
      </c>
      <c r="AV2652" s="13" t="s">
        <v>21</v>
      </c>
      <c r="AW2652" s="13" t="s">
        <v>39</v>
      </c>
      <c r="AX2652" s="13" t="s">
        <v>79</v>
      </c>
      <c r="AY2652" s="241" t="s">
        <v>208</v>
      </c>
    </row>
    <row r="2653" s="14" customFormat="1">
      <c r="A2653" s="14"/>
      <c r="B2653" s="242"/>
      <c r="C2653" s="243"/>
      <c r="D2653" s="233" t="s">
        <v>217</v>
      </c>
      <c r="E2653" s="244" t="s">
        <v>19</v>
      </c>
      <c r="F2653" s="245" t="s">
        <v>87</v>
      </c>
      <c r="G2653" s="243"/>
      <c r="H2653" s="246">
        <v>2</v>
      </c>
      <c r="I2653" s="247"/>
      <c r="J2653" s="243"/>
      <c r="K2653" s="243"/>
      <c r="L2653" s="248"/>
      <c r="M2653" s="249"/>
      <c r="N2653" s="250"/>
      <c r="O2653" s="250"/>
      <c r="P2653" s="250"/>
      <c r="Q2653" s="250"/>
      <c r="R2653" s="250"/>
      <c r="S2653" s="250"/>
      <c r="T2653" s="251"/>
      <c r="U2653" s="14"/>
      <c r="V2653" s="14"/>
      <c r="W2653" s="14"/>
      <c r="X2653" s="14"/>
      <c r="Y2653" s="14"/>
      <c r="Z2653" s="14"/>
      <c r="AA2653" s="14"/>
      <c r="AB2653" s="14"/>
      <c r="AC2653" s="14"/>
      <c r="AD2653" s="14"/>
      <c r="AE2653" s="14"/>
      <c r="AT2653" s="252" t="s">
        <v>217</v>
      </c>
      <c r="AU2653" s="252" t="s">
        <v>87</v>
      </c>
      <c r="AV2653" s="14" t="s">
        <v>87</v>
      </c>
      <c r="AW2653" s="14" t="s">
        <v>39</v>
      </c>
      <c r="AX2653" s="14" t="s">
        <v>79</v>
      </c>
      <c r="AY2653" s="252" t="s">
        <v>208</v>
      </c>
    </row>
    <row r="2654" s="13" customFormat="1">
      <c r="A2654" s="13"/>
      <c r="B2654" s="231"/>
      <c r="C2654" s="232"/>
      <c r="D2654" s="233" t="s">
        <v>217</v>
      </c>
      <c r="E2654" s="234" t="s">
        <v>19</v>
      </c>
      <c r="F2654" s="235" t="s">
        <v>3253</v>
      </c>
      <c r="G2654" s="232"/>
      <c r="H2654" s="234" t="s">
        <v>19</v>
      </c>
      <c r="I2654" s="236"/>
      <c r="J2654" s="232"/>
      <c r="K2654" s="232"/>
      <c r="L2654" s="237"/>
      <c r="M2654" s="238"/>
      <c r="N2654" s="239"/>
      <c r="O2654" s="239"/>
      <c r="P2654" s="239"/>
      <c r="Q2654" s="239"/>
      <c r="R2654" s="239"/>
      <c r="S2654" s="239"/>
      <c r="T2654" s="240"/>
      <c r="U2654" s="13"/>
      <c r="V2654" s="13"/>
      <c r="W2654" s="13"/>
      <c r="X2654" s="13"/>
      <c r="Y2654" s="13"/>
      <c r="Z2654" s="13"/>
      <c r="AA2654" s="13"/>
      <c r="AB2654" s="13"/>
      <c r="AC2654" s="13"/>
      <c r="AD2654" s="13"/>
      <c r="AE2654" s="13"/>
      <c r="AT2654" s="241" t="s">
        <v>217</v>
      </c>
      <c r="AU2654" s="241" t="s">
        <v>87</v>
      </c>
      <c r="AV2654" s="13" t="s">
        <v>21</v>
      </c>
      <c r="AW2654" s="13" t="s">
        <v>39</v>
      </c>
      <c r="AX2654" s="13" t="s">
        <v>79</v>
      </c>
      <c r="AY2654" s="241" t="s">
        <v>208</v>
      </c>
    </row>
    <row r="2655" s="14" customFormat="1">
      <c r="A2655" s="14"/>
      <c r="B2655" s="242"/>
      <c r="C2655" s="243"/>
      <c r="D2655" s="233" t="s">
        <v>217</v>
      </c>
      <c r="E2655" s="244" t="s">
        <v>19</v>
      </c>
      <c r="F2655" s="245" t="s">
        <v>21</v>
      </c>
      <c r="G2655" s="243"/>
      <c r="H2655" s="246">
        <v>1</v>
      </c>
      <c r="I2655" s="247"/>
      <c r="J2655" s="243"/>
      <c r="K2655" s="243"/>
      <c r="L2655" s="248"/>
      <c r="M2655" s="249"/>
      <c r="N2655" s="250"/>
      <c r="O2655" s="250"/>
      <c r="P2655" s="250"/>
      <c r="Q2655" s="250"/>
      <c r="R2655" s="250"/>
      <c r="S2655" s="250"/>
      <c r="T2655" s="251"/>
      <c r="U2655" s="14"/>
      <c r="V2655" s="14"/>
      <c r="W2655" s="14"/>
      <c r="X2655" s="14"/>
      <c r="Y2655" s="14"/>
      <c r="Z2655" s="14"/>
      <c r="AA2655" s="14"/>
      <c r="AB2655" s="14"/>
      <c r="AC2655" s="14"/>
      <c r="AD2655" s="14"/>
      <c r="AE2655" s="14"/>
      <c r="AT2655" s="252" t="s">
        <v>217</v>
      </c>
      <c r="AU2655" s="252" t="s">
        <v>87</v>
      </c>
      <c r="AV2655" s="14" t="s">
        <v>87</v>
      </c>
      <c r="AW2655" s="14" t="s">
        <v>39</v>
      </c>
      <c r="AX2655" s="14" t="s">
        <v>79</v>
      </c>
      <c r="AY2655" s="252" t="s">
        <v>208</v>
      </c>
    </row>
    <row r="2656" s="2" customFormat="1" ht="14.4" customHeight="1">
      <c r="A2656" s="42"/>
      <c r="B2656" s="43"/>
      <c r="C2656" s="253" t="s">
        <v>3254</v>
      </c>
      <c r="D2656" s="253" t="s">
        <v>273</v>
      </c>
      <c r="E2656" s="254" t="s">
        <v>3255</v>
      </c>
      <c r="F2656" s="255" t="s">
        <v>3256</v>
      </c>
      <c r="G2656" s="256" t="s">
        <v>294</v>
      </c>
      <c r="H2656" s="257">
        <v>3</v>
      </c>
      <c r="I2656" s="258"/>
      <c r="J2656" s="259">
        <f>ROUND(I2656*H2656,2)</f>
        <v>0</v>
      </c>
      <c r="K2656" s="260"/>
      <c r="L2656" s="261"/>
      <c r="M2656" s="262" t="s">
        <v>19</v>
      </c>
      <c r="N2656" s="263" t="s">
        <v>50</v>
      </c>
      <c r="O2656" s="88"/>
      <c r="P2656" s="227">
        <f>O2656*H2656</f>
        <v>0</v>
      </c>
      <c r="Q2656" s="227">
        <v>0.0023999999999999998</v>
      </c>
      <c r="R2656" s="227">
        <f>Q2656*H2656</f>
        <v>0.0071999999999999998</v>
      </c>
      <c r="S2656" s="227">
        <v>0</v>
      </c>
      <c r="T2656" s="228">
        <f>S2656*H2656</f>
        <v>0</v>
      </c>
      <c r="U2656" s="42"/>
      <c r="V2656" s="42"/>
      <c r="W2656" s="42"/>
      <c r="X2656" s="42"/>
      <c r="Y2656" s="42"/>
      <c r="Z2656" s="42"/>
      <c r="AA2656" s="42"/>
      <c r="AB2656" s="42"/>
      <c r="AC2656" s="42"/>
      <c r="AD2656" s="42"/>
      <c r="AE2656" s="42"/>
      <c r="AR2656" s="229" t="s">
        <v>438</v>
      </c>
      <c r="AT2656" s="229" t="s">
        <v>273</v>
      </c>
      <c r="AU2656" s="229" t="s">
        <v>87</v>
      </c>
      <c r="AY2656" s="20" t="s">
        <v>208</v>
      </c>
      <c r="BE2656" s="230">
        <f>IF(N2656="základní",J2656,0)</f>
        <v>0</v>
      </c>
      <c r="BF2656" s="230">
        <f>IF(N2656="snížená",J2656,0)</f>
        <v>0</v>
      </c>
      <c r="BG2656" s="230">
        <f>IF(N2656="zákl. přenesená",J2656,0)</f>
        <v>0</v>
      </c>
      <c r="BH2656" s="230">
        <f>IF(N2656="sníž. přenesená",J2656,0)</f>
        <v>0</v>
      </c>
      <c r="BI2656" s="230">
        <f>IF(N2656="nulová",J2656,0)</f>
        <v>0</v>
      </c>
      <c r="BJ2656" s="20" t="s">
        <v>21</v>
      </c>
      <c r="BK2656" s="230">
        <f>ROUND(I2656*H2656,2)</f>
        <v>0</v>
      </c>
      <c r="BL2656" s="20" t="s">
        <v>220</v>
      </c>
      <c r="BM2656" s="229" t="s">
        <v>3257</v>
      </c>
    </row>
    <row r="2657" s="13" customFormat="1">
      <c r="A2657" s="13"/>
      <c r="B2657" s="231"/>
      <c r="C2657" s="232"/>
      <c r="D2657" s="233" t="s">
        <v>217</v>
      </c>
      <c r="E2657" s="234" t="s">
        <v>19</v>
      </c>
      <c r="F2657" s="235" t="s">
        <v>1168</v>
      </c>
      <c r="G2657" s="232"/>
      <c r="H2657" s="234" t="s">
        <v>19</v>
      </c>
      <c r="I2657" s="236"/>
      <c r="J2657" s="232"/>
      <c r="K2657" s="232"/>
      <c r="L2657" s="237"/>
      <c r="M2657" s="238"/>
      <c r="N2657" s="239"/>
      <c r="O2657" s="239"/>
      <c r="P2657" s="239"/>
      <c r="Q2657" s="239"/>
      <c r="R2657" s="239"/>
      <c r="S2657" s="239"/>
      <c r="T2657" s="240"/>
      <c r="U2657" s="13"/>
      <c r="V2657" s="13"/>
      <c r="W2657" s="13"/>
      <c r="X2657" s="13"/>
      <c r="Y2657" s="13"/>
      <c r="Z2657" s="13"/>
      <c r="AA2657" s="13"/>
      <c r="AB2657" s="13"/>
      <c r="AC2657" s="13"/>
      <c r="AD2657" s="13"/>
      <c r="AE2657" s="13"/>
      <c r="AT2657" s="241" t="s">
        <v>217</v>
      </c>
      <c r="AU2657" s="241" t="s">
        <v>87</v>
      </c>
      <c r="AV2657" s="13" t="s">
        <v>21</v>
      </c>
      <c r="AW2657" s="13" t="s">
        <v>39</v>
      </c>
      <c r="AX2657" s="13" t="s">
        <v>79</v>
      </c>
      <c r="AY2657" s="241" t="s">
        <v>208</v>
      </c>
    </row>
    <row r="2658" s="14" customFormat="1">
      <c r="A2658" s="14"/>
      <c r="B2658" s="242"/>
      <c r="C2658" s="243"/>
      <c r="D2658" s="233" t="s">
        <v>217</v>
      </c>
      <c r="E2658" s="244" t="s">
        <v>19</v>
      </c>
      <c r="F2658" s="245" t="s">
        <v>21</v>
      </c>
      <c r="G2658" s="243"/>
      <c r="H2658" s="246">
        <v>1</v>
      </c>
      <c r="I2658" s="247"/>
      <c r="J2658" s="243"/>
      <c r="K2658" s="243"/>
      <c r="L2658" s="248"/>
      <c r="M2658" s="249"/>
      <c r="N2658" s="250"/>
      <c r="O2658" s="250"/>
      <c r="P2658" s="250"/>
      <c r="Q2658" s="250"/>
      <c r="R2658" s="250"/>
      <c r="S2658" s="250"/>
      <c r="T2658" s="251"/>
      <c r="U2658" s="14"/>
      <c r="V2658" s="14"/>
      <c r="W2658" s="14"/>
      <c r="X2658" s="14"/>
      <c r="Y2658" s="14"/>
      <c r="Z2658" s="14"/>
      <c r="AA2658" s="14"/>
      <c r="AB2658" s="14"/>
      <c r="AC2658" s="14"/>
      <c r="AD2658" s="14"/>
      <c r="AE2658" s="14"/>
      <c r="AT2658" s="252" t="s">
        <v>217</v>
      </c>
      <c r="AU2658" s="252" t="s">
        <v>87</v>
      </c>
      <c r="AV2658" s="14" t="s">
        <v>87</v>
      </c>
      <c r="AW2658" s="14" t="s">
        <v>39</v>
      </c>
      <c r="AX2658" s="14" t="s">
        <v>79</v>
      </c>
      <c r="AY2658" s="252" t="s">
        <v>208</v>
      </c>
    </row>
    <row r="2659" s="13" customFormat="1">
      <c r="A2659" s="13"/>
      <c r="B2659" s="231"/>
      <c r="C2659" s="232"/>
      <c r="D2659" s="233" t="s">
        <v>217</v>
      </c>
      <c r="E2659" s="234" t="s">
        <v>19</v>
      </c>
      <c r="F2659" s="235" t="s">
        <v>3258</v>
      </c>
      <c r="G2659" s="232"/>
      <c r="H2659" s="234" t="s">
        <v>19</v>
      </c>
      <c r="I2659" s="236"/>
      <c r="J2659" s="232"/>
      <c r="K2659" s="232"/>
      <c r="L2659" s="237"/>
      <c r="M2659" s="238"/>
      <c r="N2659" s="239"/>
      <c r="O2659" s="239"/>
      <c r="P2659" s="239"/>
      <c r="Q2659" s="239"/>
      <c r="R2659" s="239"/>
      <c r="S2659" s="239"/>
      <c r="T2659" s="240"/>
      <c r="U2659" s="13"/>
      <c r="V2659" s="13"/>
      <c r="W2659" s="13"/>
      <c r="X2659" s="13"/>
      <c r="Y2659" s="13"/>
      <c r="Z2659" s="13"/>
      <c r="AA2659" s="13"/>
      <c r="AB2659" s="13"/>
      <c r="AC2659" s="13"/>
      <c r="AD2659" s="13"/>
      <c r="AE2659" s="13"/>
      <c r="AT2659" s="241" t="s">
        <v>217</v>
      </c>
      <c r="AU2659" s="241" t="s">
        <v>87</v>
      </c>
      <c r="AV2659" s="13" t="s">
        <v>21</v>
      </c>
      <c r="AW2659" s="13" t="s">
        <v>39</v>
      </c>
      <c r="AX2659" s="13" t="s">
        <v>79</v>
      </c>
      <c r="AY2659" s="241" t="s">
        <v>208</v>
      </c>
    </row>
    <row r="2660" s="14" customFormat="1">
      <c r="A2660" s="14"/>
      <c r="B2660" s="242"/>
      <c r="C2660" s="243"/>
      <c r="D2660" s="233" t="s">
        <v>217</v>
      </c>
      <c r="E2660" s="244" t="s">
        <v>19</v>
      </c>
      <c r="F2660" s="245" t="s">
        <v>87</v>
      </c>
      <c r="G2660" s="243"/>
      <c r="H2660" s="246">
        <v>2</v>
      </c>
      <c r="I2660" s="247"/>
      <c r="J2660" s="243"/>
      <c r="K2660" s="243"/>
      <c r="L2660" s="248"/>
      <c r="M2660" s="249"/>
      <c r="N2660" s="250"/>
      <c r="O2660" s="250"/>
      <c r="P2660" s="250"/>
      <c r="Q2660" s="250"/>
      <c r="R2660" s="250"/>
      <c r="S2660" s="250"/>
      <c r="T2660" s="251"/>
      <c r="U2660" s="14"/>
      <c r="V2660" s="14"/>
      <c r="W2660" s="14"/>
      <c r="X2660" s="14"/>
      <c r="Y2660" s="14"/>
      <c r="Z2660" s="14"/>
      <c r="AA2660" s="14"/>
      <c r="AB2660" s="14"/>
      <c r="AC2660" s="14"/>
      <c r="AD2660" s="14"/>
      <c r="AE2660" s="14"/>
      <c r="AT2660" s="252" t="s">
        <v>217</v>
      </c>
      <c r="AU2660" s="252" t="s">
        <v>87</v>
      </c>
      <c r="AV2660" s="14" t="s">
        <v>87</v>
      </c>
      <c r="AW2660" s="14" t="s">
        <v>39</v>
      </c>
      <c r="AX2660" s="14" t="s">
        <v>79</v>
      </c>
      <c r="AY2660" s="252" t="s">
        <v>208</v>
      </c>
    </row>
    <row r="2661" s="2" customFormat="1" ht="24.15" customHeight="1">
      <c r="A2661" s="42"/>
      <c r="B2661" s="43"/>
      <c r="C2661" s="253" t="s">
        <v>3259</v>
      </c>
      <c r="D2661" s="253" t="s">
        <v>273</v>
      </c>
      <c r="E2661" s="254" t="s">
        <v>3260</v>
      </c>
      <c r="F2661" s="255" t="s">
        <v>3261</v>
      </c>
      <c r="G2661" s="256" t="s">
        <v>294</v>
      </c>
      <c r="H2661" s="257">
        <v>8</v>
      </c>
      <c r="I2661" s="258"/>
      <c r="J2661" s="259">
        <f>ROUND(I2661*H2661,2)</f>
        <v>0</v>
      </c>
      <c r="K2661" s="260"/>
      <c r="L2661" s="261"/>
      <c r="M2661" s="262" t="s">
        <v>19</v>
      </c>
      <c r="N2661" s="263" t="s">
        <v>50</v>
      </c>
      <c r="O2661" s="88"/>
      <c r="P2661" s="227">
        <f>O2661*H2661</f>
        <v>0</v>
      </c>
      <c r="Q2661" s="227">
        <v>0.0038</v>
      </c>
      <c r="R2661" s="227">
        <f>Q2661*H2661</f>
        <v>0.0304</v>
      </c>
      <c r="S2661" s="227">
        <v>0</v>
      </c>
      <c r="T2661" s="228">
        <f>S2661*H2661</f>
        <v>0</v>
      </c>
      <c r="U2661" s="42"/>
      <c r="V2661" s="42"/>
      <c r="W2661" s="42"/>
      <c r="X2661" s="42"/>
      <c r="Y2661" s="42"/>
      <c r="Z2661" s="42"/>
      <c r="AA2661" s="42"/>
      <c r="AB2661" s="42"/>
      <c r="AC2661" s="42"/>
      <c r="AD2661" s="42"/>
      <c r="AE2661" s="42"/>
      <c r="AR2661" s="229" t="s">
        <v>438</v>
      </c>
      <c r="AT2661" s="229" t="s">
        <v>273</v>
      </c>
      <c r="AU2661" s="229" t="s">
        <v>87</v>
      </c>
      <c r="AY2661" s="20" t="s">
        <v>208</v>
      </c>
      <c r="BE2661" s="230">
        <f>IF(N2661="základní",J2661,0)</f>
        <v>0</v>
      </c>
      <c r="BF2661" s="230">
        <f>IF(N2661="snížená",J2661,0)</f>
        <v>0</v>
      </c>
      <c r="BG2661" s="230">
        <f>IF(N2661="zákl. přenesená",J2661,0)</f>
        <v>0</v>
      </c>
      <c r="BH2661" s="230">
        <f>IF(N2661="sníž. přenesená",J2661,0)</f>
        <v>0</v>
      </c>
      <c r="BI2661" s="230">
        <f>IF(N2661="nulová",J2661,0)</f>
        <v>0</v>
      </c>
      <c r="BJ2661" s="20" t="s">
        <v>21</v>
      </c>
      <c r="BK2661" s="230">
        <f>ROUND(I2661*H2661,2)</f>
        <v>0</v>
      </c>
      <c r="BL2661" s="20" t="s">
        <v>220</v>
      </c>
      <c r="BM2661" s="229" t="s">
        <v>3262</v>
      </c>
    </row>
    <row r="2662" s="13" customFormat="1">
      <c r="A2662" s="13"/>
      <c r="B2662" s="231"/>
      <c r="C2662" s="232"/>
      <c r="D2662" s="233" t="s">
        <v>217</v>
      </c>
      <c r="E2662" s="234" t="s">
        <v>19</v>
      </c>
      <c r="F2662" s="235" t="s">
        <v>3263</v>
      </c>
      <c r="G2662" s="232"/>
      <c r="H2662" s="234" t="s">
        <v>19</v>
      </c>
      <c r="I2662" s="236"/>
      <c r="J2662" s="232"/>
      <c r="K2662" s="232"/>
      <c r="L2662" s="237"/>
      <c r="M2662" s="238"/>
      <c r="N2662" s="239"/>
      <c r="O2662" s="239"/>
      <c r="P2662" s="239"/>
      <c r="Q2662" s="239"/>
      <c r="R2662" s="239"/>
      <c r="S2662" s="239"/>
      <c r="T2662" s="240"/>
      <c r="U2662" s="13"/>
      <c r="V2662" s="13"/>
      <c r="W2662" s="13"/>
      <c r="X2662" s="13"/>
      <c r="Y2662" s="13"/>
      <c r="Z2662" s="13"/>
      <c r="AA2662" s="13"/>
      <c r="AB2662" s="13"/>
      <c r="AC2662" s="13"/>
      <c r="AD2662" s="13"/>
      <c r="AE2662" s="13"/>
      <c r="AT2662" s="241" t="s">
        <v>217</v>
      </c>
      <c r="AU2662" s="241" t="s">
        <v>87</v>
      </c>
      <c r="AV2662" s="13" t="s">
        <v>21</v>
      </c>
      <c r="AW2662" s="13" t="s">
        <v>39</v>
      </c>
      <c r="AX2662" s="13" t="s">
        <v>79</v>
      </c>
      <c r="AY2662" s="241" t="s">
        <v>208</v>
      </c>
    </row>
    <row r="2663" s="13" customFormat="1">
      <c r="A2663" s="13"/>
      <c r="B2663" s="231"/>
      <c r="C2663" s="232"/>
      <c r="D2663" s="233" t="s">
        <v>217</v>
      </c>
      <c r="E2663" s="234" t="s">
        <v>19</v>
      </c>
      <c r="F2663" s="235" t="s">
        <v>3264</v>
      </c>
      <c r="G2663" s="232"/>
      <c r="H2663" s="234" t="s">
        <v>19</v>
      </c>
      <c r="I2663" s="236"/>
      <c r="J2663" s="232"/>
      <c r="K2663" s="232"/>
      <c r="L2663" s="237"/>
      <c r="M2663" s="238"/>
      <c r="N2663" s="239"/>
      <c r="O2663" s="239"/>
      <c r="P2663" s="239"/>
      <c r="Q2663" s="239"/>
      <c r="R2663" s="239"/>
      <c r="S2663" s="239"/>
      <c r="T2663" s="240"/>
      <c r="U2663" s="13"/>
      <c r="V2663" s="13"/>
      <c r="W2663" s="13"/>
      <c r="X2663" s="13"/>
      <c r="Y2663" s="13"/>
      <c r="Z2663" s="13"/>
      <c r="AA2663" s="13"/>
      <c r="AB2663" s="13"/>
      <c r="AC2663" s="13"/>
      <c r="AD2663" s="13"/>
      <c r="AE2663" s="13"/>
      <c r="AT2663" s="241" t="s">
        <v>217</v>
      </c>
      <c r="AU2663" s="241" t="s">
        <v>87</v>
      </c>
      <c r="AV2663" s="13" t="s">
        <v>21</v>
      </c>
      <c r="AW2663" s="13" t="s">
        <v>39</v>
      </c>
      <c r="AX2663" s="13" t="s">
        <v>79</v>
      </c>
      <c r="AY2663" s="241" t="s">
        <v>208</v>
      </c>
    </row>
    <row r="2664" s="14" customFormat="1">
      <c r="A2664" s="14"/>
      <c r="B2664" s="242"/>
      <c r="C2664" s="243"/>
      <c r="D2664" s="233" t="s">
        <v>217</v>
      </c>
      <c r="E2664" s="244" t="s">
        <v>19</v>
      </c>
      <c r="F2664" s="245" t="s">
        <v>87</v>
      </c>
      <c r="G2664" s="243"/>
      <c r="H2664" s="246">
        <v>2</v>
      </c>
      <c r="I2664" s="247"/>
      <c r="J2664" s="243"/>
      <c r="K2664" s="243"/>
      <c r="L2664" s="248"/>
      <c r="M2664" s="249"/>
      <c r="N2664" s="250"/>
      <c r="O2664" s="250"/>
      <c r="P2664" s="250"/>
      <c r="Q2664" s="250"/>
      <c r="R2664" s="250"/>
      <c r="S2664" s="250"/>
      <c r="T2664" s="251"/>
      <c r="U2664" s="14"/>
      <c r="V2664" s="14"/>
      <c r="W2664" s="14"/>
      <c r="X2664" s="14"/>
      <c r="Y2664" s="14"/>
      <c r="Z2664" s="14"/>
      <c r="AA2664" s="14"/>
      <c r="AB2664" s="14"/>
      <c r="AC2664" s="14"/>
      <c r="AD2664" s="14"/>
      <c r="AE2664" s="14"/>
      <c r="AT2664" s="252" t="s">
        <v>217</v>
      </c>
      <c r="AU2664" s="252" t="s">
        <v>87</v>
      </c>
      <c r="AV2664" s="14" t="s">
        <v>87</v>
      </c>
      <c r="AW2664" s="14" t="s">
        <v>39</v>
      </c>
      <c r="AX2664" s="14" t="s">
        <v>79</v>
      </c>
      <c r="AY2664" s="252" t="s">
        <v>208</v>
      </c>
    </row>
    <row r="2665" s="13" customFormat="1">
      <c r="A2665" s="13"/>
      <c r="B2665" s="231"/>
      <c r="C2665" s="232"/>
      <c r="D2665" s="233" t="s">
        <v>217</v>
      </c>
      <c r="E2665" s="234" t="s">
        <v>19</v>
      </c>
      <c r="F2665" s="235" t="s">
        <v>3250</v>
      </c>
      <c r="G2665" s="232"/>
      <c r="H2665" s="234" t="s">
        <v>19</v>
      </c>
      <c r="I2665" s="236"/>
      <c r="J2665" s="232"/>
      <c r="K2665" s="232"/>
      <c r="L2665" s="237"/>
      <c r="M2665" s="238"/>
      <c r="N2665" s="239"/>
      <c r="O2665" s="239"/>
      <c r="P2665" s="239"/>
      <c r="Q2665" s="239"/>
      <c r="R2665" s="239"/>
      <c r="S2665" s="239"/>
      <c r="T2665" s="240"/>
      <c r="U2665" s="13"/>
      <c r="V2665" s="13"/>
      <c r="W2665" s="13"/>
      <c r="X2665" s="13"/>
      <c r="Y2665" s="13"/>
      <c r="Z2665" s="13"/>
      <c r="AA2665" s="13"/>
      <c r="AB2665" s="13"/>
      <c r="AC2665" s="13"/>
      <c r="AD2665" s="13"/>
      <c r="AE2665" s="13"/>
      <c r="AT2665" s="241" t="s">
        <v>217</v>
      </c>
      <c r="AU2665" s="241" t="s">
        <v>87</v>
      </c>
      <c r="AV2665" s="13" t="s">
        <v>21</v>
      </c>
      <c r="AW2665" s="13" t="s">
        <v>39</v>
      </c>
      <c r="AX2665" s="13" t="s">
        <v>79</v>
      </c>
      <c r="AY2665" s="241" t="s">
        <v>208</v>
      </c>
    </row>
    <row r="2666" s="14" customFormat="1">
      <c r="A2666" s="14"/>
      <c r="B2666" s="242"/>
      <c r="C2666" s="243"/>
      <c r="D2666" s="233" t="s">
        <v>217</v>
      </c>
      <c r="E2666" s="244" t="s">
        <v>19</v>
      </c>
      <c r="F2666" s="245" t="s">
        <v>87</v>
      </c>
      <c r="G2666" s="243"/>
      <c r="H2666" s="246">
        <v>2</v>
      </c>
      <c r="I2666" s="247"/>
      <c r="J2666" s="243"/>
      <c r="K2666" s="243"/>
      <c r="L2666" s="248"/>
      <c r="M2666" s="249"/>
      <c r="N2666" s="250"/>
      <c r="O2666" s="250"/>
      <c r="P2666" s="250"/>
      <c r="Q2666" s="250"/>
      <c r="R2666" s="250"/>
      <c r="S2666" s="250"/>
      <c r="T2666" s="251"/>
      <c r="U2666" s="14"/>
      <c r="V2666" s="14"/>
      <c r="W2666" s="14"/>
      <c r="X2666" s="14"/>
      <c r="Y2666" s="14"/>
      <c r="Z2666" s="14"/>
      <c r="AA2666" s="14"/>
      <c r="AB2666" s="14"/>
      <c r="AC2666" s="14"/>
      <c r="AD2666" s="14"/>
      <c r="AE2666" s="14"/>
      <c r="AT2666" s="252" t="s">
        <v>217</v>
      </c>
      <c r="AU2666" s="252" t="s">
        <v>87</v>
      </c>
      <c r="AV2666" s="14" t="s">
        <v>87</v>
      </c>
      <c r="AW2666" s="14" t="s">
        <v>39</v>
      </c>
      <c r="AX2666" s="14" t="s">
        <v>79</v>
      </c>
      <c r="AY2666" s="252" t="s">
        <v>208</v>
      </c>
    </row>
    <row r="2667" s="13" customFormat="1">
      <c r="A2667" s="13"/>
      <c r="B2667" s="231"/>
      <c r="C2667" s="232"/>
      <c r="D2667" s="233" t="s">
        <v>217</v>
      </c>
      <c r="E2667" s="234" t="s">
        <v>19</v>
      </c>
      <c r="F2667" s="235" t="s">
        <v>3251</v>
      </c>
      <c r="G2667" s="232"/>
      <c r="H2667" s="234" t="s">
        <v>19</v>
      </c>
      <c r="I2667" s="236"/>
      <c r="J2667" s="232"/>
      <c r="K2667" s="232"/>
      <c r="L2667" s="237"/>
      <c r="M2667" s="238"/>
      <c r="N2667" s="239"/>
      <c r="O2667" s="239"/>
      <c r="P2667" s="239"/>
      <c r="Q2667" s="239"/>
      <c r="R2667" s="239"/>
      <c r="S2667" s="239"/>
      <c r="T2667" s="240"/>
      <c r="U2667" s="13"/>
      <c r="V2667" s="13"/>
      <c r="W2667" s="13"/>
      <c r="X2667" s="13"/>
      <c r="Y2667" s="13"/>
      <c r="Z2667" s="13"/>
      <c r="AA2667" s="13"/>
      <c r="AB2667" s="13"/>
      <c r="AC2667" s="13"/>
      <c r="AD2667" s="13"/>
      <c r="AE2667" s="13"/>
      <c r="AT2667" s="241" t="s">
        <v>217</v>
      </c>
      <c r="AU2667" s="241" t="s">
        <v>87</v>
      </c>
      <c r="AV2667" s="13" t="s">
        <v>21</v>
      </c>
      <c r="AW2667" s="13" t="s">
        <v>39</v>
      </c>
      <c r="AX2667" s="13" t="s">
        <v>79</v>
      </c>
      <c r="AY2667" s="241" t="s">
        <v>208</v>
      </c>
    </row>
    <row r="2668" s="14" customFormat="1">
      <c r="A2668" s="14"/>
      <c r="B2668" s="242"/>
      <c r="C2668" s="243"/>
      <c r="D2668" s="233" t="s">
        <v>217</v>
      </c>
      <c r="E2668" s="244" t="s">
        <v>19</v>
      </c>
      <c r="F2668" s="245" t="s">
        <v>87</v>
      </c>
      <c r="G2668" s="243"/>
      <c r="H2668" s="246">
        <v>2</v>
      </c>
      <c r="I2668" s="247"/>
      <c r="J2668" s="243"/>
      <c r="K2668" s="243"/>
      <c r="L2668" s="248"/>
      <c r="M2668" s="249"/>
      <c r="N2668" s="250"/>
      <c r="O2668" s="250"/>
      <c r="P2668" s="250"/>
      <c r="Q2668" s="250"/>
      <c r="R2668" s="250"/>
      <c r="S2668" s="250"/>
      <c r="T2668" s="251"/>
      <c r="U2668" s="14"/>
      <c r="V2668" s="14"/>
      <c r="W2668" s="14"/>
      <c r="X2668" s="14"/>
      <c r="Y2668" s="14"/>
      <c r="Z2668" s="14"/>
      <c r="AA2668" s="14"/>
      <c r="AB2668" s="14"/>
      <c r="AC2668" s="14"/>
      <c r="AD2668" s="14"/>
      <c r="AE2668" s="14"/>
      <c r="AT2668" s="252" t="s">
        <v>217</v>
      </c>
      <c r="AU2668" s="252" t="s">
        <v>87</v>
      </c>
      <c r="AV2668" s="14" t="s">
        <v>87</v>
      </c>
      <c r="AW2668" s="14" t="s">
        <v>39</v>
      </c>
      <c r="AX2668" s="14" t="s">
        <v>79</v>
      </c>
      <c r="AY2668" s="252" t="s">
        <v>208</v>
      </c>
    </row>
    <row r="2669" s="13" customFormat="1">
      <c r="A2669" s="13"/>
      <c r="B2669" s="231"/>
      <c r="C2669" s="232"/>
      <c r="D2669" s="233" t="s">
        <v>217</v>
      </c>
      <c r="E2669" s="234" t="s">
        <v>19</v>
      </c>
      <c r="F2669" s="235" t="s">
        <v>3252</v>
      </c>
      <c r="G2669" s="232"/>
      <c r="H2669" s="234" t="s">
        <v>19</v>
      </c>
      <c r="I2669" s="236"/>
      <c r="J2669" s="232"/>
      <c r="K2669" s="232"/>
      <c r="L2669" s="237"/>
      <c r="M2669" s="238"/>
      <c r="N2669" s="239"/>
      <c r="O2669" s="239"/>
      <c r="P2669" s="239"/>
      <c r="Q2669" s="239"/>
      <c r="R2669" s="239"/>
      <c r="S2669" s="239"/>
      <c r="T2669" s="240"/>
      <c r="U2669" s="13"/>
      <c r="V2669" s="13"/>
      <c r="W2669" s="13"/>
      <c r="X2669" s="13"/>
      <c r="Y2669" s="13"/>
      <c r="Z2669" s="13"/>
      <c r="AA2669" s="13"/>
      <c r="AB2669" s="13"/>
      <c r="AC2669" s="13"/>
      <c r="AD2669" s="13"/>
      <c r="AE2669" s="13"/>
      <c r="AT2669" s="241" t="s">
        <v>217</v>
      </c>
      <c r="AU2669" s="241" t="s">
        <v>87</v>
      </c>
      <c r="AV2669" s="13" t="s">
        <v>21</v>
      </c>
      <c r="AW2669" s="13" t="s">
        <v>39</v>
      </c>
      <c r="AX2669" s="13" t="s">
        <v>79</v>
      </c>
      <c r="AY2669" s="241" t="s">
        <v>208</v>
      </c>
    </row>
    <row r="2670" s="14" customFormat="1">
      <c r="A2670" s="14"/>
      <c r="B2670" s="242"/>
      <c r="C2670" s="243"/>
      <c r="D2670" s="233" t="s">
        <v>217</v>
      </c>
      <c r="E2670" s="244" t="s">
        <v>19</v>
      </c>
      <c r="F2670" s="245" t="s">
        <v>87</v>
      </c>
      <c r="G2670" s="243"/>
      <c r="H2670" s="246">
        <v>2</v>
      </c>
      <c r="I2670" s="247"/>
      <c r="J2670" s="243"/>
      <c r="K2670" s="243"/>
      <c r="L2670" s="248"/>
      <c r="M2670" s="249"/>
      <c r="N2670" s="250"/>
      <c r="O2670" s="250"/>
      <c r="P2670" s="250"/>
      <c r="Q2670" s="250"/>
      <c r="R2670" s="250"/>
      <c r="S2670" s="250"/>
      <c r="T2670" s="251"/>
      <c r="U2670" s="14"/>
      <c r="V2670" s="14"/>
      <c r="W2670" s="14"/>
      <c r="X2670" s="14"/>
      <c r="Y2670" s="14"/>
      <c r="Z2670" s="14"/>
      <c r="AA2670" s="14"/>
      <c r="AB2670" s="14"/>
      <c r="AC2670" s="14"/>
      <c r="AD2670" s="14"/>
      <c r="AE2670" s="14"/>
      <c r="AT2670" s="252" t="s">
        <v>217</v>
      </c>
      <c r="AU2670" s="252" t="s">
        <v>87</v>
      </c>
      <c r="AV2670" s="14" t="s">
        <v>87</v>
      </c>
      <c r="AW2670" s="14" t="s">
        <v>39</v>
      </c>
      <c r="AX2670" s="14" t="s">
        <v>79</v>
      </c>
      <c r="AY2670" s="252" t="s">
        <v>208</v>
      </c>
    </row>
    <row r="2671" s="2" customFormat="1" ht="14.4" customHeight="1">
      <c r="A2671" s="42"/>
      <c r="B2671" s="43"/>
      <c r="C2671" s="253" t="s">
        <v>3265</v>
      </c>
      <c r="D2671" s="253" t="s">
        <v>273</v>
      </c>
      <c r="E2671" s="254" t="s">
        <v>3266</v>
      </c>
      <c r="F2671" s="255" t="s">
        <v>3267</v>
      </c>
      <c r="G2671" s="256" t="s">
        <v>294</v>
      </c>
      <c r="H2671" s="257">
        <v>5</v>
      </c>
      <c r="I2671" s="258"/>
      <c r="J2671" s="259">
        <f>ROUND(I2671*H2671,2)</f>
        <v>0</v>
      </c>
      <c r="K2671" s="260"/>
      <c r="L2671" s="261"/>
      <c r="M2671" s="262" t="s">
        <v>19</v>
      </c>
      <c r="N2671" s="263" t="s">
        <v>50</v>
      </c>
      <c r="O2671" s="88"/>
      <c r="P2671" s="227">
        <f>O2671*H2671</f>
        <v>0</v>
      </c>
      <c r="Q2671" s="227">
        <v>0.0047000000000000002</v>
      </c>
      <c r="R2671" s="227">
        <f>Q2671*H2671</f>
        <v>0.0235</v>
      </c>
      <c r="S2671" s="227">
        <v>0</v>
      </c>
      <c r="T2671" s="228">
        <f>S2671*H2671</f>
        <v>0</v>
      </c>
      <c r="U2671" s="42"/>
      <c r="V2671" s="42"/>
      <c r="W2671" s="42"/>
      <c r="X2671" s="42"/>
      <c r="Y2671" s="42"/>
      <c r="Z2671" s="42"/>
      <c r="AA2671" s="42"/>
      <c r="AB2671" s="42"/>
      <c r="AC2671" s="42"/>
      <c r="AD2671" s="42"/>
      <c r="AE2671" s="42"/>
      <c r="AR2671" s="229" t="s">
        <v>438</v>
      </c>
      <c r="AT2671" s="229" t="s">
        <v>273</v>
      </c>
      <c r="AU2671" s="229" t="s">
        <v>87</v>
      </c>
      <c r="AY2671" s="20" t="s">
        <v>208</v>
      </c>
      <c r="BE2671" s="230">
        <f>IF(N2671="základní",J2671,0)</f>
        <v>0</v>
      </c>
      <c r="BF2671" s="230">
        <f>IF(N2671="snížená",J2671,0)</f>
        <v>0</v>
      </c>
      <c r="BG2671" s="230">
        <f>IF(N2671="zákl. přenesená",J2671,0)</f>
        <v>0</v>
      </c>
      <c r="BH2671" s="230">
        <f>IF(N2671="sníž. přenesená",J2671,0)</f>
        <v>0</v>
      </c>
      <c r="BI2671" s="230">
        <f>IF(N2671="nulová",J2671,0)</f>
        <v>0</v>
      </c>
      <c r="BJ2671" s="20" t="s">
        <v>21</v>
      </c>
      <c r="BK2671" s="230">
        <f>ROUND(I2671*H2671,2)</f>
        <v>0</v>
      </c>
      <c r="BL2671" s="20" t="s">
        <v>220</v>
      </c>
      <c r="BM2671" s="229" t="s">
        <v>3268</v>
      </c>
    </row>
    <row r="2672" s="13" customFormat="1">
      <c r="A2672" s="13"/>
      <c r="B2672" s="231"/>
      <c r="C2672" s="232"/>
      <c r="D2672" s="233" t="s">
        <v>217</v>
      </c>
      <c r="E2672" s="234" t="s">
        <v>19</v>
      </c>
      <c r="F2672" s="235" t="s">
        <v>3263</v>
      </c>
      <c r="G2672" s="232"/>
      <c r="H2672" s="234" t="s">
        <v>19</v>
      </c>
      <c r="I2672" s="236"/>
      <c r="J2672" s="232"/>
      <c r="K2672" s="232"/>
      <c r="L2672" s="237"/>
      <c r="M2672" s="238"/>
      <c r="N2672" s="239"/>
      <c r="O2672" s="239"/>
      <c r="P2672" s="239"/>
      <c r="Q2672" s="239"/>
      <c r="R2672" s="239"/>
      <c r="S2672" s="239"/>
      <c r="T2672" s="240"/>
      <c r="U2672" s="13"/>
      <c r="V2672" s="13"/>
      <c r="W2672" s="13"/>
      <c r="X2672" s="13"/>
      <c r="Y2672" s="13"/>
      <c r="Z2672" s="13"/>
      <c r="AA2672" s="13"/>
      <c r="AB2672" s="13"/>
      <c r="AC2672" s="13"/>
      <c r="AD2672" s="13"/>
      <c r="AE2672" s="13"/>
      <c r="AT2672" s="241" t="s">
        <v>217</v>
      </c>
      <c r="AU2672" s="241" t="s">
        <v>87</v>
      </c>
      <c r="AV2672" s="13" t="s">
        <v>21</v>
      </c>
      <c r="AW2672" s="13" t="s">
        <v>39</v>
      </c>
      <c r="AX2672" s="13" t="s">
        <v>79</v>
      </c>
      <c r="AY2672" s="241" t="s">
        <v>208</v>
      </c>
    </row>
    <row r="2673" s="13" customFormat="1">
      <c r="A2673" s="13"/>
      <c r="B2673" s="231"/>
      <c r="C2673" s="232"/>
      <c r="D2673" s="233" t="s">
        <v>217</v>
      </c>
      <c r="E2673" s="234" t="s">
        <v>19</v>
      </c>
      <c r="F2673" s="235" t="s">
        <v>3269</v>
      </c>
      <c r="G2673" s="232"/>
      <c r="H2673" s="234" t="s">
        <v>19</v>
      </c>
      <c r="I2673" s="236"/>
      <c r="J2673" s="232"/>
      <c r="K2673" s="232"/>
      <c r="L2673" s="237"/>
      <c r="M2673" s="238"/>
      <c r="N2673" s="239"/>
      <c r="O2673" s="239"/>
      <c r="P2673" s="239"/>
      <c r="Q2673" s="239"/>
      <c r="R2673" s="239"/>
      <c r="S2673" s="239"/>
      <c r="T2673" s="240"/>
      <c r="U2673" s="13"/>
      <c r="V2673" s="13"/>
      <c r="W2673" s="13"/>
      <c r="X2673" s="13"/>
      <c r="Y2673" s="13"/>
      <c r="Z2673" s="13"/>
      <c r="AA2673" s="13"/>
      <c r="AB2673" s="13"/>
      <c r="AC2673" s="13"/>
      <c r="AD2673" s="13"/>
      <c r="AE2673" s="13"/>
      <c r="AT2673" s="241" t="s">
        <v>217</v>
      </c>
      <c r="AU2673" s="241" t="s">
        <v>87</v>
      </c>
      <c r="AV2673" s="13" t="s">
        <v>21</v>
      </c>
      <c r="AW2673" s="13" t="s">
        <v>39</v>
      </c>
      <c r="AX2673" s="13" t="s">
        <v>79</v>
      </c>
      <c r="AY2673" s="241" t="s">
        <v>208</v>
      </c>
    </row>
    <row r="2674" s="14" customFormat="1">
      <c r="A2674" s="14"/>
      <c r="B2674" s="242"/>
      <c r="C2674" s="243"/>
      <c r="D2674" s="233" t="s">
        <v>217</v>
      </c>
      <c r="E2674" s="244" t="s">
        <v>19</v>
      </c>
      <c r="F2674" s="245" t="s">
        <v>87</v>
      </c>
      <c r="G2674" s="243"/>
      <c r="H2674" s="246">
        <v>2</v>
      </c>
      <c r="I2674" s="247"/>
      <c r="J2674" s="243"/>
      <c r="K2674" s="243"/>
      <c r="L2674" s="248"/>
      <c r="M2674" s="249"/>
      <c r="N2674" s="250"/>
      <c r="O2674" s="250"/>
      <c r="P2674" s="250"/>
      <c r="Q2674" s="250"/>
      <c r="R2674" s="250"/>
      <c r="S2674" s="250"/>
      <c r="T2674" s="251"/>
      <c r="U2674" s="14"/>
      <c r="V2674" s="14"/>
      <c r="W2674" s="14"/>
      <c r="X2674" s="14"/>
      <c r="Y2674" s="14"/>
      <c r="Z2674" s="14"/>
      <c r="AA2674" s="14"/>
      <c r="AB2674" s="14"/>
      <c r="AC2674" s="14"/>
      <c r="AD2674" s="14"/>
      <c r="AE2674" s="14"/>
      <c r="AT2674" s="252" t="s">
        <v>217</v>
      </c>
      <c r="AU2674" s="252" t="s">
        <v>87</v>
      </c>
      <c r="AV2674" s="14" t="s">
        <v>87</v>
      </c>
      <c r="AW2674" s="14" t="s">
        <v>39</v>
      </c>
      <c r="AX2674" s="14" t="s">
        <v>79</v>
      </c>
      <c r="AY2674" s="252" t="s">
        <v>208</v>
      </c>
    </row>
    <row r="2675" s="13" customFormat="1">
      <c r="A2675" s="13"/>
      <c r="B2675" s="231"/>
      <c r="C2675" s="232"/>
      <c r="D2675" s="233" t="s">
        <v>217</v>
      </c>
      <c r="E2675" s="234" t="s">
        <v>19</v>
      </c>
      <c r="F2675" s="235" t="s">
        <v>3164</v>
      </c>
      <c r="G2675" s="232"/>
      <c r="H2675" s="234" t="s">
        <v>19</v>
      </c>
      <c r="I2675" s="236"/>
      <c r="J2675" s="232"/>
      <c r="K2675" s="232"/>
      <c r="L2675" s="237"/>
      <c r="M2675" s="238"/>
      <c r="N2675" s="239"/>
      <c r="O2675" s="239"/>
      <c r="P2675" s="239"/>
      <c r="Q2675" s="239"/>
      <c r="R2675" s="239"/>
      <c r="S2675" s="239"/>
      <c r="T2675" s="240"/>
      <c r="U2675" s="13"/>
      <c r="V2675" s="13"/>
      <c r="W2675" s="13"/>
      <c r="X2675" s="13"/>
      <c r="Y2675" s="13"/>
      <c r="Z2675" s="13"/>
      <c r="AA2675" s="13"/>
      <c r="AB2675" s="13"/>
      <c r="AC2675" s="13"/>
      <c r="AD2675" s="13"/>
      <c r="AE2675" s="13"/>
      <c r="AT2675" s="241" t="s">
        <v>217</v>
      </c>
      <c r="AU2675" s="241" t="s">
        <v>87</v>
      </c>
      <c r="AV2675" s="13" t="s">
        <v>21</v>
      </c>
      <c r="AW2675" s="13" t="s">
        <v>39</v>
      </c>
      <c r="AX2675" s="13" t="s">
        <v>79</v>
      </c>
      <c r="AY2675" s="241" t="s">
        <v>208</v>
      </c>
    </row>
    <row r="2676" s="14" customFormat="1">
      <c r="A2676" s="14"/>
      <c r="B2676" s="242"/>
      <c r="C2676" s="243"/>
      <c r="D2676" s="233" t="s">
        <v>217</v>
      </c>
      <c r="E2676" s="244" t="s">
        <v>19</v>
      </c>
      <c r="F2676" s="245" t="s">
        <v>21</v>
      </c>
      <c r="G2676" s="243"/>
      <c r="H2676" s="246">
        <v>1</v>
      </c>
      <c r="I2676" s="247"/>
      <c r="J2676" s="243"/>
      <c r="K2676" s="243"/>
      <c r="L2676" s="248"/>
      <c r="M2676" s="249"/>
      <c r="N2676" s="250"/>
      <c r="O2676" s="250"/>
      <c r="P2676" s="250"/>
      <c r="Q2676" s="250"/>
      <c r="R2676" s="250"/>
      <c r="S2676" s="250"/>
      <c r="T2676" s="251"/>
      <c r="U2676" s="14"/>
      <c r="V2676" s="14"/>
      <c r="W2676" s="14"/>
      <c r="X2676" s="14"/>
      <c r="Y2676" s="14"/>
      <c r="Z2676" s="14"/>
      <c r="AA2676" s="14"/>
      <c r="AB2676" s="14"/>
      <c r="AC2676" s="14"/>
      <c r="AD2676" s="14"/>
      <c r="AE2676" s="14"/>
      <c r="AT2676" s="252" t="s">
        <v>217</v>
      </c>
      <c r="AU2676" s="252" t="s">
        <v>87</v>
      </c>
      <c r="AV2676" s="14" t="s">
        <v>87</v>
      </c>
      <c r="AW2676" s="14" t="s">
        <v>39</v>
      </c>
      <c r="AX2676" s="14" t="s">
        <v>79</v>
      </c>
      <c r="AY2676" s="252" t="s">
        <v>208</v>
      </c>
    </row>
    <row r="2677" s="13" customFormat="1">
      <c r="A2677" s="13"/>
      <c r="B2677" s="231"/>
      <c r="C2677" s="232"/>
      <c r="D2677" s="233" t="s">
        <v>217</v>
      </c>
      <c r="E2677" s="234" t="s">
        <v>19</v>
      </c>
      <c r="F2677" s="235" t="s">
        <v>3165</v>
      </c>
      <c r="G2677" s="232"/>
      <c r="H2677" s="234" t="s">
        <v>19</v>
      </c>
      <c r="I2677" s="236"/>
      <c r="J2677" s="232"/>
      <c r="K2677" s="232"/>
      <c r="L2677" s="237"/>
      <c r="M2677" s="238"/>
      <c r="N2677" s="239"/>
      <c r="O2677" s="239"/>
      <c r="P2677" s="239"/>
      <c r="Q2677" s="239"/>
      <c r="R2677" s="239"/>
      <c r="S2677" s="239"/>
      <c r="T2677" s="240"/>
      <c r="U2677" s="13"/>
      <c r="V2677" s="13"/>
      <c r="W2677" s="13"/>
      <c r="X2677" s="13"/>
      <c r="Y2677" s="13"/>
      <c r="Z2677" s="13"/>
      <c r="AA2677" s="13"/>
      <c r="AB2677" s="13"/>
      <c r="AC2677" s="13"/>
      <c r="AD2677" s="13"/>
      <c r="AE2677" s="13"/>
      <c r="AT2677" s="241" t="s">
        <v>217</v>
      </c>
      <c r="AU2677" s="241" t="s">
        <v>87</v>
      </c>
      <c r="AV2677" s="13" t="s">
        <v>21</v>
      </c>
      <c r="AW2677" s="13" t="s">
        <v>39</v>
      </c>
      <c r="AX2677" s="13" t="s">
        <v>79</v>
      </c>
      <c r="AY2677" s="241" t="s">
        <v>208</v>
      </c>
    </row>
    <row r="2678" s="14" customFormat="1">
      <c r="A2678" s="14"/>
      <c r="B2678" s="242"/>
      <c r="C2678" s="243"/>
      <c r="D2678" s="233" t="s">
        <v>217</v>
      </c>
      <c r="E2678" s="244" t="s">
        <v>19</v>
      </c>
      <c r="F2678" s="245" t="s">
        <v>21</v>
      </c>
      <c r="G2678" s="243"/>
      <c r="H2678" s="246">
        <v>1</v>
      </c>
      <c r="I2678" s="247"/>
      <c r="J2678" s="243"/>
      <c r="K2678" s="243"/>
      <c r="L2678" s="248"/>
      <c r="M2678" s="249"/>
      <c r="N2678" s="250"/>
      <c r="O2678" s="250"/>
      <c r="P2678" s="250"/>
      <c r="Q2678" s="250"/>
      <c r="R2678" s="250"/>
      <c r="S2678" s="250"/>
      <c r="T2678" s="251"/>
      <c r="U2678" s="14"/>
      <c r="V2678" s="14"/>
      <c r="W2678" s="14"/>
      <c r="X2678" s="14"/>
      <c r="Y2678" s="14"/>
      <c r="Z2678" s="14"/>
      <c r="AA2678" s="14"/>
      <c r="AB2678" s="14"/>
      <c r="AC2678" s="14"/>
      <c r="AD2678" s="14"/>
      <c r="AE2678" s="14"/>
      <c r="AT2678" s="252" t="s">
        <v>217</v>
      </c>
      <c r="AU2678" s="252" t="s">
        <v>87</v>
      </c>
      <c r="AV2678" s="14" t="s">
        <v>87</v>
      </c>
      <c r="AW2678" s="14" t="s">
        <v>39</v>
      </c>
      <c r="AX2678" s="14" t="s">
        <v>79</v>
      </c>
      <c r="AY2678" s="252" t="s">
        <v>208</v>
      </c>
    </row>
    <row r="2679" s="13" customFormat="1">
      <c r="A2679" s="13"/>
      <c r="B2679" s="231"/>
      <c r="C2679" s="232"/>
      <c r="D2679" s="233" t="s">
        <v>217</v>
      </c>
      <c r="E2679" s="234" t="s">
        <v>19</v>
      </c>
      <c r="F2679" s="235" t="s">
        <v>3166</v>
      </c>
      <c r="G2679" s="232"/>
      <c r="H2679" s="234" t="s">
        <v>19</v>
      </c>
      <c r="I2679" s="236"/>
      <c r="J2679" s="232"/>
      <c r="K2679" s="232"/>
      <c r="L2679" s="237"/>
      <c r="M2679" s="238"/>
      <c r="N2679" s="239"/>
      <c r="O2679" s="239"/>
      <c r="P2679" s="239"/>
      <c r="Q2679" s="239"/>
      <c r="R2679" s="239"/>
      <c r="S2679" s="239"/>
      <c r="T2679" s="240"/>
      <c r="U2679" s="13"/>
      <c r="V2679" s="13"/>
      <c r="W2679" s="13"/>
      <c r="X2679" s="13"/>
      <c r="Y2679" s="13"/>
      <c r="Z2679" s="13"/>
      <c r="AA2679" s="13"/>
      <c r="AB2679" s="13"/>
      <c r="AC2679" s="13"/>
      <c r="AD2679" s="13"/>
      <c r="AE2679" s="13"/>
      <c r="AT2679" s="241" t="s">
        <v>217</v>
      </c>
      <c r="AU2679" s="241" t="s">
        <v>87</v>
      </c>
      <c r="AV2679" s="13" t="s">
        <v>21</v>
      </c>
      <c r="AW2679" s="13" t="s">
        <v>39</v>
      </c>
      <c r="AX2679" s="13" t="s">
        <v>79</v>
      </c>
      <c r="AY2679" s="241" t="s">
        <v>208</v>
      </c>
    </row>
    <row r="2680" s="14" customFormat="1">
      <c r="A2680" s="14"/>
      <c r="B2680" s="242"/>
      <c r="C2680" s="243"/>
      <c r="D2680" s="233" t="s">
        <v>217</v>
      </c>
      <c r="E2680" s="244" t="s">
        <v>19</v>
      </c>
      <c r="F2680" s="245" t="s">
        <v>21</v>
      </c>
      <c r="G2680" s="243"/>
      <c r="H2680" s="246">
        <v>1</v>
      </c>
      <c r="I2680" s="247"/>
      <c r="J2680" s="243"/>
      <c r="K2680" s="243"/>
      <c r="L2680" s="248"/>
      <c r="M2680" s="249"/>
      <c r="N2680" s="250"/>
      <c r="O2680" s="250"/>
      <c r="P2680" s="250"/>
      <c r="Q2680" s="250"/>
      <c r="R2680" s="250"/>
      <c r="S2680" s="250"/>
      <c r="T2680" s="251"/>
      <c r="U2680" s="14"/>
      <c r="V2680" s="14"/>
      <c r="W2680" s="14"/>
      <c r="X2680" s="14"/>
      <c r="Y2680" s="14"/>
      <c r="Z2680" s="14"/>
      <c r="AA2680" s="14"/>
      <c r="AB2680" s="14"/>
      <c r="AC2680" s="14"/>
      <c r="AD2680" s="14"/>
      <c r="AE2680" s="14"/>
      <c r="AT2680" s="252" t="s">
        <v>217</v>
      </c>
      <c r="AU2680" s="252" t="s">
        <v>87</v>
      </c>
      <c r="AV2680" s="14" t="s">
        <v>87</v>
      </c>
      <c r="AW2680" s="14" t="s">
        <v>39</v>
      </c>
      <c r="AX2680" s="14" t="s">
        <v>79</v>
      </c>
      <c r="AY2680" s="252" t="s">
        <v>208</v>
      </c>
    </row>
    <row r="2681" s="2" customFormat="1" ht="24.15" customHeight="1">
      <c r="A2681" s="42"/>
      <c r="B2681" s="43"/>
      <c r="C2681" s="217" t="s">
        <v>3270</v>
      </c>
      <c r="D2681" s="217" t="s">
        <v>212</v>
      </c>
      <c r="E2681" s="218" t="s">
        <v>3271</v>
      </c>
      <c r="F2681" s="219" t="s">
        <v>3272</v>
      </c>
      <c r="G2681" s="220" t="s">
        <v>294</v>
      </c>
      <c r="H2681" s="221">
        <v>3</v>
      </c>
      <c r="I2681" s="222"/>
      <c r="J2681" s="223">
        <f>ROUND(I2681*H2681,2)</f>
        <v>0</v>
      </c>
      <c r="K2681" s="224"/>
      <c r="L2681" s="48"/>
      <c r="M2681" s="225" t="s">
        <v>19</v>
      </c>
      <c r="N2681" s="226" t="s">
        <v>50</v>
      </c>
      <c r="O2681" s="88"/>
      <c r="P2681" s="227">
        <f>O2681*H2681</f>
        <v>0</v>
      </c>
      <c r="Q2681" s="227">
        <v>0</v>
      </c>
      <c r="R2681" s="227">
        <f>Q2681*H2681</f>
        <v>0</v>
      </c>
      <c r="S2681" s="227">
        <v>0</v>
      </c>
      <c r="T2681" s="228">
        <f>S2681*H2681</f>
        <v>0</v>
      </c>
      <c r="U2681" s="42"/>
      <c r="V2681" s="42"/>
      <c r="W2681" s="42"/>
      <c r="X2681" s="42"/>
      <c r="Y2681" s="42"/>
      <c r="Z2681" s="42"/>
      <c r="AA2681" s="42"/>
      <c r="AB2681" s="42"/>
      <c r="AC2681" s="42"/>
      <c r="AD2681" s="42"/>
      <c r="AE2681" s="42"/>
      <c r="AR2681" s="229" t="s">
        <v>220</v>
      </c>
      <c r="AT2681" s="229" t="s">
        <v>212</v>
      </c>
      <c r="AU2681" s="229" t="s">
        <v>87</v>
      </c>
      <c r="AY2681" s="20" t="s">
        <v>208</v>
      </c>
      <c r="BE2681" s="230">
        <f>IF(N2681="základní",J2681,0)</f>
        <v>0</v>
      </c>
      <c r="BF2681" s="230">
        <f>IF(N2681="snížená",J2681,0)</f>
        <v>0</v>
      </c>
      <c r="BG2681" s="230">
        <f>IF(N2681="zákl. přenesená",J2681,0)</f>
        <v>0</v>
      </c>
      <c r="BH2681" s="230">
        <f>IF(N2681="sníž. přenesená",J2681,0)</f>
        <v>0</v>
      </c>
      <c r="BI2681" s="230">
        <f>IF(N2681="nulová",J2681,0)</f>
        <v>0</v>
      </c>
      <c r="BJ2681" s="20" t="s">
        <v>21</v>
      </c>
      <c r="BK2681" s="230">
        <f>ROUND(I2681*H2681,2)</f>
        <v>0</v>
      </c>
      <c r="BL2681" s="20" t="s">
        <v>220</v>
      </c>
      <c r="BM2681" s="229" t="s">
        <v>3273</v>
      </c>
    </row>
    <row r="2682" s="13" customFormat="1">
      <c r="A2682" s="13"/>
      <c r="B2682" s="231"/>
      <c r="C2682" s="232"/>
      <c r="D2682" s="233" t="s">
        <v>217</v>
      </c>
      <c r="E2682" s="234" t="s">
        <v>19</v>
      </c>
      <c r="F2682" s="235" t="s">
        <v>3274</v>
      </c>
      <c r="G2682" s="232"/>
      <c r="H2682" s="234" t="s">
        <v>19</v>
      </c>
      <c r="I2682" s="236"/>
      <c r="J2682" s="232"/>
      <c r="K2682" s="232"/>
      <c r="L2682" s="237"/>
      <c r="M2682" s="238"/>
      <c r="N2682" s="239"/>
      <c r="O2682" s="239"/>
      <c r="P2682" s="239"/>
      <c r="Q2682" s="239"/>
      <c r="R2682" s="239"/>
      <c r="S2682" s="239"/>
      <c r="T2682" s="240"/>
      <c r="U2682" s="13"/>
      <c r="V2682" s="13"/>
      <c r="W2682" s="13"/>
      <c r="X2682" s="13"/>
      <c r="Y2682" s="13"/>
      <c r="Z2682" s="13"/>
      <c r="AA2682" s="13"/>
      <c r="AB2682" s="13"/>
      <c r="AC2682" s="13"/>
      <c r="AD2682" s="13"/>
      <c r="AE2682" s="13"/>
      <c r="AT2682" s="241" t="s">
        <v>217</v>
      </c>
      <c r="AU2682" s="241" t="s">
        <v>87</v>
      </c>
      <c r="AV2682" s="13" t="s">
        <v>21</v>
      </c>
      <c r="AW2682" s="13" t="s">
        <v>39</v>
      </c>
      <c r="AX2682" s="13" t="s">
        <v>79</v>
      </c>
      <c r="AY2682" s="241" t="s">
        <v>208</v>
      </c>
    </row>
    <row r="2683" s="14" customFormat="1">
      <c r="A2683" s="14"/>
      <c r="B2683" s="242"/>
      <c r="C2683" s="243"/>
      <c r="D2683" s="233" t="s">
        <v>217</v>
      </c>
      <c r="E2683" s="244" t="s">
        <v>19</v>
      </c>
      <c r="F2683" s="245" t="s">
        <v>100</v>
      </c>
      <c r="G2683" s="243"/>
      <c r="H2683" s="246">
        <v>3</v>
      </c>
      <c r="I2683" s="247"/>
      <c r="J2683" s="243"/>
      <c r="K2683" s="243"/>
      <c r="L2683" s="248"/>
      <c r="M2683" s="249"/>
      <c r="N2683" s="250"/>
      <c r="O2683" s="250"/>
      <c r="P2683" s="250"/>
      <c r="Q2683" s="250"/>
      <c r="R2683" s="250"/>
      <c r="S2683" s="250"/>
      <c r="T2683" s="251"/>
      <c r="U2683" s="14"/>
      <c r="V2683" s="14"/>
      <c r="W2683" s="14"/>
      <c r="X2683" s="14"/>
      <c r="Y2683" s="14"/>
      <c r="Z2683" s="14"/>
      <c r="AA2683" s="14"/>
      <c r="AB2683" s="14"/>
      <c r="AC2683" s="14"/>
      <c r="AD2683" s="14"/>
      <c r="AE2683" s="14"/>
      <c r="AT2683" s="252" t="s">
        <v>217</v>
      </c>
      <c r="AU2683" s="252" t="s">
        <v>87</v>
      </c>
      <c r="AV2683" s="14" t="s">
        <v>87</v>
      </c>
      <c r="AW2683" s="14" t="s">
        <v>39</v>
      </c>
      <c r="AX2683" s="14" t="s">
        <v>79</v>
      </c>
      <c r="AY2683" s="252" t="s">
        <v>208</v>
      </c>
    </row>
    <row r="2684" s="2" customFormat="1" ht="14.4" customHeight="1">
      <c r="A2684" s="42"/>
      <c r="B2684" s="43"/>
      <c r="C2684" s="253" t="s">
        <v>3275</v>
      </c>
      <c r="D2684" s="253" t="s">
        <v>273</v>
      </c>
      <c r="E2684" s="254" t="s">
        <v>3266</v>
      </c>
      <c r="F2684" s="255" t="s">
        <v>3267</v>
      </c>
      <c r="G2684" s="256" t="s">
        <v>294</v>
      </c>
      <c r="H2684" s="257">
        <v>3</v>
      </c>
      <c r="I2684" s="258"/>
      <c r="J2684" s="259">
        <f>ROUND(I2684*H2684,2)</f>
        <v>0</v>
      </c>
      <c r="K2684" s="260"/>
      <c r="L2684" s="261"/>
      <c r="M2684" s="262" t="s">
        <v>19</v>
      </c>
      <c r="N2684" s="263" t="s">
        <v>50</v>
      </c>
      <c r="O2684" s="88"/>
      <c r="P2684" s="227">
        <f>O2684*H2684</f>
        <v>0</v>
      </c>
      <c r="Q2684" s="227">
        <v>0.0047000000000000002</v>
      </c>
      <c r="R2684" s="227">
        <f>Q2684*H2684</f>
        <v>0.014100000000000001</v>
      </c>
      <c r="S2684" s="227">
        <v>0</v>
      </c>
      <c r="T2684" s="228">
        <f>S2684*H2684</f>
        <v>0</v>
      </c>
      <c r="U2684" s="42"/>
      <c r="V2684" s="42"/>
      <c r="W2684" s="42"/>
      <c r="X2684" s="42"/>
      <c r="Y2684" s="42"/>
      <c r="Z2684" s="42"/>
      <c r="AA2684" s="42"/>
      <c r="AB2684" s="42"/>
      <c r="AC2684" s="42"/>
      <c r="AD2684" s="42"/>
      <c r="AE2684" s="42"/>
      <c r="AR2684" s="229" t="s">
        <v>438</v>
      </c>
      <c r="AT2684" s="229" t="s">
        <v>273</v>
      </c>
      <c r="AU2684" s="229" t="s">
        <v>87</v>
      </c>
      <c r="AY2684" s="20" t="s">
        <v>208</v>
      </c>
      <c r="BE2684" s="230">
        <f>IF(N2684="základní",J2684,0)</f>
        <v>0</v>
      </c>
      <c r="BF2684" s="230">
        <f>IF(N2684="snížená",J2684,0)</f>
        <v>0</v>
      </c>
      <c r="BG2684" s="230">
        <f>IF(N2684="zákl. přenesená",J2684,0)</f>
        <v>0</v>
      </c>
      <c r="BH2684" s="230">
        <f>IF(N2684="sníž. přenesená",J2684,0)</f>
        <v>0</v>
      </c>
      <c r="BI2684" s="230">
        <f>IF(N2684="nulová",J2684,0)</f>
        <v>0</v>
      </c>
      <c r="BJ2684" s="20" t="s">
        <v>21</v>
      </c>
      <c r="BK2684" s="230">
        <f>ROUND(I2684*H2684,2)</f>
        <v>0</v>
      </c>
      <c r="BL2684" s="20" t="s">
        <v>220</v>
      </c>
      <c r="BM2684" s="229" t="s">
        <v>3276</v>
      </c>
    </row>
    <row r="2685" s="13" customFormat="1">
      <c r="A2685" s="13"/>
      <c r="B2685" s="231"/>
      <c r="C2685" s="232"/>
      <c r="D2685" s="233" t="s">
        <v>217</v>
      </c>
      <c r="E2685" s="234" t="s">
        <v>19</v>
      </c>
      <c r="F2685" s="235" t="s">
        <v>3274</v>
      </c>
      <c r="G2685" s="232"/>
      <c r="H2685" s="234" t="s">
        <v>19</v>
      </c>
      <c r="I2685" s="236"/>
      <c r="J2685" s="232"/>
      <c r="K2685" s="232"/>
      <c r="L2685" s="237"/>
      <c r="M2685" s="238"/>
      <c r="N2685" s="239"/>
      <c r="O2685" s="239"/>
      <c r="P2685" s="239"/>
      <c r="Q2685" s="239"/>
      <c r="R2685" s="239"/>
      <c r="S2685" s="239"/>
      <c r="T2685" s="240"/>
      <c r="U2685" s="13"/>
      <c r="V2685" s="13"/>
      <c r="W2685" s="13"/>
      <c r="X2685" s="13"/>
      <c r="Y2685" s="13"/>
      <c r="Z2685" s="13"/>
      <c r="AA2685" s="13"/>
      <c r="AB2685" s="13"/>
      <c r="AC2685" s="13"/>
      <c r="AD2685" s="13"/>
      <c r="AE2685" s="13"/>
      <c r="AT2685" s="241" t="s">
        <v>217</v>
      </c>
      <c r="AU2685" s="241" t="s">
        <v>87</v>
      </c>
      <c r="AV2685" s="13" t="s">
        <v>21</v>
      </c>
      <c r="AW2685" s="13" t="s">
        <v>39</v>
      </c>
      <c r="AX2685" s="13" t="s">
        <v>79</v>
      </c>
      <c r="AY2685" s="241" t="s">
        <v>208</v>
      </c>
    </row>
    <row r="2686" s="14" customFormat="1">
      <c r="A2686" s="14"/>
      <c r="B2686" s="242"/>
      <c r="C2686" s="243"/>
      <c r="D2686" s="233" t="s">
        <v>217</v>
      </c>
      <c r="E2686" s="244" t="s">
        <v>19</v>
      </c>
      <c r="F2686" s="245" t="s">
        <v>100</v>
      </c>
      <c r="G2686" s="243"/>
      <c r="H2686" s="246">
        <v>3</v>
      </c>
      <c r="I2686" s="247"/>
      <c r="J2686" s="243"/>
      <c r="K2686" s="243"/>
      <c r="L2686" s="248"/>
      <c r="M2686" s="249"/>
      <c r="N2686" s="250"/>
      <c r="O2686" s="250"/>
      <c r="P2686" s="250"/>
      <c r="Q2686" s="250"/>
      <c r="R2686" s="250"/>
      <c r="S2686" s="250"/>
      <c r="T2686" s="251"/>
      <c r="U2686" s="14"/>
      <c r="V2686" s="14"/>
      <c r="W2686" s="14"/>
      <c r="X2686" s="14"/>
      <c r="Y2686" s="14"/>
      <c r="Z2686" s="14"/>
      <c r="AA2686" s="14"/>
      <c r="AB2686" s="14"/>
      <c r="AC2686" s="14"/>
      <c r="AD2686" s="14"/>
      <c r="AE2686" s="14"/>
      <c r="AT2686" s="252" t="s">
        <v>217</v>
      </c>
      <c r="AU2686" s="252" t="s">
        <v>87</v>
      </c>
      <c r="AV2686" s="14" t="s">
        <v>87</v>
      </c>
      <c r="AW2686" s="14" t="s">
        <v>39</v>
      </c>
      <c r="AX2686" s="14" t="s">
        <v>79</v>
      </c>
      <c r="AY2686" s="252" t="s">
        <v>208</v>
      </c>
    </row>
    <row r="2687" s="2" customFormat="1" ht="24.15" customHeight="1">
      <c r="A2687" s="42"/>
      <c r="B2687" s="43"/>
      <c r="C2687" s="217" t="s">
        <v>3277</v>
      </c>
      <c r="D2687" s="217" t="s">
        <v>212</v>
      </c>
      <c r="E2687" s="218" t="s">
        <v>3278</v>
      </c>
      <c r="F2687" s="219" t="s">
        <v>3279</v>
      </c>
      <c r="G2687" s="220" t="s">
        <v>294</v>
      </c>
      <c r="H2687" s="221">
        <v>83</v>
      </c>
      <c r="I2687" s="222"/>
      <c r="J2687" s="223">
        <f>ROUND(I2687*H2687,2)</f>
        <v>0</v>
      </c>
      <c r="K2687" s="224"/>
      <c r="L2687" s="48"/>
      <c r="M2687" s="225" t="s">
        <v>19</v>
      </c>
      <c r="N2687" s="226" t="s">
        <v>50</v>
      </c>
      <c r="O2687" s="88"/>
      <c r="P2687" s="227">
        <f>O2687*H2687</f>
        <v>0</v>
      </c>
      <c r="Q2687" s="227">
        <v>0</v>
      </c>
      <c r="R2687" s="227">
        <f>Q2687*H2687</f>
        <v>0</v>
      </c>
      <c r="S2687" s="227">
        <v>0</v>
      </c>
      <c r="T2687" s="228">
        <f>S2687*H2687</f>
        <v>0</v>
      </c>
      <c r="U2687" s="42"/>
      <c r="V2687" s="42"/>
      <c r="W2687" s="42"/>
      <c r="X2687" s="42"/>
      <c r="Y2687" s="42"/>
      <c r="Z2687" s="42"/>
      <c r="AA2687" s="42"/>
      <c r="AB2687" s="42"/>
      <c r="AC2687" s="42"/>
      <c r="AD2687" s="42"/>
      <c r="AE2687" s="42"/>
      <c r="AR2687" s="229" t="s">
        <v>220</v>
      </c>
      <c r="AT2687" s="229" t="s">
        <v>212</v>
      </c>
      <c r="AU2687" s="229" t="s">
        <v>87</v>
      </c>
      <c r="AY2687" s="20" t="s">
        <v>208</v>
      </c>
      <c r="BE2687" s="230">
        <f>IF(N2687="základní",J2687,0)</f>
        <v>0</v>
      </c>
      <c r="BF2687" s="230">
        <f>IF(N2687="snížená",J2687,0)</f>
        <v>0</v>
      </c>
      <c r="BG2687" s="230">
        <f>IF(N2687="zákl. přenesená",J2687,0)</f>
        <v>0</v>
      </c>
      <c r="BH2687" s="230">
        <f>IF(N2687="sníž. přenesená",J2687,0)</f>
        <v>0</v>
      </c>
      <c r="BI2687" s="230">
        <f>IF(N2687="nulová",J2687,0)</f>
        <v>0</v>
      </c>
      <c r="BJ2687" s="20" t="s">
        <v>21</v>
      </c>
      <c r="BK2687" s="230">
        <f>ROUND(I2687*H2687,2)</f>
        <v>0</v>
      </c>
      <c r="BL2687" s="20" t="s">
        <v>220</v>
      </c>
      <c r="BM2687" s="229" t="s">
        <v>3280</v>
      </c>
    </row>
    <row r="2688" s="13" customFormat="1">
      <c r="A2688" s="13"/>
      <c r="B2688" s="231"/>
      <c r="C2688" s="232"/>
      <c r="D2688" s="233" t="s">
        <v>217</v>
      </c>
      <c r="E2688" s="234" t="s">
        <v>19</v>
      </c>
      <c r="F2688" s="235" t="s">
        <v>3281</v>
      </c>
      <c r="G2688" s="232"/>
      <c r="H2688" s="234" t="s">
        <v>19</v>
      </c>
      <c r="I2688" s="236"/>
      <c r="J2688" s="232"/>
      <c r="K2688" s="232"/>
      <c r="L2688" s="237"/>
      <c r="M2688" s="238"/>
      <c r="N2688" s="239"/>
      <c r="O2688" s="239"/>
      <c r="P2688" s="239"/>
      <c r="Q2688" s="239"/>
      <c r="R2688" s="239"/>
      <c r="S2688" s="239"/>
      <c r="T2688" s="240"/>
      <c r="U2688" s="13"/>
      <c r="V2688" s="13"/>
      <c r="W2688" s="13"/>
      <c r="X2688" s="13"/>
      <c r="Y2688" s="13"/>
      <c r="Z2688" s="13"/>
      <c r="AA2688" s="13"/>
      <c r="AB2688" s="13"/>
      <c r="AC2688" s="13"/>
      <c r="AD2688" s="13"/>
      <c r="AE2688" s="13"/>
      <c r="AT2688" s="241" t="s">
        <v>217</v>
      </c>
      <c r="AU2688" s="241" t="s">
        <v>87</v>
      </c>
      <c r="AV2688" s="13" t="s">
        <v>21</v>
      </c>
      <c r="AW2688" s="13" t="s">
        <v>39</v>
      </c>
      <c r="AX2688" s="13" t="s">
        <v>79</v>
      </c>
      <c r="AY2688" s="241" t="s">
        <v>208</v>
      </c>
    </row>
    <row r="2689" s="14" customFormat="1">
      <c r="A2689" s="14"/>
      <c r="B2689" s="242"/>
      <c r="C2689" s="243"/>
      <c r="D2689" s="233" t="s">
        <v>217</v>
      </c>
      <c r="E2689" s="244" t="s">
        <v>19</v>
      </c>
      <c r="F2689" s="245" t="s">
        <v>100</v>
      </c>
      <c r="G2689" s="243"/>
      <c r="H2689" s="246">
        <v>3</v>
      </c>
      <c r="I2689" s="247"/>
      <c r="J2689" s="243"/>
      <c r="K2689" s="243"/>
      <c r="L2689" s="248"/>
      <c r="M2689" s="249"/>
      <c r="N2689" s="250"/>
      <c r="O2689" s="250"/>
      <c r="P2689" s="250"/>
      <c r="Q2689" s="250"/>
      <c r="R2689" s="250"/>
      <c r="S2689" s="250"/>
      <c r="T2689" s="251"/>
      <c r="U2689" s="14"/>
      <c r="V2689" s="14"/>
      <c r="W2689" s="14"/>
      <c r="X2689" s="14"/>
      <c r="Y2689" s="14"/>
      <c r="Z2689" s="14"/>
      <c r="AA2689" s="14"/>
      <c r="AB2689" s="14"/>
      <c r="AC2689" s="14"/>
      <c r="AD2689" s="14"/>
      <c r="AE2689" s="14"/>
      <c r="AT2689" s="252" t="s">
        <v>217</v>
      </c>
      <c r="AU2689" s="252" t="s">
        <v>87</v>
      </c>
      <c r="AV2689" s="14" t="s">
        <v>87</v>
      </c>
      <c r="AW2689" s="14" t="s">
        <v>39</v>
      </c>
      <c r="AX2689" s="14" t="s">
        <v>79</v>
      </c>
      <c r="AY2689" s="252" t="s">
        <v>208</v>
      </c>
    </row>
    <row r="2690" s="13" customFormat="1">
      <c r="A2690" s="13"/>
      <c r="B2690" s="231"/>
      <c r="C2690" s="232"/>
      <c r="D2690" s="233" t="s">
        <v>217</v>
      </c>
      <c r="E2690" s="234" t="s">
        <v>19</v>
      </c>
      <c r="F2690" s="235" t="s">
        <v>3088</v>
      </c>
      <c r="G2690" s="232"/>
      <c r="H2690" s="234" t="s">
        <v>19</v>
      </c>
      <c r="I2690" s="236"/>
      <c r="J2690" s="232"/>
      <c r="K2690" s="232"/>
      <c r="L2690" s="237"/>
      <c r="M2690" s="238"/>
      <c r="N2690" s="239"/>
      <c r="O2690" s="239"/>
      <c r="P2690" s="239"/>
      <c r="Q2690" s="239"/>
      <c r="R2690" s="239"/>
      <c r="S2690" s="239"/>
      <c r="T2690" s="240"/>
      <c r="U2690" s="13"/>
      <c r="V2690" s="13"/>
      <c r="W2690" s="13"/>
      <c r="X2690" s="13"/>
      <c r="Y2690" s="13"/>
      <c r="Z2690" s="13"/>
      <c r="AA2690" s="13"/>
      <c r="AB2690" s="13"/>
      <c r="AC2690" s="13"/>
      <c r="AD2690" s="13"/>
      <c r="AE2690" s="13"/>
      <c r="AT2690" s="241" t="s">
        <v>217</v>
      </c>
      <c r="AU2690" s="241" t="s">
        <v>87</v>
      </c>
      <c r="AV2690" s="13" t="s">
        <v>21</v>
      </c>
      <c r="AW2690" s="13" t="s">
        <v>39</v>
      </c>
      <c r="AX2690" s="13" t="s">
        <v>79</v>
      </c>
      <c r="AY2690" s="241" t="s">
        <v>208</v>
      </c>
    </row>
    <row r="2691" s="14" customFormat="1">
      <c r="A2691" s="14"/>
      <c r="B2691" s="242"/>
      <c r="C2691" s="243"/>
      <c r="D2691" s="233" t="s">
        <v>217</v>
      </c>
      <c r="E2691" s="244" t="s">
        <v>19</v>
      </c>
      <c r="F2691" s="245" t="s">
        <v>87</v>
      </c>
      <c r="G2691" s="243"/>
      <c r="H2691" s="246">
        <v>2</v>
      </c>
      <c r="I2691" s="247"/>
      <c r="J2691" s="243"/>
      <c r="K2691" s="243"/>
      <c r="L2691" s="248"/>
      <c r="M2691" s="249"/>
      <c r="N2691" s="250"/>
      <c r="O2691" s="250"/>
      <c r="P2691" s="250"/>
      <c r="Q2691" s="250"/>
      <c r="R2691" s="250"/>
      <c r="S2691" s="250"/>
      <c r="T2691" s="251"/>
      <c r="U2691" s="14"/>
      <c r="V2691" s="14"/>
      <c r="W2691" s="14"/>
      <c r="X2691" s="14"/>
      <c r="Y2691" s="14"/>
      <c r="Z2691" s="14"/>
      <c r="AA2691" s="14"/>
      <c r="AB2691" s="14"/>
      <c r="AC2691" s="14"/>
      <c r="AD2691" s="14"/>
      <c r="AE2691" s="14"/>
      <c r="AT2691" s="252" t="s">
        <v>217</v>
      </c>
      <c r="AU2691" s="252" t="s">
        <v>87</v>
      </c>
      <c r="AV2691" s="14" t="s">
        <v>87</v>
      </c>
      <c r="AW2691" s="14" t="s">
        <v>39</v>
      </c>
      <c r="AX2691" s="14" t="s">
        <v>79</v>
      </c>
      <c r="AY2691" s="252" t="s">
        <v>208</v>
      </c>
    </row>
    <row r="2692" s="13" customFormat="1">
      <c r="A2692" s="13"/>
      <c r="B2692" s="231"/>
      <c r="C2692" s="232"/>
      <c r="D2692" s="233" t="s">
        <v>217</v>
      </c>
      <c r="E2692" s="234" t="s">
        <v>19</v>
      </c>
      <c r="F2692" s="235" t="s">
        <v>3282</v>
      </c>
      <c r="G2692" s="232"/>
      <c r="H2692" s="234" t="s">
        <v>19</v>
      </c>
      <c r="I2692" s="236"/>
      <c r="J2692" s="232"/>
      <c r="K2692" s="232"/>
      <c r="L2692" s="237"/>
      <c r="M2692" s="238"/>
      <c r="N2692" s="239"/>
      <c r="O2692" s="239"/>
      <c r="P2692" s="239"/>
      <c r="Q2692" s="239"/>
      <c r="R2692" s="239"/>
      <c r="S2692" s="239"/>
      <c r="T2692" s="240"/>
      <c r="U2692" s="13"/>
      <c r="V2692" s="13"/>
      <c r="W2692" s="13"/>
      <c r="X2692" s="13"/>
      <c r="Y2692" s="13"/>
      <c r="Z2692" s="13"/>
      <c r="AA2692" s="13"/>
      <c r="AB2692" s="13"/>
      <c r="AC2692" s="13"/>
      <c r="AD2692" s="13"/>
      <c r="AE2692" s="13"/>
      <c r="AT2692" s="241" t="s">
        <v>217</v>
      </c>
      <c r="AU2692" s="241" t="s">
        <v>87</v>
      </c>
      <c r="AV2692" s="13" t="s">
        <v>21</v>
      </c>
      <c r="AW2692" s="13" t="s">
        <v>39</v>
      </c>
      <c r="AX2692" s="13" t="s">
        <v>79</v>
      </c>
      <c r="AY2692" s="241" t="s">
        <v>208</v>
      </c>
    </row>
    <row r="2693" s="14" customFormat="1">
      <c r="A2693" s="14"/>
      <c r="B2693" s="242"/>
      <c r="C2693" s="243"/>
      <c r="D2693" s="233" t="s">
        <v>217</v>
      </c>
      <c r="E2693" s="244" t="s">
        <v>19</v>
      </c>
      <c r="F2693" s="245" t="s">
        <v>1222</v>
      </c>
      <c r="G2693" s="243"/>
      <c r="H2693" s="246">
        <v>5</v>
      </c>
      <c r="I2693" s="247"/>
      <c r="J2693" s="243"/>
      <c r="K2693" s="243"/>
      <c r="L2693" s="248"/>
      <c r="M2693" s="249"/>
      <c r="N2693" s="250"/>
      <c r="O2693" s="250"/>
      <c r="P2693" s="250"/>
      <c r="Q2693" s="250"/>
      <c r="R2693" s="250"/>
      <c r="S2693" s="250"/>
      <c r="T2693" s="251"/>
      <c r="U2693" s="14"/>
      <c r="V2693" s="14"/>
      <c r="W2693" s="14"/>
      <c r="X2693" s="14"/>
      <c r="Y2693" s="14"/>
      <c r="Z2693" s="14"/>
      <c r="AA2693" s="14"/>
      <c r="AB2693" s="14"/>
      <c r="AC2693" s="14"/>
      <c r="AD2693" s="14"/>
      <c r="AE2693" s="14"/>
      <c r="AT2693" s="252" t="s">
        <v>217</v>
      </c>
      <c r="AU2693" s="252" t="s">
        <v>87</v>
      </c>
      <c r="AV2693" s="14" t="s">
        <v>87</v>
      </c>
      <c r="AW2693" s="14" t="s">
        <v>39</v>
      </c>
      <c r="AX2693" s="14" t="s">
        <v>79</v>
      </c>
      <c r="AY2693" s="252" t="s">
        <v>208</v>
      </c>
    </row>
    <row r="2694" s="14" customFormat="1">
      <c r="A2694" s="14"/>
      <c r="B2694" s="242"/>
      <c r="C2694" s="243"/>
      <c r="D2694" s="233" t="s">
        <v>217</v>
      </c>
      <c r="E2694" s="244" t="s">
        <v>19</v>
      </c>
      <c r="F2694" s="245" t="s">
        <v>3104</v>
      </c>
      <c r="G2694" s="243"/>
      <c r="H2694" s="246">
        <v>5</v>
      </c>
      <c r="I2694" s="247"/>
      <c r="J2694" s="243"/>
      <c r="K2694" s="243"/>
      <c r="L2694" s="248"/>
      <c r="M2694" s="249"/>
      <c r="N2694" s="250"/>
      <c r="O2694" s="250"/>
      <c r="P2694" s="250"/>
      <c r="Q2694" s="250"/>
      <c r="R2694" s="250"/>
      <c r="S2694" s="250"/>
      <c r="T2694" s="251"/>
      <c r="U2694" s="14"/>
      <c r="V2694" s="14"/>
      <c r="W2694" s="14"/>
      <c r="X2694" s="14"/>
      <c r="Y2694" s="14"/>
      <c r="Z2694" s="14"/>
      <c r="AA2694" s="14"/>
      <c r="AB2694" s="14"/>
      <c r="AC2694" s="14"/>
      <c r="AD2694" s="14"/>
      <c r="AE2694" s="14"/>
      <c r="AT2694" s="252" t="s">
        <v>217</v>
      </c>
      <c r="AU2694" s="252" t="s">
        <v>87</v>
      </c>
      <c r="AV2694" s="14" t="s">
        <v>87</v>
      </c>
      <c r="AW2694" s="14" t="s">
        <v>39</v>
      </c>
      <c r="AX2694" s="14" t="s">
        <v>79</v>
      </c>
      <c r="AY2694" s="252" t="s">
        <v>208</v>
      </c>
    </row>
    <row r="2695" s="14" customFormat="1">
      <c r="A2695" s="14"/>
      <c r="B2695" s="242"/>
      <c r="C2695" s="243"/>
      <c r="D2695" s="233" t="s">
        <v>217</v>
      </c>
      <c r="E2695" s="244" t="s">
        <v>19</v>
      </c>
      <c r="F2695" s="245" t="s">
        <v>21</v>
      </c>
      <c r="G2695" s="243"/>
      <c r="H2695" s="246">
        <v>1</v>
      </c>
      <c r="I2695" s="247"/>
      <c r="J2695" s="243"/>
      <c r="K2695" s="243"/>
      <c r="L2695" s="248"/>
      <c r="M2695" s="249"/>
      <c r="N2695" s="250"/>
      <c r="O2695" s="250"/>
      <c r="P2695" s="250"/>
      <c r="Q2695" s="250"/>
      <c r="R2695" s="250"/>
      <c r="S2695" s="250"/>
      <c r="T2695" s="251"/>
      <c r="U2695" s="14"/>
      <c r="V2695" s="14"/>
      <c r="W2695" s="14"/>
      <c r="X2695" s="14"/>
      <c r="Y2695" s="14"/>
      <c r="Z2695" s="14"/>
      <c r="AA2695" s="14"/>
      <c r="AB2695" s="14"/>
      <c r="AC2695" s="14"/>
      <c r="AD2695" s="14"/>
      <c r="AE2695" s="14"/>
      <c r="AT2695" s="252" t="s">
        <v>217</v>
      </c>
      <c r="AU2695" s="252" t="s">
        <v>87</v>
      </c>
      <c r="AV2695" s="14" t="s">
        <v>87</v>
      </c>
      <c r="AW2695" s="14" t="s">
        <v>39</v>
      </c>
      <c r="AX2695" s="14" t="s">
        <v>79</v>
      </c>
      <c r="AY2695" s="252" t="s">
        <v>208</v>
      </c>
    </row>
    <row r="2696" s="14" customFormat="1">
      <c r="A2696" s="14"/>
      <c r="B2696" s="242"/>
      <c r="C2696" s="243"/>
      <c r="D2696" s="233" t="s">
        <v>217</v>
      </c>
      <c r="E2696" s="244" t="s">
        <v>19</v>
      </c>
      <c r="F2696" s="245" t="s">
        <v>21</v>
      </c>
      <c r="G2696" s="243"/>
      <c r="H2696" s="246">
        <v>1</v>
      </c>
      <c r="I2696" s="247"/>
      <c r="J2696" s="243"/>
      <c r="K2696" s="243"/>
      <c r="L2696" s="248"/>
      <c r="M2696" s="249"/>
      <c r="N2696" s="250"/>
      <c r="O2696" s="250"/>
      <c r="P2696" s="250"/>
      <c r="Q2696" s="250"/>
      <c r="R2696" s="250"/>
      <c r="S2696" s="250"/>
      <c r="T2696" s="251"/>
      <c r="U2696" s="14"/>
      <c r="V2696" s="14"/>
      <c r="W2696" s="14"/>
      <c r="X2696" s="14"/>
      <c r="Y2696" s="14"/>
      <c r="Z2696" s="14"/>
      <c r="AA2696" s="14"/>
      <c r="AB2696" s="14"/>
      <c r="AC2696" s="14"/>
      <c r="AD2696" s="14"/>
      <c r="AE2696" s="14"/>
      <c r="AT2696" s="252" t="s">
        <v>217</v>
      </c>
      <c r="AU2696" s="252" t="s">
        <v>87</v>
      </c>
      <c r="AV2696" s="14" t="s">
        <v>87</v>
      </c>
      <c r="AW2696" s="14" t="s">
        <v>39</v>
      </c>
      <c r="AX2696" s="14" t="s">
        <v>79</v>
      </c>
      <c r="AY2696" s="252" t="s">
        <v>208</v>
      </c>
    </row>
    <row r="2697" s="14" customFormat="1">
      <c r="A2697" s="14"/>
      <c r="B2697" s="242"/>
      <c r="C2697" s="243"/>
      <c r="D2697" s="233" t="s">
        <v>217</v>
      </c>
      <c r="E2697" s="244" t="s">
        <v>19</v>
      </c>
      <c r="F2697" s="245" t="s">
        <v>119</v>
      </c>
      <c r="G2697" s="243"/>
      <c r="H2697" s="246">
        <v>6</v>
      </c>
      <c r="I2697" s="247"/>
      <c r="J2697" s="243"/>
      <c r="K2697" s="243"/>
      <c r="L2697" s="248"/>
      <c r="M2697" s="249"/>
      <c r="N2697" s="250"/>
      <c r="O2697" s="250"/>
      <c r="P2697" s="250"/>
      <c r="Q2697" s="250"/>
      <c r="R2697" s="250"/>
      <c r="S2697" s="250"/>
      <c r="T2697" s="251"/>
      <c r="U2697" s="14"/>
      <c r="V2697" s="14"/>
      <c r="W2697" s="14"/>
      <c r="X2697" s="14"/>
      <c r="Y2697" s="14"/>
      <c r="Z2697" s="14"/>
      <c r="AA2697" s="14"/>
      <c r="AB2697" s="14"/>
      <c r="AC2697" s="14"/>
      <c r="AD2697" s="14"/>
      <c r="AE2697" s="14"/>
      <c r="AT2697" s="252" t="s">
        <v>217</v>
      </c>
      <c r="AU2697" s="252" t="s">
        <v>87</v>
      </c>
      <c r="AV2697" s="14" t="s">
        <v>87</v>
      </c>
      <c r="AW2697" s="14" t="s">
        <v>39</v>
      </c>
      <c r="AX2697" s="14" t="s">
        <v>79</v>
      </c>
      <c r="AY2697" s="252" t="s">
        <v>208</v>
      </c>
    </row>
    <row r="2698" s="13" customFormat="1">
      <c r="A2698" s="13"/>
      <c r="B2698" s="231"/>
      <c r="C2698" s="232"/>
      <c r="D2698" s="233" t="s">
        <v>217</v>
      </c>
      <c r="E2698" s="234" t="s">
        <v>19</v>
      </c>
      <c r="F2698" s="235" t="s">
        <v>3283</v>
      </c>
      <c r="G2698" s="232"/>
      <c r="H2698" s="234" t="s">
        <v>19</v>
      </c>
      <c r="I2698" s="236"/>
      <c r="J2698" s="232"/>
      <c r="K2698" s="232"/>
      <c r="L2698" s="237"/>
      <c r="M2698" s="238"/>
      <c r="N2698" s="239"/>
      <c r="O2698" s="239"/>
      <c r="P2698" s="239"/>
      <c r="Q2698" s="239"/>
      <c r="R2698" s="239"/>
      <c r="S2698" s="239"/>
      <c r="T2698" s="240"/>
      <c r="U2698" s="13"/>
      <c r="V2698" s="13"/>
      <c r="W2698" s="13"/>
      <c r="X2698" s="13"/>
      <c r="Y2698" s="13"/>
      <c r="Z2698" s="13"/>
      <c r="AA2698" s="13"/>
      <c r="AB2698" s="13"/>
      <c r="AC2698" s="13"/>
      <c r="AD2698" s="13"/>
      <c r="AE2698" s="13"/>
      <c r="AT2698" s="241" t="s">
        <v>217</v>
      </c>
      <c r="AU2698" s="241" t="s">
        <v>87</v>
      </c>
      <c r="AV2698" s="13" t="s">
        <v>21</v>
      </c>
      <c r="AW2698" s="13" t="s">
        <v>39</v>
      </c>
      <c r="AX2698" s="13" t="s">
        <v>79</v>
      </c>
      <c r="AY2698" s="241" t="s">
        <v>208</v>
      </c>
    </row>
    <row r="2699" s="14" customFormat="1">
      <c r="A2699" s="14"/>
      <c r="B2699" s="242"/>
      <c r="C2699" s="243"/>
      <c r="D2699" s="233" t="s">
        <v>217</v>
      </c>
      <c r="E2699" s="244" t="s">
        <v>19</v>
      </c>
      <c r="F2699" s="245" t="s">
        <v>21</v>
      </c>
      <c r="G2699" s="243"/>
      <c r="H2699" s="246">
        <v>1</v>
      </c>
      <c r="I2699" s="247"/>
      <c r="J2699" s="243"/>
      <c r="K2699" s="243"/>
      <c r="L2699" s="248"/>
      <c r="M2699" s="249"/>
      <c r="N2699" s="250"/>
      <c r="O2699" s="250"/>
      <c r="P2699" s="250"/>
      <c r="Q2699" s="250"/>
      <c r="R2699" s="250"/>
      <c r="S2699" s="250"/>
      <c r="T2699" s="251"/>
      <c r="U2699" s="14"/>
      <c r="V2699" s="14"/>
      <c r="W2699" s="14"/>
      <c r="X2699" s="14"/>
      <c r="Y2699" s="14"/>
      <c r="Z2699" s="14"/>
      <c r="AA2699" s="14"/>
      <c r="AB2699" s="14"/>
      <c r="AC2699" s="14"/>
      <c r="AD2699" s="14"/>
      <c r="AE2699" s="14"/>
      <c r="AT2699" s="252" t="s">
        <v>217</v>
      </c>
      <c r="AU2699" s="252" t="s">
        <v>87</v>
      </c>
      <c r="AV2699" s="14" t="s">
        <v>87</v>
      </c>
      <c r="AW2699" s="14" t="s">
        <v>39</v>
      </c>
      <c r="AX2699" s="14" t="s">
        <v>79</v>
      </c>
      <c r="AY2699" s="252" t="s">
        <v>208</v>
      </c>
    </row>
    <row r="2700" s="13" customFormat="1">
      <c r="A2700" s="13"/>
      <c r="B2700" s="231"/>
      <c r="C2700" s="232"/>
      <c r="D2700" s="233" t="s">
        <v>217</v>
      </c>
      <c r="E2700" s="234" t="s">
        <v>19</v>
      </c>
      <c r="F2700" s="235" t="s">
        <v>3284</v>
      </c>
      <c r="G2700" s="232"/>
      <c r="H2700" s="234" t="s">
        <v>19</v>
      </c>
      <c r="I2700" s="236"/>
      <c r="J2700" s="232"/>
      <c r="K2700" s="232"/>
      <c r="L2700" s="237"/>
      <c r="M2700" s="238"/>
      <c r="N2700" s="239"/>
      <c r="O2700" s="239"/>
      <c r="P2700" s="239"/>
      <c r="Q2700" s="239"/>
      <c r="R2700" s="239"/>
      <c r="S2700" s="239"/>
      <c r="T2700" s="240"/>
      <c r="U2700" s="13"/>
      <c r="V2700" s="13"/>
      <c r="W2700" s="13"/>
      <c r="X2700" s="13"/>
      <c r="Y2700" s="13"/>
      <c r="Z2700" s="13"/>
      <c r="AA2700" s="13"/>
      <c r="AB2700" s="13"/>
      <c r="AC2700" s="13"/>
      <c r="AD2700" s="13"/>
      <c r="AE2700" s="13"/>
      <c r="AT2700" s="241" t="s">
        <v>217</v>
      </c>
      <c r="AU2700" s="241" t="s">
        <v>87</v>
      </c>
      <c r="AV2700" s="13" t="s">
        <v>21</v>
      </c>
      <c r="AW2700" s="13" t="s">
        <v>39</v>
      </c>
      <c r="AX2700" s="13" t="s">
        <v>79</v>
      </c>
      <c r="AY2700" s="241" t="s">
        <v>208</v>
      </c>
    </row>
    <row r="2701" s="14" customFormat="1">
      <c r="A2701" s="14"/>
      <c r="B2701" s="242"/>
      <c r="C2701" s="243"/>
      <c r="D2701" s="233" t="s">
        <v>217</v>
      </c>
      <c r="E2701" s="244" t="s">
        <v>19</v>
      </c>
      <c r="F2701" s="245" t="s">
        <v>1222</v>
      </c>
      <c r="G2701" s="243"/>
      <c r="H2701" s="246">
        <v>5</v>
      </c>
      <c r="I2701" s="247"/>
      <c r="J2701" s="243"/>
      <c r="K2701" s="243"/>
      <c r="L2701" s="248"/>
      <c r="M2701" s="249"/>
      <c r="N2701" s="250"/>
      <c r="O2701" s="250"/>
      <c r="P2701" s="250"/>
      <c r="Q2701" s="250"/>
      <c r="R2701" s="250"/>
      <c r="S2701" s="250"/>
      <c r="T2701" s="251"/>
      <c r="U2701" s="14"/>
      <c r="V2701" s="14"/>
      <c r="W2701" s="14"/>
      <c r="X2701" s="14"/>
      <c r="Y2701" s="14"/>
      <c r="Z2701" s="14"/>
      <c r="AA2701" s="14"/>
      <c r="AB2701" s="14"/>
      <c r="AC2701" s="14"/>
      <c r="AD2701" s="14"/>
      <c r="AE2701" s="14"/>
      <c r="AT2701" s="252" t="s">
        <v>217</v>
      </c>
      <c r="AU2701" s="252" t="s">
        <v>87</v>
      </c>
      <c r="AV2701" s="14" t="s">
        <v>87</v>
      </c>
      <c r="AW2701" s="14" t="s">
        <v>39</v>
      </c>
      <c r="AX2701" s="14" t="s">
        <v>79</v>
      </c>
      <c r="AY2701" s="252" t="s">
        <v>208</v>
      </c>
    </row>
    <row r="2702" s="13" customFormat="1">
      <c r="A2702" s="13"/>
      <c r="B2702" s="231"/>
      <c r="C2702" s="232"/>
      <c r="D2702" s="233" t="s">
        <v>217</v>
      </c>
      <c r="E2702" s="234" t="s">
        <v>19</v>
      </c>
      <c r="F2702" s="235" t="s">
        <v>3285</v>
      </c>
      <c r="G2702" s="232"/>
      <c r="H2702" s="234" t="s">
        <v>19</v>
      </c>
      <c r="I2702" s="236"/>
      <c r="J2702" s="232"/>
      <c r="K2702" s="232"/>
      <c r="L2702" s="237"/>
      <c r="M2702" s="238"/>
      <c r="N2702" s="239"/>
      <c r="O2702" s="239"/>
      <c r="P2702" s="239"/>
      <c r="Q2702" s="239"/>
      <c r="R2702" s="239"/>
      <c r="S2702" s="239"/>
      <c r="T2702" s="240"/>
      <c r="U2702" s="13"/>
      <c r="V2702" s="13"/>
      <c r="W2702" s="13"/>
      <c r="X2702" s="13"/>
      <c r="Y2702" s="13"/>
      <c r="Z2702" s="13"/>
      <c r="AA2702" s="13"/>
      <c r="AB2702" s="13"/>
      <c r="AC2702" s="13"/>
      <c r="AD2702" s="13"/>
      <c r="AE2702" s="13"/>
      <c r="AT2702" s="241" t="s">
        <v>217</v>
      </c>
      <c r="AU2702" s="241" t="s">
        <v>87</v>
      </c>
      <c r="AV2702" s="13" t="s">
        <v>21</v>
      </c>
      <c r="AW2702" s="13" t="s">
        <v>39</v>
      </c>
      <c r="AX2702" s="13" t="s">
        <v>79</v>
      </c>
      <c r="AY2702" s="241" t="s">
        <v>208</v>
      </c>
    </row>
    <row r="2703" s="14" customFormat="1">
      <c r="A2703" s="14"/>
      <c r="B2703" s="242"/>
      <c r="C2703" s="243"/>
      <c r="D2703" s="233" t="s">
        <v>217</v>
      </c>
      <c r="E2703" s="244" t="s">
        <v>19</v>
      </c>
      <c r="F2703" s="245" t="s">
        <v>3286</v>
      </c>
      <c r="G2703" s="243"/>
      <c r="H2703" s="246">
        <v>7</v>
      </c>
      <c r="I2703" s="247"/>
      <c r="J2703" s="243"/>
      <c r="K2703" s="243"/>
      <c r="L2703" s="248"/>
      <c r="M2703" s="249"/>
      <c r="N2703" s="250"/>
      <c r="O2703" s="250"/>
      <c r="P2703" s="250"/>
      <c r="Q2703" s="250"/>
      <c r="R2703" s="250"/>
      <c r="S2703" s="250"/>
      <c r="T2703" s="251"/>
      <c r="U2703" s="14"/>
      <c r="V2703" s="14"/>
      <c r="W2703" s="14"/>
      <c r="X2703" s="14"/>
      <c r="Y2703" s="14"/>
      <c r="Z2703" s="14"/>
      <c r="AA2703" s="14"/>
      <c r="AB2703" s="14"/>
      <c r="AC2703" s="14"/>
      <c r="AD2703" s="14"/>
      <c r="AE2703" s="14"/>
      <c r="AT2703" s="252" t="s">
        <v>217</v>
      </c>
      <c r="AU2703" s="252" t="s">
        <v>87</v>
      </c>
      <c r="AV2703" s="14" t="s">
        <v>87</v>
      </c>
      <c r="AW2703" s="14" t="s">
        <v>39</v>
      </c>
      <c r="AX2703" s="14" t="s">
        <v>79</v>
      </c>
      <c r="AY2703" s="252" t="s">
        <v>208</v>
      </c>
    </row>
    <row r="2704" s="14" customFormat="1">
      <c r="A2704" s="14"/>
      <c r="B2704" s="242"/>
      <c r="C2704" s="243"/>
      <c r="D2704" s="233" t="s">
        <v>217</v>
      </c>
      <c r="E2704" s="244" t="s">
        <v>19</v>
      </c>
      <c r="F2704" s="245" t="s">
        <v>3108</v>
      </c>
      <c r="G2704" s="243"/>
      <c r="H2704" s="246">
        <v>13</v>
      </c>
      <c r="I2704" s="247"/>
      <c r="J2704" s="243"/>
      <c r="K2704" s="243"/>
      <c r="L2704" s="248"/>
      <c r="M2704" s="249"/>
      <c r="N2704" s="250"/>
      <c r="O2704" s="250"/>
      <c r="P2704" s="250"/>
      <c r="Q2704" s="250"/>
      <c r="R2704" s="250"/>
      <c r="S2704" s="250"/>
      <c r="T2704" s="251"/>
      <c r="U2704" s="14"/>
      <c r="V2704" s="14"/>
      <c r="W2704" s="14"/>
      <c r="X2704" s="14"/>
      <c r="Y2704" s="14"/>
      <c r="Z2704" s="14"/>
      <c r="AA2704" s="14"/>
      <c r="AB2704" s="14"/>
      <c r="AC2704" s="14"/>
      <c r="AD2704" s="14"/>
      <c r="AE2704" s="14"/>
      <c r="AT2704" s="252" t="s">
        <v>217</v>
      </c>
      <c r="AU2704" s="252" t="s">
        <v>87</v>
      </c>
      <c r="AV2704" s="14" t="s">
        <v>87</v>
      </c>
      <c r="AW2704" s="14" t="s">
        <v>39</v>
      </c>
      <c r="AX2704" s="14" t="s">
        <v>79</v>
      </c>
      <c r="AY2704" s="252" t="s">
        <v>208</v>
      </c>
    </row>
    <row r="2705" s="13" customFormat="1">
      <c r="A2705" s="13"/>
      <c r="B2705" s="231"/>
      <c r="C2705" s="232"/>
      <c r="D2705" s="233" t="s">
        <v>217</v>
      </c>
      <c r="E2705" s="234" t="s">
        <v>19</v>
      </c>
      <c r="F2705" s="235" t="s">
        <v>3287</v>
      </c>
      <c r="G2705" s="232"/>
      <c r="H2705" s="234" t="s">
        <v>19</v>
      </c>
      <c r="I2705" s="236"/>
      <c r="J2705" s="232"/>
      <c r="K2705" s="232"/>
      <c r="L2705" s="237"/>
      <c r="M2705" s="238"/>
      <c r="N2705" s="239"/>
      <c r="O2705" s="239"/>
      <c r="P2705" s="239"/>
      <c r="Q2705" s="239"/>
      <c r="R2705" s="239"/>
      <c r="S2705" s="239"/>
      <c r="T2705" s="240"/>
      <c r="U2705" s="13"/>
      <c r="V2705" s="13"/>
      <c r="W2705" s="13"/>
      <c r="X2705" s="13"/>
      <c r="Y2705" s="13"/>
      <c r="Z2705" s="13"/>
      <c r="AA2705" s="13"/>
      <c r="AB2705" s="13"/>
      <c r="AC2705" s="13"/>
      <c r="AD2705" s="13"/>
      <c r="AE2705" s="13"/>
      <c r="AT2705" s="241" t="s">
        <v>217</v>
      </c>
      <c r="AU2705" s="241" t="s">
        <v>87</v>
      </c>
      <c r="AV2705" s="13" t="s">
        <v>21</v>
      </c>
      <c r="AW2705" s="13" t="s">
        <v>39</v>
      </c>
      <c r="AX2705" s="13" t="s">
        <v>79</v>
      </c>
      <c r="AY2705" s="241" t="s">
        <v>208</v>
      </c>
    </row>
    <row r="2706" s="14" customFormat="1">
      <c r="A2706" s="14"/>
      <c r="B2706" s="242"/>
      <c r="C2706" s="243"/>
      <c r="D2706" s="233" t="s">
        <v>217</v>
      </c>
      <c r="E2706" s="244" t="s">
        <v>19</v>
      </c>
      <c r="F2706" s="245" t="s">
        <v>3110</v>
      </c>
      <c r="G2706" s="243"/>
      <c r="H2706" s="246">
        <v>6</v>
      </c>
      <c r="I2706" s="247"/>
      <c r="J2706" s="243"/>
      <c r="K2706" s="243"/>
      <c r="L2706" s="248"/>
      <c r="M2706" s="249"/>
      <c r="N2706" s="250"/>
      <c r="O2706" s="250"/>
      <c r="P2706" s="250"/>
      <c r="Q2706" s="250"/>
      <c r="R2706" s="250"/>
      <c r="S2706" s="250"/>
      <c r="T2706" s="251"/>
      <c r="U2706" s="14"/>
      <c r="V2706" s="14"/>
      <c r="W2706" s="14"/>
      <c r="X2706" s="14"/>
      <c r="Y2706" s="14"/>
      <c r="Z2706" s="14"/>
      <c r="AA2706" s="14"/>
      <c r="AB2706" s="14"/>
      <c r="AC2706" s="14"/>
      <c r="AD2706" s="14"/>
      <c r="AE2706" s="14"/>
      <c r="AT2706" s="252" t="s">
        <v>217</v>
      </c>
      <c r="AU2706" s="252" t="s">
        <v>87</v>
      </c>
      <c r="AV2706" s="14" t="s">
        <v>87</v>
      </c>
      <c r="AW2706" s="14" t="s">
        <v>39</v>
      </c>
      <c r="AX2706" s="14" t="s">
        <v>79</v>
      </c>
      <c r="AY2706" s="252" t="s">
        <v>208</v>
      </c>
    </row>
    <row r="2707" s="14" customFormat="1">
      <c r="A2707" s="14"/>
      <c r="B2707" s="242"/>
      <c r="C2707" s="243"/>
      <c r="D2707" s="233" t="s">
        <v>217</v>
      </c>
      <c r="E2707" s="244" t="s">
        <v>19</v>
      </c>
      <c r="F2707" s="245" t="s">
        <v>3108</v>
      </c>
      <c r="G2707" s="243"/>
      <c r="H2707" s="246">
        <v>13</v>
      </c>
      <c r="I2707" s="247"/>
      <c r="J2707" s="243"/>
      <c r="K2707" s="243"/>
      <c r="L2707" s="248"/>
      <c r="M2707" s="249"/>
      <c r="N2707" s="250"/>
      <c r="O2707" s="250"/>
      <c r="P2707" s="250"/>
      <c r="Q2707" s="250"/>
      <c r="R2707" s="250"/>
      <c r="S2707" s="250"/>
      <c r="T2707" s="251"/>
      <c r="U2707" s="14"/>
      <c r="V2707" s="14"/>
      <c r="W2707" s="14"/>
      <c r="X2707" s="14"/>
      <c r="Y2707" s="14"/>
      <c r="Z2707" s="14"/>
      <c r="AA2707" s="14"/>
      <c r="AB2707" s="14"/>
      <c r="AC2707" s="14"/>
      <c r="AD2707" s="14"/>
      <c r="AE2707" s="14"/>
      <c r="AT2707" s="252" t="s">
        <v>217</v>
      </c>
      <c r="AU2707" s="252" t="s">
        <v>87</v>
      </c>
      <c r="AV2707" s="14" t="s">
        <v>87</v>
      </c>
      <c r="AW2707" s="14" t="s">
        <v>39</v>
      </c>
      <c r="AX2707" s="14" t="s">
        <v>79</v>
      </c>
      <c r="AY2707" s="252" t="s">
        <v>208</v>
      </c>
    </row>
    <row r="2708" s="13" customFormat="1">
      <c r="A2708" s="13"/>
      <c r="B2708" s="231"/>
      <c r="C2708" s="232"/>
      <c r="D2708" s="233" t="s">
        <v>217</v>
      </c>
      <c r="E2708" s="234" t="s">
        <v>19</v>
      </c>
      <c r="F2708" s="235" t="s">
        <v>3288</v>
      </c>
      <c r="G2708" s="232"/>
      <c r="H2708" s="234" t="s">
        <v>19</v>
      </c>
      <c r="I2708" s="236"/>
      <c r="J2708" s="232"/>
      <c r="K2708" s="232"/>
      <c r="L2708" s="237"/>
      <c r="M2708" s="238"/>
      <c r="N2708" s="239"/>
      <c r="O2708" s="239"/>
      <c r="P2708" s="239"/>
      <c r="Q2708" s="239"/>
      <c r="R2708" s="239"/>
      <c r="S2708" s="239"/>
      <c r="T2708" s="240"/>
      <c r="U2708" s="13"/>
      <c r="V2708" s="13"/>
      <c r="W2708" s="13"/>
      <c r="X2708" s="13"/>
      <c r="Y2708" s="13"/>
      <c r="Z2708" s="13"/>
      <c r="AA2708" s="13"/>
      <c r="AB2708" s="13"/>
      <c r="AC2708" s="13"/>
      <c r="AD2708" s="13"/>
      <c r="AE2708" s="13"/>
      <c r="AT2708" s="241" t="s">
        <v>217</v>
      </c>
      <c r="AU2708" s="241" t="s">
        <v>87</v>
      </c>
      <c r="AV2708" s="13" t="s">
        <v>21</v>
      </c>
      <c r="AW2708" s="13" t="s">
        <v>39</v>
      </c>
      <c r="AX2708" s="13" t="s">
        <v>79</v>
      </c>
      <c r="AY2708" s="241" t="s">
        <v>208</v>
      </c>
    </row>
    <row r="2709" s="14" customFormat="1">
      <c r="A2709" s="14"/>
      <c r="B2709" s="242"/>
      <c r="C2709" s="243"/>
      <c r="D2709" s="233" t="s">
        <v>217</v>
      </c>
      <c r="E2709" s="244" t="s">
        <v>19</v>
      </c>
      <c r="F2709" s="245" t="s">
        <v>21</v>
      </c>
      <c r="G2709" s="243"/>
      <c r="H2709" s="246">
        <v>1</v>
      </c>
      <c r="I2709" s="247"/>
      <c r="J2709" s="243"/>
      <c r="K2709" s="243"/>
      <c r="L2709" s="248"/>
      <c r="M2709" s="249"/>
      <c r="N2709" s="250"/>
      <c r="O2709" s="250"/>
      <c r="P2709" s="250"/>
      <c r="Q2709" s="250"/>
      <c r="R2709" s="250"/>
      <c r="S2709" s="250"/>
      <c r="T2709" s="251"/>
      <c r="U2709" s="14"/>
      <c r="V2709" s="14"/>
      <c r="W2709" s="14"/>
      <c r="X2709" s="14"/>
      <c r="Y2709" s="14"/>
      <c r="Z2709" s="14"/>
      <c r="AA2709" s="14"/>
      <c r="AB2709" s="14"/>
      <c r="AC2709" s="14"/>
      <c r="AD2709" s="14"/>
      <c r="AE2709" s="14"/>
      <c r="AT2709" s="252" t="s">
        <v>217</v>
      </c>
      <c r="AU2709" s="252" t="s">
        <v>87</v>
      </c>
      <c r="AV2709" s="14" t="s">
        <v>87</v>
      </c>
      <c r="AW2709" s="14" t="s">
        <v>39</v>
      </c>
      <c r="AX2709" s="14" t="s">
        <v>79</v>
      </c>
      <c r="AY2709" s="252" t="s">
        <v>208</v>
      </c>
    </row>
    <row r="2710" s="13" customFormat="1">
      <c r="A2710" s="13"/>
      <c r="B2710" s="231"/>
      <c r="C2710" s="232"/>
      <c r="D2710" s="233" t="s">
        <v>217</v>
      </c>
      <c r="E2710" s="234" t="s">
        <v>19</v>
      </c>
      <c r="F2710" s="235" t="s">
        <v>3289</v>
      </c>
      <c r="G2710" s="232"/>
      <c r="H2710" s="234" t="s">
        <v>19</v>
      </c>
      <c r="I2710" s="236"/>
      <c r="J2710" s="232"/>
      <c r="K2710" s="232"/>
      <c r="L2710" s="237"/>
      <c r="M2710" s="238"/>
      <c r="N2710" s="239"/>
      <c r="O2710" s="239"/>
      <c r="P2710" s="239"/>
      <c r="Q2710" s="239"/>
      <c r="R2710" s="239"/>
      <c r="S2710" s="239"/>
      <c r="T2710" s="240"/>
      <c r="U2710" s="13"/>
      <c r="V2710" s="13"/>
      <c r="W2710" s="13"/>
      <c r="X2710" s="13"/>
      <c r="Y2710" s="13"/>
      <c r="Z2710" s="13"/>
      <c r="AA2710" s="13"/>
      <c r="AB2710" s="13"/>
      <c r="AC2710" s="13"/>
      <c r="AD2710" s="13"/>
      <c r="AE2710" s="13"/>
      <c r="AT2710" s="241" t="s">
        <v>217</v>
      </c>
      <c r="AU2710" s="241" t="s">
        <v>87</v>
      </c>
      <c r="AV2710" s="13" t="s">
        <v>21</v>
      </c>
      <c r="AW2710" s="13" t="s">
        <v>39</v>
      </c>
      <c r="AX2710" s="13" t="s">
        <v>79</v>
      </c>
      <c r="AY2710" s="241" t="s">
        <v>208</v>
      </c>
    </row>
    <row r="2711" s="14" customFormat="1">
      <c r="A2711" s="14"/>
      <c r="B2711" s="242"/>
      <c r="C2711" s="243"/>
      <c r="D2711" s="233" t="s">
        <v>217</v>
      </c>
      <c r="E2711" s="244" t="s">
        <v>19</v>
      </c>
      <c r="F2711" s="245" t="s">
        <v>1222</v>
      </c>
      <c r="G2711" s="243"/>
      <c r="H2711" s="246">
        <v>5</v>
      </c>
      <c r="I2711" s="247"/>
      <c r="J2711" s="243"/>
      <c r="K2711" s="243"/>
      <c r="L2711" s="248"/>
      <c r="M2711" s="249"/>
      <c r="N2711" s="250"/>
      <c r="O2711" s="250"/>
      <c r="P2711" s="250"/>
      <c r="Q2711" s="250"/>
      <c r="R2711" s="250"/>
      <c r="S2711" s="250"/>
      <c r="T2711" s="251"/>
      <c r="U2711" s="14"/>
      <c r="V2711" s="14"/>
      <c r="W2711" s="14"/>
      <c r="X2711" s="14"/>
      <c r="Y2711" s="14"/>
      <c r="Z2711" s="14"/>
      <c r="AA2711" s="14"/>
      <c r="AB2711" s="14"/>
      <c r="AC2711" s="14"/>
      <c r="AD2711" s="14"/>
      <c r="AE2711" s="14"/>
      <c r="AT2711" s="252" t="s">
        <v>217</v>
      </c>
      <c r="AU2711" s="252" t="s">
        <v>87</v>
      </c>
      <c r="AV2711" s="14" t="s">
        <v>87</v>
      </c>
      <c r="AW2711" s="14" t="s">
        <v>39</v>
      </c>
      <c r="AX2711" s="14" t="s">
        <v>79</v>
      </c>
      <c r="AY2711" s="252" t="s">
        <v>208</v>
      </c>
    </row>
    <row r="2712" s="13" customFormat="1">
      <c r="A2712" s="13"/>
      <c r="B2712" s="231"/>
      <c r="C2712" s="232"/>
      <c r="D2712" s="233" t="s">
        <v>217</v>
      </c>
      <c r="E2712" s="234" t="s">
        <v>19</v>
      </c>
      <c r="F2712" s="235" t="s">
        <v>3290</v>
      </c>
      <c r="G2712" s="232"/>
      <c r="H2712" s="234" t="s">
        <v>19</v>
      </c>
      <c r="I2712" s="236"/>
      <c r="J2712" s="232"/>
      <c r="K2712" s="232"/>
      <c r="L2712" s="237"/>
      <c r="M2712" s="238"/>
      <c r="N2712" s="239"/>
      <c r="O2712" s="239"/>
      <c r="P2712" s="239"/>
      <c r="Q2712" s="239"/>
      <c r="R2712" s="239"/>
      <c r="S2712" s="239"/>
      <c r="T2712" s="240"/>
      <c r="U2712" s="13"/>
      <c r="V2712" s="13"/>
      <c r="W2712" s="13"/>
      <c r="X2712" s="13"/>
      <c r="Y2712" s="13"/>
      <c r="Z2712" s="13"/>
      <c r="AA2712" s="13"/>
      <c r="AB2712" s="13"/>
      <c r="AC2712" s="13"/>
      <c r="AD2712" s="13"/>
      <c r="AE2712" s="13"/>
      <c r="AT2712" s="241" t="s">
        <v>217</v>
      </c>
      <c r="AU2712" s="241" t="s">
        <v>87</v>
      </c>
      <c r="AV2712" s="13" t="s">
        <v>21</v>
      </c>
      <c r="AW2712" s="13" t="s">
        <v>39</v>
      </c>
      <c r="AX2712" s="13" t="s">
        <v>79</v>
      </c>
      <c r="AY2712" s="241" t="s">
        <v>208</v>
      </c>
    </row>
    <row r="2713" s="14" customFormat="1">
      <c r="A2713" s="14"/>
      <c r="B2713" s="242"/>
      <c r="C2713" s="243"/>
      <c r="D2713" s="233" t="s">
        <v>217</v>
      </c>
      <c r="E2713" s="244" t="s">
        <v>19</v>
      </c>
      <c r="F2713" s="245" t="s">
        <v>103</v>
      </c>
      <c r="G2713" s="243"/>
      <c r="H2713" s="246">
        <v>4</v>
      </c>
      <c r="I2713" s="247"/>
      <c r="J2713" s="243"/>
      <c r="K2713" s="243"/>
      <c r="L2713" s="248"/>
      <c r="M2713" s="249"/>
      <c r="N2713" s="250"/>
      <c r="O2713" s="250"/>
      <c r="P2713" s="250"/>
      <c r="Q2713" s="250"/>
      <c r="R2713" s="250"/>
      <c r="S2713" s="250"/>
      <c r="T2713" s="251"/>
      <c r="U2713" s="14"/>
      <c r="V2713" s="14"/>
      <c r="W2713" s="14"/>
      <c r="X2713" s="14"/>
      <c r="Y2713" s="14"/>
      <c r="Z2713" s="14"/>
      <c r="AA2713" s="14"/>
      <c r="AB2713" s="14"/>
      <c r="AC2713" s="14"/>
      <c r="AD2713" s="14"/>
      <c r="AE2713" s="14"/>
      <c r="AT2713" s="252" t="s">
        <v>217</v>
      </c>
      <c r="AU2713" s="252" t="s">
        <v>87</v>
      </c>
      <c r="AV2713" s="14" t="s">
        <v>87</v>
      </c>
      <c r="AW2713" s="14" t="s">
        <v>39</v>
      </c>
      <c r="AX2713" s="14" t="s">
        <v>79</v>
      </c>
      <c r="AY2713" s="252" t="s">
        <v>208</v>
      </c>
    </row>
    <row r="2714" s="14" customFormat="1">
      <c r="A2714" s="14"/>
      <c r="B2714" s="242"/>
      <c r="C2714" s="243"/>
      <c r="D2714" s="233" t="s">
        <v>217</v>
      </c>
      <c r="E2714" s="244" t="s">
        <v>19</v>
      </c>
      <c r="F2714" s="245" t="s">
        <v>21</v>
      </c>
      <c r="G2714" s="243"/>
      <c r="H2714" s="246">
        <v>1</v>
      </c>
      <c r="I2714" s="247"/>
      <c r="J2714" s="243"/>
      <c r="K2714" s="243"/>
      <c r="L2714" s="248"/>
      <c r="M2714" s="249"/>
      <c r="N2714" s="250"/>
      <c r="O2714" s="250"/>
      <c r="P2714" s="250"/>
      <c r="Q2714" s="250"/>
      <c r="R2714" s="250"/>
      <c r="S2714" s="250"/>
      <c r="T2714" s="251"/>
      <c r="U2714" s="14"/>
      <c r="V2714" s="14"/>
      <c r="W2714" s="14"/>
      <c r="X2714" s="14"/>
      <c r="Y2714" s="14"/>
      <c r="Z2714" s="14"/>
      <c r="AA2714" s="14"/>
      <c r="AB2714" s="14"/>
      <c r="AC2714" s="14"/>
      <c r="AD2714" s="14"/>
      <c r="AE2714" s="14"/>
      <c r="AT2714" s="252" t="s">
        <v>217</v>
      </c>
      <c r="AU2714" s="252" t="s">
        <v>87</v>
      </c>
      <c r="AV2714" s="14" t="s">
        <v>87</v>
      </c>
      <c r="AW2714" s="14" t="s">
        <v>39</v>
      </c>
      <c r="AX2714" s="14" t="s">
        <v>79</v>
      </c>
      <c r="AY2714" s="252" t="s">
        <v>208</v>
      </c>
    </row>
    <row r="2715" s="13" customFormat="1">
      <c r="A2715" s="13"/>
      <c r="B2715" s="231"/>
      <c r="C2715" s="232"/>
      <c r="D2715" s="233" t="s">
        <v>217</v>
      </c>
      <c r="E2715" s="234" t="s">
        <v>19</v>
      </c>
      <c r="F2715" s="235" t="s">
        <v>3291</v>
      </c>
      <c r="G2715" s="232"/>
      <c r="H2715" s="234" t="s">
        <v>19</v>
      </c>
      <c r="I2715" s="236"/>
      <c r="J2715" s="232"/>
      <c r="K2715" s="232"/>
      <c r="L2715" s="237"/>
      <c r="M2715" s="238"/>
      <c r="N2715" s="239"/>
      <c r="O2715" s="239"/>
      <c r="P2715" s="239"/>
      <c r="Q2715" s="239"/>
      <c r="R2715" s="239"/>
      <c r="S2715" s="239"/>
      <c r="T2715" s="240"/>
      <c r="U2715" s="13"/>
      <c r="V2715" s="13"/>
      <c r="W2715" s="13"/>
      <c r="X2715" s="13"/>
      <c r="Y2715" s="13"/>
      <c r="Z2715" s="13"/>
      <c r="AA2715" s="13"/>
      <c r="AB2715" s="13"/>
      <c r="AC2715" s="13"/>
      <c r="AD2715" s="13"/>
      <c r="AE2715" s="13"/>
      <c r="AT2715" s="241" t="s">
        <v>217</v>
      </c>
      <c r="AU2715" s="241" t="s">
        <v>87</v>
      </c>
      <c r="AV2715" s="13" t="s">
        <v>21</v>
      </c>
      <c r="AW2715" s="13" t="s">
        <v>39</v>
      </c>
      <c r="AX2715" s="13" t="s">
        <v>79</v>
      </c>
      <c r="AY2715" s="241" t="s">
        <v>208</v>
      </c>
    </row>
    <row r="2716" s="14" customFormat="1">
      <c r="A2716" s="14"/>
      <c r="B2716" s="242"/>
      <c r="C2716" s="243"/>
      <c r="D2716" s="233" t="s">
        <v>217</v>
      </c>
      <c r="E2716" s="244" t="s">
        <v>19</v>
      </c>
      <c r="F2716" s="245" t="s">
        <v>3083</v>
      </c>
      <c r="G2716" s="243"/>
      <c r="H2716" s="246">
        <v>4</v>
      </c>
      <c r="I2716" s="247"/>
      <c r="J2716" s="243"/>
      <c r="K2716" s="243"/>
      <c r="L2716" s="248"/>
      <c r="M2716" s="249"/>
      <c r="N2716" s="250"/>
      <c r="O2716" s="250"/>
      <c r="P2716" s="250"/>
      <c r="Q2716" s="250"/>
      <c r="R2716" s="250"/>
      <c r="S2716" s="250"/>
      <c r="T2716" s="251"/>
      <c r="U2716" s="14"/>
      <c r="V2716" s="14"/>
      <c r="W2716" s="14"/>
      <c r="X2716" s="14"/>
      <c r="Y2716" s="14"/>
      <c r="Z2716" s="14"/>
      <c r="AA2716" s="14"/>
      <c r="AB2716" s="14"/>
      <c r="AC2716" s="14"/>
      <c r="AD2716" s="14"/>
      <c r="AE2716" s="14"/>
      <c r="AT2716" s="252" t="s">
        <v>217</v>
      </c>
      <c r="AU2716" s="252" t="s">
        <v>87</v>
      </c>
      <c r="AV2716" s="14" t="s">
        <v>87</v>
      </c>
      <c r="AW2716" s="14" t="s">
        <v>39</v>
      </c>
      <c r="AX2716" s="14" t="s">
        <v>79</v>
      </c>
      <c r="AY2716" s="252" t="s">
        <v>208</v>
      </c>
    </row>
    <row r="2717" s="2" customFormat="1" ht="14.4" customHeight="1">
      <c r="A2717" s="42"/>
      <c r="B2717" s="43"/>
      <c r="C2717" s="253" t="s">
        <v>2050</v>
      </c>
      <c r="D2717" s="253" t="s">
        <v>273</v>
      </c>
      <c r="E2717" s="254" t="s">
        <v>3292</v>
      </c>
      <c r="F2717" s="255" t="s">
        <v>3293</v>
      </c>
      <c r="G2717" s="256" t="s">
        <v>294</v>
      </c>
      <c r="H2717" s="257">
        <v>60</v>
      </c>
      <c r="I2717" s="258"/>
      <c r="J2717" s="259">
        <f>ROUND(I2717*H2717,2)</f>
        <v>0</v>
      </c>
      <c r="K2717" s="260"/>
      <c r="L2717" s="261"/>
      <c r="M2717" s="262" t="s">
        <v>19</v>
      </c>
      <c r="N2717" s="263" t="s">
        <v>50</v>
      </c>
      <c r="O2717" s="88"/>
      <c r="P2717" s="227">
        <f>O2717*H2717</f>
        <v>0</v>
      </c>
      <c r="Q2717" s="227">
        <v>0.0011999999999999999</v>
      </c>
      <c r="R2717" s="227">
        <f>Q2717*H2717</f>
        <v>0.071999999999999995</v>
      </c>
      <c r="S2717" s="227">
        <v>0</v>
      </c>
      <c r="T2717" s="228">
        <f>S2717*H2717</f>
        <v>0</v>
      </c>
      <c r="U2717" s="42"/>
      <c r="V2717" s="42"/>
      <c r="W2717" s="42"/>
      <c r="X2717" s="42"/>
      <c r="Y2717" s="42"/>
      <c r="Z2717" s="42"/>
      <c r="AA2717" s="42"/>
      <c r="AB2717" s="42"/>
      <c r="AC2717" s="42"/>
      <c r="AD2717" s="42"/>
      <c r="AE2717" s="42"/>
      <c r="AR2717" s="229" t="s">
        <v>438</v>
      </c>
      <c r="AT2717" s="229" t="s">
        <v>273</v>
      </c>
      <c r="AU2717" s="229" t="s">
        <v>87</v>
      </c>
      <c r="AY2717" s="20" t="s">
        <v>208</v>
      </c>
      <c r="BE2717" s="230">
        <f>IF(N2717="základní",J2717,0)</f>
        <v>0</v>
      </c>
      <c r="BF2717" s="230">
        <f>IF(N2717="snížená",J2717,0)</f>
        <v>0</v>
      </c>
      <c r="BG2717" s="230">
        <f>IF(N2717="zákl. přenesená",J2717,0)</f>
        <v>0</v>
      </c>
      <c r="BH2717" s="230">
        <f>IF(N2717="sníž. přenesená",J2717,0)</f>
        <v>0</v>
      </c>
      <c r="BI2717" s="230">
        <f>IF(N2717="nulová",J2717,0)</f>
        <v>0</v>
      </c>
      <c r="BJ2717" s="20" t="s">
        <v>21</v>
      </c>
      <c r="BK2717" s="230">
        <f>ROUND(I2717*H2717,2)</f>
        <v>0</v>
      </c>
      <c r="BL2717" s="20" t="s">
        <v>220</v>
      </c>
      <c r="BM2717" s="229" t="s">
        <v>3294</v>
      </c>
    </row>
    <row r="2718" s="13" customFormat="1">
      <c r="A2718" s="13"/>
      <c r="B2718" s="231"/>
      <c r="C2718" s="232"/>
      <c r="D2718" s="233" t="s">
        <v>217</v>
      </c>
      <c r="E2718" s="234" t="s">
        <v>19</v>
      </c>
      <c r="F2718" s="235" t="s">
        <v>3295</v>
      </c>
      <c r="G2718" s="232"/>
      <c r="H2718" s="234" t="s">
        <v>19</v>
      </c>
      <c r="I2718" s="236"/>
      <c r="J2718" s="232"/>
      <c r="K2718" s="232"/>
      <c r="L2718" s="237"/>
      <c r="M2718" s="238"/>
      <c r="N2718" s="239"/>
      <c r="O2718" s="239"/>
      <c r="P2718" s="239"/>
      <c r="Q2718" s="239"/>
      <c r="R2718" s="239"/>
      <c r="S2718" s="239"/>
      <c r="T2718" s="240"/>
      <c r="U2718" s="13"/>
      <c r="V2718" s="13"/>
      <c r="W2718" s="13"/>
      <c r="X2718" s="13"/>
      <c r="Y2718" s="13"/>
      <c r="Z2718" s="13"/>
      <c r="AA2718" s="13"/>
      <c r="AB2718" s="13"/>
      <c r="AC2718" s="13"/>
      <c r="AD2718" s="13"/>
      <c r="AE2718" s="13"/>
      <c r="AT2718" s="241" t="s">
        <v>217</v>
      </c>
      <c r="AU2718" s="241" t="s">
        <v>87</v>
      </c>
      <c r="AV2718" s="13" t="s">
        <v>21</v>
      </c>
      <c r="AW2718" s="13" t="s">
        <v>39</v>
      </c>
      <c r="AX2718" s="13" t="s">
        <v>79</v>
      </c>
      <c r="AY2718" s="241" t="s">
        <v>208</v>
      </c>
    </row>
    <row r="2719" s="14" customFormat="1">
      <c r="A2719" s="14"/>
      <c r="B2719" s="242"/>
      <c r="C2719" s="243"/>
      <c r="D2719" s="233" t="s">
        <v>217</v>
      </c>
      <c r="E2719" s="244" t="s">
        <v>19</v>
      </c>
      <c r="F2719" s="245" t="s">
        <v>100</v>
      </c>
      <c r="G2719" s="243"/>
      <c r="H2719" s="246">
        <v>3</v>
      </c>
      <c r="I2719" s="247"/>
      <c r="J2719" s="243"/>
      <c r="K2719" s="243"/>
      <c r="L2719" s="248"/>
      <c r="M2719" s="249"/>
      <c r="N2719" s="250"/>
      <c r="O2719" s="250"/>
      <c r="P2719" s="250"/>
      <c r="Q2719" s="250"/>
      <c r="R2719" s="250"/>
      <c r="S2719" s="250"/>
      <c r="T2719" s="251"/>
      <c r="U2719" s="14"/>
      <c r="V2719" s="14"/>
      <c r="W2719" s="14"/>
      <c r="X2719" s="14"/>
      <c r="Y2719" s="14"/>
      <c r="Z2719" s="14"/>
      <c r="AA2719" s="14"/>
      <c r="AB2719" s="14"/>
      <c r="AC2719" s="14"/>
      <c r="AD2719" s="14"/>
      <c r="AE2719" s="14"/>
      <c r="AT2719" s="252" t="s">
        <v>217</v>
      </c>
      <c r="AU2719" s="252" t="s">
        <v>87</v>
      </c>
      <c r="AV2719" s="14" t="s">
        <v>87</v>
      </c>
      <c r="AW2719" s="14" t="s">
        <v>39</v>
      </c>
      <c r="AX2719" s="14" t="s">
        <v>79</v>
      </c>
      <c r="AY2719" s="252" t="s">
        <v>208</v>
      </c>
    </row>
    <row r="2720" s="13" customFormat="1">
      <c r="A2720" s="13"/>
      <c r="B2720" s="231"/>
      <c r="C2720" s="232"/>
      <c r="D2720" s="233" t="s">
        <v>217</v>
      </c>
      <c r="E2720" s="234" t="s">
        <v>19</v>
      </c>
      <c r="F2720" s="235" t="s">
        <v>3088</v>
      </c>
      <c r="G2720" s="232"/>
      <c r="H2720" s="234" t="s">
        <v>19</v>
      </c>
      <c r="I2720" s="236"/>
      <c r="J2720" s="232"/>
      <c r="K2720" s="232"/>
      <c r="L2720" s="237"/>
      <c r="M2720" s="238"/>
      <c r="N2720" s="239"/>
      <c r="O2720" s="239"/>
      <c r="P2720" s="239"/>
      <c r="Q2720" s="239"/>
      <c r="R2720" s="239"/>
      <c r="S2720" s="239"/>
      <c r="T2720" s="240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3"/>
      <c r="AE2720" s="13"/>
      <c r="AT2720" s="241" t="s">
        <v>217</v>
      </c>
      <c r="AU2720" s="241" t="s">
        <v>87</v>
      </c>
      <c r="AV2720" s="13" t="s">
        <v>21</v>
      </c>
      <c r="AW2720" s="13" t="s">
        <v>39</v>
      </c>
      <c r="AX2720" s="13" t="s">
        <v>79</v>
      </c>
      <c r="AY2720" s="241" t="s">
        <v>208</v>
      </c>
    </row>
    <row r="2721" s="14" customFormat="1">
      <c r="A2721" s="14"/>
      <c r="B2721" s="242"/>
      <c r="C2721" s="243"/>
      <c r="D2721" s="233" t="s">
        <v>217</v>
      </c>
      <c r="E2721" s="244" t="s">
        <v>19</v>
      </c>
      <c r="F2721" s="245" t="s">
        <v>87</v>
      </c>
      <c r="G2721" s="243"/>
      <c r="H2721" s="246">
        <v>2</v>
      </c>
      <c r="I2721" s="247"/>
      <c r="J2721" s="243"/>
      <c r="K2721" s="243"/>
      <c r="L2721" s="248"/>
      <c r="M2721" s="249"/>
      <c r="N2721" s="250"/>
      <c r="O2721" s="250"/>
      <c r="P2721" s="250"/>
      <c r="Q2721" s="250"/>
      <c r="R2721" s="250"/>
      <c r="S2721" s="250"/>
      <c r="T2721" s="251"/>
      <c r="U2721" s="14"/>
      <c r="V2721" s="14"/>
      <c r="W2721" s="14"/>
      <c r="X2721" s="14"/>
      <c r="Y2721" s="14"/>
      <c r="Z2721" s="14"/>
      <c r="AA2721" s="14"/>
      <c r="AB2721" s="14"/>
      <c r="AC2721" s="14"/>
      <c r="AD2721" s="14"/>
      <c r="AE2721" s="14"/>
      <c r="AT2721" s="252" t="s">
        <v>217</v>
      </c>
      <c r="AU2721" s="252" t="s">
        <v>87</v>
      </c>
      <c r="AV2721" s="14" t="s">
        <v>87</v>
      </c>
      <c r="AW2721" s="14" t="s">
        <v>39</v>
      </c>
      <c r="AX2721" s="14" t="s">
        <v>79</v>
      </c>
      <c r="AY2721" s="252" t="s">
        <v>208</v>
      </c>
    </row>
    <row r="2722" s="13" customFormat="1">
      <c r="A2722" s="13"/>
      <c r="B2722" s="231"/>
      <c r="C2722" s="232"/>
      <c r="D2722" s="233" t="s">
        <v>217</v>
      </c>
      <c r="E2722" s="234" t="s">
        <v>19</v>
      </c>
      <c r="F2722" s="235" t="s">
        <v>3282</v>
      </c>
      <c r="G2722" s="232"/>
      <c r="H2722" s="234" t="s">
        <v>19</v>
      </c>
      <c r="I2722" s="236"/>
      <c r="J2722" s="232"/>
      <c r="K2722" s="232"/>
      <c r="L2722" s="237"/>
      <c r="M2722" s="238"/>
      <c r="N2722" s="239"/>
      <c r="O2722" s="239"/>
      <c r="P2722" s="239"/>
      <c r="Q2722" s="239"/>
      <c r="R2722" s="239"/>
      <c r="S2722" s="239"/>
      <c r="T2722" s="240"/>
      <c r="U2722" s="13"/>
      <c r="V2722" s="13"/>
      <c r="W2722" s="13"/>
      <c r="X2722" s="13"/>
      <c r="Y2722" s="13"/>
      <c r="Z2722" s="13"/>
      <c r="AA2722" s="13"/>
      <c r="AB2722" s="13"/>
      <c r="AC2722" s="13"/>
      <c r="AD2722" s="13"/>
      <c r="AE2722" s="13"/>
      <c r="AT2722" s="241" t="s">
        <v>217</v>
      </c>
      <c r="AU2722" s="241" t="s">
        <v>87</v>
      </c>
      <c r="AV2722" s="13" t="s">
        <v>21</v>
      </c>
      <c r="AW2722" s="13" t="s">
        <v>39</v>
      </c>
      <c r="AX2722" s="13" t="s">
        <v>79</v>
      </c>
      <c r="AY2722" s="241" t="s">
        <v>208</v>
      </c>
    </row>
    <row r="2723" s="14" customFormat="1">
      <c r="A2723" s="14"/>
      <c r="B2723" s="242"/>
      <c r="C2723" s="243"/>
      <c r="D2723" s="233" t="s">
        <v>217</v>
      </c>
      <c r="E2723" s="244" t="s">
        <v>19</v>
      </c>
      <c r="F2723" s="245" t="s">
        <v>1222</v>
      </c>
      <c r="G2723" s="243"/>
      <c r="H2723" s="246">
        <v>5</v>
      </c>
      <c r="I2723" s="247"/>
      <c r="J2723" s="243"/>
      <c r="K2723" s="243"/>
      <c r="L2723" s="248"/>
      <c r="M2723" s="249"/>
      <c r="N2723" s="250"/>
      <c r="O2723" s="250"/>
      <c r="P2723" s="250"/>
      <c r="Q2723" s="250"/>
      <c r="R2723" s="250"/>
      <c r="S2723" s="250"/>
      <c r="T2723" s="251"/>
      <c r="U2723" s="14"/>
      <c r="V2723" s="14"/>
      <c r="W2723" s="14"/>
      <c r="X2723" s="14"/>
      <c r="Y2723" s="14"/>
      <c r="Z2723" s="14"/>
      <c r="AA2723" s="14"/>
      <c r="AB2723" s="14"/>
      <c r="AC2723" s="14"/>
      <c r="AD2723" s="14"/>
      <c r="AE2723" s="14"/>
      <c r="AT2723" s="252" t="s">
        <v>217</v>
      </c>
      <c r="AU2723" s="252" t="s">
        <v>87</v>
      </c>
      <c r="AV2723" s="14" t="s">
        <v>87</v>
      </c>
      <c r="AW2723" s="14" t="s">
        <v>39</v>
      </c>
      <c r="AX2723" s="14" t="s">
        <v>79</v>
      </c>
      <c r="AY2723" s="252" t="s">
        <v>208</v>
      </c>
    </row>
    <row r="2724" s="14" customFormat="1">
      <c r="A2724" s="14"/>
      <c r="B2724" s="242"/>
      <c r="C2724" s="243"/>
      <c r="D2724" s="233" t="s">
        <v>217</v>
      </c>
      <c r="E2724" s="244" t="s">
        <v>19</v>
      </c>
      <c r="F2724" s="245" t="s">
        <v>3104</v>
      </c>
      <c r="G2724" s="243"/>
      <c r="H2724" s="246">
        <v>5</v>
      </c>
      <c r="I2724" s="247"/>
      <c r="J2724" s="243"/>
      <c r="K2724" s="243"/>
      <c r="L2724" s="248"/>
      <c r="M2724" s="249"/>
      <c r="N2724" s="250"/>
      <c r="O2724" s="250"/>
      <c r="P2724" s="250"/>
      <c r="Q2724" s="250"/>
      <c r="R2724" s="250"/>
      <c r="S2724" s="250"/>
      <c r="T2724" s="251"/>
      <c r="U2724" s="14"/>
      <c r="V2724" s="14"/>
      <c r="W2724" s="14"/>
      <c r="X2724" s="14"/>
      <c r="Y2724" s="14"/>
      <c r="Z2724" s="14"/>
      <c r="AA2724" s="14"/>
      <c r="AB2724" s="14"/>
      <c r="AC2724" s="14"/>
      <c r="AD2724" s="14"/>
      <c r="AE2724" s="14"/>
      <c r="AT2724" s="252" t="s">
        <v>217</v>
      </c>
      <c r="AU2724" s="252" t="s">
        <v>87</v>
      </c>
      <c r="AV2724" s="14" t="s">
        <v>87</v>
      </c>
      <c r="AW2724" s="14" t="s">
        <v>39</v>
      </c>
      <c r="AX2724" s="14" t="s">
        <v>79</v>
      </c>
      <c r="AY2724" s="252" t="s">
        <v>208</v>
      </c>
    </row>
    <row r="2725" s="14" customFormat="1">
      <c r="A2725" s="14"/>
      <c r="B2725" s="242"/>
      <c r="C2725" s="243"/>
      <c r="D2725" s="233" t="s">
        <v>217</v>
      </c>
      <c r="E2725" s="244" t="s">
        <v>19</v>
      </c>
      <c r="F2725" s="245" t="s">
        <v>21</v>
      </c>
      <c r="G2725" s="243"/>
      <c r="H2725" s="246">
        <v>1</v>
      </c>
      <c r="I2725" s="247"/>
      <c r="J2725" s="243"/>
      <c r="K2725" s="243"/>
      <c r="L2725" s="248"/>
      <c r="M2725" s="249"/>
      <c r="N2725" s="250"/>
      <c r="O2725" s="250"/>
      <c r="P2725" s="250"/>
      <c r="Q2725" s="250"/>
      <c r="R2725" s="250"/>
      <c r="S2725" s="250"/>
      <c r="T2725" s="251"/>
      <c r="U2725" s="14"/>
      <c r="V2725" s="14"/>
      <c r="W2725" s="14"/>
      <c r="X2725" s="14"/>
      <c r="Y2725" s="14"/>
      <c r="Z2725" s="14"/>
      <c r="AA2725" s="14"/>
      <c r="AB2725" s="14"/>
      <c r="AC2725" s="14"/>
      <c r="AD2725" s="14"/>
      <c r="AE2725" s="14"/>
      <c r="AT2725" s="252" t="s">
        <v>217</v>
      </c>
      <c r="AU2725" s="252" t="s">
        <v>87</v>
      </c>
      <c r="AV2725" s="14" t="s">
        <v>87</v>
      </c>
      <c r="AW2725" s="14" t="s">
        <v>39</v>
      </c>
      <c r="AX2725" s="14" t="s">
        <v>79</v>
      </c>
      <c r="AY2725" s="252" t="s">
        <v>208</v>
      </c>
    </row>
    <row r="2726" s="14" customFormat="1">
      <c r="A2726" s="14"/>
      <c r="B2726" s="242"/>
      <c r="C2726" s="243"/>
      <c r="D2726" s="233" t="s">
        <v>217</v>
      </c>
      <c r="E2726" s="244" t="s">
        <v>19</v>
      </c>
      <c r="F2726" s="245" t="s">
        <v>21</v>
      </c>
      <c r="G2726" s="243"/>
      <c r="H2726" s="246">
        <v>1</v>
      </c>
      <c r="I2726" s="247"/>
      <c r="J2726" s="243"/>
      <c r="K2726" s="243"/>
      <c r="L2726" s="248"/>
      <c r="M2726" s="249"/>
      <c r="N2726" s="250"/>
      <c r="O2726" s="250"/>
      <c r="P2726" s="250"/>
      <c r="Q2726" s="250"/>
      <c r="R2726" s="250"/>
      <c r="S2726" s="250"/>
      <c r="T2726" s="251"/>
      <c r="U2726" s="14"/>
      <c r="V2726" s="14"/>
      <c r="W2726" s="14"/>
      <c r="X2726" s="14"/>
      <c r="Y2726" s="14"/>
      <c r="Z2726" s="14"/>
      <c r="AA2726" s="14"/>
      <c r="AB2726" s="14"/>
      <c r="AC2726" s="14"/>
      <c r="AD2726" s="14"/>
      <c r="AE2726" s="14"/>
      <c r="AT2726" s="252" t="s">
        <v>217</v>
      </c>
      <c r="AU2726" s="252" t="s">
        <v>87</v>
      </c>
      <c r="AV2726" s="14" t="s">
        <v>87</v>
      </c>
      <c r="AW2726" s="14" t="s">
        <v>39</v>
      </c>
      <c r="AX2726" s="14" t="s">
        <v>79</v>
      </c>
      <c r="AY2726" s="252" t="s">
        <v>208</v>
      </c>
    </row>
    <row r="2727" s="13" customFormat="1">
      <c r="A2727" s="13"/>
      <c r="B2727" s="231"/>
      <c r="C2727" s="232"/>
      <c r="D2727" s="233" t="s">
        <v>217</v>
      </c>
      <c r="E2727" s="234" t="s">
        <v>19</v>
      </c>
      <c r="F2727" s="235" t="s">
        <v>3285</v>
      </c>
      <c r="G2727" s="232"/>
      <c r="H2727" s="234" t="s">
        <v>19</v>
      </c>
      <c r="I2727" s="236"/>
      <c r="J2727" s="232"/>
      <c r="K2727" s="232"/>
      <c r="L2727" s="237"/>
      <c r="M2727" s="238"/>
      <c r="N2727" s="239"/>
      <c r="O2727" s="239"/>
      <c r="P2727" s="239"/>
      <c r="Q2727" s="239"/>
      <c r="R2727" s="239"/>
      <c r="S2727" s="239"/>
      <c r="T2727" s="240"/>
      <c r="U2727" s="13"/>
      <c r="V2727" s="13"/>
      <c r="W2727" s="13"/>
      <c r="X2727" s="13"/>
      <c r="Y2727" s="13"/>
      <c r="Z2727" s="13"/>
      <c r="AA2727" s="13"/>
      <c r="AB2727" s="13"/>
      <c r="AC2727" s="13"/>
      <c r="AD2727" s="13"/>
      <c r="AE2727" s="13"/>
      <c r="AT2727" s="241" t="s">
        <v>217</v>
      </c>
      <c r="AU2727" s="241" t="s">
        <v>87</v>
      </c>
      <c r="AV2727" s="13" t="s">
        <v>21</v>
      </c>
      <c r="AW2727" s="13" t="s">
        <v>39</v>
      </c>
      <c r="AX2727" s="13" t="s">
        <v>79</v>
      </c>
      <c r="AY2727" s="241" t="s">
        <v>208</v>
      </c>
    </row>
    <row r="2728" s="14" customFormat="1">
      <c r="A2728" s="14"/>
      <c r="B2728" s="242"/>
      <c r="C2728" s="243"/>
      <c r="D2728" s="233" t="s">
        <v>217</v>
      </c>
      <c r="E2728" s="244" t="s">
        <v>19</v>
      </c>
      <c r="F2728" s="245" t="s">
        <v>3286</v>
      </c>
      <c r="G2728" s="243"/>
      <c r="H2728" s="246">
        <v>7</v>
      </c>
      <c r="I2728" s="247"/>
      <c r="J2728" s="243"/>
      <c r="K2728" s="243"/>
      <c r="L2728" s="248"/>
      <c r="M2728" s="249"/>
      <c r="N2728" s="250"/>
      <c r="O2728" s="250"/>
      <c r="P2728" s="250"/>
      <c r="Q2728" s="250"/>
      <c r="R2728" s="250"/>
      <c r="S2728" s="250"/>
      <c r="T2728" s="251"/>
      <c r="U2728" s="14"/>
      <c r="V2728" s="14"/>
      <c r="W2728" s="14"/>
      <c r="X2728" s="14"/>
      <c r="Y2728" s="14"/>
      <c r="Z2728" s="14"/>
      <c r="AA2728" s="14"/>
      <c r="AB2728" s="14"/>
      <c r="AC2728" s="14"/>
      <c r="AD2728" s="14"/>
      <c r="AE2728" s="14"/>
      <c r="AT2728" s="252" t="s">
        <v>217</v>
      </c>
      <c r="AU2728" s="252" t="s">
        <v>87</v>
      </c>
      <c r="AV2728" s="14" t="s">
        <v>87</v>
      </c>
      <c r="AW2728" s="14" t="s">
        <v>39</v>
      </c>
      <c r="AX2728" s="14" t="s">
        <v>79</v>
      </c>
      <c r="AY2728" s="252" t="s">
        <v>208</v>
      </c>
    </row>
    <row r="2729" s="14" customFormat="1">
      <c r="A2729" s="14"/>
      <c r="B2729" s="242"/>
      <c r="C2729" s="243"/>
      <c r="D2729" s="233" t="s">
        <v>217</v>
      </c>
      <c r="E2729" s="244" t="s">
        <v>19</v>
      </c>
      <c r="F2729" s="245" t="s">
        <v>3108</v>
      </c>
      <c r="G2729" s="243"/>
      <c r="H2729" s="246">
        <v>13</v>
      </c>
      <c r="I2729" s="247"/>
      <c r="J2729" s="243"/>
      <c r="K2729" s="243"/>
      <c r="L2729" s="248"/>
      <c r="M2729" s="249"/>
      <c r="N2729" s="250"/>
      <c r="O2729" s="250"/>
      <c r="P2729" s="250"/>
      <c r="Q2729" s="250"/>
      <c r="R2729" s="250"/>
      <c r="S2729" s="250"/>
      <c r="T2729" s="251"/>
      <c r="U2729" s="14"/>
      <c r="V2729" s="14"/>
      <c r="W2729" s="14"/>
      <c r="X2729" s="14"/>
      <c r="Y2729" s="14"/>
      <c r="Z2729" s="14"/>
      <c r="AA2729" s="14"/>
      <c r="AB2729" s="14"/>
      <c r="AC2729" s="14"/>
      <c r="AD2729" s="14"/>
      <c r="AE2729" s="14"/>
      <c r="AT2729" s="252" t="s">
        <v>217</v>
      </c>
      <c r="AU2729" s="252" t="s">
        <v>87</v>
      </c>
      <c r="AV2729" s="14" t="s">
        <v>87</v>
      </c>
      <c r="AW2729" s="14" t="s">
        <v>39</v>
      </c>
      <c r="AX2729" s="14" t="s">
        <v>79</v>
      </c>
      <c r="AY2729" s="252" t="s">
        <v>208</v>
      </c>
    </row>
    <row r="2730" s="13" customFormat="1">
      <c r="A2730" s="13"/>
      <c r="B2730" s="231"/>
      <c r="C2730" s="232"/>
      <c r="D2730" s="233" t="s">
        <v>217</v>
      </c>
      <c r="E2730" s="234" t="s">
        <v>19</v>
      </c>
      <c r="F2730" s="235" t="s">
        <v>3287</v>
      </c>
      <c r="G2730" s="232"/>
      <c r="H2730" s="234" t="s">
        <v>19</v>
      </c>
      <c r="I2730" s="236"/>
      <c r="J2730" s="232"/>
      <c r="K2730" s="232"/>
      <c r="L2730" s="237"/>
      <c r="M2730" s="238"/>
      <c r="N2730" s="239"/>
      <c r="O2730" s="239"/>
      <c r="P2730" s="239"/>
      <c r="Q2730" s="239"/>
      <c r="R2730" s="239"/>
      <c r="S2730" s="239"/>
      <c r="T2730" s="240"/>
      <c r="U2730" s="13"/>
      <c r="V2730" s="13"/>
      <c r="W2730" s="13"/>
      <c r="X2730" s="13"/>
      <c r="Y2730" s="13"/>
      <c r="Z2730" s="13"/>
      <c r="AA2730" s="13"/>
      <c r="AB2730" s="13"/>
      <c r="AC2730" s="13"/>
      <c r="AD2730" s="13"/>
      <c r="AE2730" s="13"/>
      <c r="AT2730" s="241" t="s">
        <v>217</v>
      </c>
      <c r="AU2730" s="241" t="s">
        <v>87</v>
      </c>
      <c r="AV2730" s="13" t="s">
        <v>21</v>
      </c>
      <c r="AW2730" s="13" t="s">
        <v>39</v>
      </c>
      <c r="AX2730" s="13" t="s">
        <v>79</v>
      </c>
      <c r="AY2730" s="241" t="s">
        <v>208</v>
      </c>
    </row>
    <row r="2731" s="14" customFormat="1">
      <c r="A2731" s="14"/>
      <c r="B2731" s="242"/>
      <c r="C2731" s="243"/>
      <c r="D2731" s="233" t="s">
        <v>217</v>
      </c>
      <c r="E2731" s="244" t="s">
        <v>19</v>
      </c>
      <c r="F2731" s="245" t="s">
        <v>1222</v>
      </c>
      <c r="G2731" s="243"/>
      <c r="H2731" s="246">
        <v>5</v>
      </c>
      <c r="I2731" s="247"/>
      <c r="J2731" s="243"/>
      <c r="K2731" s="243"/>
      <c r="L2731" s="248"/>
      <c r="M2731" s="249"/>
      <c r="N2731" s="250"/>
      <c r="O2731" s="250"/>
      <c r="P2731" s="250"/>
      <c r="Q2731" s="250"/>
      <c r="R2731" s="250"/>
      <c r="S2731" s="250"/>
      <c r="T2731" s="251"/>
      <c r="U2731" s="14"/>
      <c r="V2731" s="14"/>
      <c r="W2731" s="14"/>
      <c r="X2731" s="14"/>
      <c r="Y2731" s="14"/>
      <c r="Z2731" s="14"/>
      <c r="AA2731" s="14"/>
      <c r="AB2731" s="14"/>
      <c r="AC2731" s="14"/>
      <c r="AD2731" s="14"/>
      <c r="AE2731" s="14"/>
      <c r="AT2731" s="252" t="s">
        <v>217</v>
      </c>
      <c r="AU2731" s="252" t="s">
        <v>87</v>
      </c>
      <c r="AV2731" s="14" t="s">
        <v>87</v>
      </c>
      <c r="AW2731" s="14" t="s">
        <v>39</v>
      </c>
      <c r="AX2731" s="14" t="s">
        <v>79</v>
      </c>
      <c r="AY2731" s="252" t="s">
        <v>208</v>
      </c>
    </row>
    <row r="2732" s="14" customFormat="1">
      <c r="A2732" s="14"/>
      <c r="B2732" s="242"/>
      <c r="C2732" s="243"/>
      <c r="D2732" s="233" t="s">
        <v>217</v>
      </c>
      <c r="E2732" s="244" t="s">
        <v>19</v>
      </c>
      <c r="F2732" s="245" t="s">
        <v>3108</v>
      </c>
      <c r="G2732" s="243"/>
      <c r="H2732" s="246">
        <v>13</v>
      </c>
      <c r="I2732" s="247"/>
      <c r="J2732" s="243"/>
      <c r="K2732" s="243"/>
      <c r="L2732" s="248"/>
      <c r="M2732" s="249"/>
      <c r="N2732" s="250"/>
      <c r="O2732" s="250"/>
      <c r="P2732" s="250"/>
      <c r="Q2732" s="250"/>
      <c r="R2732" s="250"/>
      <c r="S2732" s="250"/>
      <c r="T2732" s="251"/>
      <c r="U2732" s="14"/>
      <c r="V2732" s="14"/>
      <c r="W2732" s="14"/>
      <c r="X2732" s="14"/>
      <c r="Y2732" s="14"/>
      <c r="Z2732" s="14"/>
      <c r="AA2732" s="14"/>
      <c r="AB2732" s="14"/>
      <c r="AC2732" s="14"/>
      <c r="AD2732" s="14"/>
      <c r="AE2732" s="14"/>
      <c r="AT2732" s="252" t="s">
        <v>217</v>
      </c>
      <c r="AU2732" s="252" t="s">
        <v>87</v>
      </c>
      <c r="AV2732" s="14" t="s">
        <v>87</v>
      </c>
      <c r="AW2732" s="14" t="s">
        <v>39</v>
      </c>
      <c r="AX2732" s="14" t="s">
        <v>79</v>
      </c>
      <c r="AY2732" s="252" t="s">
        <v>208</v>
      </c>
    </row>
    <row r="2733" s="13" customFormat="1">
      <c r="A2733" s="13"/>
      <c r="B2733" s="231"/>
      <c r="C2733" s="232"/>
      <c r="D2733" s="233" t="s">
        <v>217</v>
      </c>
      <c r="E2733" s="234" t="s">
        <v>19</v>
      </c>
      <c r="F2733" s="235" t="s">
        <v>3290</v>
      </c>
      <c r="G2733" s="232"/>
      <c r="H2733" s="234" t="s">
        <v>19</v>
      </c>
      <c r="I2733" s="236"/>
      <c r="J2733" s="232"/>
      <c r="K2733" s="232"/>
      <c r="L2733" s="237"/>
      <c r="M2733" s="238"/>
      <c r="N2733" s="239"/>
      <c r="O2733" s="239"/>
      <c r="P2733" s="239"/>
      <c r="Q2733" s="239"/>
      <c r="R2733" s="239"/>
      <c r="S2733" s="239"/>
      <c r="T2733" s="240"/>
      <c r="U2733" s="13"/>
      <c r="V2733" s="13"/>
      <c r="W2733" s="13"/>
      <c r="X2733" s="13"/>
      <c r="Y2733" s="13"/>
      <c r="Z2733" s="13"/>
      <c r="AA2733" s="13"/>
      <c r="AB2733" s="13"/>
      <c r="AC2733" s="13"/>
      <c r="AD2733" s="13"/>
      <c r="AE2733" s="13"/>
      <c r="AT2733" s="241" t="s">
        <v>217</v>
      </c>
      <c r="AU2733" s="241" t="s">
        <v>87</v>
      </c>
      <c r="AV2733" s="13" t="s">
        <v>21</v>
      </c>
      <c r="AW2733" s="13" t="s">
        <v>39</v>
      </c>
      <c r="AX2733" s="13" t="s">
        <v>79</v>
      </c>
      <c r="AY2733" s="241" t="s">
        <v>208</v>
      </c>
    </row>
    <row r="2734" s="14" customFormat="1">
      <c r="A2734" s="14"/>
      <c r="B2734" s="242"/>
      <c r="C2734" s="243"/>
      <c r="D2734" s="233" t="s">
        <v>217</v>
      </c>
      <c r="E2734" s="244" t="s">
        <v>19</v>
      </c>
      <c r="F2734" s="245" t="s">
        <v>103</v>
      </c>
      <c r="G2734" s="243"/>
      <c r="H2734" s="246">
        <v>4</v>
      </c>
      <c r="I2734" s="247"/>
      <c r="J2734" s="243"/>
      <c r="K2734" s="243"/>
      <c r="L2734" s="248"/>
      <c r="M2734" s="249"/>
      <c r="N2734" s="250"/>
      <c r="O2734" s="250"/>
      <c r="P2734" s="250"/>
      <c r="Q2734" s="250"/>
      <c r="R2734" s="250"/>
      <c r="S2734" s="250"/>
      <c r="T2734" s="251"/>
      <c r="U2734" s="14"/>
      <c r="V2734" s="14"/>
      <c r="W2734" s="14"/>
      <c r="X2734" s="14"/>
      <c r="Y2734" s="14"/>
      <c r="Z2734" s="14"/>
      <c r="AA2734" s="14"/>
      <c r="AB2734" s="14"/>
      <c r="AC2734" s="14"/>
      <c r="AD2734" s="14"/>
      <c r="AE2734" s="14"/>
      <c r="AT2734" s="252" t="s">
        <v>217</v>
      </c>
      <c r="AU2734" s="252" t="s">
        <v>87</v>
      </c>
      <c r="AV2734" s="14" t="s">
        <v>87</v>
      </c>
      <c r="AW2734" s="14" t="s">
        <v>39</v>
      </c>
      <c r="AX2734" s="14" t="s">
        <v>79</v>
      </c>
      <c r="AY2734" s="252" t="s">
        <v>208</v>
      </c>
    </row>
    <row r="2735" s="14" customFormat="1">
      <c r="A2735" s="14"/>
      <c r="B2735" s="242"/>
      <c r="C2735" s="243"/>
      <c r="D2735" s="233" t="s">
        <v>217</v>
      </c>
      <c r="E2735" s="244" t="s">
        <v>19</v>
      </c>
      <c r="F2735" s="245" t="s">
        <v>21</v>
      </c>
      <c r="G2735" s="243"/>
      <c r="H2735" s="246">
        <v>1</v>
      </c>
      <c r="I2735" s="247"/>
      <c r="J2735" s="243"/>
      <c r="K2735" s="243"/>
      <c r="L2735" s="248"/>
      <c r="M2735" s="249"/>
      <c r="N2735" s="250"/>
      <c r="O2735" s="250"/>
      <c r="P2735" s="250"/>
      <c r="Q2735" s="250"/>
      <c r="R2735" s="250"/>
      <c r="S2735" s="250"/>
      <c r="T2735" s="251"/>
      <c r="U2735" s="14"/>
      <c r="V2735" s="14"/>
      <c r="W2735" s="14"/>
      <c r="X2735" s="14"/>
      <c r="Y2735" s="14"/>
      <c r="Z2735" s="14"/>
      <c r="AA2735" s="14"/>
      <c r="AB2735" s="14"/>
      <c r="AC2735" s="14"/>
      <c r="AD2735" s="14"/>
      <c r="AE2735" s="14"/>
      <c r="AT2735" s="252" t="s">
        <v>217</v>
      </c>
      <c r="AU2735" s="252" t="s">
        <v>87</v>
      </c>
      <c r="AV2735" s="14" t="s">
        <v>87</v>
      </c>
      <c r="AW2735" s="14" t="s">
        <v>39</v>
      </c>
      <c r="AX2735" s="14" t="s">
        <v>79</v>
      </c>
      <c r="AY2735" s="252" t="s">
        <v>208</v>
      </c>
    </row>
    <row r="2736" s="2" customFormat="1" ht="14.4" customHeight="1">
      <c r="A2736" s="42"/>
      <c r="B2736" s="43"/>
      <c r="C2736" s="253" t="s">
        <v>3296</v>
      </c>
      <c r="D2736" s="253" t="s">
        <v>273</v>
      </c>
      <c r="E2736" s="254" t="s">
        <v>3297</v>
      </c>
      <c r="F2736" s="255" t="s">
        <v>3298</v>
      </c>
      <c r="G2736" s="256" t="s">
        <v>294</v>
      </c>
      <c r="H2736" s="257">
        <v>22</v>
      </c>
      <c r="I2736" s="258"/>
      <c r="J2736" s="259">
        <f>ROUND(I2736*H2736,2)</f>
        <v>0</v>
      </c>
      <c r="K2736" s="260"/>
      <c r="L2736" s="261"/>
      <c r="M2736" s="262" t="s">
        <v>19</v>
      </c>
      <c r="N2736" s="263" t="s">
        <v>50</v>
      </c>
      <c r="O2736" s="88"/>
      <c r="P2736" s="227">
        <f>O2736*H2736</f>
        <v>0</v>
      </c>
      <c r="Q2736" s="227">
        <v>0</v>
      </c>
      <c r="R2736" s="227">
        <f>Q2736*H2736</f>
        <v>0</v>
      </c>
      <c r="S2736" s="227">
        <v>0</v>
      </c>
      <c r="T2736" s="228">
        <f>S2736*H2736</f>
        <v>0</v>
      </c>
      <c r="U2736" s="42"/>
      <c r="V2736" s="42"/>
      <c r="W2736" s="42"/>
      <c r="X2736" s="42"/>
      <c r="Y2736" s="42"/>
      <c r="Z2736" s="42"/>
      <c r="AA2736" s="42"/>
      <c r="AB2736" s="42"/>
      <c r="AC2736" s="42"/>
      <c r="AD2736" s="42"/>
      <c r="AE2736" s="42"/>
      <c r="AR2736" s="229" t="s">
        <v>438</v>
      </c>
      <c r="AT2736" s="229" t="s">
        <v>273</v>
      </c>
      <c r="AU2736" s="229" t="s">
        <v>87</v>
      </c>
      <c r="AY2736" s="20" t="s">
        <v>208</v>
      </c>
      <c r="BE2736" s="230">
        <f>IF(N2736="základní",J2736,0)</f>
        <v>0</v>
      </c>
      <c r="BF2736" s="230">
        <f>IF(N2736="snížená",J2736,0)</f>
        <v>0</v>
      </c>
      <c r="BG2736" s="230">
        <f>IF(N2736="zákl. přenesená",J2736,0)</f>
        <v>0</v>
      </c>
      <c r="BH2736" s="230">
        <f>IF(N2736="sníž. přenesená",J2736,0)</f>
        <v>0</v>
      </c>
      <c r="BI2736" s="230">
        <f>IF(N2736="nulová",J2736,0)</f>
        <v>0</v>
      </c>
      <c r="BJ2736" s="20" t="s">
        <v>21</v>
      </c>
      <c r="BK2736" s="230">
        <f>ROUND(I2736*H2736,2)</f>
        <v>0</v>
      </c>
      <c r="BL2736" s="20" t="s">
        <v>220</v>
      </c>
      <c r="BM2736" s="229" t="s">
        <v>3299</v>
      </c>
    </row>
    <row r="2737" s="13" customFormat="1">
      <c r="A2737" s="13"/>
      <c r="B2737" s="231"/>
      <c r="C2737" s="232"/>
      <c r="D2737" s="233" t="s">
        <v>217</v>
      </c>
      <c r="E2737" s="234" t="s">
        <v>19</v>
      </c>
      <c r="F2737" s="235" t="s">
        <v>3300</v>
      </c>
      <c r="G2737" s="232"/>
      <c r="H2737" s="234" t="s">
        <v>19</v>
      </c>
      <c r="I2737" s="236"/>
      <c r="J2737" s="232"/>
      <c r="K2737" s="232"/>
      <c r="L2737" s="237"/>
      <c r="M2737" s="238"/>
      <c r="N2737" s="239"/>
      <c r="O2737" s="239"/>
      <c r="P2737" s="239"/>
      <c r="Q2737" s="239"/>
      <c r="R2737" s="239"/>
      <c r="S2737" s="239"/>
      <c r="T2737" s="240"/>
      <c r="U2737" s="13"/>
      <c r="V2737" s="13"/>
      <c r="W2737" s="13"/>
      <c r="X2737" s="13"/>
      <c r="Y2737" s="13"/>
      <c r="Z2737" s="13"/>
      <c r="AA2737" s="13"/>
      <c r="AB2737" s="13"/>
      <c r="AC2737" s="13"/>
      <c r="AD2737" s="13"/>
      <c r="AE2737" s="13"/>
      <c r="AT2737" s="241" t="s">
        <v>217</v>
      </c>
      <c r="AU2737" s="241" t="s">
        <v>87</v>
      </c>
      <c r="AV2737" s="13" t="s">
        <v>21</v>
      </c>
      <c r="AW2737" s="13" t="s">
        <v>39</v>
      </c>
      <c r="AX2737" s="13" t="s">
        <v>79</v>
      </c>
      <c r="AY2737" s="241" t="s">
        <v>208</v>
      </c>
    </row>
    <row r="2738" s="14" customFormat="1">
      <c r="A2738" s="14"/>
      <c r="B2738" s="242"/>
      <c r="C2738" s="243"/>
      <c r="D2738" s="233" t="s">
        <v>217</v>
      </c>
      <c r="E2738" s="244" t="s">
        <v>19</v>
      </c>
      <c r="F2738" s="245" t="s">
        <v>119</v>
      </c>
      <c r="G2738" s="243"/>
      <c r="H2738" s="246">
        <v>6</v>
      </c>
      <c r="I2738" s="247"/>
      <c r="J2738" s="243"/>
      <c r="K2738" s="243"/>
      <c r="L2738" s="248"/>
      <c r="M2738" s="249"/>
      <c r="N2738" s="250"/>
      <c r="O2738" s="250"/>
      <c r="P2738" s="250"/>
      <c r="Q2738" s="250"/>
      <c r="R2738" s="250"/>
      <c r="S2738" s="250"/>
      <c r="T2738" s="251"/>
      <c r="U2738" s="14"/>
      <c r="V2738" s="14"/>
      <c r="W2738" s="14"/>
      <c r="X2738" s="14"/>
      <c r="Y2738" s="14"/>
      <c r="Z2738" s="14"/>
      <c r="AA2738" s="14"/>
      <c r="AB2738" s="14"/>
      <c r="AC2738" s="14"/>
      <c r="AD2738" s="14"/>
      <c r="AE2738" s="14"/>
      <c r="AT2738" s="252" t="s">
        <v>217</v>
      </c>
      <c r="AU2738" s="252" t="s">
        <v>87</v>
      </c>
      <c r="AV2738" s="14" t="s">
        <v>87</v>
      </c>
      <c r="AW2738" s="14" t="s">
        <v>39</v>
      </c>
      <c r="AX2738" s="14" t="s">
        <v>79</v>
      </c>
      <c r="AY2738" s="252" t="s">
        <v>208</v>
      </c>
    </row>
    <row r="2739" s="13" customFormat="1">
      <c r="A2739" s="13"/>
      <c r="B2739" s="231"/>
      <c r="C2739" s="232"/>
      <c r="D2739" s="233" t="s">
        <v>217</v>
      </c>
      <c r="E2739" s="234" t="s">
        <v>19</v>
      </c>
      <c r="F2739" s="235" t="s">
        <v>3301</v>
      </c>
      <c r="G2739" s="232"/>
      <c r="H2739" s="234" t="s">
        <v>19</v>
      </c>
      <c r="I2739" s="236"/>
      <c r="J2739" s="232"/>
      <c r="K2739" s="232"/>
      <c r="L2739" s="237"/>
      <c r="M2739" s="238"/>
      <c r="N2739" s="239"/>
      <c r="O2739" s="239"/>
      <c r="P2739" s="239"/>
      <c r="Q2739" s="239"/>
      <c r="R2739" s="239"/>
      <c r="S2739" s="239"/>
      <c r="T2739" s="240"/>
      <c r="U2739" s="13"/>
      <c r="V2739" s="13"/>
      <c r="W2739" s="13"/>
      <c r="X2739" s="13"/>
      <c r="Y2739" s="13"/>
      <c r="Z2739" s="13"/>
      <c r="AA2739" s="13"/>
      <c r="AB2739" s="13"/>
      <c r="AC2739" s="13"/>
      <c r="AD2739" s="13"/>
      <c r="AE2739" s="13"/>
      <c r="AT2739" s="241" t="s">
        <v>217</v>
      </c>
      <c r="AU2739" s="241" t="s">
        <v>87</v>
      </c>
      <c r="AV2739" s="13" t="s">
        <v>21</v>
      </c>
      <c r="AW2739" s="13" t="s">
        <v>39</v>
      </c>
      <c r="AX2739" s="13" t="s">
        <v>79</v>
      </c>
      <c r="AY2739" s="241" t="s">
        <v>208</v>
      </c>
    </row>
    <row r="2740" s="14" customFormat="1">
      <c r="A2740" s="14"/>
      <c r="B2740" s="242"/>
      <c r="C2740" s="243"/>
      <c r="D2740" s="233" t="s">
        <v>217</v>
      </c>
      <c r="E2740" s="244" t="s">
        <v>19</v>
      </c>
      <c r="F2740" s="245" t="s">
        <v>21</v>
      </c>
      <c r="G2740" s="243"/>
      <c r="H2740" s="246">
        <v>1</v>
      </c>
      <c r="I2740" s="247"/>
      <c r="J2740" s="243"/>
      <c r="K2740" s="243"/>
      <c r="L2740" s="248"/>
      <c r="M2740" s="249"/>
      <c r="N2740" s="250"/>
      <c r="O2740" s="250"/>
      <c r="P2740" s="250"/>
      <c r="Q2740" s="250"/>
      <c r="R2740" s="250"/>
      <c r="S2740" s="250"/>
      <c r="T2740" s="251"/>
      <c r="U2740" s="14"/>
      <c r="V2740" s="14"/>
      <c r="W2740" s="14"/>
      <c r="X2740" s="14"/>
      <c r="Y2740" s="14"/>
      <c r="Z2740" s="14"/>
      <c r="AA2740" s="14"/>
      <c r="AB2740" s="14"/>
      <c r="AC2740" s="14"/>
      <c r="AD2740" s="14"/>
      <c r="AE2740" s="14"/>
      <c r="AT2740" s="252" t="s">
        <v>217</v>
      </c>
      <c r="AU2740" s="252" t="s">
        <v>87</v>
      </c>
      <c r="AV2740" s="14" t="s">
        <v>87</v>
      </c>
      <c r="AW2740" s="14" t="s">
        <v>39</v>
      </c>
      <c r="AX2740" s="14" t="s">
        <v>79</v>
      </c>
      <c r="AY2740" s="252" t="s">
        <v>208</v>
      </c>
    </row>
    <row r="2741" s="13" customFormat="1">
      <c r="A2741" s="13"/>
      <c r="B2741" s="231"/>
      <c r="C2741" s="232"/>
      <c r="D2741" s="233" t="s">
        <v>217</v>
      </c>
      <c r="E2741" s="234" t="s">
        <v>19</v>
      </c>
      <c r="F2741" s="235" t="s">
        <v>3284</v>
      </c>
      <c r="G2741" s="232"/>
      <c r="H2741" s="234" t="s">
        <v>19</v>
      </c>
      <c r="I2741" s="236"/>
      <c r="J2741" s="232"/>
      <c r="K2741" s="232"/>
      <c r="L2741" s="237"/>
      <c r="M2741" s="238"/>
      <c r="N2741" s="239"/>
      <c r="O2741" s="239"/>
      <c r="P2741" s="239"/>
      <c r="Q2741" s="239"/>
      <c r="R2741" s="239"/>
      <c r="S2741" s="239"/>
      <c r="T2741" s="240"/>
      <c r="U2741" s="13"/>
      <c r="V2741" s="13"/>
      <c r="W2741" s="13"/>
      <c r="X2741" s="13"/>
      <c r="Y2741" s="13"/>
      <c r="Z2741" s="13"/>
      <c r="AA2741" s="13"/>
      <c r="AB2741" s="13"/>
      <c r="AC2741" s="13"/>
      <c r="AD2741" s="13"/>
      <c r="AE2741" s="13"/>
      <c r="AT2741" s="241" t="s">
        <v>217</v>
      </c>
      <c r="AU2741" s="241" t="s">
        <v>87</v>
      </c>
      <c r="AV2741" s="13" t="s">
        <v>21</v>
      </c>
      <c r="AW2741" s="13" t="s">
        <v>39</v>
      </c>
      <c r="AX2741" s="13" t="s">
        <v>79</v>
      </c>
      <c r="AY2741" s="241" t="s">
        <v>208</v>
      </c>
    </row>
    <row r="2742" s="14" customFormat="1">
      <c r="A2742" s="14"/>
      <c r="B2742" s="242"/>
      <c r="C2742" s="243"/>
      <c r="D2742" s="233" t="s">
        <v>217</v>
      </c>
      <c r="E2742" s="244" t="s">
        <v>19</v>
      </c>
      <c r="F2742" s="245" t="s">
        <v>1222</v>
      </c>
      <c r="G2742" s="243"/>
      <c r="H2742" s="246">
        <v>5</v>
      </c>
      <c r="I2742" s="247"/>
      <c r="J2742" s="243"/>
      <c r="K2742" s="243"/>
      <c r="L2742" s="248"/>
      <c r="M2742" s="249"/>
      <c r="N2742" s="250"/>
      <c r="O2742" s="250"/>
      <c r="P2742" s="250"/>
      <c r="Q2742" s="250"/>
      <c r="R2742" s="250"/>
      <c r="S2742" s="250"/>
      <c r="T2742" s="251"/>
      <c r="U2742" s="14"/>
      <c r="V2742" s="14"/>
      <c r="W2742" s="14"/>
      <c r="X2742" s="14"/>
      <c r="Y2742" s="14"/>
      <c r="Z2742" s="14"/>
      <c r="AA2742" s="14"/>
      <c r="AB2742" s="14"/>
      <c r="AC2742" s="14"/>
      <c r="AD2742" s="14"/>
      <c r="AE2742" s="14"/>
      <c r="AT2742" s="252" t="s">
        <v>217</v>
      </c>
      <c r="AU2742" s="252" t="s">
        <v>87</v>
      </c>
      <c r="AV2742" s="14" t="s">
        <v>87</v>
      </c>
      <c r="AW2742" s="14" t="s">
        <v>39</v>
      </c>
      <c r="AX2742" s="14" t="s">
        <v>79</v>
      </c>
      <c r="AY2742" s="252" t="s">
        <v>208</v>
      </c>
    </row>
    <row r="2743" s="13" customFormat="1">
      <c r="A2743" s="13"/>
      <c r="B2743" s="231"/>
      <c r="C2743" s="232"/>
      <c r="D2743" s="233" t="s">
        <v>217</v>
      </c>
      <c r="E2743" s="234" t="s">
        <v>19</v>
      </c>
      <c r="F2743" s="235" t="s">
        <v>3288</v>
      </c>
      <c r="G2743" s="232"/>
      <c r="H2743" s="234" t="s">
        <v>19</v>
      </c>
      <c r="I2743" s="236"/>
      <c r="J2743" s="232"/>
      <c r="K2743" s="232"/>
      <c r="L2743" s="237"/>
      <c r="M2743" s="238"/>
      <c r="N2743" s="239"/>
      <c r="O2743" s="239"/>
      <c r="P2743" s="239"/>
      <c r="Q2743" s="239"/>
      <c r="R2743" s="239"/>
      <c r="S2743" s="239"/>
      <c r="T2743" s="240"/>
      <c r="U2743" s="13"/>
      <c r="V2743" s="13"/>
      <c r="W2743" s="13"/>
      <c r="X2743" s="13"/>
      <c r="Y2743" s="13"/>
      <c r="Z2743" s="13"/>
      <c r="AA2743" s="13"/>
      <c r="AB2743" s="13"/>
      <c r="AC2743" s="13"/>
      <c r="AD2743" s="13"/>
      <c r="AE2743" s="13"/>
      <c r="AT2743" s="241" t="s">
        <v>217</v>
      </c>
      <c r="AU2743" s="241" t="s">
        <v>87</v>
      </c>
      <c r="AV2743" s="13" t="s">
        <v>21</v>
      </c>
      <c r="AW2743" s="13" t="s">
        <v>39</v>
      </c>
      <c r="AX2743" s="13" t="s">
        <v>79</v>
      </c>
      <c r="AY2743" s="241" t="s">
        <v>208</v>
      </c>
    </row>
    <row r="2744" s="14" customFormat="1">
      <c r="A2744" s="14"/>
      <c r="B2744" s="242"/>
      <c r="C2744" s="243"/>
      <c r="D2744" s="233" t="s">
        <v>217</v>
      </c>
      <c r="E2744" s="244" t="s">
        <v>19</v>
      </c>
      <c r="F2744" s="245" t="s">
        <v>21</v>
      </c>
      <c r="G2744" s="243"/>
      <c r="H2744" s="246">
        <v>1</v>
      </c>
      <c r="I2744" s="247"/>
      <c r="J2744" s="243"/>
      <c r="K2744" s="243"/>
      <c r="L2744" s="248"/>
      <c r="M2744" s="249"/>
      <c r="N2744" s="250"/>
      <c r="O2744" s="250"/>
      <c r="P2744" s="250"/>
      <c r="Q2744" s="250"/>
      <c r="R2744" s="250"/>
      <c r="S2744" s="250"/>
      <c r="T2744" s="251"/>
      <c r="U2744" s="14"/>
      <c r="V2744" s="14"/>
      <c r="W2744" s="14"/>
      <c r="X2744" s="14"/>
      <c r="Y2744" s="14"/>
      <c r="Z2744" s="14"/>
      <c r="AA2744" s="14"/>
      <c r="AB2744" s="14"/>
      <c r="AC2744" s="14"/>
      <c r="AD2744" s="14"/>
      <c r="AE2744" s="14"/>
      <c r="AT2744" s="252" t="s">
        <v>217</v>
      </c>
      <c r="AU2744" s="252" t="s">
        <v>87</v>
      </c>
      <c r="AV2744" s="14" t="s">
        <v>87</v>
      </c>
      <c r="AW2744" s="14" t="s">
        <v>39</v>
      </c>
      <c r="AX2744" s="14" t="s">
        <v>79</v>
      </c>
      <c r="AY2744" s="252" t="s">
        <v>208</v>
      </c>
    </row>
    <row r="2745" s="13" customFormat="1">
      <c r="A2745" s="13"/>
      <c r="B2745" s="231"/>
      <c r="C2745" s="232"/>
      <c r="D2745" s="233" t="s">
        <v>217</v>
      </c>
      <c r="E2745" s="234" t="s">
        <v>19</v>
      </c>
      <c r="F2745" s="235" t="s">
        <v>3289</v>
      </c>
      <c r="G2745" s="232"/>
      <c r="H2745" s="234" t="s">
        <v>19</v>
      </c>
      <c r="I2745" s="236"/>
      <c r="J2745" s="232"/>
      <c r="K2745" s="232"/>
      <c r="L2745" s="237"/>
      <c r="M2745" s="238"/>
      <c r="N2745" s="239"/>
      <c r="O2745" s="239"/>
      <c r="P2745" s="239"/>
      <c r="Q2745" s="239"/>
      <c r="R2745" s="239"/>
      <c r="S2745" s="239"/>
      <c r="T2745" s="240"/>
      <c r="U2745" s="13"/>
      <c r="V2745" s="13"/>
      <c r="W2745" s="13"/>
      <c r="X2745" s="13"/>
      <c r="Y2745" s="13"/>
      <c r="Z2745" s="13"/>
      <c r="AA2745" s="13"/>
      <c r="AB2745" s="13"/>
      <c r="AC2745" s="13"/>
      <c r="AD2745" s="13"/>
      <c r="AE2745" s="13"/>
      <c r="AT2745" s="241" t="s">
        <v>217</v>
      </c>
      <c r="AU2745" s="241" t="s">
        <v>87</v>
      </c>
      <c r="AV2745" s="13" t="s">
        <v>21</v>
      </c>
      <c r="AW2745" s="13" t="s">
        <v>39</v>
      </c>
      <c r="AX2745" s="13" t="s">
        <v>79</v>
      </c>
      <c r="AY2745" s="241" t="s">
        <v>208</v>
      </c>
    </row>
    <row r="2746" s="14" customFormat="1">
      <c r="A2746" s="14"/>
      <c r="B2746" s="242"/>
      <c r="C2746" s="243"/>
      <c r="D2746" s="233" t="s">
        <v>217</v>
      </c>
      <c r="E2746" s="244" t="s">
        <v>19</v>
      </c>
      <c r="F2746" s="245" t="s">
        <v>1222</v>
      </c>
      <c r="G2746" s="243"/>
      <c r="H2746" s="246">
        <v>5</v>
      </c>
      <c r="I2746" s="247"/>
      <c r="J2746" s="243"/>
      <c r="K2746" s="243"/>
      <c r="L2746" s="248"/>
      <c r="M2746" s="249"/>
      <c r="N2746" s="250"/>
      <c r="O2746" s="250"/>
      <c r="P2746" s="250"/>
      <c r="Q2746" s="250"/>
      <c r="R2746" s="250"/>
      <c r="S2746" s="250"/>
      <c r="T2746" s="251"/>
      <c r="U2746" s="14"/>
      <c r="V2746" s="14"/>
      <c r="W2746" s="14"/>
      <c r="X2746" s="14"/>
      <c r="Y2746" s="14"/>
      <c r="Z2746" s="14"/>
      <c r="AA2746" s="14"/>
      <c r="AB2746" s="14"/>
      <c r="AC2746" s="14"/>
      <c r="AD2746" s="14"/>
      <c r="AE2746" s="14"/>
      <c r="AT2746" s="252" t="s">
        <v>217</v>
      </c>
      <c r="AU2746" s="252" t="s">
        <v>87</v>
      </c>
      <c r="AV2746" s="14" t="s">
        <v>87</v>
      </c>
      <c r="AW2746" s="14" t="s">
        <v>39</v>
      </c>
      <c r="AX2746" s="14" t="s">
        <v>79</v>
      </c>
      <c r="AY2746" s="252" t="s">
        <v>208</v>
      </c>
    </row>
    <row r="2747" s="13" customFormat="1">
      <c r="A2747" s="13"/>
      <c r="B2747" s="231"/>
      <c r="C2747" s="232"/>
      <c r="D2747" s="233" t="s">
        <v>217</v>
      </c>
      <c r="E2747" s="234" t="s">
        <v>19</v>
      </c>
      <c r="F2747" s="235" t="s">
        <v>3291</v>
      </c>
      <c r="G2747" s="232"/>
      <c r="H2747" s="234" t="s">
        <v>19</v>
      </c>
      <c r="I2747" s="236"/>
      <c r="J2747" s="232"/>
      <c r="K2747" s="232"/>
      <c r="L2747" s="237"/>
      <c r="M2747" s="238"/>
      <c r="N2747" s="239"/>
      <c r="O2747" s="239"/>
      <c r="P2747" s="239"/>
      <c r="Q2747" s="239"/>
      <c r="R2747" s="239"/>
      <c r="S2747" s="239"/>
      <c r="T2747" s="240"/>
      <c r="U2747" s="13"/>
      <c r="V2747" s="13"/>
      <c r="W2747" s="13"/>
      <c r="X2747" s="13"/>
      <c r="Y2747" s="13"/>
      <c r="Z2747" s="13"/>
      <c r="AA2747" s="13"/>
      <c r="AB2747" s="13"/>
      <c r="AC2747" s="13"/>
      <c r="AD2747" s="13"/>
      <c r="AE2747" s="13"/>
      <c r="AT2747" s="241" t="s">
        <v>217</v>
      </c>
      <c r="AU2747" s="241" t="s">
        <v>87</v>
      </c>
      <c r="AV2747" s="13" t="s">
        <v>21</v>
      </c>
      <c r="AW2747" s="13" t="s">
        <v>39</v>
      </c>
      <c r="AX2747" s="13" t="s">
        <v>79</v>
      </c>
      <c r="AY2747" s="241" t="s">
        <v>208</v>
      </c>
    </row>
    <row r="2748" s="14" customFormat="1">
      <c r="A2748" s="14"/>
      <c r="B2748" s="242"/>
      <c r="C2748" s="243"/>
      <c r="D2748" s="233" t="s">
        <v>217</v>
      </c>
      <c r="E2748" s="244" t="s">
        <v>19</v>
      </c>
      <c r="F2748" s="245" t="s">
        <v>3083</v>
      </c>
      <c r="G2748" s="243"/>
      <c r="H2748" s="246">
        <v>4</v>
      </c>
      <c r="I2748" s="247"/>
      <c r="J2748" s="243"/>
      <c r="K2748" s="243"/>
      <c r="L2748" s="248"/>
      <c r="M2748" s="249"/>
      <c r="N2748" s="250"/>
      <c r="O2748" s="250"/>
      <c r="P2748" s="250"/>
      <c r="Q2748" s="250"/>
      <c r="R2748" s="250"/>
      <c r="S2748" s="250"/>
      <c r="T2748" s="251"/>
      <c r="U2748" s="14"/>
      <c r="V2748" s="14"/>
      <c r="W2748" s="14"/>
      <c r="X2748" s="14"/>
      <c r="Y2748" s="14"/>
      <c r="Z2748" s="14"/>
      <c r="AA2748" s="14"/>
      <c r="AB2748" s="14"/>
      <c r="AC2748" s="14"/>
      <c r="AD2748" s="14"/>
      <c r="AE2748" s="14"/>
      <c r="AT2748" s="252" t="s">
        <v>217</v>
      </c>
      <c r="AU2748" s="252" t="s">
        <v>87</v>
      </c>
      <c r="AV2748" s="14" t="s">
        <v>87</v>
      </c>
      <c r="AW2748" s="14" t="s">
        <v>39</v>
      </c>
      <c r="AX2748" s="14" t="s">
        <v>79</v>
      </c>
      <c r="AY2748" s="252" t="s">
        <v>208</v>
      </c>
    </row>
    <row r="2749" s="15" customFormat="1">
      <c r="A2749" s="15"/>
      <c r="B2749" s="264"/>
      <c r="C2749" s="265"/>
      <c r="D2749" s="233" t="s">
        <v>217</v>
      </c>
      <c r="E2749" s="266" t="s">
        <v>19</v>
      </c>
      <c r="F2749" s="267" t="s">
        <v>1523</v>
      </c>
      <c r="G2749" s="265"/>
      <c r="H2749" s="268">
        <v>22</v>
      </c>
      <c r="I2749" s="269"/>
      <c r="J2749" s="265"/>
      <c r="K2749" s="265"/>
      <c r="L2749" s="270"/>
      <c r="M2749" s="271"/>
      <c r="N2749" s="272"/>
      <c r="O2749" s="272"/>
      <c r="P2749" s="272"/>
      <c r="Q2749" s="272"/>
      <c r="R2749" s="272"/>
      <c r="S2749" s="272"/>
      <c r="T2749" s="273"/>
      <c r="U2749" s="15"/>
      <c r="V2749" s="15"/>
      <c r="W2749" s="15"/>
      <c r="X2749" s="15"/>
      <c r="Y2749" s="15"/>
      <c r="Z2749" s="15"/>
      <c r="AA2749" s="15"/>
      <c r="AB2749" s="15"/>
      <c r="AC2749" s="15"/>
      <c r="AD2749" s="15"/>
      <c r="AE2749" s="15"/>
      <c r="AT2749" s="274" t="s">
        <v>217</v>
      </c>
      <c r="AU2749" s="274" t="s">
        <v>87</v>
      </c>
      <c r="AV2749" s="15" t="s">
        <v>103</v>
      </c>
      <c r="AW2749" s="15" t="s">
        <v>39</v>
      </c>
      <c r="AX2749" s="15" t="s">
        <v>21</v>
      </c>
      <c r="AY2749" s="274" t="s">
        <v>208</v>
      </c>
    </row>
    <row r="2750" s="2" customFormat="1" ht="24.15" customHeight="1">
      <c r="A2750" s="42"/>
      <c r="B2750" s="43"/>
      <c r="C2750" s="253" t="s">
        <v>3302</v>
      </c>
      <c r="D2750" s="253" t="s">
        <v>273</v>
      </c>
      <c r="E2750" s="254" t="s">
        <v>3303</v>
      </c>
      <c r="F2750" s="255" t="s">
        <v>3304</v>
      </c>
      <c r="G2750" s="256" t="s">
        <v>294</v>
      </c>
      <c r="H2750" s="257">
        <v>1</v>
      </c>
      <c r="I2750" s="258"/>
      <c r="J2750" s="259">
        <f>ROUND(I2750*H2750,2)</f>
        <v>0</v>
      </c>
      <c r="K2750" s="260"/>
      <c r="L2750" s="261"/>
      <c r="M2750" s="262" t="s">
        <v>19</v>
      </c>
      <c r="N2750" s="263" t="s">
        <v>50</v>
      </c>
      <c r="O2750" s="88"/>
      <c r="P2750" s="227">
        <f>O2750*H2750</f>
        <v>0</v>
      </c>
      <c r="Q2750" s="227">
        <v>0</v>
      </c>
      <c r="R2750" s="227">
        <f>Q2750*H2750</f>
        <v>0</v>
      </c>
      <c r="S2750" s="227">
        <v>0</v>
      </c>
      <c r="T2750" s="228">
        <f>S2750*H2750</f>
        <v>0</v>
      </c>
      <c r="U2750" s="42"/>
      <c r="V2750" s="42"/>
      <c r="W2750" s="42"/>
      <c r="X2750" s="42"/>
      <c r="Y2750" s="42"/>
      <c r="Z2750" s="42"/>
      <c r="AA2750" s="42"/>
      <c r="AB2750" s="42"/>
      <c r="AC2750" s="42"/>
      <c r="AD2750" s="42"/>
      <c r="AE2750" s="42"/>
      <c r="AR2750" s="229" t="s">
        <v>438</v>
      </c>
      <c r="AT2750" s="229" t="s">
        <v>273</v>
      </c>
      <c r="AU2750" s="229" t="s">
        <v>87</v>
      </c>
      <c r="AY2750" s="20" t="s">
        <v>208</v>
      </c>
      <c r="BE2750" s="230">
        <f>IF(N2750="základní",J2750,0)</f>
        <v>0</v>
      </c>
      <c r="BF2750" s="230">
        <f>IF(N2750="snížená",J2750,0)</f>
        <v>0</v>
      </c>
      <c r="BG2750" s="230">
        <f>IF(N2750="zákl. přenesená",J2750,0)</f>
        <v>0</v>
      </c>
      <c r="BH2750" s="230">
        <f>IF(N2750="sníž. přenesená",J2750,0)</f>
        <v>0</v>
      </c>
      <c r="BI2750" s="230">
        <f>IF(N2750="nulová",J2750,0)</f>
        <v>0</v>
      </c>
      <c r="BJ2750" s="20" t="s">
        <v>21</v>
      </c>
      <c r="BK2750" s="230">
        <f>ROUND(I2750*H2750,2)</f>
        <v>0</v>
      </c>
      <c r="BL2750" s="20" t="s">
        <v>220</v>
      </c>
      <c r="BM2750" s="229" t="s">
        <v>3305</v>
      </c>
    </row>
    <row r="2751" s="13" customFormat="1">
      <c r="A2751" s="13"/>
      <c r="B2751" s="231"/>
      <c r="C2751" s="232"/>
      <c r="D2751" s="233" t="s">
        <v>217</v>
      </c>
      <c r="E2751" s="234" t="s">
        <v>19</v>
      </c>
      <c r="F2751" s="235" t="s">
        <v>3283</v>
      </c>
      <c r="G2751" s="232"/>
      <c r="H2751" s="234" t="s">
        <v>19</v>
      </c>
      <c r="I2751" s="236"/>
      <c r="J2751" s="232"/>
      <c r="K2751" s="232"/>
      <c r="L2751" s="237"/>
      <c r="M2751" s="238"/>
      <c r="N2751" s="239"/>
      <c r="O2751" s="239"/>
      <c r="P2751" s="239"/>
      <c r="Q2751" s="239"/>
      <c r="R2751" s="239"/>
      <c r="S2751" s="239"/>
      <c r="T2751" s="240"/>
      <c r="U2751" s="13"/>
      <c r="V2751" s="13"/>
      <c r="W2751" s="13"/>
      <c r="X2751" s="13"/>
      <c r="Y2751" s="13"/>
      <c r="Z2751" s="13"/>
      <c r="AA2751" s="13"/>
      <c r="AB2751" s="13"/>
      <c r="AC2751" s="13"/>
      <c r="AD2751" s="13"/>
      <c r="AE2751" s="13"/>
      <c r="AT2751" s="241" t="s">
        <v>217</v>
      </c>
      <c r="AU2751" s="241" t="s">
        <v>87</v>
      </c>
      <c r="AV2751" s="13" t="s">
        <v>21</v>
      </c>
      <c r="AW2751" s="13" t="s">
        <v>39</v>
      </c>
      <c r="AX2751" s="13" t="s">
        <v>79</v>
      </c>
      <c r="AY2751" s="241" t="s">
        <v>208</v>
      </c>
    </row>
    <row r="2752" s="14" customFormat="1">
      <c r="A2752" s="14"/>
      <c r="B2752" s="242"/>
      <c r="C2752" s="243"/>
      <c r="D2752" s="233" t="s">
        <v>217</v>
      </c>
      <c r="E2752" s="244" t="s">
        <v>19</v>
      </c>
      <c r="F2752" s="245" t="s">
        <v>21</v>
      </c>
      <c r="G2752" s="243"/>
      <c r="H2752" s="246">
        <v>1</v>
      </c>
      <c r="I2752" s="247"/>
      <c r="J2752" s="243"/>
      <c r="K2752" s="243"/>
      <c r="L2752" s="248"/>
      <c r="M2752" s="249"/>
      <c r="N2752" s="250"/>
      <c r="O2752" s="250"/>
      <c r="P2752" s="250"/>
      <c r="Q2752" s="250"/>
      <c r="R2752" s="250"/>
      <c r="S2752" s="250"/>
      <c r="T2752" s="251"/>
      <c r="U2752" s="14"/>
      <c r="V2752" s="14"/>
      <c r="W2752" s="14"/>
      <c r="X2752" s="14"/>
      <c r="Y2752" s="14"/>
      <c r="Z2752" s="14"/>
      <c r="AA2752" s="14"/>
      <c r="AB2752" s="14"/>
      <c r="AC2752" s="14"/>
      <c r="AD2752" s="14"/>
      <c r="AE2752" s="14"/>
      <c r="AT2752" s="252" t="s">
        <v>217</v>
      </c>
      <c r="AU2752" s="252" t="s">
        <v>87</v>
      </c>
      <c r="AV2752" s="14" t="s">
        <v>87</v>
      </c>
      <c r="AW2752" s="14" t="s">
        <v>39</v>
      </c>
      <c r="AX2752" s="14" t="s">
        <v>79</v>
      </c>
      <c r="AY2752" s="252" t="s">
        <v>208</v>
      </c>
    </row>
    <row r="2753" s="2" customFormat="1" ht="24.15" customHeight="1">
      <c r="A2753" s="42"/>
      <c r="B2753" s="43"/>
      <c r="C2753" s="217" t="s">
        <v>3306</v>
      </c>
      <c r="D2753" s="217" t="s">
        <v>212</v>
      </c>
      <c r="E2753" s="218" t="s">
        <v>3307</v>
      </c>
      <c r="F2753" s="219" t="s">
        <v>3308</v>
      </c>
      <c r="G2753" s="220" t="s">
        <v>294</v>
      </c>
      <c r="H2753" s="221">
        <v>9</v>
      </c>
      <c r="I2753" s="222"/>
      <c r="J2753" s="223">
        <f>ROUND(I2753*H2753,2)</f>
        <v>0</v>
      </c>
      <c r="K2753" s="224"/>
      <c r="L2753" s="48"/>
      <c r="M2753" s="225" t="s">
        <v>19</v>
      </c>
      <c r="N2753" s="226" t="s">
        <v>50</v>
      </c>
      <c r="O2753" s="88"/>
      <c r="P2753" s="227">
        <f>O2753*H2753</f>
        <v>0</v>
      </c>
      <c r="Q2753" s="227">
        <v>0</v>
      </c>
      <c r="R2753" s="227">
        <f>Q2753*H2753</f>
        <v>0</v>
      </c>
      <c r="S2753" s="227">
        <v>0</v>
      </c>
      <c r="T2753" s="228">
        <f>S2753*H2753</f>
        <v>0</v>
      </c>
      <c r="U2753" s="42"/>
      <c r="V2753" s="42"/>
      <c r="W2753" s="42"/>
      <c r="X2753" s="42"/>
      <c r="Y2753" s="42"/>
      <c r="Z2753" s="42"/>
      <c r="AA2753" s="42"/>
      <c r="AB2753" s="42"/>
      <c r="AC2753" s="42"/>
      <c r="AD2753" s="42"/>
      <c r="AE2753" s="42"/>
      <c r="AR2753" s="229" t="s">
        <v>220</v>
      </c>
      <c r="AT2753" s="229" t="s">
        <v>212</v>
      </c>
      <c r="AU2753" s="229" t="s">
        <v>87</v>
      </c>
      <c r="AY2753" s="20" t="s">
        <v>208</v>
      </c>
      <c r="BE2753" s="230">
        <f>IF(N2753="základní",J2753,0)</f>
        <v>0</v>
      </c>
      <c r="BF2753" s="230">
        <f>IF(N2753="snížená",J2753,0)</f>
        <v>0</v>
      </c>
      <c r="BG2753" s="230">
        <f>IF(N2753="zákl. přenesená",J2753,0)</f>
        <v>0</v>
      </c>
      <c r="BH2753" s="230">
        <f>IF(N2753="sníž. přenesená",J2753,0)</f>
        <v>0</v>
      </c>
      <c r="BI2753" s="230">
        <f>IF(N2753="nulová",J2753,0)</f>
        <v>0</v>
      </c>
      <c r="BJ2753" s="20" t="s">
        <v>21</v>
      </c>
      <c r="BK2753" s="230">
        <f>ROUND(I2753*H2753,2)</f>
        <v>0</v>
      </c>
      <c r="BL2753" s="20" t="s">
        <v>220</v>
      </c>
      <c r="BM2753" s="229" t="s">
        <v>3309</v>
      </c>
    </row>
    <row r="2754" s="13" customFormat="1">
      <c r="A2754" s="13"/>
      <c r="B2754" s="231"/>
      <c r="C2754" s="232"/>
      <c r="D2754" s="233" t="s">
        <v>217</v>
      </c>
      <c r="E2754" s="234" t="s">
        <v>19</v>
      </c>
      <c r="F2754" s="235" t="s">
        <v>3310</v>
      </c>
      <c r="G2754" s="232"/>
      <c r="H2754" s="234" t="s">
        <v>19</v>
      </c>
      <c r="I2754" s="236"/>
      <c r="J2754" s="232"/>
      <c r="K2754" s="232"/>
      <c r="L2754" s="237"/>
      <c r="M2754" s="238"/>
      <c r="N2754" s="239"/>
      <c r="O2754" s="239"/>
      <c r="P2754" s="239"/>
      <c r="Q2754" s="239"/>
      <c r="R2754" s="239"/>
      <c r="S2754" s="239"/>
      <c r="T2754" s="240"/>
      <c r="U2754" s="13"/>
      <c r="V2754" s="13"/>
      <c r="W2754" s="13"/>
      <c r="X2754" s="13"/>
      <c r="Y2754" s="13"/>
      <c r="Z2754" s="13"/>
      <c r="AA2754" s="13"/>
      <c r="AB2754" s="13"/>
      <c r="AC2754" s="13"/>
      <c r="AD2754" s="13"/>
      <c r="AE2754" s="13"/>
      <c r="AT2754" s="241" t="s">
        <v>217</v>
      </c>
      <c r="AU2754" s="241" t="s">
        <v>87</v>
      </c>
      <c r="AV2754" s="13" t="s">
        <v>21</v>
      </c>
      <c r="AW2754" s="13" t="s">
        <v>39</v>
      </c>
      <c r="AX2754" s="13" t="s">
        <v>79</v>
      </c>
      <c r="AY2754" s="241" t="s">
        <v>208</v>
      </c>
    </row>
    <row r="2755" s="14" customFormat="1">
      <c r="A2755" s="14"/>
      <c r="B2755" s="242"/>
      <c r="C2755" s="243"/>
      <c r="D2755" s="233" t="s">
        <v>217</v>
      </c>
      <c r="E2755" s="244" t="s">
        <v>19</v>
      </c>
      <c r="F2755" s="245" t="s">
        <v>100</v>
      </c>
      <c r="G2755" s="243"/>
      <c r="H2755" s="246">
        <v>3</v>
      </c>
      <c r="I2755" s="247"/>
      <c r="J2755" s="243"/>
      <c r="K2755" s="243"/>
      <c r="L2755" s="248"/>
      <c r="M2755" s="249"/>
      <c r="N2755" s="250"/>
      <c r="O2755" s="250"/>
      <c r="P2755" s="250"/>
      <c r="Q2755" s="250"/>
      <c r="R2755" s="250"/>
      <c r="S2755" s="250"/>
      <c r="T2755" s="251"/>
      <c r="U2755" s="14"/>
      <c r="V2755" s="14"/>
      <c r="W2755" s="14"/>
      <c r="X2755" s="14"/>
      <c r="Y2755" s="14"/>
      <c r="Z2755" s="14"/>
      <c r="AA2755" s="14"/>
      <c r="AB2755" s="14"/>
      <c r="AC2755" s="14"/>
      <c r="AD2755" s="14"/>
      <c r="AE2755" s="14"/>
      <c r="AT2755" s="252" t="s">
        <v>217</v>
      </c>
      <c r="AU2755" s="252" t="s">
        <v>87</v>
      </c>
      <c r="AV2755" s="14" t="s">
        <v>87</v>
      </c>
      <c r="AW2755" s="14" t="s">
        <v>39</v>
      </c>
      <c r="AX2755" s="14" t="s">
        <v>79</v>
      </c>
      <c r="AY2755" s="252" t="s">
        <v>208</v>
      </c>
    </row>
    <row r="2756" s="13" customFormat="1">
      <c r="A2756" s="13"/>
      <c r="B2756" s="231"/>
      <c r="C2756" s="232"/>
      <c r="D2756" s="233" t="s">
        <v>217</v>
      </c>
      <c r="E2756" s="234" t="s">
        <v>19</v>
      </c>
      <c r="F2756" s="235" t="s">
        <v>3311</v>
      </c>
      <c r="G2756" s="232"/>
      <c r="H2756" s="234" t="s">
        <v>19</v>
      </c>
      <c r="I2756" s="236"/>
      <c r="J2756" s="232"/>
      <c r="K2756" s="232"/>
      <c r="L2756" s="237"/>
      <c r="M2756" s="238"/>
      <c r="N2756" s="239"/>
      <c r="O2756" s="239"/>
      <c r="P2756" s="239"/>
      <c r="Q2756" s="239"/>
      <c r="R2756" s="239"/>
      <c r="S2756" s="239"/>
      <c r="T2756" s="240"/>
      <c r="U2756" s="13"/>
      <c r="V2756" s="13"/>
      <c r="W2756" s="13"/>
      <c r="X2756" s="13"/>
      <c r="Y2756" s="13"/>
      <c r="Z2756" s="13"/>
      <c r="AA2756" s="13"/>
      <c r="AB2756" s="13"/>
      <c r="AC2756" s="13"/>
      <c r="AD2756" s="13"/>
      <c r="AE2756" s="13"/>
      <c r="AT2756" s="241" t="s">
        <v>217</v>
      </c>
      <c r="AU2756" s="241" t="s">
        <v>87</v>
      </c>
      <c r="AV2756" s="13" t="s">
        <v>21</v>
      </c>
      <c r="AW2756" s="13" t="s">
        <v>39</v>
      </c>
      <c r="AX2756" s="13" t="s">
        <v>79</v>
      </c>
      <c r="AY2756" s="241" t="s">
        <v>208</v>
      </c>
    </row>
    <row r="2757" s="14" customFormat="1">
      <c r="A2757" s="14"/>
      <c r="B2757" s="242"/>
      <c r="C2757" s="243"/>
      <c r="D2757" s="233" t="s">
        <v>217</v>
      </c>
      <c r="E2757" s="244" t="s">
        <v>19</v>
      </c>
      <c r="F2757" s="245" t="s">
        <v>87</v>
      </c>
      <c r="G2757" s="243"/>
      <c r="H2757" s="246">
        <v>2</v>
      </c>
      <c r="I2757" s="247"/>
      <c r="J2757" s="243"/>
      <c r="K2757" s="243"/>
      <c r="L2757" s="248"/>
      <c r="M2757" s="249"/>
      <c r="N2757" s="250"/>
      <c r="O2757" s="250"/>
      <c r="P2757" s="250"/>
      <c r="Q2757" s="250"/>
      <c r="R2757" s="250"/>
      <c r="S2757" s="250"/>
      <c r="T2757" s="251"/>
      <c r="U2757" s="14"/>
      <c r="V2757" s="14"/>
      <c r="W2757" s="14"/>
      <c r="X2757" s="14"/>
      <c r="Y2757" s="14"/>
      <c r="Z2757" s="14"/>
      <c r="AA2757" s="14"/>
      <c r="AB2757" s="14"/>
      <c r="AC2757" s="14"/>
      <c r="AD2757" s="14"/>
      <c r="AE2757" s="14"/>
      <c r="AT2757" s="252" t="s">
        <v>217</v>
      </c>
      <c r="AU2757" s="252" t="s">
        <v>87</v>
      </c>
      <c r="AV2757" s="14" t="s">
        <v>87</v>
      </c>
      <c r="AW2757" s="14" t="s">
        <v>39</v>
      </c>
      <c r="AX2757" s="14" t="s">
        <v>79</v>
      </c>
      <c r="AY2757" s="252" t="s">
        <v>208</v>
      </c>
    </row>
    <row r="2758" s="13" customFormat="1">
      <c r="A2758" s="13"/>
      <c r="B2758" s="231"/>
      <c r="C2758" s="232"/>
      <c r="D2758" s="233" t="s">
        <v>217</v>
      </c>
      <c r="E2758" s="234" t="s">
        <v>19</v>
      </c>
      <c r="F2758" s="235" t="s">
        <v>3312</v>
      </c>
      <c r="G2758" s="232"/>
      <c r="H2758" s="234" t="s">
        <v>19</v>
      </c>
      <c r="I2758" s="236"/>
      <c r="J2758" s="232"/>
      <c r="K2758" s="232"/>
      <c r="L2758" s="237"/>
      <c r="M2758" s="238"/>
      <c r="N2758" s="239"/>
      <c r="O2758" s="239"/>
      <c r="P2758" s="239"/>
      <c r="Q2758" s="239"/>
      <c r="R2758" s="239"/>
      <c r="S2758" s="239"/>
      <c r="T2758" s="240"/>
      <c r="U2758" s="13"/>
      <c r="V2758" s="13"/>
      <c r="W2758" s="13"/>
      <c r="X2758" s="13"/>
      <c r="Y2758" s="13"/>
      <c r="Z2758" s="13"/>
      <c r="AA2758" s="13"/>
      <c r="AB2758" s="13"/>
      <c r="AC2758" s="13"/>
      <c r="AD2758" s="13"/>
      <c r="AE2758" s="13"/>
      <c r="AT2758" s="241" t="s">
        <v>217</v>
      </c>
      <c r="AU2758" s="241" t="s">
        <v>87</v>
      </c>
      <c r="AV2758" s="13" t="s">
        <v>21</v>
      </c>
      <c r="AW2758" s="13" t="s">
        <v>39</v>
      </c>
      <c r="AX2758" s="13" t="s">
        <v>79</v>
      </c>
      <c r="AY2758" s="241" t="s">
        <v>208</v>
      </c>
    </row>
    <row r="2759" s="14" customFormat="1">
      <c r="A2759" s="14"/>
      <c r="B2759" s="242"/>
      <c r="C2759" s="243"/>
      <c r="D2759" s="233" t="s">
        <v>217</v>
      </c>
      <c r="E2759" s="244" t="s">
        <v>19</v>
      </c>
      <c r="F2759" s="245" t="s">
        <v>21</v>
      </c>
      <c r="G2759" s="243"/>
      <c r="H2759" s="246">
        <v>1</v>
      </c>
      <c r="I2759" s="247"/>
      <c r="J2759" s="243"/>
      <c r="K2759" s="243"/>
      <c r="L2759" s="248"/>
      <c r="M2759" s="249"/>
      <c r="N2759" s="250"/>
      <c r="O2759" s="250"/>
      <c r="P2759" s="250"/>
      <c r="Q2759" s="250"/>
      <c r="R2759" s="250"/>
      <c r="S2759" s="250"/>
      <c r="T2759" s="251"/>
      <c r="U2759" s="14"/>
      <c r="V2759" s="14"/>
      <c r="W2759" s="14"/>
      <c r="X2759" s="14"/>
      <c r="Y2759" s="14"/>
      <c r="Z2759" s="14"/>
      <c r="AA2759" s="14"/>
      <c r="AB2759" s="14"/>
      <c r="AC2759" s="14"/>
      <c r="AD2759" s="14"/>
      <c r="AE2759" s="14"/>
      <c r="AT2759" s="252" t="s">
        <v>217</v>
      </c>
      <c r="AU2759" s="252" t="s">
        <v>87</v>
      </c>
      <c r="AV2759" s="14" t="s">
        <v>87</v>
      </c>
      <c r="AW2759" s="14" t="s">
        <v>39</v>
      </c>
      <c r="AX2759" s="14" t="s">
        <v>79</v>
      </c>
      <c r="AY2759" s="252" t="s">
        <v>208</v>
      </c>
    </row>
    <row r="2760" s="13" customFormat="1">
      <c r="A2760" s="13"/>
      <c r="B2760" s="231"/>
      <c r="C2760" s="232"/>
      <c r="D2760" s="233" t="s">
        <v>217</v>
      </c>
      <c r="E2760" s="234" t="s">
        <v>19</v>
      </c>
      <c r="F2760" s="235" t="s">
        <v>3164</v>
      </c>
      <c r="G2760" s="232"/>
      <c r="H2760" s="234" t="s">
        <v>19</v>
      </c>
      <c r="I2760" s="236"/>
      <c r="J2760" s="232"/>
      <c r="K2760" s="232"/>
      <c r="L2760" s="237"/>
      <c r="M2760" s="238"/>
      <c r="N2760" s="239"/>
      <c r="O2760" s="239"/>
      <c r="P2760" s="239"/>
      <c r="Q2760" s="239"/>
      <c r="R2760" s="239"/>
      <c r="S2760" s="239"/>
      <c r="T2760" s="240"/>
      <c r="U2760" s="13"/>
      <c r="V2760" s="13"/>
      <c r="W2760" s="13"/>
      <c r="X2760" s="13"/>
      <c r="Y2760" s="13"/>
      <c r="Z2760" s="13"/>
      <c r="AA2760" s="13"/>
      <c r="AB2760" s="13"/>
      <c r="AC2760" s="13"/>
      <c r="AD2760" s="13"/>
      <c r="AE2760" s="13"/>
      <c r="AT2760" s="241" t="s">
        <v>217</v>
      </c>
      <c r="AU2760" s="241" t="s">
        <v>87</v>
      </c>
      <c r="AV2760" s="13" t="s">
        <v>21</v>
      </c>
      <c r="AW2760" s="13" t="s">
        <v>39</v>
      </c>
      <c r="AX2760" s="13" t="s">
        <v>79</v>
      </c>
      <c r="AY2760" s="241" t="s">
        <v>208</v>
      </c>
    </row>
    <row r="2761" s="14" customFormat="1">
      <c r="A2761" s="14"/>
      <c r="B2761" s="242"/>
      <c r="C2761" s="243"/>
      <c r="D2761" s="233" t="s">
        <v>217</v>
      </c>
      <c r="E2761" s="244" t="s">
        <v>19</v>
      </c>
      <c r="F2761" s="245" t="s">
        <v>21</v>
      </c>
      <c r="G2761" s="243"/>
      <c r="H2761" s="246">
        <v>1</v>
      </c>
      <c r="I2761" s="247"/>
      <c r="J2761" s="243"/>
      <c r="K2761" s="243"/>
      <c r="L2761" s="248"/>
      <c r="M2761" s="249"/>
      <c r="N2761" s="250"/>
      <c r="O2761" s="250"/>
      <c r="P2761" s="250"/>
      <c r="Q2761" s="250"/>
      <c r="R2761" s="250"/>
      <c r="S2761" s="250"/>
      <c r="T2761" s="251"/>
      <c r="U2761" s="14"/>
      <c r="V2761" s="14"/>
      <c r="W2761" s="14"/>
      <c r="X2761" s="14"/>
      <c r="Y2761" s="14"/>
      <c r="Z2761" s="14"/>
      <c r="AA2761" s="14"/>
      <c r="AB2761" s="14"/>
      <c r="AC2761" s="14"/>
      <c r="AD2761" s="14"/>
      <c r="AE2761" s="14"/>
      <c r="AT2761" s="252" t="s">
        <v>217</v>
      </c>
      <c r="AU2761" s="252" t="s">
        <v>87</v>
      </c>
      <c r="AV2761" s="14" t="s">
        <v>87</v>
      </c>
      <c r="AW2761" s="14" t="s">
        <v>39</v>
      </c>
      <c r="AX2761" s="14" t="s">
        <v>79</v>
      </c>
      <c r="AY2761" s="252" t="s">
        <v>208</v>
      </c>
    </row>
    <row r="2762" s="13" customFormat="1">
      <c r="A2762" s="13"/>
      <c r="B2762" s="231"/>
      <c r="C2762" s="232"/>
      <c r="D2762" s="233" t="s">
        <v>217</v>
      </c>
      <c r="E2762" s="234" t="s">
        <v>19</v>
      </c>
      <c r="F2762" s="235" t="s">
        <v>3165</v>
      </c>
      <c r="G2762" s="232"/>
      <c r="H2762" s="234" t="s">
        <v>19</v>
      </c>
      <c r="I2762" s="236"/>
      <c r="J2762" s="232"/>
      <c r="K2762" s="232"/>
      <c r="L2762" s="237"/>
      <c r="M2762" s="238"/>
      <c r="N2762" s="239"/>
      <c r="O2762" s="239"/>
      <c r="P2762" s="239"/>
      <c r="Q2762" s="239"/>
      <c r="R2762" s="239"/>
      <c r="S2762" s="239"/>
      <c r="T2762" s="240"/>
      <c r="U2762" s="13"/>
      <c r="V2762" s="13"/>
      <c r="W2762" s="13"/>
      <c r="X2762" s="13"/>
      <c r="Y2762" s="13"/>
      <c r="Z2762" s="13"/>
      <c r="AA2762" s="13"/>
      <c r="AB2762" s="13"/>
      <c r="AC2762" s="13"/>
      <c r="AD2762" s="13"/>
      <c r="AE2762" s="13"/>
      <c r="AT2762" s="241" t="s">
        <v>217</v>
      </c>
      <c r="AU2762" s="241" t="s">
        <v>87</v>
      </c>
      <c r="AV2762" s="13" t="s">
        <v>21</v>
      </c>
      <c r="AW2762" s="13" t="s">
        <v>39</v>
      </c>
      <c r="AX2762" s="13" t="s">
        <v>79</v>
      </c>
      <c r="AY2762" s="241" t="s">
        <v>208</v>
      </c>
    </row>
    <row r="2763" s="14" customFormat="1">
      <c r="A2763" s="14"/>
      <c r="B2763" s="242"/>
      <c r="C2763" s="243"/>
      <c r="D2763" s="233" t="s">
        <v>217</v>
      </c>
      <c r="E2763" s="244" t="s">
        <v>19</v>
      </c>
      <c r="F2763" s="245" t="s">
        <v>21</v>
      </c>
      <c r="G2763" s="243"/>
      <c r="H2763" s="246">
        <v>1</v>
      </c>
      <c r="I2763" s="247"/>
      <c r="J2763" s="243"/>
      <c r="K2763" s="243"/>
      <c r="L2763" s="248"/>
      <c r="M2763" s="249"/>
      <c r="N2763" s="250"/>
      <c r="O2763" s="250"/>
      <c r="P2763" s="250"/>
      <c r="Q2763" s="250"/>
      <c r="R2763" s="250"/>
      <c r="S2763" s="250"/>
      <c r="T2763" s="251"/>
      <c r="U2763" s="14"/>
      <c r="V2763" s="14"/>
      <c r="W2763" s="14"/>
      <c r="X2763" s="14"/>
      <c r="Y2763" s="14"/>
      <c r="Z2763" s="14"/>
      <c r="AA2763" s="14"/>
      <c r="AB2763" s="14"/>
      <c r="AC2763" s="14"/>
      <c r="AD2763" s="14"/>
      <c r="AE2763" s="14"/>
      <c r="AT2763" s="252" t="s">
        <v>217</v>
      </c>
      <c r="AU2763" s="252" t="s">
        <v>87</v>
      </c>
      <c r="AV2763" s="14" t="s">
        <v>87</v>
      </c>
      <c r="AW2763" s="14" t="s">
        <v>39</v>
      </c>
      <c r="AX2763" s="14" t="s">
        <v>79</v>
      </c>
      <c r="AY2763" s="252" t="s">
        <v>208</v>
      </c>
    </row>
    <row r="2764" s="13" customFormat="1">
      <c r="A2764" s="13"/>
      <c r="B2764" s="231"/>
      <c r="C2764" s="232"/>
      <c r="D2764" s="233" t="s">
        <v>217</v>
      </c>
      <c r="E2764" s="234" t="s">
        <v>19</v>
      </c>
      <c r="F2764" s="235" t="s">
        <v>3313</v>
      </c>
      <c r="G2764" s="232"/>
      <c r="H2764" s="234" t="s">
        <v>19</v>
      </c>
      <c r="I2764" s="236"/>
      <c r="J2764" s="232"/>
      <c r="K2764" s="232"/>
      <c r="L2764" s="237"/>
      <c r="M2764" s="238"/>
      <c r="N2764" s="239"/>
      <c r="O2764" s="239"/>
      <c r="P2764" s="239"/>
      <c r="Q2764" s="239"/>
      <c r="R2764" s="239"/>
      <c r="S2764" s="239"/>
      <c r="T2764" s="240"/>
      <c r="U2764" s="13"/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T2764" s="241" t="s">
        <v>217</v>
      </c>
      <c r="AU2764" s="241" t="s">
        <v>87</v>
      </c>
      <c r="AV2764" s="13" t="s">
        <v>21</v>
      </c>
      <c r="AW2764" s="13" t="s">
        <v>39</v>
      </c>
      <c r="AX2764" s="13" t="s">
        <v>79</v>
      </c>
      <c r="AY2764" s="241" t="s">
        <v>208</v>
      </c>
    </row>
    <row r="2765" s="14" customFormat="1">
      <c r="A2765" s="14"/>
      <c r="B2765" s="242"/>
      <c r="C2765" s="243"/>
      <c r="D2765" s="233" t="s">
        <v>217</v>
      </c>
      <c r="E2765" s="244" t="s">
        <v>19</v>
      </c>
      <c r="F2765" s="245" t="s">
        <v>21</v>
      </c>
      <c r="G2765" s="243"/>
      <c r="H2765" s="246">
        <v>1</v>
      </c>
      <c r="I2765" s="247"/>
      <c r="J2765" s="243"/>
      <c r="K2765" s="243"/>
      <c r="L2765" s="248"/>
      <c r="M2765" s="249"/>
      <c r="N2765" s="250"/>
      <c r="O2765" s="250"/>
      <c r="P2765" s="250"/>
      <c r="Q2765" s="250"/>
      <c r="R2765" s="250"/>
      <c r="S2765" s="250"/>
      <c r="T2765" s="251"/>
      <c r="U2765" s="14"/>
      <c r="V2765" s="14"/>
      <c r="W2765" s="14"/>
      <c r="X2765" s="14"/>
      <c r="Y2765" s="14"/>
      <c r="Z2765" s="14"/>
      <c r="AA2765" s="14"/>
      <c r="AB2765" s="14"/>
      <c r="AC2765" s="14"/>
      <c r="AD2765" s="14"/>
      <c r="AE2765" s="14"/>
      <c r="AT2765" s="252" t="s">
        <v>217</v>
      </c>
      <c r="AU2765" s="252" t="s">
        <v>87</v>
      </c>
      <c r="AV2765" s="14" t="s">
        <v>87</v>
      </c>
      <c r="AW2765" s="14" t="s">
        <v>39</v>
      </c>
      <c r="AX2765" s="14" t="s">
        <v>79</v>
      </c>
      <c r="AY2765" s="252" t="s">
        <v>208</v>
      </c>
    </row>
    <row r="2766" s="2" customFormat="1" ht="24.15" customHeight="1">
      <c r="A2766" s="42"/>
      <c r="B2766" s="43"/>
      <c r="C2766" s="253" t="s">
        <v>3314</v>
      </c>
      <c r="D2766" s="253" t="s">
        <v>273</v>
      </c>
      <c r="E2766" s="254" t="s">
        <v>3315</v>
      </c>
      <c r="F2766" s="255" t="s">
        <v>3316</v>
      </c>
      <c r="G2766" s="256" t="s">
        <v>294</v>
      </c>
      <c r="H2766" s="257">
        <v>9</v>
      </c>
      <c r="I2766" s="258"/>
      <c r="J2766" s="259">
        <f>ROUND(I2766*H2766,2)</f>
        <v>0</v>
      </c>
      <c r="K2766" s="260"/>
      <c r="L2766" s="261"/>
      <c r="M2766" s="262" t="s">
        <v>19</v>
      </c>
      <c r="N2766" s="263" t="s">
        <v>50</v>
      </c>
      <c r="O2766" s="88"/>
      <c r="P2766" s="227">
        <f>O2766*H2766</f>
        <v>0</v>
      </c>
      <c r="Q2766" s="227">
        <v>0.0014</v>
      </c>
      <c r="R2766" s="227">
        <f>Q2766*H2766</f>
        <v>0.0126</v>
      </c>
      <c r="S2766" s="227">
        <v>0</v>
      </c>
      <c r="T2766" s="228">
        <f>S2766*H2766</f>
        <v>0</v>
      </c>
      <c r="U2766" s="42"/>
      <c r="V2766" s="42"/>
      <c r="W2766" s="42"/>
      <c r="X2766" s="42"/>
      <c r="Y2766" s="42"/>
      <c r="Z2766" s="42"/>
      <c r="AA2766" s="42"/>
      <c r="AB2766" s="42"/>
      <c r="AC2766" s="42"/>
      <c r="AD2766" s="42"/>
      <c r="AE2766" s="42"/>
      <c r="AR2766" s="229" t="s">
        <v>438</v>
      </c>
      <c r="AT2766" s="229" t="s">
        <v>273</v>
      </c>
      <c r="AU2766" s="229" t="s">
        <v>87</v>
      </c>
      <c r="AY2766" s="20" t="s">
        <v>208</v>
      </c>
      <c r="BE2766" s="230">
        <f>IF(N2766="základní",J2766,0)</f>
        <v>0</v>
      </c>
      <c r="BF2766" s="230">
        <f>IF(N2766="snížená",J2766,0)</f>
        <v>0</v>
      </c>
      <c r="BG2766" s="230">
        <f>IF(N2766="zákl. přenesená",J2766,0)</f>
        <v>0</v>
      </c>
      <c r="BH2766" s="230">
        <f>IF(N2766="sníž. přenesená",J2766,0)</f>
        <v>0</v>
      </c>
      <c r="BI2766" s="230">
        <f>IF(N2766="nulová",J2766,0)</f>
        <v>0</v>
      </c>
      <c r="BJ2766" s="20" t="s">
        <v>21</v>
      </c>
      <c r="BK2766" s="230">
        <f>ROUND(I2766*H2766,2)</f>
        <v>0</v>
      </c>
      <c r="BL2766" s="20" t="s">
        <v>220</v>
      </c>
      <c r="BM2766" s="229" t="s">
        <v>3317</v>
      </c>
    </row>
    <row r="2767" s="13" customFormat="1">
      <c r="A2767" s="13"/>
      <c r="B2767" s="231"/>
      <c r="C2767" s="232"/>
      <c r="D2767" s="233" t="s">
        <v>217</v>
      </c>
      <c r="E2767" s="234" t="s">
        <v>19</v>
      </c>
      <c r="F2767" s="235" t="s">
        <v>3310</v>
      </c>
      <c r="G2767" s="232"/>
      <c r="H2767" s="234" t="s">
        <v>19</v>
      </c>
      <c r="I2767" s="236"/>
      <c r="J2767" s="232"/>
      <c r="K2767" s="232"/>
      <c r="L2767" s="237"/>
      <c r="M2767" s="238"/>
      <c r="N2767" s="239"/>
      <c r="O2767" s="239"/>
      <c r="P2767" s="239"/>
      <c r="Q2767" s="239"/>
      <c r="R2767" s="239"/>
      <c r="S2767" s="239"/>
      <c r="T2767" s="240"/>
      <c r="U2767" s="13"/>
      <c r="V2767" s="13"/>
      <c r="W2767" s="13"/>
      <c r="X2767" s="13"/>
      <c r="Y2767" s="13"/>
      <c r="Z2767" s="13"/>
      <c r="AA2767" s="13"/>
      <c r="AB2767" s="13"/>
      <c r="AC2767" s="13"/>
      <c r="AD2767" s="13"/>
      <c r="AE2767" s="13"/>
      <c r="AT2767" s="241" t="s">
        <v>217</v>
      </c>
      <c r="AU2767" s="241" t="s">
        <v>87</v>
      </c>
      <c r="AV2767" s="13" t="s">
        <v>21</v>
      </c>
      <c r="AW2767" s="13" t="s">
        <v>39</v>
      </c>
      <c r="AX2767" s="13" t="s">
        <v>79</v>
      </c>
      <c r="AY2767" s="241" t="s">
        <v>208</v>
      </c>
    </row>
    <row r="2768" s="14" customFormat="1">
      <c r="A2768" s="14"/>
      <c r="B2768" s="242"/>
      <c r="C2768" s="243"/>
      <c r="D2768" s="233" t="s">
        <v>217</v>
      </c>
      <c r="E2768" s="244" t="s">
        <v>19</v>
      </c>
      <c r="F2768" s="245" t="s">
        <v>100</v>
      </c>
      <c r="G2768" s="243"/>
      <c r="H2768" s="246">
        <v>3</v>
      </c>
      <c r="I2768" s="247"/>
      <c r="J2768" s="243"/>
      <c r="K2768" s="243"/>
      <c r="L2768" s="248"/>
      <c r="M2768" s="249"/>
      <c r="N2768" s="250"/>
      <c r="O2768" s="250"/>
      <c r="P2768" s="250"/>
      <c r="Q2768" s="250"/>
      <c r="R2768" s="250"/>
      <c r="S2768" s="250"/>
      <c r="T2768" s="251"/>
      <c r="U2768" s="14"/>
      <c r="V2768" s="14"/>
      <c r="W2768" s="14"/>
      <c r="X2768" s="14"/>
      <c r="Y2768" s="14"/>
      <c r="Z2768" s="14"/>
      <c r="AA2768" s="14"/>
      <c r="AB2768" s="14"/>
      <c r="AC2768" s="14"/>
      <c r="AD2768" s="14"/>
      <c r="AE2768" s="14"/>
      <c r="AT2768" s="252" t="s">
        <v>217</v>
      </c>
      <c r="AU2768" s="252" t="s">
        <v>87</v>
      </c>
      <c r="AV2768" s="14" t="s">
        <v>87</v>
      </c>
      <c r="AW2768" s="14" t="s">
        <v>39</v>
      </c>
      <c r="AX2768" s="14" t="s">
        <v>79</v>
      </c>
      <c r="AY2768" s="252" t="s">
        <v>208</v>
      </c>
    </row>
    <row r="2769" s="13" customFormat="1">
      <c r="A2769" s="13"/>
      <c r="B2769" s="231"/>
      <c r="C2769" s="232"/>
      <c r="D2769" s="233" t="s">
        <v>217</v>
      </c>
      <c r="E2769" s="234" t="s">
        <v>19</v>
      </c>
      <c r="F2769" s="235" t="s">
        <v>3311</v>
      </c>
      <c r="G2769" s="232"/>
      <c r="H2769" s="234" t="s">
        <v>19</v>
      </c>
      <c r="I2769" s="236"/>
      <c r="J2769" s="232"/>
      <c r="K2769" s="232"/>
      <c r="L2769" s="237"/>
      <c r="M2769" s="238"/>
      <c r="N2769" s="239"/>
      <c r="O2769" s="239"/>
      <c r="P2769" s="239"/>
      <c r="Q2769" s="239"/>
      <c r="R2769" s="239"/>
      <c r="S2769" s="239"/>
      <c r="T2769" s="240"/>
      <c r="U2769" s="13"/>
      <c r="V2769" s="13"/>
      <c r="W2769" s="13"/>
      <c r="X2769" s="13"/>
      <c r="Y2769" s="13"/>
      <c r="Z2769" s="13"/>
      <c r="AA2769" s="13"/>
      <c r="AB2769" s="13"/>
      <c r="AC2769" s="13"/>
      <c r="AD2769" s="13"/>
      <c r="AE2769" s="13"/>
      <c r="AT2769" s="241" t="s">
        <v>217</v>
      </c>
      <c r="AU2769" s="241" t="s">
        <v>87</v>
      </c>
      <c r="AV2769" s="13" t="s">
        <v>21</v>
      </c>
      <c r="AW2769" s="13" t="s">
        <v>39</v>
      </c>
      <c r="AX2769" s="13" t="s">
        <v>79</v>
      </c>
      <c r="AY2769" s="241" t="s">
        <v>208</v>
      </c>
    </row>
    <row r="2770" s="14" customFormat="1">
      <c r="A2770" s="14"/>
      <c r="B2770" s="242"/>
      <c r="C2770" s="243"/>
      <c r="D2770" s="233" t="s">
        <v>217</v>
      </c>
      <c r="E2770" s="244" t="s">
        <v>19</v>
      </c>
      <c r="F2770" s="245" t="s">
        <v>87</v>
      </c>
      <c r="G2770" s="243"/>
      <c r="H2770" s="246">
        <v>2</v>
      </c>
      <c r="I2770" s="247"/>
      <c r="J2770" s="243"/>
      <c r="K2770" s="243"/>
      <c r="L2770" s="248"/>
      <c r="M2770" s="249"/>
      <c r="N2770" s="250"/>
      <c r="O2770" s="250"/>
      <c r="P2770" s="250"/>
      <c r="Q2770" s="250"/>
      <c r="R2770" s="250"/>
      <c r="S2770" s="250"/>
      <c r="T2770" s="251"/>
      <c r="U2770" s="14"/>
      <c r="V2770" s="14"/>
      <c r="W2770" s="14"/>
      <c r="X2770" s="14"/>
      <c r="Y2770" s="14"/>
      <c r="Z2770" s="14"/>
      <c r="AA2770" s="14"/>
      <c r="AB2770" s="14"/>
      <c r="AC2770" s="14"/>
      <c r="AD2770" s="14"/>
      <c r="AE2770" s="14"/>
      <c r="AT2770" s="252" t="s">
        <v>217</v>
      </c>
      <c r="AU2770" s="252" t="s">
        <v>87</v>
      </c>
      <c r="AV2770" s="14" t="s">
        <v>87</v>
      </c>
      <c r="AW2770" s="14" t="s">
        <v>39</v>
      </c>
      <c r="AX2770" s="14" t="s">
        <v>79</v>
      </c>
      <c r="AY2770" s="252" t="s">
        <v>208</v>
      </c>
    </row>
    <row r="2771" s="13" customFormat="1">
      <c r="A2771" s="13"/>
      <c r="B2771" s="231"/>
      <c r="C2771" s="232"/>
      <c r="D2771" s="233" t="s">
        <v>217</v>
      </c>
      <c r="E2771" s="234" t="s">
        <v>19</v>
      </c>
      <c r="F2771" s="235" t="s">
        <v>3312</v>
      </c>
      <c r="G2771" s="232"/>
      <c r="H2771" s="234" t="s">
        <v>19</v>
      </c>
      <c r="I2771" s="236"/>
      <c r="J2771" s="232"/>
      <c r="K2771" s="232"/>
      <c r="L2771" s="237"/>
      <c r="M2771" s="238"/>
      <c r="N2771" s="239"/>
      <c r="O2771" s="239"/>
      <c r="P2771" s="239"/>
      <c r="Q2771" s="239"/>
      <c r="R2771" s="239"/>
      <c r="S2771" s="239"/>
      <c r="T2771" s="240"/>
      <c r="U2771" s="13"/>
      <c r="V2771" s="13"/>
      <c r="W2771" s="13"/>
      <c r="X2771" s="13"/>
      <c r="Y2771" s="13"/>
      <c r="Z2771" s="13"/>
      <c r="AA2771" s="13"/>
      <c r="AB2771" s="13"/>
      <c r="AC2771" s="13"/>
      <c r="AD2771" s="13"/>
      <c r="AE2771" s="13"/>
      <c r="AT2771" s="241" t="s">
        <v>217</v>
      </c>
      <c r="AU2771" s="241" t="s">
        <v>87</v>
      </c>
      <c r="AV2771" s="13" t="s">
        <v>21</v>
      </c>
      <c r="AW2771" s="13" t="s">
        <v>39</v>
      </c>
      <c r="AX2771" s="13" t="s">
        <v>79</v>
      </c>
      <c r="AY2771" s="241" t="s">
        <v>208</v>
      </c>
    </row>
    <row r="2772" s="14" customFormat="1">
      <c r="A2772" s="14"/>
      <c r="B2772" s="242"/>
      <c r="C2772" s="243"/>
      <c r="D2772" s="233" t="s">
        <v>217</v>
      </c>
      <c r="E2772" s="244" t="s">
        <v>19</v>
      </c>
      <c r="F2772" s="245" t="s">
        <v>21</v>
      </c>
      <c r="G2772" s="243"/>
      <c r="H2772" s="246">
        <v>1</v>
      </c>
      <c r="I2772" s="247"/>
      <c r="J2772" s="243"/>
      <c r="K2772" s="243"/>
      <c r="L2772" s="248"/>
      <c r="M2772" s="249"/>
      <c r="N2772" s="250"/>
      <c r="O2772" s="250"/>
      <c r="P2772" s="250"/>
      <c r="Q2772" s="250"/>
      <c r="R2772" s="250"/>
      <c r="S2772" s="250"/>
      <c r="T2772" s="251"/>
      <c r="U2772" s="14"/>
      <c r="V2772" s="14"/>
      <c r="W2772" s="14"/>
      <c r="X2772" s="14"/>
      <c r="Y2772" s="14"/>
      <c r="Z2772" s="14"/>
      <c r="AA2772" s="14"/>
      <c r="AB2772" s="14"/>
      <c r="AC2772" s="14"/>
      <c r="AD2772" s="14"/>
      <c r="AE2772" s="14"/>
      <c r="AT2772" s="252" t="s">
        <v>217</v>
      </c>
      <c r="AU2772" s="252" t="s">
        <v>87</v>
      </c>
      <c r="AV2772" s="14" t="s">
        <v>87</v>
      </c>
      <c r="AW2772" s="14" t="s">
        <v>39</v>
      </c>
      <c r="AX2772" s="14" t="s">
        <v>79</v>
      </c>
      <c r="AY2772" s="252" t="s">
        <v>208</v>
      </c>
    </row>
    <row r="2773" s="13" customFormat="1">
      <c r="A2773" s="13"/>
      <c r="B2773" s="231"/>
      <c r="C2773" s="232"/>
      <c r="D2773" s="233" t="s">
        <v>217</v>
      </c>
      <c r="E2773" s="234" t="s">
        <v>19</v>
      </c>
      <c r="F2773" s="235" t="s">
        <v>3164</v>
      </c>
      <c r="G2773" s="232"/>
      <c r="H2773" s="234" t="s">
        <v>19</v>
      </c>
      <c r="I2773" s="236"/>
      <c r="J2773" s="232"/>
      <c r="K2773" s="232"/>
      <c r="L2773" s="237"/>
      <c r="M2773" s="238"/>
      <c r="N2773" s="239"/>
      <c r="O2773" s="239"/>
      <c r="P2773" s="239"/>
      <c r="Q2773" s="239"/>
      <c r="R2773" s="239"/>
      <c r="S2773" s="239"/>
      <c r="T2773" s="240"/>
      <c r="U2773" s="13"/>
      <c r="V2773" s="13"/>
      <c r="W2773" s="13"/>
      <c r="X2773" s="13"/>
      <c r="Y2773" s="13"/>
      <c r="Z2773" s="13"/>
      <c r="AA2773" s="13"/>
      <c r="AB2773" s="13"/>
      <c r="AC2773" s="13"/>
      <c r="AD2773" s="13"/>
      <c r="AE2773" s="13"/>
      <c r="AT2773" s="241" t="s">
        <v>217</v>
      </c>
      <c r="AU2773" s="241" t="s">
        <v>87</v>
      </c>
      <c r="AV2773" s="13" t="s">
        <v>21</v>
      </c>
      <c r="AW2773" s="13" t="s">
        <v>39</v>
      </c>
      <c r="AX2773" s="13" t="s">
        <v>79</v>
      </c>
      <c r="AY2773" s="241" t="s">
        <v>208</v>
      </c>
    </row>
    <row r="2774" s="14" customFormat="1">
      <c r="A2774" s="14"/>
      <c r="B2774" s="242"/>
      <c r="C2774" s="243"/>
      <c r="D2774" s="233" t="s">
        <v>217</v>
      </c>
      <c r="E2774" s="244" t="s">
        <v>19</v>
      </c>
      <c r="F2774" s="245" t="s">
        <v>21</v>
      </c>
      <c r="G2774" s="243"/>
      <c r="H2774" s="246">
        <v>1</v>
      </c>
      <c r="I2774" s="247"/>
      <c r="J2774" s="243"/>
      <c r="K2774" s="243"/>
      <c r="L2774" s="248"/>
      <c r="M2774" s="249"/>
      <c r="N2774" s="250"/>
      <c r="O2774" s="250"/>
      <c r="P2774" s="250"/>
      <c r="Q2774" s="250"/>
      <c r="R2774" s="250"/>
      <c r="S2774" s="250"/>
      <c r="T2774" s="251"/>
      <c r="U2774" s="14"/>
      <c r="V2774" s="14"/>
      <c r="W2774" s="14"/>
      <c r="X2774" s="14"/>
      <c r="Y2774" s="14"/>
      <c r="Z2774" s="14"/>
      <c r="AA2774" s="14"/>
      <c r="AB2774" s="14"/>
      <c r="AC2774" s="14"/>
      <c r="AD2774" s="14"/>
      <c r="AE2774" s="14"/>
      <c r="AT2774" s="252" t="s">
        <v>217</v>
      </c>
      <c r="AU2774" s="252" t="s">
        <v>87</v>
      </c>
      <c r="AV2774" s="14" t="s">
        <v>87</v>
      </c>
      <c r="AW2774" s="14" t="s">
        <v>39</v>
      </c>
      <c r="AX2774" s="14" t="s">
        <v>79</v>
      </c>
      <c r="AY2774" s="252" t="s">
        <v>208</v>
      </c>
    </row>
    <row r="2775" s="13" customFormat="1">
      <c r="A2775" s="13"/>
      <c r="B2775" s="231"/>
      <c r="C2775" s="232"/>
      <c r="D2775" s="233" t="s">
        <v>217</v>
      </c>
      <c r="E2775" s="234" t="s">
        <v>19</v>
      </c>
      <c r="F2775" s="235" t="s">
        <v>3165</v>
      </c>
      <c r="G2775" s="232"/>
      <c r="H2775" s="234" t="s">
        <v>19</v>
      </c>
      <c r="I2775" s="236"/>
      <c r="J2775" s="232"/>
      <c r="K2775" s="232"/>
      <c r="L2775" s="237"/>
      <c r="M2775" s="238"/>
      <c r="N2775" s="239"/>
      <c r="O2775" s="239"/>
      <c r="P2775" s="239"/>
      <c r="Q2775" s="239"/>
      <c r="R2775" s="239"/>
      <c r="S2775" s="239"/>
      <c r="T2775" s="240"/>
      <c r="U2775" s="13"/>
      <c r="V2775" s="13"/>
      <c r="W2775" s="13"/>
      <c r="X2775" s="13"/>
      <c r="Y2775" s="13"/>
      <c r="Z2775" s="13"/>
      <c r="AA2775" s="13"/>
      <c r="AB2775" s="13"/>
      <c r="AC2775" s="13"/>
      <c r="AD2775" s="13"/>
      <c r="AE2775" s="13"/>
      <c r="AT2775" s="241" t="s">
        <v>217</v>
      </c>
      <c r="AU2775" s="241" t="s">
        <v>87</v>
      </c>
      <c r="AV2775" s="13" t="s">
        <v>21</v>
      </c>
      <c r="AW2775" s="13" t="s">
        <v>39</v>
      </c>
      <c r="AX2775" s="13" t="s">
        <v>79</v>
      </c>
      <c r="AY2775" s="241" t="s">
        <v>208</v>
      </c>
    </row>
    <row r="2776" s="14" customFormat="1">
      <c r="A2776" s="14"/>
      <c r="B2776" s="242"/>
      <c r="C2776" s="243"/>
      <c r="D2776" s="233" t="s">
        <v>217</v>
      </c>
      <c r="E2776" s="244" t="s">
        <v>19</v>
      </c>
      <c r="F2776" s="245" t="s">
        <v>21</v>
      </c>
      <c r="G2776" s="243"/>
      <c r="H2776" s="246">
        <v>1</v>
      </c>
      <c r="I2776" s="247"/>
      <c r="J2776" s="243"/>
      <c r="K2776" s="243"/>
      <c r="L2776" s="248"/>
      <c r="M2776" s="249"/>
      <c r="N2776" s="250"/>
      <c r="O2776" s="250"/>
      <c r="P2776" s="250"/>
      <c r="Q2776" s="250"/>
      <c r="R2776" s="250"/>
      <c r="S2776" s="250"/>
      <c r="T2776" s="251"/>
      <c r="U2776" s="14"/>
      <c r="V2776" s="14"/>
      <c r="W2776" s="14"/>
      <c r="X2776" s="14"/>
      <c r="Y2776" s="14"/>
      <c r="Z2776" s="14"/>
      <c r="AA2776" s="14"/>
      <c r="AB2776" s="14"/>
      <c r="AC2776" s="14"/>
      <c r="AD2776" s="14"/>
      <c r="AE2776" s="14"/>
      <c r="AT2776" s="252" t="s">
        <v>217</v>
      </c>
      <c r="AU2776" s="252" t="s">
        <v>87</v>
      </c>
      <c r="AV2776" s="14" t="s">
        <v>87</v>
      </c>
      <c r="AW2776" s="14" t="s">
        <v>39</v>
      </c>
      <c r="AX2776" s="14" t="s">
        <v>79</v>
      </c>
      <c r="AY2776" s="252" t="s">
        <v>208</v>
      </c>
    </row>
    <row r="2777" s="13" customFormat="1">
      <c r="A2777" s="13"/>
      <c r="B2777" s="231"/>
      <c r="C2777" s="232"/>
      <c r="D2777" s="233" t="s">
        <v>217</v>
      </c>
      <c r="E2777" s="234" t="s">
        <v>19</v>
      </c>
      <c r="F2777" s="235" t="s">
        <v>3313</v>
      </c>
      <c r="G2777" s="232"/>
      <c r="H2777" s="234" t="s">
        <v>19</v>
      </c>
      <c r="I2777" s="236"/>
      <c r="J2777" s="232"/>
      <c r="K2777" s="232"/>
      <c r="L2777" s="237"/>
      <c r="M2777" s="238"/>
      <c r="N2777" s="239"/>
      <c r="O2777" s="239"/>
      <c r="P2777" s="239"/>
      <c r="Q2777" s="239"/>
      <c r="R2777" s="239"/>
      <c r="S2777" s="239"/>
      <c r="T2777" s="240"/>
      <c r="U2777" s="13"/>
      <c r="V2777" s="13"/>
      <c r="W2777" s="13"/>
      <c r="X2777" s="13"/>
      <c r="Y2777" s="13"/>
      <c r="Z2777" s="13"/>
      <c r="AA2777" s="13"/>
      <c r="AB2777" s="13"/>
      <c r="AC2777" s="13"/>
      <c r="AD2777" s="13"/>
      <c r="AE2777" s="13"/>
      <c r="AT2777" s="241" t="s">
        <v>217</v>
      </c>
      <c r="AU2777" s="241" t="s">
        <v>87</v>
      </c>
      <c r="AV2777" s="13" t="s">
        <v>21</v>
      </c>
      <c r="AW2777" s="13" t="s">
        <v>39</v>
      </c>
      <c r="AX2777" s="13" t="s">
        <v>79</v>
      </c>
      <c r="AY2777" s="241" t="s">
        <v>208</v>
      </c>
    </row>
    <row r="2778" s="14" customFormat="1">
      <c r="A2778" s="14"/>
      <c r="B2778" s="242"/>
      <c r="C2778" s="243"/>
      <c r="D2778" s="233" t="s">
        <v>217</v>
      </c>
      <c r="E2778" s="244" t="s">
        <v>19</v>
      </c>
      <c r="F2778" s="245" t="s">
        <v>21</v>
      </c>
      <c r="G2778" s="243"/>
      <c r="H2778" s="246">
        <v>1</v>
      </c>
      <c r="I2778" s="247"/>
      <c r="J2778" s="243"/>
      <c r="K2778" s="243"/>
      <c r="L2778" s="248"/>
      <c r="M2778" s="249"/>
      <c r="N2778" s="250"/>
      <c r="O2778" s="250"/>
      <c r="P2778" s="250"/>
      <c r="Q2778" s="250"/>
      <c r="R2778" s="250"/>
      <c r="S2778" s="250"/>
      <c r="T2778" s="251"/>
      <c r="U2778" s="14"/>
      <c r="V2778" s="14"/>
      <c r="W2778" s="14"/>
      <c r="X2778" s="14"/>
      <c r="Y2778" s="14"/>
      <c r="Z2778" s="14"/>
      <c r="AA2778" s="14"/>
      <c r="AB2778" s="14"/>
      <c r="AC2778" s="14"/>
      <c r="AD2778" s="14"/>
      <c r="AE2778" s="14"/>
      <c r="AT2778" s="252" t="s">
        <v>217</v>
      </c>
      <c r="AU2778" s="252" t="s">
        <v>87</v>
      </c>
      <c r="AV2778" s="14" t="s">
        <v>87</v>
      </c>
      <c r="AW2778" s="14" t="s">
        <v>39</v>
      </c>
      <c r="AX2778" s="14" t="s">
        <v>79</v>
      </c>
      <c r="AY2778" s="252" t="s">
        <v>208</v>
      </c>
    </row>
    <row r="2779" s="2" customFormat="1" ht="24.15" customHeight="1">
      <c r="A2779" s="42"/>
      <c r="B2779" s="43"/>
      <c r="C2779" s="217" t="s">
        <v>3318</v>
      </c>
      <c r="D2779" s="217" t="s">
        <v>212</v>
      </c>
      <c r="E2779" s="218" t="s">
        <v>3319</v>
      </c>
      <c r="F2779" s="219" t="s">
        <v>3320</v>
      </c>
      <c r="G2779" s="220" t="s">
        <v>294</v>
      </c>
      <c r="H2779" s="221">
        <v>6</v>
      </c>
      <c r="I2779" s="222"/>
      <c r="J2779" s="223">
        <f>ROUND(I2779*H2779,2)</f>
        <v>0</v>
      </c>
      <c r="K2779" s="224"/>
      <c r="L2779" s="48"/>
      <c r="M2779" s="225" t="s">
        <v>19</v>
      </c>
      <c r="N2779" s="226" t="s">
        <v>50</v>
      </c>
      <c r="O2779" s="88"/>
      <c r="P2779" s="227">
        <f>O2779*H2779</f>
        <v>0</v>
      </c>
      <c r="Q2779" s="227">
        <v>0</v>
      </c>
      <c r="R2779" s="227">
        <f>Q2779*H2779</f>
        <v>0</v>
      </c>
      <c r="S2779" s="227">
        <v>0</v>
      </c>
      <c r="T2779" s="228">
        <f>S2779*H2779</f>
        <v>0</v>
      </c>
      <c r="U2779" s="42"/>
      <c r="V2779" s="42"/>
      <c r="W2779" s="42"/>
      <c r="X2779" s="42"/>
      <c r="Y2779" s="42"/>
      <c r="Z2779" s="42"/>
      <c r="AA2779" s="42"/>
      <c r="AB2779" s="42"/>
      <c r="AC2779" s="42"/>
      <c r="AD2779" s="42"/>
      <c r="AE2779" s="42"/>
      <c r="AR2779" s="229" t="s">
        <v>220</v>
      </c>
      <c r="AT2779" s="229" t="s">
        <v>212</v>
      </c>
      <c r="AU2779" s="229" t="s">
        <v>87</v>
      </c>
      <c r="AY2779" s="20" t="s">
        <v>208</v>
      </c>
      <c r="BE2779" s="230">
        <f>IF(N2779="základní",J2779,0)</f>
        <v>0</v>
      </c>
      <c r="BF2779" s="230">
        <f>IF(N2779="snížená",J2779,0)</f>
        <v>0</v>
      </c>
      <c r="BG2779" s="230">
        <f>IF(N2779="zákl. přenesená",J2779,0)</f>
        <v>0</v>
      </c>
      <c r="BH2779" s="230">
        <f>IF(N2779="sníž. přenesená",J2779,0)</f>
        <v>0</v>
      </c>
      <c r="BI2779" s="230">
        <f>IF(N2779="nulová",J2779,0)</f>
        <v>0</v>
      </c>
      <c r="BJ2779" s="20" t="s">
        <v>21</v>
      </c>
      <c r="BK2779" s="230">
        <f>ROUND(I2779*H2779,2)</f>
        <v>0</v>
      </c>
      <c r="BL2779" s="20" t="s">
        <v>220</v>
      </c>
      <c r="BM2779" s="229" t="s">
        <v>3321</v>
      </c>
    </row>
    <row r="2780" s="13" customFormat="1">
      <c r="A2780" s="13"/>
      <c r="B2780" s="231"/>
      <c r="C2780" s="232"/>
      <c r="D2780" s="233" t="s">
        <v>217</v>
      </c>
      <c r="E2780" s="234" t="s">
        <v>19</v>
      </c>
      <c r="F2780" s="235" t="s">
        <v>3248</v>
      </c>
      <c r="G2780" s="232"/>
      <c r="H2780" s="234" t="s">
        <v>19</v>
      </c>
      <c r="I2780" s="236"/>
      <c r="J2780" s="232"/>
      <c r="K2780" s="232"/>
      <c r="L2780" s="237"/>
      <c r="M2780" s="238"/>
      <c r="N2780" s="239"/>
      <c r="O2780" s="239"/>
      <c r="P2780" s="239"/>
      <c r="Q2780" s="239"/>
      <c r="R2780" s="239"/>
      <c r="S2780" s="239"/>
      <c r="T2780" s="240"/>
      <c r="U2780" s="13"/>
      <c r="V2780" s="13"/>
      <c r="W2780" s="13"/>
      <c r="X2780" s="13"/>
      <c r="Y2780" s="13"/>
      <c r="Z2780" s="13"/>
      <c r="AA2780" s="13"/>
      <c r="AB2780" s="13"/>
      <c r="AC2780" s="13"/>
      <c r="AD2780" s="13"/>
      <c r="AE2780" s="13"/>
      <c r="AT2780" s="241" t="s">
        <v>217</v>
      </c>
      <c r="AU2780" s="241" t="s">
        <v>87</v>
      </c>
      <c r="AV2780" s="13" t="s">
        <v>21</v>
      </c>
      <c r="AW2780" s="13" t="s">
        <v>39</v>
      </c>
      <c r="AX2780" s="13" t="s">
        <v>79</v>
      </c>
      <c r="AY2780" s="241" t="s">
        <v>208</v>
      </c>
    </row>
    <row r="2781" s="14" customFormat="1">
      <c r="A2781" s="14"/>
      <c r="B2781" s="242"/>
      <c r="C2781" s="243"/>
      <c r="D2781" s="233" t="s">
        <v>217</v>
      </c>
      <c r="E2781" s="244" t="s">
        <v>19</v>
      </c>
      <c r="F2781" s="245" t="s">
        <v>21</v>
      </c>
      <c r="G2781" s="243"/>
      <c r="H2781" s="246">
        <v>1</v>
      </c>
      <c r="I2781" s="247"/>
      <c r="J2781" s="243"/>
      <c r="K2781" s="243"/>
      <c r="L2781" s="248"/>
      <c r="M2781" s="249"/>
      <c r="N2781" s="250"/>
      <c r="O2781" s="250"/>
      <c r="P2781" s="250"/>
      <c r="Q2781" s="250"/>
      <c r="R2781" s="250"/>
      <c r="S2781" s="250"/>
      <c r="T2781" s="251"/>
      <c r="U2781" s="14"/>
      <c r="V2781" s="14"/>
      <c r="W2781" s="14"/>
      <c r="X2781" s="14"/>
      <c r="Y2781" s="14"/>
      <c r="Z2781" s="14"/>
      <c r="AA2781" s="14"/>
      <c r="AB2781" s="14"/>
      <c r="AC2781" s="14"/>
      <c r="AD2781" s="14"/>
      <c r="AE2781" s="14"/>
      <c r="AT2781" s="252" t="s">
        <v>217</v>
      </c>
      <c r="AU2781" s="252" t="s">
        <v>87</v>
      </c>
      <c r="AV2781" s="14" t="s">
        <v>87</v>
      </c>
      <c r="AW2781" s="14" t="s">
        <v>39</v>
      </c>
      <c r="AX2781" s="14" t="s">
        <v>79</v>
      </c>
      <c r="AY2781" s="252" t="s">
        <v>208</v>
      </c>
    </row>
    <row r="2782" s="13" customFormat="1">
      <c r="A2782" s="13"/>
      <c r="B2782" s="231"/>
      <c r="C2782" s="232"/>
      <c r="D2782" s="233" t="s">
        <v>217</v>
      </c>
      <c r="E2782" s="234" t="s">
        <v>19</v>
      </c>
      <c r="F2782" s="235" t="s">
        <v>3322</v>
      </c>
      <c r="G2782" s="232"/>
      <c r="H2782" s="234" t="s">
        <v>19</v>
      </c>
      <c r="I2782" s="236"/>
      <c r="J2782" s="232"/>
      <c r="K2782" s="232"/>
      <c r="L2782" s="237"/>
      <c r="M2782" s="238"/>
      <c r="N2782" s="239"/>
      <c r="O2782" s="239"/>
      <c r="P2782" s="239"/>
      <c r="Q2782" s="239"/>
      <c r="R2782" s="239"/>
      <c r="S2782" s="239"/>
      <c r="T2782" s="240"/>
      <c r="U2782" s="13"/>
      <c r="V2782" s="13"/>
      <c r="W2782" s="13"/>
      <c r="X2782" s="13"/>
      <c r="Y2782" s="13"/>
      <c r="Z2782" s="13"/>
      <c r="AA2782" s="13"/>
      <c r="AB2782" s="13"/>
      <c r="AC2782" s="13"/>
      <c r="AD2782" s="13"/>
      <c r="AE2782" s="13"/>
      <c r="AT2782" s="241" t="s">
        <v>217</v>
      </c>
      <c r="AU2782" s="241" t="s">
        <v>87</v>
      </c>
      <c r="AV2782" s="13" t="s">
        <v>21</v>
      </c>
      <c r="AW2782" s="13" t="s">
        <v>39</v>
      </c>
      <c r="AX2782" s="13" t="s">
        <v>79</v>
      </c>
      <c r="AY2782" s="241" t="s">
        <v>208</v>
      </c>
    </row>
    <row r="2783" s="14" customFormat="1">
      <c r="A2783" s="14"/>
      <c r="B2783" s="242"/>
      <c r="C2783" s="243"/>
      <c r="D2783" s="233" t="s">
        <v>217</v>
      </c>
      <c r="E2783" s="244" t="s">
        <v>19</v>
      </c>
      <c r="F2783" s="245" t="s">
        <v>100</v>
      </c>
      <c r="G2783" s="243"/>
      <c r="H2783" s="246">
        <v>3</v>
      </c>
      <c r="I2783" s="247"/>
      <c r="J2783" s="243"/>
      <c r="K2783" s="243"/>
      <c r="L2783" s="248"/>
      <c r="M2783" s="249"/>
      <c r="N2783" s="250"/>
      <c r="O2783" s="250"/>
      <c r="P2783" s="250"/>
      <c r="Q2783" s="250"/>
      <c r="R2783" s="250"/>
      <c r="S2783" s="250"/>
      <c r="T2783" s="251"/>
      <c r="U2783" s="14"/>
      <c r="V2783" s="14"/>
      <c r="W2783" s="14"/>
      <c r="X2783" s="14"/>
      <c r="Y2783" s="14"/>
      <c r="Z2783" s="14"/>
      <c r="AA2783" s="14"/>
      <c r="AB2783" s="14"/>
      <c r="AC2783" s="14"/>
      <c r="AD2783" s="14"/>
      <c r="AE2783" s="14"/>
      <c r="AT2783" s="252" t="s">
        <v>217</v>
      </c>
      <c r="AU2783" s="252" t="s">
        <v>87</v>
      </c>
      <c r="AV2783" s="14" t="s">
        <v>87</v>
      </c>
      <c r="AW2783" s="14" t="s">
        <v>39</v>
      </c>
      <c r="AX2783" s="14" t="s">
        <v>79</v>
      </c>
      <c r="AY2783" s="252" t="s">
        <v>208</v>
      </c>
    </row>
    <row r="2784" s="13" customFormat="1">
      <c r="A2784" s="13"/>
      <c r="B2784" s="231"/>
      <c r="C2784" s="232"/>
      <c r="D2784" s="233" t="s">
        <v>217</v>
      </c>
      <c r="E2784" s="234" t="s">
        <v>19</v>
      </c>
      <c r="F2784" s="235" t="s">
        <v>3323</v>
      </c>
      <c r="G2784" s="232"/>
      <c r="H2784" s="234" t="s">
        <v>19</v>
      </c>
      <c r="I2784" s="236"/>
      <c r="J2784" s="232"/>
      <c r="K2784" s="232"/>
      <c r="L2784" s="237"/>
      <c r="M2784" s="238"/>
      <c r="N2784" s="239"/>
      <c r="O2784" s="239"/>
      <c r="P2784" s="239"/>
      <c r="Q2784" s="239"/>
      <c r="R2784" s="239"/>
      <c r="S2784" s="239"/>
      <c r="T2784" s="240"/>
      <c r="U2784" s="13"/>
      <c r="V2784" s="13"/>
      <c r="W2784" s="13"/>
      <c r="X2784" s="13"/>
      <c r="Y2784" s="13"/>
      <c r="Z2784" s="13"/>
      <c r="AA2784" s="13"/>
      <c r="AB2784" s="13"/>
      <c r="AC2784" s="13"/>
      <c r="AD2784" s="13"/>
      <c r="AE2784" s="13"/>
      <c r="AT2784" s="241" t="s">
        <v>217</v>
      </c>
      <c r="AU2784" s="241" t="s">
        <v>87</v>
      </c>
      <c r="AV2784" s="13" t="s">
        <v>21</v>
      </c>
      <c r="AW2784" s="13" t="s">
        <v>39</v>
      </c>
      <c r="AX2784" s="13" t="s">
        <v>79</v>
      </c>
      <c r="AY2784" s="241" t="s">
        <v>208</v>
      </c>
    </row>
    <row r="2785" s="14" customFormat="1">
      <c r="A2785" s="14"/>
      <c r="B2785" s="242"/>
      <c r="C2785" s="243"/>
      <c r="D2785" s="233" t="s">
        <v>217</v>
      </c>
      <c r="E2785" s="244" t="s">
        <v>19</v>
      </c>
      <c r="F2785" s="245" t="s">
        <v>87</v>
      </c>
      <c r="G2785" s="243"/>
      <c r="H2785" s="246">
        <v>2</v>
      </c>
      <c r="I2785" s="247"/>
      <c r="J2785" s="243"/>
      <c r="K2785" s="243"/>
      <c r="L2785" s="248"/>
      <c r="M2785" s="249"/>
      <c r="N2785" s="250"/>
      <c r="O2785" s="250"/>
      <c r="P2785" s="250"/>
      <c r="Q2785" s="250"/>
      <c r="R2785" s="250"/>
      <c r="S2785" s="250"/>
      <c r="T2785" s="251"/>
      <c r="U2785" s="14"/>
      <c r="V2785" s="14"/>
      <c r="W2785" s="14"/>
      <c r="X2785" s="14"/>
      <c r="Y2785" s="14"/>
      <c r="Z2785" s="14"/>
      <c r="AA2785" s="14"/>
      <c r="AB2785" s="14"/>
      <c r="AC2785" s="14"/>
      <c r="AD2785" s="14"/>
      <c r="AE2785" s="14"/>
      <c r="AT2785" s="252" t="s">
        <v>217</v>
      </c>
      <c r="AU2785" s="252" t="s">
        <v>87</v>
      </c>
      <c r="AV2785" s="14" t="s">
        <v>87</v>
      </c>
      <c r="AW2785" s="14" t="s">
        <v>39</v>
      </c>
      <c r="AX2785" s="14" t="s">
        <v>79</v>
      </c>
      <c r="AY2785" s="252" t="s">
        <v>208</v>
      </c>
    </row>
    <row r="2786" s="2" customFormat="1" ht="14.4" customHeight="1">
      <c r="A2786" s="42"/>
      <c r="B2786" s="43"/>
      <c r="C2786" s="253" t="s">
        <v>2037</v>
      </c>
      <c r="D2786" s="253" t="s">
        <v>273</v>
      </c>
      <c r="E2786" s="254" t="s">
        <v>3324</v>
      </c>
      <c r="F2786" s="255" t="s">
        <v>3325</v>
      </c>
      <c r="G2786" s="256" t="s">
        <v>294</v>
      </c>
      <c r="H2786" s="257">
        <v>6</v>
      </c>
      <c r="I2786" s="258"/>
      <c r="J2786" s="259">
        <f>ROUND(I2786*H2786,2)</f>
        <v>0</v>
      </c>
      <c r="K2786" s="260"/>
      <c r="L2786" s="261"/>
      <c r="M2786" s="262" t="s">
        <v>19</v>
      </c>
      <c r="N2786" s="263" t="s">
        <v>50</v>
      </c>
      <c r="O2786" s="88"/>
      <c r="P2786" s="227">
        <f>O2786*H2786</f>
        <v>0</v>
      </c>
      <c r="Q2786" s="227">
        <v>0.0022000000000000001</v>
      </c>
      <c r="R2786" s="227">
        <f>Q2786*H2786</f>
        <v>0.0132</v>
      </c>
      <c r="S2786" s="227">
        <v>0</v>
      </c>
      <c r="T2786" s="228">
        <f>S2786*H2786</f>
        <v>0</v>
      </c>
      <c r="U2786" s="42"/>
      <c r="V2786" s="42"/>
      <c r="W2786" s="42"/>
      <c r="X2786" s="42"/>
      <c r="Y2786" s="42"/>
      <c r="Z2786" s="42"/>
      <c r="AA2786" s="42"/>
      <c r="AB2786" s="42"/>
      <c r="AC2786" s="42"/>
      <c r="AD2786" s="42"/>
      <c r="AE2786" s="42"/>
      <c r="AR2786" s="229" t="s">
        <v>438</v>
      </c>
      <c r="AT2786" s="229" t="s">
        <v>273</v>
      </c>
      <c r="AU2786" s="229" t="s">
        <v>87</v>
      </c>
      <c r="AY2786" s="20" t="s">
        <v>208</v>
      </c>
      <c r="BE2786" s="230">
        <f>IF(N2786="základní",J2786,0)</f>
        <v>0</v>
      </c>
      <c r="BF2786" s="230">
        <f>IF(N2786="snížená",J2786,0)</f>
        <v>0</v>
      </c>
      <c r="BG2786" s="230">
        <f>IF(N2786="zákl. přenesená",J2786,0)</f>
        <v>0</v>
      </c>
      <c r="BH2786" s="230">
        <f>IF(N2786="sníž. přenesená",J2786,0)</f>
        <v>0</v>
      </c>
      <c r="BI2786" s="230">
        <f>IF(N2786="nulová",J2786,0)</f>
        <v>0</v>
      </c>
      <c r="BJ2786" s="20" t="s">
        <v>21</v>
      </c>
      <c r="BK2786" s="230">
        <f>ROUND(I2786*H2786,2)</f>
        <v>0</v>
      </c>
      <c r="BL2786" s="20" t="s">
        <v>220</v>
      </c>
      <c r="BM2786" s="229" t="s">
        <v>3326</v>
      </c>
    </row>
    <row r="2787" s="13" customFormat="1">
      <c r="A2787" s="13"/>
      <c r="B2787" s="231"/>
      <c r="C2787" s="232"/>
      <c r="D2787" s="233" t="s">
        <v>217</v>
      </c>
      <c r="E2787" s="234" t="s">
        <v>19</v>
      </c>
      <c r="F2787" s="235" t="s">
        <v>3263</v>
      </c>
      <c r="G2787" s="232"/>
      <c r="H2787" s="234" t="s">
        <v>19</v>
      </c>
      <c r="I2787" s="236"/>
      <c r="J2787" s="232"/>
      <c r="K2787" s="232"/>
      <c r="L2787" s="237"/>
      <c r="M2787" s="238"/>
      <c r="N2787" s="239"/>
      <c r="O2787" s="239"/>
      <c r="P2787" s="239"/>
      <c r="Q2787" s="239"/>
      <c r="R2787" s="239"/>
      <c r="S2787" s="239"/>
      <c r="T2787" s="240"/>
      <c r="U2787" s="13"/>
      <c r="V2787" s="13"/>
      <c r="W2787" s="13"/>
      <c r="X2787" s="13"/>
      <c r="Y2787" s="13"/>
      <c r="Z2787" s="13"/>
      <c r="AA2787" s="13"/>
      <c r="AB2787" s="13"/>
      <c r="AC2787" s="13"/>
      <c r="AD2787" s="13"/>
      <c r="AE2787" s="13"/>
      <c r="AT2787" s="241" t="s">
        <v>217</v>
      </c>
      <c r="AU2787" s="241" t="s">
        <v>87</v>
      </c>
      <c r="AV2787" s="13" t="s">
        <v>21</v>
      </c>
      <c r="AW2787" s="13" t="s">
        <v>39</v>
      </c>
      <c r="AX2787" s="13" t="s">
        <v>79</v>
      </c>
      <c r="AY2787" s="241" t="s">
        <v>208</v>
      </c>
    </row>
    <row r="2788" s="13" customFormat="1">
      <c r="A2788" s="13"/>
      <c r="B2788" s="231"/>
      <c r="C2788" s="232"/>
      <c r="D2788" s="233" t="s">
        <v>217</v>
      </c>
      <c r="E2788" s="234" t="s">
        <v>19</v>
      </c>
      <c r="F2788" s="235" t="s">
        <v>3248</v>
      </c>
      <c r="G2788" s="232"/>
      <c r="H2788" s="234" t="s">
        <v>19</v>
      </c>
      <c r="I2788" s="236"/>
      <c r="J2788" s="232"/>
      <c r="K2788" s="232"/>
      <c r="L2788" s="237"/>
      <c r="M2788" s="238"/>
      <c r="N2788" s="239"/>
      <c r="O2788" s="239"/>
      <c r="P2788" s="239"/>
      <c r="Q2788" s="239"/>
      <c r="R2788" s="239"/>
      <c r="S2788" s="239"/>
      <c r="T2788" s="240"/>
      <c r="U2788" s="13"/>
      <c r="V2788" s="13"/>
      <c r="W2788" s="13"/>
      <c r="X2788" s="13"/>
      <c r="Y2788" s="13"/>
      <c r="Z2788" s="13"/>
      <c r="AA2788" s="13"/>
      <c r="AB2788" s="13"/>
      <c r="AC2788" s="13"/>
      <c r="AD2788" s="13"/>
      <c r="AE2788" s="13"/>
      <c r="AT2788" s="241" t="s">
        <v>217</v>
      </c>
      <c r="AU2788" s="241" t="s">
        <v>87</v>
      </c>
      <c r="AV2788" s="13" t="s">
        <v>21</v>
      </c>
      <c r="AW2788" s="13" t="s">
        <v>39</v>
      </c>
      <c r="AX2788" s="13" t="s">
        <v>79</v>
      </c>
      <c r="AY2788" s="241" t="s">
        <v>208</v>
      </c>
    </row>
    <row r="2789" s="14" customFormat="1">
      <c r="A2789" s="14"/>
      <c r="B2789" s="242"/>
      <c r="C2789" s="243"/>
      <c r="D2789" s="233" t="s">
        <v>217</v>
      </c>
      <c r="E2789" s="244" t="s">
        <v>19</v>
      </c>
      <c r="F2789" s="245" t="s">
        <v>21</v>
      </c>
      <c r="G2789" s="243"/>
      <c r="H2789" s="246">
        <v>1</v>
      </c>
      <c r="I2789" s="247"/>
      <c r="J2789" s="243"/>
      <c r="K2789" s="243"/>
      <c r="L2789" s="248"/>
      <c r="M2789" s="249"/>
      <c r="N2789" s="250"/>
      <c r="O2789" s="250"/>
      <c r="P2789" s="250"/>
      <c r="Q2789" s="250"/>
      <c r="R2789" s="250"/>
      <c r="S2789" s="250"/>
      <c r="T2789" s="251"/>
      <c r="U2789" s="14"/>
      <c r="V2789" s="14"/>
      <c r="W2789" s="14"/>
      <c r="X2789" s="14"/>
      <c r="Y2789" s="14"/>
      <c r="Z2789" s="14"/>
      <c r="AA2789" s="14"/>
      <c r="AB2789" s="14"/>
      <c r="AC2789" s="14"/>
      <c r="AD2789" s="14"/>
      <c r="AE2789" s="14"/>
      <c r="AT2789" s="252" t="s">
        <v>217</v>
      </c>
      <c r="AU2789" s="252" t="s">
        <v>87</v>
      </c>
      <c r="AV2789" s="14" t="s">
        <v>87</v>
      </c>
      <c r="AW2789" s="14" t="s">
        <v>39</v>
      </c>
      <c r="AX2789" s="14" t="s">
        <v>79</v>
      </c>
      <c r="AY2789" s="252" t="s">
        <v>208</v>
      </c>
    </row>
    <row r="2790" s="13" customFormat="1">
      <c r="A2790" s="13"/>
      <c r="B2790" s="231"/>
      <c r="C2790" s="232"/>
      <c r="D2790" s="233" t="s">
        <v>217</v>
      </c>
      <c r="E2790" s="234" t="s">
        <v>19</v>
      </c>
      <c r="F2790" s="235" t="s">
        <v>3322</v>
      </c>
      <c r="G2790" s="232"/>
      <c r="H2790" s="234" t="s">
        <v>19</v>
      </c>
      <c r="I2790" s="236"/>
      <c r="J2790" s="232"/>
      <c r="K2790" s="232"/>
      <c r="L2790" s="237"/>
      <c r="M2790" s="238"/>
      <c r="N2790" s="239"/>
      <c r="O2790" s="239"/>
      <c r="P2790" s="239"/>
      <c r="Q2790" s="239"/>
      <c r="R2790" s="239"/>
      <c r="S2790" s="239"/>
      <c r="T2790" s="240"/>
      <c r="U2790" s="13"/>
      <c r="V2790" s="13"/>
      <c r="W2790" s="13"/>
      <c r="X2790" s="13"/>
      <c r="Y2790" s="13"/>
      <c r="Z2790" s="13"/>
      <c r="AA2790" s="13"/>
      <c r="AB2790" s="13"/>
      <c r="AC2790" s="13"/>
      <c r="AD2790" s="13"/>
      <c r="AE2790" s="13"/>
      <c r="AT2790" s="241" t="s">
        <v>217</v>
      </c>
      <c r="AU2790" s="241" t="s">
        <v>87</v>
      </c>
      <c r="AV2790" s="13" t="s">
        <v>21</v>
      </c>
      <c r="AW2790" s="13" t="s">
        <v>39</v>
      </c>
      <c r="AX2790" s="13" t="s">
        <v>79</v>
      </c>
      <c r="AY2790" s="241" t="s">
        <v>208</v>
      </c>
    </row>
    <row r="2791" s="14" customFormat="1">
      <c r="A2791" s="14"/>
      <c r="B2791" s="242"/>
      <c r="C2791" s="243"/>
      <c r="D2791" s="233" t="s">
        <v>217</v>
      </c>
      <c r="E2791" s="244" t="s">
        <v>19</v>
      </c>
      <c r="F2791" s="245" t="s">
        <v>100</v>
      </c>
      <c r="G2791" s="243"/>
      <c r="H2791" s="246">
        <v>3</v>
      </c>
      <c r="I2791" s="247"/>
      <c r="J2791" s="243"/>
      <c r="K2791" s="243"/>
      <c r="L2791" s="248"/>
      <c r="M2791" s="249"/>
      <c r="N2791" s="250"/>
      <c r="O2791" s="250"/>
      <c r="P2791" s="250"/>
      <c r="Q2791" s="250"/>
      <c r="R2791" s="250"/>
      <c r="S2791" s="250"/>
      <c r="T2791" s="251"/>
      <c r="U2791" s="14"/>
      <c r="V2791" s="14"/>
      <c r="W2791" s="14"/>
      <c r="X2791" s="14"/>
      <c r="Y2791" s="14"/>
      <c r="Z2791" s="14"/>
      <c r="AA2791" s="14"/>
      <c r="AB2791" s="14"/>
      <c r="AC2791" s="14"/>
      <c r="AD2791" s="14"/>
      <c r="AE2791" s="14"/>
      <c r="AT2791" s="252" t="s">
        <v>217</v>
      </c>
      <c r="AU2791" s="252" t="s">
        <v>87</v>
      </c>
      <c r="AV2791" s="14" t="s">
        <v>87</v>
      </c>
      <c r="AW2791" s="14" t="s">
        <v>39</v>
      </c>
      <c r="AX2791" s="14" t="s">
        <v>79</v>
      </c>
      <c r="AY2791" s="252" t="s">
        <v>208</v>
      </c>
    </row>
    <row r="2792" s="13" customFormat="1">
      <c r="A2792" s="13"/>
      <c r="B2792" s="231"/>
      <c r="C2792" s="232"/>
      <c r="D2792" s="233" t="s">
        <v>217</v>
      </c>
      <c r="E2792" s="234" t="s">
        <v>19</v>
      </c>
      <c r="F2792" s="235" t="s">
        <v>3323</v>
      </c>
      <c r="G2792" s="232"/>
      <c r="H2792" s="234" t="s">
        <v>19</v>
      </c>
      <c r="I2792" s="236"/>
      <c r="J2792" s="232"/>
      <c r="K2792" s="232"/>
      <c r="L2792" s="237"/>
      <c r="M2792" s="238"/>
      <c r="N2792" s="239"/>
      <c r="O2792" s="239"/>
      <c r="P2792" s="239"/>
      <c r="Q2792" s="239"/>
      <c r="R2792" s="239"/>
      <c r="S2792" s="239"/>
      <c r="T2792" s="240"/>
      <c r="U2792" s="13"/>
      <c r="V2792" s="13"/>
      <c r="W2792" s="13"/>
      <c r="X2792" s="13"/>
      <c r="Y2792" s="13"/>
      <c r="Z2792" s="13"/>
      <c r="AA2792" s="13"/>
      <c r="AB2792" s="13"/>
      <c r="AC2792" s="13"/>
      <c r="AD2792" s="13"/>
      <c r="AE2792" s="13"/>
      <c r="AT2792" s="241" t="s">
        <v>217</v>
      </c>
      <c r="AU2792" s="241" t="s">
        <v>87</v>
      </c>
      <c r="AV2792" s="13" t="s">
        <v>21</v>
      </c>
      <c r="AW2792" s="13" t="s">
        <v>39</v>
      </c>
      <c r="AX2792" s="13" t="s">
        <v>79</v>
      </c>
      <c r="AY2792" s="241" t="s">
        <v>208</v>
      </c>
    </row>
    <row r="2793" s="14" customFormat="1">
      <c r="A2793" s="14"/>
      <c r="B2793" s="242"/>
      <c r="C2793" s="243"/>
      <c r="D2793" s="233" t="s">
        <v>217</v>
      </c>
      <c r="E2793" s="244" t="s">
        <v>19</v>
      </c>
      <c r="F2793" s="245" t="s">
        <v>87</v>
      </c>
      <c r="G2793" s="243"/>
      <c r="H2793" s="246">
        <v>2</v>
      </c>
      <c r="I2793" s="247"/>
      <c r="J2793" s="243"/>
      <c r="K2793" s="243"/>
      <c r="L2793" s="248"/>
      <c r="M2793" s="249"/>
      <c r="N2793" s="250"/>
      <c r="O2793" s="250"/>
      <c r="P2793" s="250"/>
      <c r="Q2793" s="250"/>
      <c r="R2793" s="250"/>
      <c r="S2793" s="250"/>
      <c r="T2793" s="251"/>
      <c r="U2793" s="14"/>
      <c r="V2793" s="14"/>
      <c r="W2793" s="14"/>
      <c r="X2793" s="14"/>
      <c r="Y2793" s="14"/>
      <c r="Z2793" s="14"/>
      <c r="AA2793" s="14"/>
      <c r="AB2793" s="14"/>
      <c r="AC2793" s="14"/>
      <c r="AD2793" s="14"/>
      <c r="AE2793" s="14"/>
      <c r="AT2793" s="252" t="s">
        <v>217</v>
      </c>
      <c r="AU2793" s="252" t="s">
        <v>87</v>
      </c>
      <c r="AV2793" s="14" t="s">
        <v>87</v>
      </c>
      <c r="AW2793" s="14" t="s">
        <v>39</v>
      </c>
      <c r="AX2793" s="14" t="s">
        <v>79</v>
      </c>
      <c r="AY2793" s="252" t="s">
        <v>208</v>
      </c>
    </row>
    <row r="2794" s="2" customFormat="1" ht="49.05" customHeight="1">
      <c r="A2794" s="42"/>
      <c r="B2794" s="43"/>
      <c r="C2794" s="217" t="s">
        <v>3327</v>
      </c>
      <c r="D2794" s="217" t="s">
        <v>212</v>
      </c>
      <c r="E2794" s="218" t="s">
        <v>3328</v>
      </c>
      <c r="F2794" s="219" t="s">
        <v>3329</v>
      </c>
      <c r="G2794" s="220" t="s">
        <v>294</v>
      </c>
      <c r="H2794" s="221">
        <v>26</v>
      </c>
      <c r="I2794" s="222"/>
      <c r="J2794" s="223">
        <f>ROUND(I2794*H2794,2)</f>
        <v>0</v>
      </c>
      <c r="K2794" s="224"/>
      <c r="L2794" s="48"/>
      <c r="M2794" s="225" t="s">
        <v>19</v>
      </c>
      <c r="N2794" s="226" t="s">
        <v>50</v>
      </c>
      <c r="O2794" s="88"/>
      <c r="P2794" s="227">
        <f>O2794*H2794</f>
        <v>0</v>
      </c>
      <c r="Q2794" s="227">
        <v>0.00027</v>
      </c>
      <c r="R2794" s="227">
        <f>Q2794*H2794</f>
        <v>0.0070200000000000002</v>
      </c>
      <c r="S2794" s="227">
        <v>0</v>
      </c>
      <c r="T2794" s="228">
        <f>S2794*H2794</f>
        <v>0</v>
      </c>
      <c r="U2794" s="42"/>
      <c r="V2794" s="42"/>
      <c r="W2794" s="42"/>
      <c r="X2794" s="42"/>
      <c r="Y2794" s="42"/>
      <c r="Z2794" s="42"/>
      <c r="AA2794" s="42"/>
      <c r="AB2794" s="42"/>
      <c r="AC2794" s="42"/>
      <c r="AD2794" s="42"/>
      <c r="AE2794" s="42"/>
      <c r="AR2794" s="229" t="s">
        <v>220</v>
      </c>
      <c r="AT2794" s="229" t="s">
        <v>212</v>
      </c>
      <c r="AU2794" s="229" t="s">
        <v>87</v>
      </c>
      <c r="AY2794" s="20" t="s">
        <v>208</v>
      </c>
      <c r="BE2794" s="230">
        <f>IF(N2794="základní",J2794,0)</f>
        <v>0</v>
      </c>
      <c r="BF2794" s="230">
        <f>IF(N2794="snížená",J2794,0)</f>
        <v>0</v>
      </c>
      <c r="BG2794" s="230">
        <f>IF(N2794="zákl. přenesená",J2794,0)</f>
        <v>0</v>
      </c>
      <c r="BH2794" s="230">
        <f>IF(N2794="sníž. přenesená",J2794,0)</f>
        <v>0</v>
      </c>
      <c r="BI2794" s="230">
        <f>IF(N2794="nulová",J2794,0)</f>
        <v>0</v>
      </c>
      <c r="BJ2794" s="20" t="s">
        <v>21</v>
      </c>
      <c r="BK2794" s="230">
        <f>ROUND(I2794*H2794,2)</f>
        <v>0</v>
      </c>
      <c r="BL2794" s="20" t="s">
        <v>220</v>
      </c>
      <c r="BM2794" s="229" t="s">
        <v>3330</v>
      </c>
    </row>
    <row r="2795" s="13" customFormat="1">
      <c r="A2795" s="13"/>
      <c r="B2795" s="231"/>
      <c r="C2795" s="232"/>
      <c r="D2795" s="233" t="s">
        <v>217</v>
      </c>
      <c r="E2795" s="234" t="s">
        <v>19</v>
      </c>
      <c r="F2795" s="235" t="s">
        <v>3331</v>
      </c>
      <c r="G2795" s="232"/>
      <c r="H2795" s="234" t="s">
        <v>19</v>
      </c>
      <c r="I2795" s="236"/>
      <c r="J2795" s="232"/>
      <c r="K2795" s="232"/>
      <c r="L2795" s="237"/>
      <c r="M2795" s="238"/>
      <c r="N2795" s="239"/>
      <c r="O2795" s="239"/>
      <c r="P2795" s="239"/>
      <c r="Q2795" s="239"/>
      <c r="R2795" s="239"/>
      <c r="S2795" s="239"/>
      <c r="T2795" s="240"/>
      <c r="U2795" s="13"/>
      <c r="V2795" s="13"/>
      <c r="W2795" s="13"/>
      <c r="X2795" s="13"/>
      <c r="Y2795" s="13"/>
      <c r="Z2795" s="13"/>
      <c r="AA2795" s="13"/>
      <c r="AB2795" s="13"/>
      <c r="AC2795" s="13"/>
      <c r="AD2795" s="13"/>
      <c r="AE2795" s="13"/>
      <c r="AT2795" s="241" t="s">
        <v>217</v>
      </c>
      <c r="AU2795" s="241" t="s">
        <v>87</v>
      </c>
      <c r="AV2795" s="13" t="s">
        <v>21</v>
      </c>
      <c r="AW2795" s="13" t="s">
        <v>39</v>
      </c>
      <c r="AX2795" s="13" t="s">
        <v>79</v>
      </c>
      <c r="AY2795" s="241" t="s">
        <v>208</v>
      </c>
    </row>
    <row r="2796" s="14" customFormat="1">
      <c r="A2796" s="14"/>
      <c r="B2796" s="242"/>
      <c r="C2796" s="243"/>
      <c r="D2796" s="233" t="s">
        <v>217</v>
      </c>
      <c r="E2796" s="244" t="s">
        <v>19</v>
      </c>
      <c r="F2796" s="245" t="s">
        <v>392</v>
      </c>
      <c r="G2796" s="243"/>
      <c r="H2796" s="246">
        <v>26</v>
      </c>
      <c r="I2796" s="247"/>
      <c r="J2796" s="243"/>
      <c r="K2796" s="243"/>
      <c r="L2796" s="248"/>
      <c r="M2796" s="249"/>
      <c r="N2796" s="250"/>
      <c r="O2796" s="250"/>
      <c r="P2796" s="250"/>
      <c r="Q2796" s="250"/>
      <c r="R2796" s="250"/>
      <c r="S2796" s="250"/>
      <c r="T2796" s="251"/>
      <c r="U2796" s="14"/>
      <c r="V2796" s="14"/>
      <c r="W2796" s="14"/>
      <c r="X2796" s="14"/>
      <c r="Y2796" s="14"/>
      <c r="Z2796" s="14"/>
      <c r="AA2796" s="14"/>
      <c r="AB2796" s="14"/>
      <c r="AC2796" s="14"/>
      <c r="AD2796" s="14"/>
      <c r="AE2796" s="14"/>
      <c r="AT2796" s="252" t="s">
        <v>217</v>
      </c>
      <c r="AU2796" s="252" t="s">
        <v>87</v>
      </c>
      <c r="AV2796" s="14" t="s">
        <v>87</v>
      </c>
      <c r="AW2796" s="14" t="s">
        <v>39</v>
      </c>
      <c r="AX2796" s="14" t="s">
        <v>79</v>
      </c>
      <c r="AY2796" s="252" t="s">
        <v>208</v>
      </c>
    </row>
    <row r="2797" s="2" customFormat="1" ht="24.15" customHeight="1">
      <c r="A2797" s="42"/>
      <c r="B2797" s="43"/>
      <c r="C2797" s="253" t="s">
        <v>3332</v>
      </c>
      <c r="D2797" s="253" t="s">
        <v>273</v>
      </c>
      <c r="E2797" s="254" t="s">
        <v>3333</v>
      </c>
      <c r="F2797" s="255" t="s">
        <v>3334</v>
      </c>
      <c r="G2797" s="256" t="s">
        <v>294</v>
      </c>
      <c r="H2797" s="257">
        <v>26</v>
      </c>
      <c r="I2797" s="258"/>
      <c r="J2797" s="259">
        <f>ROUND(I2797*H2797,2)</f>
        <v>0</v>
      </c>
      <c r="K2797" s="260"/>
      <c r="L2797" s="261"/>
      <c r="M2797" s="262" t="s">
        <v>19</v>
      </c>
      <c r="N2797" s="263" t="s">
        <v>50</v>
      </c>
      <c r="O2797" s="88"/>
      <c r="P2797" s="227">
        <f>O2797*H2797</f>
        <v>0</v>
      </c>
      <c r="Q2797" s="227">
        <v>0</v>
      </c>
      <c r="R2797" s="227">
        <f>Q2797*H2797</f>
        <v>0</v>
      </c>
      <c r="S2797" s="227">
        <v>0</v>
      </c>
      <c r="T2797" s="228">
        <f>S2797*H2797</f>
        <v>0</v>
      </c>
      <c r="U2797" s="42"/>
      <c r="V2797" s="42"/>
      <c r="W2797" s="42"/>
      <c r="X2797" s="42"/>
      <c r="Y2797" s="42"/>
      <c r="Z2797" s="42"/>
      <c r="AA2797" s="42"/>
      <c r="AB2797" s="42"/>
      <c r="AC2797" s="42"/>
      <c r="AD2797" s="42"/>
      <c r="AE2797" s="42"/>
      <c r="AR2797" s="229" t="s">
        <v>438</v>
      </c>
      <c r="AT2797" s="229" t="s">
        <v>273</v>
      </c>
      <c r="AU2797" s="229" t="s">
        <v>87</v>
      </c>
      <c r="AY2797" s="20" t="s">
        <v>208</v>
      </c>
      <c r="BE2797" s="230">
        <f>IF(N2797="základní",J2797,0)</f>
        <v>0</v>
      </c>
      <c r="BF2797" s="230">
        <f>IF(N2797="snížená",J2797,0)</f>
        <v>0</v>
      </c>
      <c r="BG2797" s="230">
        <f>IF(N2797="zákl. přenesená",J2797,0)</f>
        <v>0</v>
      </c>
      <c r="BH2797" s="230">
        <f>IF(N2797="sníž. přenesená",J2797,0)</f>
        <v>0</v>
      </c>
      <c r="BI2797" s="230">
        <f>IF(N2797="nulová",J2797,0)</f>
        <v>0</v>
      </c>
      <c r="BJ2797" s="20" t="s">
        <v>21</v>
      </c>
      <c r="BK2797" s="230">
        <f>ROUND(I2797*H2797,2)</f>
        <v>0</v>
      </c>
      <c r="BL2797" s="20" t="s">
        <v>220</v>
      </c>
      <c r="BM2797" s="229" t="s">
        <v>3335</v>
      </c>
    </row>
    <row r="2798" s="13" customFormat="1">
      <c r="A2798" s="13"/>
      <c r="B2798" s="231"/>
      <c r="C2798" s="232"/>
      <c r="D2798" s="233" t="s">
        <v>217</v>
      </c>
      <c r="E2798" s="234" t="s">
        <v>19</v>
      </c>
      <c r="F2798" s="235" t="s">
        <v>3336</v>
      </c>
      <c r="G2798" s="232"/>
      <c r="H2798" s="234" t="s">
        <v>19</v>
      </c>
      <c r="I2798" s="236"/>
      <c r="J2798" s="232"/>
      <c r="K2798" s="232"/>
      <c r="L2798" s="237"/>
      <c r="M2798" s="238"/>
      <c r="N2798" s="239"/>
      <c r="O2798" s="239"/>
      <c r="P2798" s="239"/>
      <c r="Q2798" s="239"/>
      <c r="R2798" s="239"/>
      <c r="S2798" s="239"/>
      <c r="T2798" s="240"/>
      <c r="U2798" s="13"/>
      <c r="V2798" s="13"/>
      <c r="W2798" s="13"/>
      <c r="X2798" s="13"/>
      <c r="Y2798" s="13"/>
      <c r="Z2798" s="13"/>
      <c r="AA2798" s="13"/>
      <c r="AB2798" s="13"/>
      <c r="AC2798" s="13"/>
      <c r="AD2798" s="13"/>
      <c r="AE2798" s="13"/>
      <c r="AT2798" s="241" t="s">
        <v>217</v>
      </c>
      <c r="AU2798" s="241" t="s">
        <v>87</v>
      </c>
      <c r="AV2798" s="13" t="s">
        <v>21</v>
      </c>
      <c r="AW2798" s="13" t="s">
        <v>39</v>
      </c>
      <c r="AX2798" s="13" t="s">
        <v>79</v>
      </c>
      <c r="AY2798" s="241" t="s">
        <v>208</v>
      </c>
    </row>
    <row r="2799" s="14" customFormat="1">
      <c r="A2799" s="14"/>
      <c r="B2799" s="242"/>
      <c r="C2799" s="243"/>
      <c r="D2799" s="233" t="s">
        <v>217</v>
      </c>
      <c r="E2799" s="244" t="s">
        <v>19</v>
      </c>
      <c r="F2799" s="245" t="s">
        <v>392</v>
      </c>
      <c r="G2799" s="243"/>
      <c r="H2799" s="246">
        <v>26</v>
      </c>
      <c r="I2799" s="247"/>
      <c r="J2799" s="243"/>
      <c r="K2799" s="243"/>
      <c r="L2799" s="248"/>
      <c r="M2799" s="249"/>
      <c r="N2799" s="250"/>
      <c r="O2799" s="250"/>
      <c r="P2799" s="250"/>
      <c r="Q2799" s="250"/>
      <c r="R2799" s="250"/>
      <c r="S2799" s="250"/>
      <c r="T2799" s="251"/>
      <c r="U2799" s="14"/>
      <c r="V2799" s="14"/>
      <c r="W2799" s="14"/>
      <c r="X2799" s="14"/>
      <c r="Y2799" s="14"/>
      <c r="Z2799" s="14"/>
      <c r="AA2799" s="14"/>
      <c r="AB2799" s="14"/>
      <c r="AC2799" s="14"/>
      <c r="AD2799" s="14"/>
      <c r="AE2799" s="14"/>
      <c r="AT2799" s="252" t="s">
        <v>217</v>
      </c>
      <c r="AU2799" s="252" t="s">
        <v>87</v>
      </c>
      <c r="AV2799" s="14" t="s">
        <v>87</v>
      </c>
      <c r="AW2799" s="14" t="s">
        <v>39</v>
      </c>
      <c r="AX2799" s="14" t="s">
        <v>79</v>
      </c>
      <c r="AY2799" s="252" t="s">
        <v>208</v>
      </c>
    </row>
    <row r="2800" s="13" customFormat="1">
      <c r="A2800" s="13"/>
      <c r="B2800" s="231"/>
      <c r="C2800" s="232"/>
      <c r="D2800" s="233" t="s">
        <v>217</v>
      </c>
      <c r="E2800" s="234" t="s">
        <v>19</v>
      </c>
      <c r="F2800" s="235" t="s">
        <v>3337</v>
      </c>
      <c r="G2800" s="232"/>
      <c r="H2800" s="234" t="s">
        <v>19</v>
      </c>
      <c r="I2800" s="236"/>
      <c r="J2800" s="232"/>
      <c r="K2800" s="232"/>
      <c r="L2800" s="237"/>
      <c r="M2800" s="238"/>
      <c r="N2800" s="239"/>
      <c r="O2800" s="239"/>
      <c r="P2800" s="239"/>
      <c r="Q2800" s="239"/>
      <c r="R2800" s="239"/>
      <c r="S2800" s="239"/>
      <c r="T2800" s="240"/>
      <c r="U2800" s="13"/>
      <c r="V2800" s="13"/>
      <c r="W2800" s="13"/>
      <c r="X2800" s="13"/>
      <c r="Y2800" s="13"/>
      <c r="Z2800" s="13"/>
      <c r="AA2800" s="13"/>
      <c r="AB2800" s="13"/>
      <c r="AC2800" s="13"/>
      <c r="AD2800" s="13"/>
      <c r="AE2800" s="13"/>
      <c r="AT2800" s="241" t="s">
        <v>217</v>
      </c>
      <c r="AU2800" s="241" t="s">
        <v>87</v>
      </c>
      <c r="AV2800" s="13" t="s">
        <v>21</v>
      </c>
      <c r="AW2800" s="13" t="s">
        <v>39</v>
      </c>
      <c r="AX2800" s="13" t="s">
        <v>79</v>
      </c>
      <c r="AY2800" s="241" t="s">
        <v>208</v>
      </c>
    </row>
    <row r="2801" s="13" customFormat="1">
      <c r="A2801" s="13"/>
      <c r="B2801" s="231"/>
      <c r="C2801" s="232"/>
      <c r="D2801" s="233" t="s">
        <v>217</v>
      </c>
      <c r="E2801" s="234" t="s">
        <v>19</v>
      </c>
      <c r="F2801" s="235" t="s">
        <v>3338</v>
      </c>
      <c r="G2801" s="232"/>
      <c r="H2801" s="234" t="s">
        <v>19</v>
      </c>
      <c r="I2801" s="236"/>
      <c r="J2801" s="232"/>
      <c r="K2801" s="232"/>
      <c r="L2801" s="237"/>
      <c r="M2801" s="238"/>
      <c r="N2801" s="239"/>
      <c r="O2801" s="239"/>
      <c r="P2801" s="239"/>
      <c r="Q2801" s="239"/>
      <c r="R2801" s="239"/>
      <c r="S2801" s="239"/>
      <c r="T2801" s="240"/>
      <c r="U2801" s="13"/>
      <c r="V2801" s="13"/>
      <c r="W2801" s="13"/>
      <c r="X2801" s="13"/>
      <c r="Y2801" s="13"/>
      <c r="Z2801" s="13"/>
      <c r="AA2801" s="13"/>
      <c r="AB2801" s="13"/>
      <c r="AC2801" s="13"/>
      <c r="AD2801" s="13"/>
      <c r="AE2801" s="13"/>
      <c r="AT2801" s="241" t="s">
        <v>217</v>
      </c>
      <c r="AU2801" s="241" t="s">
        <v>87</v>
      </c>
      <c r="AV2801" s="13" t="s">
        <v>21</v>
      </c>
      <c r="AW2801" s="13" t="s">
        <v>39</v>
      </c>
      <c r="AX2801" s="13" t="s">
        <v>79</v>
      </c>
      <c r="AY2801" s="241" t="s">
        <v>208</v>
      </c>
    </row>
    <row r="2802" s="13" customFormat="1">
      <c r="A2802" s="13"/>
      <c r="B2802" s="231"/>
      <c r="C2802" s="232"/>
      <c r="D2802" s="233" t="s">
        <v>217</v>
      </c>
      <c r="E2802" s="234" t="s">
        <v>19</v>
      </c>
      <c r="F2802" s="235" t="s">
        <v>3339</v>
      </c>
      <c r="G2802" s="232"/>
      <c r="H2802" s="234" t="s">
        <v>19</v>
      </c>
      <c r="I2802" s="236"/>
      <c r="J2802" s="232"/>
      <c r="K2802" s="232"/>
      <c r="L2802" s="237"/>
      <c r="M2802" s="238"/>
      <c r="N2802" s="239"/>
      <c r="O2802" s="239"/>
      <c r="P2802" s="239"/>
      <c r="Q2802" s="239"/>
      <c r="R2802" s="239"/>
      <c r="S2802" s="239"/>
      <c r="T2802" s="240"/>
      <c r="U2802" s="13"/>
      <c r="V2802" s="13"/>
      <c r="W2802" s="13"/>
      <c r="X2802" s="13"/>
      <c r="Y2802" s="13"/>
      <c r="Z2802" s="13"/>
      <c r="AA2802" s="13"/>
      <c r="AB2802" s="13"/>
      <c r="AC2802" s="13"/>
      <c r="AD2802" s="13"/>
      <c r="AE2802" s="13"/>
      <c r="AT2802" s="241" t="s">
        <v>217</v>
      </c>
      <c r="AU2802" s="241" t="s">
        <v>87</v>
      </c>
      <c r="AV2802" s="13" t="s">
        <v>21</v>
      </c>
      <c r="AW2802" s="13" t="s">
        <v>39</v>
      </c>
      <c r="AX2802" s="13" t="s">
        <v>79</v>
      </c>
      <c r="AY2802" s="241" t="s">
        <v>208</v>
      </c>
    </row>
    <row r="2803" s="13" customFormat="1">
      <c r="A2803" s="13"/>
      <c r="B2803" s="231"/>
      <c r="C2803" s="232"/>
      <c r="D2803" s="233" t="s">
        <v>217</v>
      </c>
      <c r="E2803" s="234" t="s">
        <v>19</v>
      </c>
      <c r="F2803" s="235" t="s">
        <v>3340</v>
      </c>
      <c r="G2803" s="232"/>
      <c r="H2803" s="234" t="s">
        <v>19</v>
      </c>
      <c r="I2803" s="236"/>
      <c r="J2803" s="232"/>
      <c r="K2803" s="232"/>
      <c r="L2803" s="237"/>
      <c r="M2803" s="238"/>
      <c r="N2803" s="239"/>
      <c r="O2803" s="239"/>
      <c r="P2803" s="239"/>
      <c r="Q2803" s="239"/>
      <c r="R2803" s="239"/>
      <c r="S2803" s="239"/>
      <c r="T2803" s="240"/>
      <c r="U2803" s="13"/>
      <c r="V2803" s="13"/>
      <c r="W2803" s="13"/>
      <c r="X2803" s="13"/>
      <c r="Y2803" s="13"/>
      <c r="Z2803" s="13"/>
      <c r="AA2803" s="13"/>
      <c r="AB2803" s="13"/>
      <c r="AC2803" s="13"/>
      <c r="AD2803" s="13"/>
      <c r="AE2803" s="13"/>
      <c r="AT2803" s="241" t="s">
        <v>217</v>
      </c>
      <c r="AU2803" s="241" t="s">
        <v>87</v>
      </c>
      <c r="AV2803" s="13" t="s">
        <v>21</v>
      </c>
      <c r="AW2803" s="13" t="s">
        <v>39</v>
      </c>
      <c r="AX2803" s="13" t="s">
        <v>79</v>
      </c>
      <c r="AY2803" s="241" t="s">
        <v>208</v>
      </c>
    </row>
    <row r="2804" s="13" customFormat="1">
      <c r="A2804" s="13"/>
      <c r="B2804" s="231"/>
      <c r="C2804" s="232"/>
      <c r="D2804" s="233" t="s">
        <v>217</v>
      </c>
      <c r="E2804" s="234" t="s">
        <v>19</v>
      </c>
      <c r="F2804" s="235" t="s">
        <v>3341</v>
      </c>
      <c r="G2804" s="232"/>
      <c r="H2804" s="234" t="s">
        <v>19</v>
      </c>
      <c r="I2804" s="236"/>
      <c r="J2804" s="232"/>
      <c r="K2804" s="232"/>
      <c r="L2804" s="237"/>
      <c r="M2804" s="238"/>
      <c r="N2804" s="239"/>
      <c r="O2804" s="239"/>
      <c r="P2804" s="239"/>
      <c r="Q2804" s="239"/>
      <c r="R2804" s="239"/>
      <c r="S2804" s="239"/>
      <c r="T2804" s="240"/>
      <c r="U2804" s="13"/>
      <c r="V2804" s="13"/>
      <c r="W2804" s="13"/>
      <c r="X2804" s="13"/>
      <c r="Y2804" s="13"/>
      <c r="Z2804" s="13"/>
      <c r="AA2804" s="13"/>
      <c r="AB2804" s="13"/>
      <c r="AC2804" s="13"/>
      <c r="AD2804" s="13"/>
      <c r="AE2804" s="13"/>
      <c r="AT2804" s="241" t="s">
        <v>217</v>
      </c>
      <c r="AU2804" s="241" t="s">
        <v>87</v>
      </c>
      <c r="AV2804" s="13" t="s">
        <v>21</v>
      </c>
      <c r="AW2804" s="13" t="s">
        <v>39</v>
      </c>
      <c r="AX2804" s="13" t="s">
        <v>79</v>
      </c>
      <c r="AY2804" s="241" t="s">
        <v>208</v>
      </c>
    </row>
    <row r="2805" s="13" customFormat="1">
      <c r="A2805" s="13"/>
      <c r="B2805" s="231"/>
      <c r="C2805" s="232"/>
      <c r="D2805" s="233" t="s">
        <v>217</v>
      </c>
      <c r="E2805" s="234" t="s">
        <v>19</v>
      </c>
      <c r="F2805" s="235" t="s">
        <v>3342</v>
      </c>
      <c r="G2805" s="232"/>
      <c r="H2805" s="234" t="s">
        <v>19</v>
      </c>
      <c r="I2805" s="236"/>
      <c r="J2805" s="232"/>
      <c r="K2805" s="232"/>
      <c r="L2805" s="237"/>
      <c r="M2805" s="238"/>
      <c r="N2805" s="239"/>
      <c r="O2805" s="239"/>
      <c r="P2805" s="239"/>
      <c r="Q2805" s="239"/>
      <c r="R2805" s="239"/>
      <c r="S2805" s="239"/>
      <c r="T2805" s="240"/>
      <c r="U2805" s="13"/>
      <c r="V2805" s="13"/>
      <c r="W2805" s="13"/>
      <c r="X2805" s="13"/>
      <c r="Y2805" s="13"/>
      <c r="Z2805" s="13"/>
      <c r="AA2805" s="13"/>
      <c r="AB2805" s="13"/>
      <c r="AC2805" s="13"/>
      <c r="AD2805" s="13"/>
      <c r="AE2805" s="13"/>
      <c r="AT2805" s="241" t="s">
        <v>217</v>
      </c>
      <c r="AU2805" s="241" t="s">
        <v>87</v>
      </c>
      <c r="AV2805" s="13" t="s">
        <v>21</v>
      </c>
      <c r="AW2805" s="13" t="s">
        <v>39</v>
      </c>
      <c r="AX2805" s="13" t="s">
        <v>79</v>
      </c>
      <c r="AY2805" s="241" t="s">
        <v>208</v>
      </c>
    </row>
    <row r="2806" s="2" customFormat="1" ht="49.05" customHeight="1">
      <c r="A2806" s="42"/>
      <c r="B2806" s="43"/>
      <c r="C2806" s="217" t="s">
        <v>3343</v>
      </c>
      <c r="D2806" s="217" t="s">
        <v>212</v>
      </c>
      <c r="E2806" s="218" t="s">
        <v>3344</v>
      </c>
      <c r="F2806" s="219" t="s">
        <v>3345</v>
      </c>
      <c r="G2806" s="220" t="s">
        <v>294</v>
      </c>
      <c r="H2806" s="221">
        <v>2</v>
      </c>
      <c r="I2806" s="222"/>
      <c r="J2806" s="223">
        <f>ROUND(I2806*H2806,2)</f>
        <v>0</v>
      </c>
      <c r="K2806" s="224"/>
      <c r="L2806" s="48"/>
      <c r="M2806" s="225" t="s">
        <v>19</v>
      </c>
      <c r="N2806" s="226" t="s">
        <v>50</v>
      </c>
      <c r="O2806" s="88"/>
      <c r="P2806" s="227">
        <f>O2806*H2806</f>
        <v>0</v>
      </c>
      <c r="Q2806" s="227">
        <v>0.00027</v>
      </c>
      <c r="R2806" s="227">
        <f>Q2806*H2806</f>
        <v>0.00054000000000000001</v>
      </c>
      <c r="S2806" s="227">
        <v>0</v>
      </c>
      <c r="T2806" s="228">
        <f>S2806*H2806</f>
        <v>0</v>
      </c>
      <c r="U2806" s="42"/>
      <c r="V2806" s="42"/>
      <c r="W2806" s="42"/>
      <c r="X2806" s="42"/>
      <c r="Y2806" s="42"/>
      <c r="Z2806" s="42"/>
      <c r="AA2806" s="42"/>
      <c r="AB2806" s="42"/>
      <c r="AC2806" s="42"/>
      <c r="AD2806" s="42"/>
      <c r="AE2806" s="42"/>
      <c r="AR2806" s="229" t="s">
        <v>220</v>
      </c>
      <c r="AT2806" s="229" t="s">
        <v>212</v>
      </c>
      <c r="AU2806" s="229" t="s">
        <v>87</v>
      </c>
      <c r="AY2806" s="20" t="s">
        <v>208</v>
      </c>
      <c r="BE2806" s="230">
        <f>IF(N2806="základní",J2806,0)</f>
        <v>0</v>
      </c>
      <c r="BF2806" s="230">
        <f>IF(N2806="snížená",J2806,0)</f>
        <v>0</v>
      </c>
      <c r="BG2806" s="230">
        <f>IF(N2806="zákl. přenesená",J2806,0)</f>
        <v>0</v>
      </c>
      <c r="BH2806" s="230">
        <f>IF(N2806="sníž. přenesená",J2806,0)</f>
        <v>0</v>
      </c>
      <c r="BI2806" s="230">
        <f>IF(N2806="nulová",J2806,0)</f>
        <v>0</v>
      </c>
      <c r="BJ2806" s="20" t="s">
        <v>21</v>
      </c>
      <c r="BK2806" s="230">
        <f>ROUND(I2806*H2806,2)</f>
        <v>0</v>
      </c>
      <c r="BL2806" s="20" t="s">
        <v>220</v>
      </c>
      <c r="BM2806" s="229" t="s">
        <v>3346</v>
      </c>
    </row>
    <row r="2807" s="13" customFormat="1">
      <c r="A2807" s="13"/>
      <c r="B2807" s="231"/>
      <c r="C2807" s="232"/>
      <c r="D2807" s="233" t="s">
        <v>217</v>
      </c>
      <c r="E2807" s="234" t="s">
        <v>19</v>
      </c>
      <c r="F2807" s="235" t="s">
        <v>3347</v>
      </c>
      <c r="G2807" s="232"/>
      <c r="H2807" s="234" t="s">
        <v>19</v>
      </c>
      <c r="I2807" s="236"/>
      <c r="J2807" s="232"/>
      <c r="K2807" s="232"/>
      <c r="L2807" s="237"/>
      <c r="M2807" s="238"/>
      <c r="N2807" s="239"/>
      <c r="O2807" s="239"/>
      <c r="P2807" s="239"/>
      <c r="Q2807" s="239"/>
      <c r="R2807" s="239"/>
      <c r="S2807" s="239"/>
      <c r="T2807" s="240"/>
      <c r="U2807" s="13"/>
      <c r="V2807" s="13"/>
      <c r="W2807" s="13"/>
      <c r="X2807" s="13"/>
      <c r="Y2807" s="13"/>
      <c r="Z2807" s="13"/>
      <c r="AA2807" s="13"/>
      <c r="AB2807" s="13"/>
      <c r="AC2807" s="13"/>
      <c r="AD2807" s="13"/>
      <c r="AE2807" s="13"/>
      <c r="AT2807" s="241" t="s">
        <v>217</v>
      </c>
      <c r="AU2807" s="241" t="s">
        <v>87</v>
      </c>
      <c r="AV2807" s="13" t="s">
        <v>21</v>
      </c>
      <c r="AW2807" s="13" t="s">
        <v>39</v>
      </c>
      <c r="AX2807" s="13" t="s">
        <v>79</v>
      </c>
      <c r="AY2807" s="241" t="s">
        <v>208</v>
      </c>
    </row>
    <row r="2808" s="14" customFormat="1">
      <c r="A2808" s="14"/>
      <c r="B2808" s="242"/>
      <c r="C2808" s="243"/>
      <c r="D2808" s="233" t="s">
        <v>217</v>
      </c>
      <c r="E2808" s="244" t="s">
        <v>19</v>
      </c>
      <c r="F2808" s="245" t="s">
        <v>87</v>
      </c>
      <c r="G2808" s="243"/>
      <c r="H2808" s="246">
        <v>2</v>
      </c>
      <c r="I2808" s="247"/>
      <c r="J2808" s="243"/>
      <c r="K2808" s="243"/>
      <c r="L2808" s="248"/>
      <c r="M2808" s="249"/>
      <c r="N2808" s="250"/>
      <c r="O2808" s="250"/>
      <c r="P2808" s="250"/>
      <c r="Q2808" s="250"/>
      <c r="R2808" s="250"/>
      <c r="S2808" s="250"/>
      <c r="T2808" s="251"/>
      <c r="U2808" s="14"/>
      <c r="V2808" s="14"/>
      <c r="W2808" s="14"/>
      <c r="X2808" s="14"/>
      <c r="Y2808" s="14"/>
      <c r="Z2808" s="14"/>
      <c r="AA2808" s="14"/>
      <c r="AB2808" s="14"/>
      <c r="AC2808" s="14"/>
      <c r="AD2808" s="14"/>
      <c r="AE2808" s="14"/>
      <c r="AT2808" s="252" t="s">
        <v>217</v>
      </c>
      <c r="AU2808" s="252" t="s">
        <v>87</v>
      </c>
      <c r="AV2808" s="14" t="s">
        <v>87</v>
      </c>
      <c r="AW2808" s="14" t="s">
        <v>39</v>
      </c>
      <c r="AX2808" s="14" t="s">
        <v>79</v>
      </c>
      <c r="AY2808" s="252" t="s">
        <v>208</v>
      </c>
    </row>
    <row r="2809" s="2" customFormat="1" ht="24.15" customHeight="1">
      <c r="A2809" s="42"/>
      <c r="B2809" s="43"/>
      <c r="C2809" s="253" t="s">
        <v>3348</v>
      </c>
      <c r="D2809" s="253" t="s">
        <v>273</v>
      </c>
      <c r="E2809" s="254" t="s">
        <v>3349</v>
      </c>
      <c r="F2809" s="255" t="s">
        <v>3350</v>
      </c>
      <c r="G2809" s="256" t="s">
        <v>294</v>
      </c>
      <c r="H2809" s="257">
        <v>2</v>
      </c>
      <c r="I2809" s="258"/>
      <c r="J2809" s="259">
        <f>ROUND(I2809*H2809,2)</f>
        <v>0</v>
      </c>
      <c r="K2809" s="260"/>
      <c r="L2809" s="261"/>
      <c r="M2809" s="262" t="s">
        <v>19</v>
      </c>
      <c r="N2809" s="263" t="s">
        <v>50</v>
      </c>
      <c r="O2809" s="88"/>
      <c r="P2809" s="227">
        <f>O2809*H2809</f>
        <v>0</v>
      </c>
      <c r="Q2809" s="227">
        <v>0.043999999999999997</v>
      </c>
      <c r="R2809" s="227">
        <f>Q2809*H2809</f>
        <v>0.087999999999999995</v>
      </c>
      <c r="S2809" s="227">
        <v>0</v>
      </c>
      <c r="T2809" s="228">
        <f>S2809*H2809</f>
        <v>0</v>
      </c>
      <c r="U2809" s="42"/>
      <c r="V2809" s="42"/>
      <c r="W2809" s="42"/>
      <c r="X2809" s="42"/>
      <c r="Y2809" s="42"/>
      <c r="Z2809" s="42"/>
      <c r="AA2809" s="42"/>
      <c r="AB2809" s="42"/>
      <c r="AC2809" s="42"/>
      <c r="AD2809" s="42"/>
      <c r="AE2809" s="42"/>
      <c r="AR2809" s="229" t="s">
        <v>438</v>
      </c>
      <c r="AT2809" s="229" t="s">
        <v>273</v>
      </c>
      <c r="AU2809" s="229" t="s">
        <v>87</v>
      </c>
      <c r="AY2809" s="20" t="s">
        <v>208</v>
      </c>
      <c r="BE2809" s="230">
        <f>IF(N2809="základní",J2809,0)</f>
        <v>0</v>
      </c>
      <c r="BF2809" s="230">
        <f>IF(N2809="snížená",J2809,0)</f>
        <v>0</v>
      </c>
      <c r="BG2809" s="230">
        <f>IF(N2809="zákl. přenesená",J2809,0)</f>
        <v>0</v>
      </c>
      <c r="BH2809" s="230">
        <f>IF(N2809="sníž. přenesená",J2809,0)</f>
        <v>0</v>
      </c>
      <c r="BI2809" s="230">
        <f>IF(N2809="nulová",J2809,0)</f>
        <v>0</v>
      </c>
      <c r="BJ2809" s="20" t="s">
        <v>21</v>
      </c>
      <c r="BK2809" s="230">
        <f>ROUND(I2809*H2809,2)</f>
        <v>0</v>
      </c>
      <c r="BL2809" s="20" t="s">
        <v>220</v>
      </c>
      <c r="BM2809" s="229" t="s">
        <v>3351</v>
      </c>
    </row>
    <row r="2810" s="13" customFormat="1">
      <c r="A2810" s="13"/>
      <c r="B2810" s="231"/>
      <c r="C2810" s="232"/>
      <c r="D2810" s="233" t="s">
        <v>217</v>
      </c>
      <c r="E2810" s="234" t="s">
        <v>19</v>
      </c>
      <c r="F2810" s="235" t="s">
        <v>3352</v>
      </c>
      <c r="G2810" s="232"/>
      <c r="H2810" s="234" t="s">
        <v>19</v>
      </c>
      <c r="I2810" s="236"/>
      <c r="J2810" s="232"/>
      <c r="K2810" s="232"/>
      <c r="L2810" s="237"/>
      <c r="M2810" s="238"/>
      <c r="N2810" s="239"/>
      <c r="O2810" s="239"/>
      <c r="P2810" s="239"/>
      <c r="Q2810" s="239"/>
      <c r="R2810" s="239"/>
      <c r="S2810" s="239"/>
      <c r="T2810" s="240"/>
      <c r="U2810" s="13"/>
      <c r="V2810" s="13"/>
      <c r="W2810" s="13"/>
      <c r="X2810" s="13"/>
      <c r="Y2810" s="13"/>
      <c r="Z2810" s="13"/>
      <c r="AA2810" s="13"/>
      <c r="AB2810" s="13"/>
      <c r="AC2810" s="13"/>
      <c r="AD2810" s="13"/>
      <c r="AE2810" s="13"/>
      <c r="AT2810" s="241" t="s">
        <v>217</v>
      </c>
      <c r="AU2810" s="241" t="s">
        <v>87</v>
      </c>
      <c r="AV2810" s="13" t="s">
        <v>21</v>
      </c>
      <c r="AW2810" s="13" t="s">
        <v>39</v>
      </c>
      <c r="AX2810" s="13" t="s">
        <v>79</v>
      </c>
      <c r="AY2810" s="241" t="s">
        <v>208</v>
      </c>
    </row>
    <row r="2811" s="14" customFormat="1">
      <c r="A2811" s="14"/>
      <c r="B2811" s="242"/>
      <c r="C2811" s="243"/>
      <c r="D2811" s="233" t="s">
        <v>217</v>
      </c>
      <c r="E2811" s="244" t="s">
        <v>19</v>
      </c>
      <c r="F2811" s="245" t="s">
        <v>87</v>
      </c>
      <c r="G2811" s="243"/>
      <c r="H2811" s="246">
        <v>2</v>
      </c>
      <c r="I2811" s="247"/>
      <c r="J2811" s="243"/>
      <c r="K2811" s="243"/>
      <c r="L2811" s="248"/>
      <c r="M2811" s="249"/>
      <c r="N2811" s="250"/>
      <c r="O2811" s="250"/>
      <c r="P2811" s="250"/>
      <c r="Q2811" s="250"/>
      <c r="R2811" s="250"/>
      <c r="S2811" s="250"/>
      <c r="T2811" s="251"/>
      <c r="U2811" s="14"/>
      <c r="V2811" s="14"/>
      <c r="W2811" s="14"/>
      <c r="X2811" s="14"/>
      <c r="Y2811" s="14"/>
      <c r="Z2811" s="14"/>
      <c r="AA2811" s="14"/>
      <c r="AB2811" s="14"/>
      <c r="AC2811" s="14"/>
      <c r="AD2811" s="14"/>
      <c r="AE2811" s="14"/>
      <c r="AT2811" s="252" t="s">
        <v>217</v>
      </c>
      <c r="AU2811" s="252" t="s">
        <v>87</v>
      </c>
      <c r="AV2811" s="14" t="s">
        <v>87</v>
      </c>
      <c r="AW2811" s="14" t="s">
        <v>39</v>
      </c>
      <c r="AX2811" s="14" t="s">
        <v>79</v>
      </c>
      <c r="AY2811" s="252" t="s">
        <v>208</v>
      </c>
    </row>
    <row r="2812" s="13" customFormat="1">
      <c r="A2812" s="13"/>
      <c r="B2812" s="231"/>
      <c r="C2812" s="232"/>
      <c r="D2812" s="233" t="s">
        <v>217</v>
      </c>
      <c r="E2812" s="234" t="s">
        <v>19</v>
      </c>
      <c r="F2812" s="235" t="s">
        <v>3353</v>
      </c>
      <c r="G2812" s="232"/>
      <c r="H2812" s="234" t="s">
        <v>19</v>
      </c>
      <c r="I2812" s="236"/>
      <c r="J2812" s="232"/>
      <c r="K2812" s="232"/>
      <c r="L2812" s="237"/>
      <c r="M2812" s="238"/>
      <c r="N2812" s="239"/>
      <c r="O2812" s="239"/>
      <c r="P2812" s="239"/>
      <c r="Q2812" s="239"/>
      <c r="R2812" s="239"/>
      <c r="S2812" s="239"/>
      <c r="T2812" s="240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3"/>
      <c r="AE2812" s="13"/>
      <c r="AT2812" s="241" t="s">
        <v>217</v>
      </c>
      <c r="AU2812" s="241" t="s">
        <v>87</v>
      </c>
      <c r="AV2812" s="13" t="s">
        <v>21</v>
      </c>
      <c r="AW2812" s="13" t="s">
        <v>39</v>
      </c>
      <c r="AX2812" s="13" t="s">
        <v>79</v>
      </c>
      <c r="AY2812" s="241" t="s">
        <v>208</v>
      </c>
    </row>
    <row r="2813" s="13" customFormat="1">
      <c r="A2813" s="13"/>
      <c r="B2813" s="231"/>
      <c r="C2813" s="232"/>
      <c r="D2813" s="233" t="s">
        <v>217</v>
      </c>
      <c r="E2813" s="234" t="s">
        <v>19</v>
      </c>
      <c r="F2813" s="235" t="s">
        <v>3354</v>
      </c>
      <c r="G2813" s="232"/>
      <c r="H2813" s="234" t="s">
        <v>19</v>
      </c>
      <c r="I2813" s="236"/>
      <c r="J2813" s="232"/>
      <c r="K2813" s="232"/>
      <c r="L2813" s="237"/>
      <c r="M2813" s="238"/>
      <c r="N2813" s="239"/>
      <c r="O2813" s="239"/>
      <c r="P2813" s="239"/>
      <c r="Q2813" s="239"/>
      <c r="R2813" s="239"/>
      <c r="S2813" s="239"/>
      <c r="T2813" s="240"/>
      <c r="U2813" s="13"/>
      <c r="V2813" s="13"/>
      <c r="W2813" s="13"/>
      <c r="X2813" s="13"/>
      <c r="Y2813" s="13"/>
      <c r="Z2813" s="13"/>
      <c r="AA2813" s="13"/>
      <c r="AB2813" s="13"/>
      <c r="AC2813" s="13"/>
      <c r="AD2813" s="13"/>
      <c r="AE2813" s="13"/>
      <c r="AT2813" s="241" t="s">
        <v>217</v>
      </c>
      <c r="AU2813" s="241" t="s">
        <v>87</v>
      </c>
      <c r="AV2813" s="13" t="s">
        <v>21</v>
      </c>
      <c r="AW2813" s="13" t="s">
        <v>39</v>
      </c>
      <c r="AX2813" s="13" t="s">
        <v>79</v>
      </c>
      <c r="AY2813" s="241" t="s">
        <v>208</v>
      </c>
    </row>
    <row r="2814" s="13" customFormat="1">
      <c r="A2814" s="13"/>
      <c r="B2814" s="231"/>
      <c r="C2814" s="232"/>
      <c r="D2814" s="233" t="s">
        <v>217</v>
      </c>
      <c r="E2814" s="234" t="s">
        <v>19</v>
      </c>
      <c r="F2814" s="235" t="s">
        <v>3341</v>
      </c>
      <c r="G2814" s="232"/>
      <c r="H2814" s="234" t="s">
        <v>19</v>
      </c>
      <c r="I2814" s="236"/>
      <c r="J2814" s="232"/>
      <c r="K2814" s="232"/>
      <c r="L2814" s="237"/>
      <c r="M2814" s="238"/>
      <c r="N2814" s="239"/>
      <c r="O2814" s="239"/>
      <c r="P2814" s="239"/>
      <c r="Q2814" s="239"/>
      <c r="R2814" s="239"/>
      <c r="S2814" s="239"/>
      <c r="T2814" s="240"/>
      <c r="U2814" s="13"/>
      <c r="V2814" s="13"/>
      <c r="W2814" s="13"/>
      <c r="X2814" s="13"/>
      <c r="Y2814" s="13"/>
      <c r="Z2814" s="13"/>
      <c r="AA2814" s="13"/>
      <c r="AB2814" s="13"/>
      <c r="AC2814" s="13"/>
      <c r="AD2814" s="13"/>
      <c r="AE2814" s="13"/>
      <c r="AT2814" s="241" t="s">
        <v>217</v>
      </c>
      <c r="AU2814" s="241" t="s">
        <v>87</v>
      </c>
      <c r="AV2814" s="13" t="s">
        <v>21</v>
      </c>
      <c r="AW2814" s="13" t="s">
        <v>39</v>
      </c>
      <c r="AX2814" s="13" t="s">
        <v>79</v>
      </c>
      <c r="AY2814" s="241" t="s">
        <v>208</v>
      </c>
    </row>
    <row r="2815" s="13" customFormat="1">
      <c r="A2815" s="13"/>
      <c r="B2815" s="231"/>
      <c r="C2815" s="232"/>
      <c r="D2815" s="233" t="s">
        <v>217</v>
      </c>
      <c r="E2815" s="234" t="s">
        <v>19</v>
      </c>
      <c r="F2815" s="235" t="s">
        <v>3339</v>
      </c>
      <c r="G2815" s="232"/>
      <c r="H2815" s="234" t="s">
        <v>19</v>
      </c>
      <c r="I2815" s="236"/>
      <c r="J2815" s="232"/>
      <c r="K2815" s="232"/>
      <c r="L2815" s="237"/>
      <c r="M2815" s="238"/>
      <c r="N2815" s="239"/>
      <c r="O2815" s="239"/>
      <c r="P2815" s="239"/>
      <c r="Q2815" s="239"/>
      <c r="R2815" s="239"/>
      <c r="S2815" s="239"/>
      <c r="T2815" s="240"/>
      <c r="U2815" s="13"/>
      <c r="V2815" s="13"/>
      <c r="W2815" s="13"/>
      <c r="X2815" s="13"/>
      <c r="Y2815" s="13"/>
      <c r="Z2815" s="13"/>
      <c r="AA2815" s="13"/>
      <c r="AB2815" s="13"/>
      <c r="AC2815" s="13"/>
      <c r="AD2815" s="13"/>
      <c r="AE2815" s="13"/>
      <c r="AT2815" s="241" t="s">
        <v>217</v>
      </c>
      <c r="AU2815" s="241" t="s">
        <v>87</v>
      </c>
      <c r="AV2815" s="13" t="s">
        <v>21</v>
      </c>
      <c r="AW2815" s="13" t="s">
        <v>39</v>
      </c>
      <c r="AX2815" s="13" t="s">
        <v>79</v>
      </c>
      <c r="AY2815" s="241" t="s">
        <v>208</v>
      </c>
    </row>
    <row r="2816" s="13" customFormat="1">
      <c r="A2816" s="13"/>
      <c r="B2816" s="231"/>
      <c r="C2816" s="232"/>
      <c r="D2816" s="233" t="s">
        <v>217</v>
      </c>
      <c r="E2816" s="234" t="s">
        <v>19</v>
      </c>
      <c r="F2816" s="235" t="s">
        <v>3355</v>
      </c>
      <c r="G2816" s="232"/>
      <c r="H2816" s="234" t="s">
        <v>19</v>
      </c>
      <c r="I2816" s="236"/>
      <c r="J2816" s="232"/>
      <c r="K2816" s="232"/>
      <c r="L2816" s="237"/>
      <c r="M2816" s="238"/>
      <c r="N2816" s="239"/>
      <c r="O2816" s="239"/>
      <c r="P2816" s="239"/>
      <c r="Q2816" s="239"/>
      <c r="R2816" s="239"/>
      <c r="S2816" s="239"/>
      <c r="T2816" s="240"/>
      <c r="U2816" s="13"/>
      <c r="V2816" s="13"/>
      <c r="W2816" s="13"/>
      <c r="X2816" s="13"/>
      <c r="Y2816" s="13"/>
      <c r="Z2816" s="13"/>
      <c r="AA2816" s="13"/>
      <c r="AB2816" s="13"/>
      <c r="AC2816" s="13"/>
      <c r="AD2816" s="13"/>
      <c r="AE2816" s="13"/>
      <c r="AT2816" s="241" t="s">
        <v>217</v>
      </c>
      <c r="AU2816" s="241" t="s">
        <v>87</v>
      </c>
      <c r="AV2816" s="13" t="s">
        <v>21</v>
      </c>
      <c r="AW2816" s="13" t="s">
        <v>39</v>
      </c>
      <c r="AX2816" s="13" t="s">
        <v>79</v>
      </c>
      <c r="AY2816" s="241" t="s">
        <v>208</v>
      </c>
    </row>
    <row r="2817" s="13" customFormat="1">
      <c r="A2817" s="13"/>
      <c r="B2817" s="231"/>
      <c r="C2817" s="232"/>
      <c r="D2817" s="233" t="s">
        <v>217</v>
      </c>
      <c r="E2817" s="234" t="s">
        <v>19</v>
      </c>
      <c r="F2817" s="235" t="s">
        <v>3342</v>
      </c>
      <c r="G2817" s="232"/>
      <c r="H2817" s="234" t="s">
        <v>19</v>
      </c>
      <c r="I2817" s="236"/>
      <c r="J2817" s="232"/>
      <c r="K2817" s="232"/>
      <c r="L2817" s="237"/>
      <c r="M2817" s="238"/>
      <c r="N2817" s="239"/>
      <c r="O2817" s="239"/>
      <c r="P2817" s="239"/>
      <c r="Q2817" s="239"/>
      <c r="R2817" s="239"/>
      <c r="S2817" s="239"/>
      <c r="T2817" s="240"/>
      <c r="U2817" s="13"/>
      <c r="V2817" s="13"/>
      <c r="W2817" s="13"/>
      <c r="X2817" s="13"/>
      <c r="Y2817" s="13"/>
      <c r="Z2817" s="13"/>
      <c r="AA2817" s="13"/>
      <c r="AB2817" s="13"/>
      <c r="AC2817" s="13"/>
      <c r="AD2817" s="13"/>
      <c r="AE2817" s="13"/>
      <c r="AT2817" s="241" t="s">
        <v>217</v>
      </c>
      <c r="AU2817" s="241" t="s">
        <v>87</v>
      </c>
      <c r="AV2817" s="13" t="s">
        <v>21</v>
      </c>
      <c r="AW2817" s="13" t="s">
        <v>39</v>
      </c>
      <c r="AX2817" s="13" t="s">
        <v>79</v>
      </c>
      <c r="AY2817" s="241" t="s">
        <v>208</v>
      </c>
    </row>
    <row r="2818" s="2" customFormat="1" ht="24.15" customHeight="1">
      <c r="A2818" s="42"/>
      <c r="B2818" s="43"/>
      <c r="C2818" s="217" t="s">
        <v>3356</v>
      </c>
      <c r="D2818" s="217" t="s">
        <v>212</v>
      </c>
      <c r="E2818" s="218" t="s">
        <v>3357</v>
      </c>
      <c r="F2818" s="219" t="s">
        <v>3358</v>
      </c>
      <c r="G2818" s="220" t="s">
        <v>294</v>
      </c>
      <c r="H2818" s="221">
        <v>14</v>
      </c>
      <c r="I2818" s="222"/>
      <c r="J2818" s="223">
        <f>ROUND(I2818*H2818,2)</f>
        <v>0</v>
      </c>
      <c r="K2818" s="224"/>
      <c r="L2818" s="48"/>
      <c r="M2818" s="225" t="s">
        <v>19</v>
      </c>
      <c r="N2818" s="226" t="s">
        <v>50</v>
      </c>
      <c r="O2818" s="88"/>
      <c r="P2818" s="227">
        <f>O2818*H2818</f>
        <v>0</v>
      </c>
      <c r="Q2818" s="227">
        <v>0</v>
      </c>
      <c r="R2818" s="227">
        <f>Q2818*H2818</f>
        <v>0</v>
      </c>
      <c r="S2818" s="227">
        <v>0.041700000000000001</v>
      </c>
      <c r="T2818" s="228">
        <f>S2818*H2818</f>
        <v>0.58379999999999999</v>
      </c>
      <c r="U2818" s="42"/>
      <c r="V2818" s="42"/>
      <c r="W2818" s="42"/>
      <c r="X2818" s="42"/>
      <c r="Y2818" s="42"/>
      <c r="Z2818" s="42"/>
      <c r="AA2818" s="42"/>
      <c r="AB2818" s="42"/>
      <c r="AC2818" s="42"/>
      <c r="AD2818" s="42"/>
      <c r="AE2818" s="42"/>
      <c r="AR2818" s="229" t="s">
        <v>220</v>
      </c>
      <c r="AT2818" s="229" t="s">
        <v>212</v>
      </c>
      <c r="AU2818" s="229" t="s">
        <v>87</v>
      </c>
      <c r="AY2818" s="20" t="s">
        <v>208</v>
      </c>
      <c r="BE2818" s="230">
        <f>IF(N2818="základní",J2818,0)</f>
        <v>0</v>
      </c>
      <c r="BF2818" s="230">
        <f>IF(N2818="snížená",J2818,0)</f>
        <v>0</v>
      </c>
      <c r="BG2818" s="230">
        <f>IF(N2818="zákl. přenesená",J2818,0)</f>
        <v>0</v>
      </c>
      <c r="BH2818" s="230">
        <f>IF(N2818="sníž. přenesená",J2818,0)</f>
        <v>0</v>
      </c>
      <c r="BI2818" s="230">
        <f>IF(N2818="nulová",J2818,0)</f>
        <v>0</v>
      </c>
      <c r="BJ2818" s="20" t="s">
        <v>21</v>
      </c>
      <c r="BK2818" s="230">
        <f>ROUND(I2818*H2818,2)</f>
        <v>0</v>
      </c>
      <c r="BL2818" s="20" t="s">
        <v>220</v>
      </c>
      <c r="BM2818" s="229" t="s">
        <v>3359</v>
      </c>
    </row>
    <row r="2819" s="13" customFormat="1">
      <c r="A2819" s="13"/>
      <c r="B2819" s="231"/>
      <c r="C2819" s="232"/>
      <c r="D2819" s="233" t="s">
        <v>217</v>
      </c>
      <c r="E2819" s="234" t="s">
        <v>19</v>
      </c>
      <c r="F2819" s="235" t="s">
        <v>3360</v>
      </c>
      <c r="G2819" s="232"/>
      <c r="H2819" s="234" t="s">
        <v>19</v>
      </c>
      <c r="I2819" s="236"/>
      <c r="J2819" s="232"/>
      <c r="K2819" s="232"/>
      <c r="L2819" s="237"/>
      <c r="M2819" s="238"/>
      <c r="N2819" s="239"/>
      <c r="O2819" s="239"/>
      <c r="P2819" s="239"/>
      <c r="Q2819" s="239"/>
      <c r="R2819" s="239"/>
      <c r="S2819" s="239"/>
      <c r="T2819" s="240"/>
      <c r="U2819" s="13"/>
      <c r="V2819" s="13"/>
      <c r="W2819" s="13"/>
      <c r="X2819" s="13"/>
      <c r="Y2819" s="13"/>
      <c r="Z2819" s="13"/>
      <c r="AA2819" s="13"/>
      <c r="AB2819" s="13"/>
      <c r="AC2819" s="13"/>
      <c r="AD2819" s="13"/>
      <c r="AE2819" s="13"/>
      <c r="AT2819" s="241" t="s">
        <v>217</v>
      </c>
      <c r="AU2819" s="241" t="s">
        <v>87</v>
      </c>
      <c r="AV2819" s="13" t="s">
        <v>21</v>
      </c>
      <c r="AW2819" s="13" t="s">
        <v>39</v>
      </c>
      <c r="AX2819" s="13" t="s">
        <v>79</v>
      </c>
      <c r="AY2819" s="241" t="s">
        <v>208</v>
      </c>
    </row>
    <row r="2820" s="14" customFormat="1">
      <c r="A2820" s="14"/>
      <c r="B2820" s="242"/>
      <c r="C2820" s="243"/>
      <c r="D2820" s="233" t="s">
        <v>217</v>
      </c>
      <c r="E2820" s="244" t="s">
        <v>19</v>
      </c>
      <c r="F2820" s="245" t="s">
        <v>3361</v>
      </c>
      <c r="G2820" s="243"/>
      <c r="H2820" s="246">
        <v>14</v>
      </c>
      <c r="I2820" s="247"/>
      <c r="J2820" s="243"/>
      <c r="K2820" s="243"/>
      <c r="L2820" s="248"/>
      <c r="M2820" s="249"/>
      <c r="N2820" s="250"/>
      <c r="O2820" s="250"/>
      <c r="P2820" s="250"/>
      <c r="Q2820" s="250"/>
      <c r="R2820" s="250"/>
      <c r="S2820" s="250"/>
      <c r="T2820" s="251"/>
      <c r="U2820" s="14"/>
      <c r="V2820" s="14"/>
      <c r="W2820" s="14"/>
      <c r="X2820" s="14"/>
      <c r="Y2820" s="14"/>
      <c r="Z2820" s="14"/>
      <c r="AA2820" s="14"/>
      <c r="AB2820" s="14"/>
      <c r="AC2820" s="14"/>
      <c r="AD2820" s="14"/>
      <c r="AE2820" s="14"/>
      <c r="AT2820" s="252" t="s">
        <v>217</v>
      </c>
      <c r="AU2820" s="252" t="s">
        <v>87</v>
      </c>
      <c r="AV2820" s="14" t="s">
        <v>87</v>
      </c>
      <c r="AW2820" s="14" t="s">
        <v>39</v>
      </c>
      <c r="AX2820" s="14" t="s">
        <v>79</v>
      </c>
      <c r="AY2820" s="252" t="s">
        <v>208</v>
      </c>
    </row>
    <row r="2821" s="2" customFormat="1" ht="37.8" customHeight="1">
      <c r="A2821" s="42"/>
      <c r="B2821" s="43"/>
      <c r="C2821" s="217" t="s">
        <v>3362</v>
      </c>
      <c r="D2821" s="217" t="s">
        <v>212</v>
      </c>
      <c r="E2821" s="218" t="s">
        <v>3363</v>
      </c>
      <c r="F2821" s="219" t="s">
        <v>3364</v>
      </c>
      <c r="G2821" s="220" t="s">
        <v>294</v>
      </c>
      <c r="H2821" s="221">
        <v>79</v>
      </c>
      <c r="I2821" s="222"/>
      <c r="J2821" s="223">
        <f>ROUND(I2821*H2821,2)</f>
        <v>0</v>
      </c>
      <c r="K2821" s="224"/>
      <c r="L2821" s="48"/>
      <c r="M2821" s="225" t="s">
        <v>19</v>
      </c>
      <c r="N2821" s="226" t="s">
        <v>50</v>
      </c>
      <c r="O2821" s="88"/>
      <c r="P2821" s="227">
        <f>O2821*H2821</f>
        <v>0</v>
      </c>
      <c r="Q2821" s="227">
        <v>0.00048000000000000001</v>
      </c>
      <c r="R2821" s="227">
        <f>Q2821*H2821</f>
        <v>0.037920000000000002</v>
      </c>
      <c r="S2821" s="227">
        <v>0</v>
      </c>
      <c r="T2821" s="228">
        <f>S2821*H2821</f>
        <v>0</v>
      </c>
      <c r="U2821" s="42"/>
      <c r="V2821" s="42"/>
      <c r="W2821" s="42"/>
      <c r="X2821" s="42"/>
      <c r="Y2821" s="42"/>
      <c r="Z2821" s="42"/>
      <c r="AA2821" s="42"/>
      <c r="AB2821" s="42"/>
      <c r="AC2821" s="42"/>
      <c r="AD2821" s="42"/>
      <c r="AE2821" s="42"/>
      <c r="AR2821" s="229" t="s">
        <v>220</v>
      </c>
      <c r="AT2821" s="229" t="s">
        <v>212</v>
      </c>
      <c r="AU2821" s="229" t="s">
        <v>87</v>
      </c>
      <c r="AY2821" s="20" t="s">
        <v>208</v>
      </c>
      <c r="BE2821" s="230">
        <f>IF(N2821="základní",J2821,0)</f>
        <v>0</v>
      </c>
      <c r="BF2821" s="230">
        <f>IF(N2821="snížená",J2821,0)</f>
        <v>0</v>
      </c>
      <c r="BG2821" s="230">
        <f>IF(N2821="zákl. přenesená",J2821,0)</f>
        <v>0</v>
      </c>
      <c r="BH2821" s="230">
        <f>IF(N2821="sníž. přenesená",J2821,0)</f>
        <v>0</v>
      </c>
      <c r="BI2821" s="230">
        <f>IF(N2821="nulová",J2821,0)</f>
        <v>0</v>
      </c>
      <c r="BJ2821" s="20" t="s">
        <v>21</v>
      </c>
      <c r="BK2821" s="230">
        <f>ROUND(I2821*H2821,2)</f>
        <v>0</v>
      </c>
      <c r="BL2821" s="20" t="s">
        <v>220</v>
      </c>
      <c r="BM2821" s="229" t="s">
        <v>3365</v>
      </c>
    </row>
    <row r="2822" s="13" customFormat="1">
      <c r="A2822" s="13"/>
      <c r="B2822" s="231"/>
      <c r="C2822" s="232"/>
      <c r="D2822" s="233" t="s">
        <v>217</v>
      </c>
      <c r="E2822" s="234" t="s">
        <v>19</v>
      </c>
      <c r="F2822" s="235" t="s">
        <v>3078</v>
      </c>
      <c r="G2822" s="232"/>
      <c r="H2822" s="234" t="s">
        <v>19</v>
      </c>
      <c r="I2822" s="236"/>
      <c r="J2822" s="232"/>
      <c r="K2822" s="232"/>
      <c r="L2822" s="237"/>
      <c r="M2822" s="238"/>
      <c r="N2822" s="239"/>
      <c r="O2822" s="239"/>
      <c r="P2822" s="239"/>
      <c r="Q2822" s="239"/>
      <c r="R2822" s="239"/>
      <c r="S2822" s="239"/>
      <c r="T2822" s="240"/>
      <c r="U2822" s="13"/>
      <c r="V2822" s="13"/>
      <c r="W2822" s="13"/>
      <c r="X2822" s="13"/>
      <c r="Y2822" s="13"/>
      <c r="Z2822" s="13"/>
      <c r="AA2822" s="13"/>
      <c r="AB2822" s="13"/>
      <c r="AC2822" s="13"/>
      <c r="AD2822" s="13"/>
      <c r="AE2822" s="13"/>
      <c r="AT2822" s="241" t="s">
        <v>217</v>
      </c>
      <c r="AU2822" s="241" t="s">
        <v>87</v>
      </c>
      <c r="AV2822" s="13" t="s">
        <v>21</v>
      </c>
      <c r="AW2822" s="13" t="s">
        <v>39</v>
      </c>
      <c r="AX2822" s="13" t="s">
        <v>79</v>
      </c>
      <c r="AY2822" s="241" t="s">
        <v>208</v>
      </c>
    </row>
    <row r="2823" s="14" customFormat="1">
      <c r="A2823" s="14"/>
      <c r="B2823" s="242"/>
      <c r="C2823" s="243"/>
      <c r="D2823" s="233" t="s">
        <v>217</v>
      </c>
      <c r="E2823" s="244" t="s">
        <v>19</v>
      </c>
      <c r="F2823" s="245" t="s">
        <v>3079</v>
      </c>
      <c r="G2823" s="243"/>
      <c r="H2823" s="246">
        <v>8</v>
      </c>
      <c r="I2823" s="247"/>
      <c r="J2823" s="243"/>
      <c r="K2823" s="243"/>
      <c r="L2823" s="248"/>
      <c r="M2823" s="249"/>
      <c r="N2823" s="250"/>
      <c r="O2823" s="250"/>
      <c r="P2823" s="250"/>
      <c r="Q2823" s="250"/>
      <c r="R2823" s="250"/>
      <c r="S2823" s="250"/>
      <c r="T2823" s="251"/>
      <c r="U2823" s="14"/>
      <c r="V2823" s="14"/>
      <c r="W2823" s="14"/>
      <c r="X2823" s="14"/>
      <c r="Y2823" s="14"/>
      <c r="Z2823" s="14"/>
      <c r="AA2823" s="14"/>
      <c r="AB2823" s="14"/>
      <c r="AC2823" s="14"/>
      <c r="AD2823" s="14"/>
      <c r="AE2823" s="14"/>
      <c r="AT2823" s="252" t="s">
        <v>217</v>
      </c>
      <c r="AU2823" s="252" t="s">
        <v>87</v>
      </c>
      <c r="AV2823" s="14" t="s">
        <v>87</v>
      </c>
      <c r="AW2823" s="14" t="s">
        <v>39</v>
      </c>
      <c r="AX2823" s="14" t="s">
        <v>79</v>
      </c>
      <c r="AY2823" s="252" t="s">
        <v>208</v>
      </c>
    </row>
    <row r="2824" s="13" customFormat="1">
      <c r="A2824" s="13"/>
      <c r="B2824" s="231"/>
      <c r="C2824" s="232"/>
      <c r="D2824" s="233" t="s">
        <v>217</v>
      </c>
      <c r="E2824" s="234" t="s">
        <v>19</v>
      </c>
      <c r="F2824" s="235" t="s">
        <v>3080</v>
      </c>
      <c r="G2824" s="232"/>
      <c r="H2824" s="234" t="s">
        <v>19</v>
      </c>
      <c r="I2824" s="236"/>
      <c r="J2824" s="232"/>
      <c r="K2824" s="232"/>
      <c r="L2824" s="237"/>
      <c r="M2824" s="238"/>
      <c r="N2824" s="239"/>
      <c r="O2824" s="239"/>
      <c r="P2824" s="239"/>
      <c r="Q2824" s="239"/>
      <c r="R2824" s="239"/>
      <c r="S2824" s="239"/>
      <c r="T2824" s="240"/>
      <c r="U2824" s="13"/>
      <c r="V2824" s="13"/>
      <c r="W2824" s="13"/>
      <c r="X2824" s="13"/>
      <c r="Y2824" s="13"/>
      <c r="Z2824" s="13"/>
      <c r="AA2824" s="13"/>
      <c r="AB2824" s="13"/>
      <c r="AC2824" s="13"/>
      <c r="AD2824" s="13"/>
      <c r="AE2824" s="13"/>
      <c r="AT2824" s="241" t="s">
        <v>217</v>
      </c>
      <c r="AU2824" s="241" t="s">
        <v>87</v>
      </c>
      <c r="AV2824" s="13" t="s">
        <v>21</v>
      </c>
      <c r="AW2824" s="13" t="s">
        <v>39</v>
      </c>
      <c r="AX2824" s="13" t="s">
        <v>79</v>
      </c>
      <c r="AY2824" s="241" t="s">
        <v>208</v>
      </c>
    </row>
    <row r="2825" s="14" customFormat="1">
      <c r="A2825" s="14"/>
      <c r="B2825" s="242"/>
      <c r="C2825" s="243"/>
      <c r="D2825" s="233" t="s">
        <v>217</v>
      </c>
      <c r="E2825" s="244" t="s">
        <v>19</v>
      </c>
      <c r="F2825" s="245" t="s">
        <v>1222</v>
      </c>
      <c r="G2825" s="243"/>
      <c r="H2825" s="246">
        <v>5</v>
      </c>
      <c r="I2825" s="247"/>
      <c r="J2825" s="243"/>
      <c r="K2825" s="243"/>
      <c r="L2825" s="248"/>
      <c r="M2825" s="249"/>
      <c r="N2825" s="250"/>
      <c r="O2825" s="250"/>
      <c r="P2825" s="250"/>
      <c r="Q2825" s="250"/>
      <c r="R2825" s="250"/>
      <c r="S2825" s="250"/>
      <c r="T2825" s="251"/>
      <c r="U2825" s="14"/>
      <c r="V2825" s="14"/>
      <c r="W2825" s="14"/>
      <c r="X2825" s="14"/>
      <c r="Y2825" s="14"/>
      <c r="Z2825" s="14"/>
      <c r="AA2825" s="14"/>
      <c r="AB2825" s="14"/>
      <c r="AC2825" s="14"/>
      <c r="AD2825" s="14"/>
      <c r="AE2825" s="14"/>
      <c r="AT2825" s="252" t="s">
        <v>217</v>
      </c>
      <c r="AU2825" s="252" t="s">
        <v>87</v>
      </c>
      <c r="AV2825" s="14" t="s">
        <v>87</v>
      </c>
      <c r="AW2825" s="14" t="s">
        <v>39</v>
      </c>
      <c r="AX2825" s="14" t="s">
        <v>79</v>
      </c>
      <c r="AY2825" s="252" t="s">
        <v>208</v>
      </c>
    </row>
    <row r="2826" s="13" customFormat="1">
      <c r="A2826" s="13"/>
      <c r="B2826" s="231"/>
      <c r="C2826" s="232"/>
      <c r="D2826" s="233" t="s">
        <v>217</v>
      </c>
      <c r="E2826" s="234" t="s">
        <v>19</v>
      </c>
      <c r="F2826" s="235" t="s">
        <v>3081</v>
      </c>
      <c r="G2826" s="232"/>
      <c r="H2826" s="234" t="s">
        <v>19</v>
      </c>
      <c r="I2826" s="236"/>
      <c r="J2826" s="232"/>
      <c r="K2826" s="232"/>
      <c r="L2826" s="237"/>
      <c r="M2826" s="238"/>
      <c r="N2826" s="239"/>
      <c r="O2826" s="239"/>
      <c r="P2826" s="239"/>
      <c r="Q2826" s="239"/>
      <c r="R2826" s="239"/>
      <c r="S2826" s="239"/>
      <c r="T2826" s="240"/>
      <c r="U2826" s="13"/>
      <c r="V2826" s="13"/>
      <c r="W2826" s="13"/>
      <c r="X2826" s="13"/>
      <c r="Y2826" s="13"/>
      <c r="Z2826" s="13"/>
      <c r="AA2826" s="13"/>
      <c r="AB2826" s="13"/>
      <c r="AC2826" s="13"/>
      <c r="AD2826" s="13"/>
      <c r="AE2826" s="13"/>
      <c r="AT2826" s="241" t="s">
        <v>217</v>
      </c>
      <c r="AU2826" s="241" t="s">
        <v>87</v>
      </c>
      <c r="AV2826" s="13" t="s">
        <v>21</v>
      </c>
      <c r="AW2826" s="13" t="s">
        <v>39</v>
      </c>
      <c r="AX2826" s="13" t="s">
        <v>79</v>
      </c>
      <c r="AY2826" s="241" t="s">
        <v>208</v>
      </c>
    </row>
    <row r="2827" s="14" customFormat="1">
      <c r="A2827" s="14"/>
      <c r="B2827" s="242"/>
      <c r="C2827" s="243"/>
      <c r="D2827" s="233" t="s">
        <v>217</v>
      </c>
      <c r="E2827" s="244" t="s">
        <v>19</v>
      </c>
      <c r="F2827" s="245" t="s">
        <v>1222</v>
      </c>
      <c r="G2827" s="243"/>
      <c r="H2827" s="246">
        <v>5</v>
      </c>
      <c r="I2827" s="247"/>
      <c r="J2827" s="243"/>
      <c r="K2827" s="243"/>
      <c r="L2827" s="248"/>
      <c r="M2827" s="249"/>
      <c r="N2827" s="250"/>
      <c r="O2827" s="250"/>
      <c r="P2827" s="250"/>
      <c r="Q2827" s="250"/>
      <c r="R2827" s="250"/>
      <c r="S2827" s="250"/>
      <c r="T2827" s="251"/>
      <c r="U2827" s="14"/>
      <c r="V2827" s="14"/>
      <c r="W2827" s="14"/>
      <c r="X2827" s="14"/>
      <c r="Y2827" s="14"/>
      <c r="Z2827" s="14"/>
      <c r="AA2827" s="14"/>
      <c r="AB2827" s="14"/>
      <c r="AC2827" s="14"/>
      <c r="AD2827" s="14"/>
      <c r="AE2827" s="14"/>
      <c r="AT2827" s="252" t="s">
        <v>217</v>
      </c>
      <c r="AU2827" s="252" t="s">
        <v>87</v>
      </c>
      <c r="AV2827" s="14" t="s">
        <v>87</v>
      </c>
      <c r="AW2827" s="14" t="s">
        <v>39</v>
      </c>
      <c r="AX2827" s="14" t="s">
        <v>79</v>
      </c>
      <c r="AY2827" s="252" t="s">
        <v>208</v>
      </c>
    </row>
    <row r="2828" s="13" customFormat="1">
      <c r="A2828" s="13"/>
      <c r="B2828" s="231"/>
      <c r="C2828" s="232"/>
      <c r="D2828" s="233" t="s">
        <v>217</v>
      </c>
      <c r="E2828" s="234" t="s">
        <v>19</v>
      </c>
      <c r="F2828" s="235" t="s">
        <v>3082</v>
      </c>
      <c r="G2828" s="232"/>
      <c r="H2828" s="234" t="s">
        <v>19</v>
      </c>
      <c r="I2828" s="236"/>
      <c r="J2828" s="232"/>
      <c r="K2828" s="232"/>
      <c r="L2828" s="237"/>
      <c r="M2828" s="238"/>
      <c r="N2828" s="239"/>
      <c r="O2828" s="239"/>
      <c r="P2828" s="239"/>
      <c r="Q2828" s="239"/>
      <c r="R2828" s="239"/>
      <c r="S2828" s="239"/>
      <c r="T2828" s="240"/>
      <c r="U2828" s="13"/>
      <c r="V2828" s="13"/>
      <c r="W2828" s="13"/>
      <c r="X2828" s="13"/>
      <c r="Y2828" s="13"/>
      <c r="Z2828" s="13"/>
      <c r="AA2828" s="13"/>
      <c r="AB2828" s="13"/>
      <c r="AC2828" s="13"/>
      <c r="AD2828" s="13"/>
      <c r="AE2828" s="13"/>
      <c r="AT2828" s="241" t="s">
        <v>217</v>
      </c>
      <c r="AU2828" s="241" t="s">
        <v>87</v>
      </c>
      <c r="AV2828" s="13" t="s">
        <v>21</v>
      </c>
      <c r="AW2828" s="13" t="s">
        <v>39</v>
      </c>
      <c r="AX2828" s="13" t="s">
        <v>79</v>
      </c>
      <c r="AY2828" s="241" t="s">
        <v>208</v>
      </c>
    </row>
    <row r="2829" s="14" customFormat="1">
      <c r="A2829" s="14"/>
      <c r="B2829" s="242"/>
      <c r="C2829" s="243"/>
      <c r="D2829" s="233" t="s">
        <v>217</v>
      </c>
      <c r="E2829" s="244" t="s">
        <v>19</v>
      </c>
      <c r="F2829" s="245" t="s">
        <v>3083</v>
      </c>
      <c r="G2829" s="243"/>
      <c r="H2829" s="246">
        <v>4</v>
      </c>
      <c r="I2829" s="247"/>
      <c r="J2829" s="243"/>
      <c r="K2829" s="243"/>
      <c r="L2829" s="248"/>
      <c r="M2829" s="249"/>
      <c r="N2829" s="250"/>
      <c r="O2829" s="250"/>
      <c r="P2829" s="250"/>
      <c r="Q2829" s="250"/>
      <c r="R2829" s="250"/>
      <c r="S2829" s="250"/>
      <c r="T2829" s="251"/>
      <c r="U2829" s="14"/>
      <c r="V2829" s="14"/>
      <c r="W2829" s="14"/>
      <c r="X2829" s="14"/>
      <c r="Y2829" s="14"/>
      <c r="Z2829" s="14"/>
      <c r="AA2829" s="14"/>
      <c r="AB2829" s="14"/>
      <c r="AC2829" s="14"/>
      <c r="AD2829" s="14"/>
      <c r="AE2829" s="14"/>
      <c r="AT2829" s="252" t="s">
        <v>217</v>
      </c>
      <c r="AU2829" s="252" t="s">
        <v>87</v>
      </c>
      <c r="AV2829" s="14" t="s">
        <v>87</v>
      </c>
      <c r="AW2829" s="14" t="s">
        <v>39</v>
      </c>
      <c r="AX2829" s="14" t="s">
        <v>79</v>
      </c>
      <c r="AY2829" s="252" t="s">
        <v>208</v>
      </c>
    </row>
    <row r="2830" s="13" customFormat="1">
      <c r="A2830" s="13"/>
      <c r="B2830" s="231"/>
      <c r="C2830" s="232"/>
      <c r="D2830" s="233" t="s">
        <v>217</v>
      </c>
      <c r="E2830" s="234" t="s">
        <v>19</v>
      </c>
      <c r="F2830" s="235" t="s">
        <v>3100</v>
      </c>
      <c r="G2830" s="232"/>
      <c r="H2830" s="234" t="s">
        <v>19</v>
      </c>
      <c r="I2830" s="236"/>
      <c r="J2830" s="232"/>
      <c r="K2830" s="232"/>
      <c r="L2830" s="237"/>
      <c r="M2830" s="238"/>
      <c r="N2830" s="239"/>
      <c r="O2830" s="239"/>
      <c r="P2830" s="239"/>
      <c r="Q2830" s="239"/>
      <c r="R2830" s="239"/>
      <c r="S2830" s="239"/>
      <c r="T2830" s="240"/>
      <c r="U2830" s="13"/>
      <c r="V2830" s="13"/>
      <c r="W2830" s="13"/>
      <c r="X2830" s="13"/>
      <c r="Y2830" s="13"/>
      <c r="Z2830" s="13"/>
      <c r="AA2830" s="13"/>
      <c r="AB2830" s="13"/>
      <c r="AC2830" s="13"/>
      <c r="AD2830" s="13"/>
      <c r="AE2830" s="13"/>
      <c r="AT2830" s="241" t="s">
        <v>217</v>
      </c>
      <c r="AU2830" s="241" t="s">
        <v>87</v>
      </c>
      <c r="AV2830" s="13" t="s">
        <v>21</v>
      </c>
      <c r="AW2830" s="13" t="s">
        <v>39</v>
      </c>
      <c r="AX2830" s="13" t="s">
        <v>79</v>
      </c>
      <c r="AY2830" s="241" t="s">
        <v>208</v>
      </c>
    </row>
    <row r="2831" s="14" customFormat="1">
      <c r="A2831" s="14"/>
      <c r="B2831" s="242"/>
      <c r="C2831" s="243"/>
      <c r="D2831" s="233" t="s">
        <v>217</v>
      </c>
      <c r="E2831" s="244" t="s">
        <v>19</v>
      </c>
      <c r="F2831" s="245" t="s">
        <v>1222</v>
      </c>
      <c r="G2831" s="243"/>
      <c r="H2831" s="246">
        <v>5</v>
      </c>
      <c r="I2831" s="247"/>
      <c r="J2831" s="243"/>
      <c r="K2831" s="243"/>
      <c r="L2831" s="248"/>
      <c r="M2831" s="249"/>
      <c r="N2831" s="250"/>
      <c r="O2831" s="250"/>
      <c r="P2831" s="250"/>
      <c r="Q2831" s="250"/>
      <c r="R2831" s="250"/>
      <c r="S2831" s="250"/>
      <c r="T2831" s="251"/>
      <c r="U2831" s="14"/>
      <c r="V2831" s="14"/>
      <c r="W2831" s="14"/>
      <c r="X2831" s="14"/>
      <c r="Y2831" s="14"/>
      <c r="Z2831" s="14"/>
      <c r="AA2831" s="14"/>
      <c r="AB2831" s="14"/>
      <c r="AC2831" s="14"/>
      <c r="AD2831" s="14"/>
      <c r="AE2831" s="14"/>
      <c r="AT2831" s="252" t="s">
        <v>217</v>
      </c>
      <c r="AU2831" s="252" t="s">
        <v>87</v>
      </c>
      <c r="AV2831" s="14" t="s">
        <v>87</v>
      </c>
      <c r="AW2831" s="14" t="s">
        <v>39</v>
      </c>
      <c r="AX2831" s="14" t="s">
        <v>79</v>
      </c>
      <c r="AY2831" s="252" t="s">
        <v>208</v>
      </c>
    </row>
    <row r="2832" s="13" customFormat="1">
      <c r="A2832" s="13"/>
      <c r="B2832" s="231"/>
      <c r="C2832" s="232"/>
      <c r="D2832" s="233" t="s">
        <v>217</v>
      </c>
      <c r="E2832" s="234" t="s">
        <v>19</v>
      </c>
      <c r="F2832" s="235" t="s">
        <v>3101</v>
      </c>
      <c r="G2832" s="232"/>
      <c r="H2832" s="234" t="s">
        <v>19</v>
      </c>
      <c r="I2832" s="236"/>
      <c r="J2832" s="232"/>
      <c r="K2832" s="232"/>
      <c r="L2832" s="237"/>
      <c r="M2832" s="238"/>
      <c r="N2832" s="239"/>
      <c r="O2832" s="239"/>
      <c r="P2832" s="239"/>
      <c r="Q2832" s="239"/>
      <c r="R2832" s="239"/>
      <c r="S2832" s="239"/>
      <c r="T2832" s="240"/>
      <c r="U2832" s="13"/>
      <c r="V2832" s="13"/>
      <c r="W2832" s="13"/>
      <c r="X2832" s="13"/>
      <c r="Y2832" s="13"/>
      <c r="Z2832" s="13"/>
      <c r="AA2832" s="13"/>
      <c r="AB2832" s="13"/>
      <c r="AC2832" s="13"/>
      <c r="AD2832" s="13"/>
      <c r="AE2832" s="13"/>
      <c r="AT2832" s="241" t="s">
        <v>217</v>
      </c>
      <c r="AU2832" s="241" t="s">
        <v>87</v>
      </c>
      <c r="AV2832" s="13" t="s">
        <v>21</v>
      </c>
      <c r="AW2832" s="13" t="s">
        <v>39</v>
      </c>
      <c r="AX2832" s="13" t="s">
        <v>79</v>
      </c>
      <c r="AY2832" s="241" t="s">
        <v>208</v>
      </c>
    </row>
    <row r="2833" s="14" customFormat="1">
      <c r="A2833" s="14"/>
      <c r="B2833" s="242"/>
      <c r="C2833" s="243"/>
      <c r="D2833" s="233" t="s">
        <v>217</v>
      </c>
      <c r="E2833" s="244" t="s">
        <v>19</v>
      </c>
      <c r="F2833" s="245" t="s">
        <v>3102</v>
      </c>
      <c r="G2833" s="243"/>
      <c r="H2833" s="246">
        <v>2</v>
      </c>
      <c r="I2833" s="247"/>
      <c r="J2833" s="243"/>
      <c r="K2833" s="243"/>
      <c r="L2833" s="248"/>
      <c r="M2833" s="249"/>
      <c r="N2833" s="250"/>
      <c r="O2833" s="250"/>
      <c r="P2833" s="250"/>
      <c r="Q2833" s="250"/>
      <c r="R2833" s="250"/>
      <c r="S2833" s="250"/>
      <c r="T2833" s="251"/>
      <c r="U2833" s="14"/>
      <c r="V2833" s="14"/>
      <c r="W2833" s="14"/>
      <c r="X2833" s="14"/>
      <c r="Y2833" s="14"/>
      <c r="Z2833" s="14"/>
      <c r="AA2833" s="14"/>
      <c r="AB2833" s="14"/>
      <c r="AC2833" s="14"/>
      <c r="AD2833" s="14"/>
      <c r="AE2833" s="14"/>
      <c r="AT2833" s="252" t="s">
        <v>217</v>
      </c>
      <c r="AU2833" s="252" t="s">
        <v>87</v>
      </c>
      <c r="AV2833" s="14" t="s">
        <v>87</v>
      </c>
      <c r="AW2833" s="14" t="s">
        <v>39</v>
      </c>
      <c r="AX2833" s="14" t="s">
        <v>79</v>
      </c>
      <c r="AY2833" s="252" t="s">
        <v>208</v>
      </c>
    </row>
    <row r="2834" s="13" customFormat="1">
      <c r="A2834" s="13"/>
      <c r="B2834" s="231"/>
      <c r="C2834" s="232"/>
      <c r="D2834" s="233" t="s">
        <v>217</v>
      </c>
      <c r="E2834" s="234" t="s">
        <v>19</v>
      </c>
      <c r="F2834" s="235" t="s">
        <v>3103</v>
      </c>
      <c r="G2834" s="232"/>
      <c r="H2834" s="234" t="s">
        <v>19</v>
      </c>
      <c r="I2834" s="236"/>
      <c r="J2834" s="232"/>
      <c r="K2834" s="232"/>
      <c r="L2834" s="237"/>
      <c r="M2834" s="238"/>
      <c r="N2834" s="239"/>
      <c r="O2834" s="239"/>
      <c r="P2834" s="239"/>
      <c r="Q2834" s="239"/>
      <c r="R2834" s="239"/>
      <c r="S2834" s="239"/>
      <c r="T2834" s="240"/>
      <c r="U2834" s="13"/>
      <c r="V2834" s="13"/>
      <c r="W2834" s="13"/>
      <c r="X2834" s="13"/>
      <c r="Y2834" s="13"/>
      <c r="Z2834" s="13"/>
      <c r="AA2834" s="13"/>
      <c r="AB2834" s="13"/>
      <c r="AC2834" s="13"/>
      <c r="AD2834" s="13"/>
      <c r="AE2834" s="13"/>
      <c r="AT2834" s="241" t="s">
        <v>217</v>
      </c>
      <c r="AU2834" s="241" t="s">
        <v>87</v>
      </c>
      <c r="AV2834" s="13" t="s">
        <v>21</v>
      </c>
      <c r="AW2834" s="13" t="s">
        <v>39</v>
      </c>
      <c r="AX2834" s="13" t="s">
        <v>79</v>
      </c>
      <c r="AY2834" s="241" t="s">
        <v>208</v>
      </c>
    </row>
    <row r="2835" s="14" customFormat="1">
      <c r="A2835" s="14"/>
      <c r="B2835" s="242"/>
      <c r="C2835" s="243"/>
      <c r="D2835" s="233" t="s">
        <v>217</v>
      </c>
      <c r="E2835" s="244" t="s">
        <v>19</v>
      </c>
      <c r="F2835" s="245" t="s">
        <v>3104</v>
      </c>
      <c r="G2835" s="243"/>
      <c r="H2835" s="246">
        <v>5</v>
      </c>
      <c r="I2835" s="247"/>
      <c r="J2835" s="243"/>
      <c r="K2835" s="243"/>
      <c r="L2835" s="248"/>
      <c r="M2835" s="249"/>
      <c r="N2835" s="250"/>
      <c r="O2835" s="250"/>
      <c r="P2835" s="250"/>
      <c r="Q2835" s="250"/>
      <c r="R2835" s="250"/>
      <c r="S2835" s="250"/>
      <c r="T2835" s="251"/>
      <c r="U2835" s="14"/>
      <c r="V2835" s="14"/>
      <c r="W2835" s="14"/>
      <c r="X2835" s="14"/>
      <c r="Y2835" s="14"/>
      <c r="Z2835" s="14"/>
      <c r="AA2835" s="14"/>
      <c r="AB2835" s="14"/>
      <c r="AC2835" s="14"/>
      <c r="AD2835" s="14"/>
      <c r="AE2835" s="14"/>
      <c r="AT2835" s="252" t="s">
        <v>217</v>
      </c>
      <c r="AU2835" s="252" t="s">
        <v>87</v>
      </c>
      <c r="AV2835" s="14" t="s">
        <v>87</v>
      </c>
      <c r="AW2835" s="14" t="s">
        <v>39</v>
      </c>
      <c r="AX2835" s="14" t="s">
        <v>79</v>
      </c>
      <c r="AY2835" s="252" t="s">
        <v>208</v>
      </c>
    </row>
    <row r="2836" s="13" customFormat="1">
      <c r="A2836" s="13"/>
      <c r="B2836" s="231"/>
      <c r="C2836" s="232"/>
      <c r="D2836" s="233" t="s">
        <v>217</v>
      </c>
      <c r="E2836" s="234" t="s">
        <v>19</v>
      </c>
      <c r="F2836" s="235" t="s">
        <v>3105</v>
      </c>
      <c r="G2836" s="232"/>
      <c r="H2836" s="234" t="s">
        <v>19</v>
      </c>
      <c r="I2836" s="236"/>
      <c r="J2836" s="232"/>
      <c r="K2836" s="232"/>
      <c r="L2836" s="237"/>
      <c r="M2836" s="238"/>
      <c r="N2836" s="239"/>
      <c r="O2836" s="239"/>
      <c r="P2836" s="239"/>
      <c r="Q2836" s="239"/>
      <c r="R2836" s="239"/>
      <c r="S2836" s="239"/>
      <c r="T2836" s="240"/>
      <c r="U2836" s="13"/>
      <c r="V2836" s="13"/>
      <c r="W2836" s="13"/>
      <c r="X2836" s="13"/>
      <c r="Y2836" s="13"/>
      <c r="Z2836" s="13"/>
      <c r="AA2836" s="13"/>
      <c r="AB2836" s="13"/>
      <c r="AC2836" s="13"/>
      <c r="AD2836" s="13"/>
      <c r="AE2836" s="13"/>
      <c r="AT2836" s="241" t="s">
        <v>217</v>
      </c>
      <c r="AU2836" s="241" t="s">
        <v>87</v>
      </c>
      <c r="AV2836" s="13" t="s">
        <v>21</v>
      </c>
      <c r="AW2836" s="13" t="s">
        <v>39</v>
      </c>
      <c r="AX2836" s="13" t="s">
        <v>79</v>
      </c>
      <c r="AY2836" s="241" t="s">
        <v>208</v>
      </c>
    </row>
    <row r="2837" s="14" customFormat="1">
      <c r="A2837" s="14"/>
      <c r="B2837" s="242"/>
      <c r="C2837" s="243"/>
      <c r="D2837" s="233" t="s">
        <v>217</v>
      </c>
      <c r="E2837" s="244" t="s">
        <v>19</v>
      </c>
      <c r="F2837" s="245" t="s">
        <v>3106</v>
      </c>
      <c r="G2837" s="243"/>
      <c r="H2837" s="246">
        <v>8</v>
      </c>
      <c r="I2837" s="247"/>
      <c r="J2837" s="243"/>
      <c r="K2837" s="243"/>
      <c r="L2837" s="248"/>
      <c r="M2837" s="249"/>
      <c r="N2837" s="250"/>
      <c r="O2837" s="250"/>
      <c r="P2837" s="250"/>
      <c r="Q2837" s="250"/>
      <c r="R2837" s="250"/>
      <c r="S2837" s="250"/>
      <c r="T2837" s="251"/>
      <c r="U2837" s="14"/>
      <c r="V2837" s="14"/>
      <c r="W2837" s="14"/>
      <c r="X2837" s="14"/>
      <c r="Y2837" s="14"/>
      <c r="Z2837" s="14"/>
      <c r="AA2837" s="14"/>
      <c r="AB2837" s="14"/>
      <c r="AC2837" s="14"/>
      <c r="AD2837" s="14"/>
      <c r="AE2837" s="14"/>
      <c r="AT2837" s="252" t="s">
        <v>217</v>
      </c>
      <c r="AU2837" s="252" t="s">
        <v>87</v>
      </c>
      <c r="AV2837" s="14" t="s">
        <v>87</v>
      </c>
      <c r="AW2837" s="14" t="s">
        <v>39</v>
      </c>
      <c r="AX2837" s="14" t="s">
        <v>79</v>
      </c>
      <c r="AY2837" s="252" t="s">
        <v>208</v>
      </c>
    </row>
    <row r="2838" s="13" customFormat="1">
      <c r="A2838" s="13"/>
      <c r="B2838" s="231"/>
      <c r="C2838" s="232"/>
      <c r="D2838" s="233" t="s">
        <v>217</v>
      </c>
      <c r="E2838" s="234" t="s">
        <v>19</v>
      </c>
      <c r="F2838" s="235" t="s">
        <v>3107</v>
      </c>
      <c r="G2838" s="232"/>
      <c r="H2838" s="234" t="s">
        <v>19</v>
      </c>
      <c r="I2838" s="236"/>
      <c r="J2838" s="232"/>
      <c r="K2838" s="232"/>
      <c r="L2838" s="237"/>
      <c r="M2838" s="238"/>
      <c r="N2838" s="239"/>
      <c r="O2838" s="239"/>
      <c r="P2838" s="239"/>
      <c r="Q2838" s="239"/>
      <c r="R2838" s="239"/>
      <c r="S2838" s="239"/>
      <c r="T2838" s="240"/>
      <c r="U2838" s="13"/>
      <c r="V2838" s="13"/>
      <c r="W2838" s="13"/>
      <c r="X2838" s="13"/>
      <c r="Y2838" s="13"/>
      <c r="Z2838" s="13"/>
      <c r="AA2838" s="13"/>
      <c r="AB2838" s="13"/>
      <c r="AC2838" s="13"/>
      <c r="AD2838" s="13"/>
      <c r="AE2838" s="13"/>
      <c r="AT2838" s="241" t="s">
        <v>217</v>
      </c>
      <c r="AU2838" s="241" t="s">
        <v>87</v>
      </c>
      <c r="AV2838" s="13" t="s">
        <v>21</v>
      </c>
      <c r="AW2838" s="13" t="s">
        <v>39</v>
      </c>
      <c r="AX2838" s="13" t="s">
        <v>79</v>
      </c>
      <c r="AY2838" s="241" t="s">
        <v>208</v>
      </c>
    </row>
    <row r="2839" s="14" customFormat="1">
      <c r="A2839" s="14"/>
      <c r="B2839" s="242"/>
      <c r="C2839" s="243"/>
      <c r="D2839" s="233" t="s">
        <v>217</v>
      </c>
      <c r="E2839" s="244" t="s">
        <v>19</v>
      </c>
      <c r="F2839" s="245" t="s">
        <v>3108</v>
      </c>
      <c r="G2839" s="243"/>
      <c r="H2839" s="246">
        <v>13</v>
      </c>
      <c r="I2839" s="247"/>
      <c r="J2839" s="243"/>
      <c r="K2839" s="243"/>
      <c r="L2839" s="248"/>
      <c r="M2839" s="249"/>
      <c r="N2839" s="250"/>
      <c r="O2839" s="250"/>
      <c r="P2839" s="250"/>
      <c r="Q2839" s="250"/>
      <c r="R2839" s="250"/>
      <c r="S2839" s="250"/>
      <c r="T2839" s="251"/>
      <c r="U2839" s="14"/>
      <c r="V2839" s="14"/>
      <c r="W2839" s="14"/>
      <c r="X2839" s="14"/>
      <c r="Y2839" s="14"/>
      <c r="Z2839" s="14"/>
      <c r="AA2839" s="14"/>
      <c r="AB2839" s="14"/>
      <c r="AC2839" s="14"/>
      <c r="AD2839" s="14"/>
      <c r="AE2839" s="14"/>
      <c r="AT2839" s="252" t="s">
        <v>217</v>
      </c>
      <c r="AU2839" s="252" t="s">
        <v>87</v>
      </c>
      <c r="AV2839" s="14" t="s">
        <v>87</v>
      </c>
      <c r="AW2839" s="14" t="s">
        <v>39</v>
      </c>
      <c r="AX2839" s="14" t="s">
        <v>79</v>
      </c>
      <c r="AY2839" s="252" t="s">
        <v>208</v>
      </c>
    </row>
    <row r="2840" s="13" customFormat="1">
      <c r="A2840" s="13"/>
      <c r="B2840" s="231"/>
      <c r="C2840" s="232"/>
      <c r="D2840" s="233" t="s">
        <v>217</v>
      </c>
      <c r="E2840" s="234" t="s">
        <v>19</v>
      </c>
      <c r="F2840" s="235" t="s">
        <v>3109</v>
      </c>
      <c r="G2840" s="232"/>
      <c r="H2840" s="234" t="s">
        <v>19</v>
      </c>
      <c r="I2840" s="236"/>
      <c r="J2840" s="232"/>
      <c r="K2840" s="232"/>
      <c r="L2840" s="237"/>
      <c r="M2840" s="238"/>
      <c r="N2840" s="239"/>
      <c r="O2840" s="239"/>
      <c r="P2840" s="239"/>
      <c r="Q2840" s="239"/>
      <c r="R2840" s="239"/>
      <c r="S2840" s="239"/>
      <c r="T2840" s="240"/>
      <c r="U2840" s="13"/>
      <c r="V2840" s="13"/>
      <c r="W2840" s="13"/>
      <c r="X2840" s="13"/>
      <c r="Y2840" s="13"/>
      <c r="Z2840" s="13"/>
      <c r="AA2840" s="13"/>
      <c r="AB2840" s="13"/>
      <c r="AC2840" s="13"/>
      <c r="AD2840" s="13"/>
      <c r="AE2840" s="13"/>
      <c r="AT2840" s="241" t="s">
        <v>217</v>
      </c>
      <c r="AU2840" s="241" t="s">
        <v>87</v>
      </c>
      <c r="AV2840" s="13" t="s">
        <v>21</v>
      </c>
      <c r="AW2840" s="13" t="s">
        <v>39</v>
      </c>
      <c r="AX2840" s="13" t="s">
        <v>79</v>
      </c>
      <c r="AY2840" s="241" t="s">
        <v>208</v>
      </c>
    </row>
    <row r="2841" s="14" customFormat="1">
      <c r="A2841" s="14"/>
      <c r="B2841" s="242"/>
      <c r="C2841" s="243"/>
      <c r="D2841" s="233" t="s">
        <v>217</v>
      </c>
      <c r="E2841" s="244" t="s">
        <v>19</v>
      </c>
      <c r="F2841" s="245" t="s">
        <v>3110</v>
      </c>
      <c r="G2841" s="243"/>
      <c r="H2841" s="246">
        <v>6</v>
      </c>
      <c r="I2841" s="247"/>
      <c r="J2841" s="243"/>
      <c r="K2841" s="243"/>
      <c r="L2841" s="248"/>
      <c r="M2841" s="249"/>
      <c r="N2841" s="250"/>
      <c r="O2841" s="250"/>
      <c r="P2841" s="250"/>
      <c r="Q2841" s="250"/>
      <c r="R2841" s="250"/>
      <c r="S2841" s="250"/>
      <c r="T2841" s="251"/>
      <c r="U2841" s="14"/>
      <c r="V2841" s="14"/>
      <c r="W2841" s="14"/>
      <c r="X2841" s="14"/>
      <c r="Y2841" s="14"/>
      <c r="Z2841" s="14"/>
      <c r="AA2841" s="14"/>
      <c r="AB2841" s="14"/>
      <c r="AC2841" s="14"/>
      <c r="AD2841" s="14"/>
      <c r="AE2841" s="14"/>
      <c r="AT2841" s="252" t="s">
        <v>217</v>
      </c>
      <c r="AU2841" s="252" t="s">
        <v>87</v>
      </c>
      <c r="AV2841" s="14" t="s">
        <v>87</v>
      </c>
      <c r="AW2841" s="14" t="s">
        <v>39</v>
      </c>
      <c r="AX2841" s="14" t="s">
        <v>79</v>
      </c>
      <c r="AY2841" s="252" t="s">
        <v>208</v>
      </c>
    </row>
    <row r="2842" s="13" customFormat="1">
      <c r="A2842" s="13"/>
      <c r="B2842" s="231"/>
      <c r="C2842" s="232"/>
      <c r="D2842" s="233" t="s">
        <v>217</v>
      </c>
      <c r="E2842" s="234" t="s">
        <v>19</v>
      </c>
      <c r="F2842" s="235" t="s">
        <v>3111</v>
      </c>
      <c r="G2842" s="232"/>
      <c r="H2842" s="234" t="s">
        <v>19</v>
      </c>
      <c r="I2842" s="236"/>
      <c r="J2842" s="232"/>
      <c r="K2842" s="232"/>
      <c r="L2842" s="237"/>
      <c r="M2842" s="238"/>
      <c r="N2842" s="239"/>
      <c r="O2842" s="239"/>
      <c r="P2842" s="239"/>
      <c r="Q2842" s="239"/>
      <c r="R2842" s="239"/>
      <c r="S2842" s="239"/>
      <c r="T2842" s="240"/>
      <c r="U2842" s="13"/>
      <c r="V2842" s="13"/>
      <c r="W2842" s="13"/>
      <c r="X2842" s="13"/>
      <c r="Y2842" s="13"/>
      <c r="Z2842" s="13"/>
      <c r="AA2842" s="13"/>
      <c r="AB2842" s="13"/>
      <c r="AC2842" s="13"/>
      <c r="AD2842" s="13"/>
      <c r="AE2842" s="13"/>
      <c r="AT2842" s="241" t="s">
        <v>217</v>
      </c>
      <c r="AU2842" s="241" t="s">
        <v>87</v>
      </c>
      <c r="AV2842" s="13" t="s">
        <v>21</v>
      </c>
      <c r="AW2842" s="13" t="s">
        <v>39</v>
      </c>
      <c r="AX2842" s="13" t="s">
        <v>79</v>
      </c>
      <c r="AY2842" s="241" t="s">
        <v>208</v>
      </c>
    </row>
    <row r="2843" s="14" customFormat="1">
      <c r="A2843" s="14"/>
      <c r="B2843" s="242"/>
      <c r="C2843" s="243"/>
      <c r="D2843" s="233" t="s">
        <v>217</v>
      </c>
      <c r="E2843" s="244" t="s">
        <v>19</v>
      </c>
      <c r="F2843" s="245" t="s">
        <v>21</v>
      </c>
      <c r="G2843" s="243"/>
      <c r="H2843" s="246">
        <v>1</v>
      </c>
      <c r="I2843" s="247"/>
      <c r="J2843" s="243"/>
      <c r="K2843" s="243"/>
      <c r="L2843" s="248"/>
      <c r="M2843" s="249"/>
      <c r="N2843" s="250"/>
      <c r="O2843" s="250"/>
      <c r="P2843" s="250"/>
      <c r="Q2843" s="250"/>
      <c r="R2843" s="250"/>
      <c r="S2843" s="250"/>
      <c r="T2843" s="251"/>
      <c r="U2843" s="14"/>
      <c r="V2843" s="14"/>
      <c r="W2843" s="14"/>
      <c r="X2843" s="14"/>
      <c r="Y2843" s="14"/>
      <c r="Z2843" s="14"/>
      <c r="AA2843" s="14"/>
      <c r="AB2843" s="14"/>
      <c r="AC2843" s="14"/>
      <c r="AD2843" s="14"/>
      <c r="AE2843" s="14"/>
      <c r="AT2843" s="252" t="s">
        <v>217</v>
      </c>
      <c r="AU2843" s="252" t="s">
        <v>87</v>
      </c>
      <c r="AV2843" s="14" t="s">
        <v>87</v>
      </c>
      <c r="AW2843" s="14" t="s">
        <v>39</v>
      </c>
      <c r="AX2843" s="14" t="s">
        <v>79</v>
      </c>
      <c r="AY2843" s="252" t="s">
        <v>208</v>
      </c>
    </row>
    <row r="2844" s="13" customFormat="1">
      <c r="A2844" s="13"/>
      <c r="B2844" s="231"/>
      <c r="C2844" s="232"/>
      <c r="D2844" s="233" t="s">
        <v>217</v>
      </c>
      <c r="E2844" s="234" t="s">
        <v>19</v>
      </c>
      <c r="F2844" s="235" t="s">
        <v>3112</v>
      </c>
      <c r="G2844" s="232"/>
      <c r="H2844" s="234" t="s">
        <v>19</v>
      </c>
      <c r="I2844" s="236"/>
      <c r="J2844" s="232"/>
      <c r="K2844" s="232"/>
      <c r="L2844" s="237"/>
      <c r="M2844" s="238"/>
      <c r="N2844" s="239"/>
      <c r="O2844" s="239"/>
      <c r="P2844" s="239"/>
      <c r="Q2844" s="239"/>
      <c r="R2844" s="239"/>
      <c r="S2844" s="239"/>
      <c r="T2844" s="240"/>
      <c r="U2844" s="13"/>
      <c r="V2844" s="13"/>
      <c r="W2844" s="13"/>
      <c r="X2844" s="13"/>
      <c r="Y2844" s="13"/>
      <c r="Z2844" s="13"/>
      <c r="AA2844" s="13"/>
      <c r="AB2844" s="13"/>
      <c r="AC2844" s="13"/>
      <c r="AD2844" s="13"/>
      <c r="AE2844" s="13"/>
      <c r="AT2844" s="241" t="s">
        <v>217</v>
      </c>
      <c r="AU2844" s="241" t="s">
        <v>87</v>
      </c>
      <c r="AV2844" s="13" t="s">
        <v>21</v>
      </c>
      <c r="AW2844" s="13" t="s">
        <v>39</v>
      </c>
      <c r="AX2844" s="13" t="s">
        <v>79</v>
      </c>
      <c r="AY2844" s="241" t="s">
        <v>208</v>
      </c>
    </row>
    <row r="2845" s="14" customFormat="1">
      <c r="A2845" s="14"/>
      <c r="B2845" s="242"/>
      <c r="C2845" s="243"/>
      <c r="D2845" s="233" t="s">
        <v>217</v>
      </c>
      <c r="E2845" s="244" t="s">
        <v>19</v>
      </c>
      <c r="F2845" s="245" t="s">
        <v>3108</v>
      </c>
      <c r="G2845" s="243"/>
      <c r="H2845" s="246">
        <v>13</v>
      </c>
      <c r="I2845" s="247"/>
      <c r="J2845" s="243"/>
      <c r="K2845" s="243"/>
      <c r="L2845" s="248"/>
      <c r="M2845" s="249"/>
      <c r="N2845" s="250"/>
      <c r="O2845" s="250"/>
      <c r="P2845" s="250"/>
      <c r="Q2845" s="250"/>
      <c r="R2845" s="250"/>
      <c r="S2845" s="250"/>
      <c r="T2845" s="251"/>
      <c r="U2845" s="14"/>
      <c r="V2845" s="14"/>
      <c r="W2845" s="14"/>
      <c r="X2845" s="14"/>
      <c r="Y2845" s="14"/>
      <c r="Z2845" s="14"/>
      <c r="AA2845" s="14"/>
      <c r="AB2845" s="14"/>
      <c r="AC2845" s="14"/>
      <c r="AD2845" s="14"/>
      <c r="AE2845" s="14"/>
      <c r="AT2845" s="252" t="s">
        <v>217</v>
      </c>
      <c r="AU2845" s="252" t="s">
        <v>87</v>
      </c>
      <c r="AV2845" s="14" t="s">
        <v>87</v>
      </c>
      <c r="AW2845" s="14" t="s">
        <v>39</v>
      </c>
      <c r="AX2845" s="14" t="s">
        <v>79</v>
      </c>
      <c r="AY2845" s="252" t="s">
        <v>208</v>
      </c>
    </row>
    <row r="2846" s="13" customFormat="1">
      <c r="A2846" s="13"/>
      <c r="B2846" s="231"/>
      <c r="C2846" s="232"/>
      <c r="D2846" s="233" t="s">
        <v>217</v>
      </c>
      <c r="E2846" s="234" t="s">
        <v>19</v>
      </c>
      <c r="F2846" s="235" t="s">
        <v>3113</v>
      </c>
      <c r="G2846" s="232"/>
      <c r="H2846" s="234" t="s">
        <v>19</v>
      </c>
      <c r="I2846" s="236"/>
      <c r="J2846" s="232"/>
      <c r="K2846" s="232"/>
      <c r="L2846" s="237"/>
      <c r="M2846" s="238"/>
      <c r="N2846" s="239"/>
      <c r="O2846" s="239"/>
      <c r="P2846" s="239"/>
      <c r="Q2846" s="239"/>
      <c r="R2846" s="239"/>
      <c r="S2846" s="239"/>
      <c r="T2846" s="240"/>
      <c r="U2846" s="13"/>
      <c r="V2846" s="13"/>
      <c r="W2846" s="13"/>
      <c r="X2846" s="13"/>
      <c r="Y2846" s="13"/>
      <c r="Z2846" s="13"/>
      <c r="AA2846" s="13"/>
      <c r="AB2846" s="13"/>
      <c r="AC2846" s="13"/>
      <c r="AD2846" s="13"/>
      <c r="AE2846" s="13"/>
      <c r="AT2846" s="241" t="s">
        <v>217</v>
      </c>
      <c r="AU2846" s="241" t="s">
        <v>87</v>
      </c>
      <c r="AV2846" s="13" t="s">
        <v>21</v>
      </c>
      <c r="AW2846" s="13" t="s">
        <v>39</v>
      </c>
      <c r="AX2846" s="13" t="s">
        <v>79</v>
      </c>
      <c r="AY2846" s="241" t="s">
        <v>208</v>
      </c>
    </row>
    <row r="2847" s="14" customFormat="1">
      <c r="A2847" s="14"/>
      <c r="B2847" s="242"/>
      <c r="C2847" s="243"/>
      <c r="D2847" s="233" t="s">
        <v>217</v>
      </c>
      <c r="E2847" s="244" t="s">
        <v>19</v>
      </c>
      <c r="F2847" s="245" t="s">
        <v>103</v>
      </c>
      <c r="G2847" s="243"/>
      <c r="H2847" s="246">
        <v>4</v>
      </c>
      <c r="I2847" s="247"/>
      <c r="J2847" s="243"/>
      <c r="K2847" s="243"/>
      <c r="L2847" s="248"/>
      <c r="M2847" s="249"/>
      <c r="N2847" s="250"/>
      <c r="O2847" s="250"/>
      <c r="P2847" s="250"/>
      <c r="Q2847" s="250"/>
      <c r="R2847" s="250"/>
      <c r="S2847" s="250"/>
      <c r="T2847" s="251"/>
      <c r="U2847" s="14"/>
      <c r="V2847" s="14"/>
      <c r="W2847" s="14"/>
      <c r="X2847" s="14"/>
      <c r="Y2847" s="14"/>
      <c r="Z2847" s="14"/>
      <c r="AA2847" s="14"/>
      <c r="AB2847" s="14"/>
      <c r="AC2847" s="14"/>
      <c r="AD2847" s="14"/>
      <c r="AE2847" s="14"/>
      <c r="AT2847" s="252" t="s">
        <v>217</v>
      </c>
      <c r="AU2847" s="252" t="s">
        <v>87</v>
      </c>
      <c r="AV2847" s="14" t="s">
        <v>87</v>
      </c>
      <c r="AW2847" s="14" t="s">
        <v>39</v>
      </c>
      <c r="AX2847" s="14" t="s">
        <v>79</v>
      </c>
      <c r="AY2847" s="252" t="s">
        <v>208</v>
      </c>
    </row>
    <row r="2848" s="2" customFormat="1" ht="37.8" customHeight="1">
      <c r="A2848" s="42"/>
      <c r="B2848" s="43"/>
      <c r="C2848" s="253" t="s">
        <v>3366</v>
      </c>
      <c r="D2848" s="253" t="s">
        <v>273</v>
      </c>
      <c r="E2848" s="254" t="s">
        <v>3367</v>
      </c>
      <c r="F2848" s="255" t="s">
        <v>3368</v>
      </c>
      <c r="G2848" s="256" t="s">
        <v>294</v>
      </c>
      <c r="H2848" s="257">
        <v>79</v>
      </c>
      <c r="I2848" s="258"/>
      <c r="J2848" s="259">
        <f>ROUND(I2848*H2848,2)</f>
        <v>0</v>
      </c>
      <c r="K2848" s="260"/>
      <c r="L2848" s="261"/>
      <c r="M2848" s="262" t="s">
        <v>19</v>
      </c>
      <c r="N2848" s="263" t="s">
        <v>50</v>
      </c>
      <c r="O2848" s="88"/>
      <c r="P2848" s="227">
        <f>O2848*H2848</f>
        <v>0</v>
      </c>
      <c r="Q2848" s="227">
        <v>0.025999999999999999</v>
      </c>
      <c r="R2848" s="227">
        <f>Q2848*H2848</f>
        <v>2.0539999999999998</v>
      </c>
      <c r="S2848" s="227">
        <v>0</v>
      </c>
      <c r="T2848" s="228">
        <f>S2848*H2848</f>
        <v>0</v>
      </c>
      <c r="U2848" s="42"/>
      <c r="V2848" s="42"/>
      <c r="W2848" s="42"/>
      <c r="X2848" s="42"/>
      <c r="Y2848" s="42"/>
      <c r="Z2848" s="42"/>
      <c r="AA2848" s="42"/>
      <c r="AB2848" s="42"/>
      <c r="AC2848" s="42"/>
      <c r="AD2848" s="42"/>
      <c r="AE2848" s="42"/>
      <c r="AR2848" s="229" t="s">
        <v>438</v>
      </c>
      <c r="AT2848" s="229" t="s">
        <v>273</v>
      </c>
      <c r="AU2848" s="229" t="s">
        <v>87</v>
      </c>
      <c r="AY2848" s="20" t="s">
        <v>208</v>
      </c>
      <c r="BE2848" s="230">
        <f>IF(N2848="základní",J2848,0)</f>
        <v>0</v>
      </c>
      <c r="BF2848" s="230">
        <f>IF(N2848="snížená",J2848,0)</f>
        <v>0</v>
      </c>
      <c r="BG2848" s="230">
        <f>IF(N2848="zákl. přenesená",J2848,0)</f>
        <v>0</v>
      </c>
      <c r="BH2848" s="230">
        <f>IF(N2848="sníž. přenesená",J2848,0)</f>
        <v>0</v>
      </c>
      <c r="BI2848" s="230">
        <f>IF(N2848="nulová",J2848,0)</f>
        <v>0</v>
      </c>
      <c r="BJ2848" s="20" t="s">
        <v>21</v>
      </c>
      <c r="BK2848" s="230">
        <f>ROUND(I2848*H2848,2)</f>
        <v>0</v>
      </c>
      <c r="BL2848" s="20" t="s">
        <v>220</v>
      </c>
      <c r="BM2848" s="229" t="s">
        <v>3369</v>
      </c>
    </row>
    <row r="2849" s="13" customFormat="1">
      <c r="A2849" s="13"/>
      <c r="B2849" s="231"/>
      <c r="C2849" s="232"/>
      <c r="D2849" s="233" t="s">
        <v>217</v>
      </c>
      <c r="E2849" s="234" t="s">
        <v>19</v>
      </c>
      <c r="F2849" s="235" t="s">
        <v>3088</v>
      </c>
      <c r="G2849" s="232"/>
      <c r="H2849" s="234" t="s">
        <v>19</v>
      </c>
      <c r="I2849" s="236"/>
      <c r="J2849" s="232"/>
      <c r="K2849" s="232"/>
      <c r="L2849" s="237"/>
      <c r="M2849" s="238"/>
      <c r="N2849" s="239"/>
      <c r="O2849" s="239"/>
      <c r="P2849" s="239"/>
      <c r="Q2849" s="239"/>
      <c r="R2849" s="239"/>
      <c r="S2849" s="239"/>
      <c r="T2849" s="240"/>
      <c r="U2849" s="13"/>
      <c r="V2849" s="13"/>
      <c r="W2849" s="13"/>
      <c r="X2849" s="13"/>
      <c r="Y2849" s="13"/>
      <c r="Z2849" s="13"/>
      <c r="AA2849" s="13"/>
      <c r="AB2849" s="13"/>
      <c r="AC2849" s="13"/>
      <c r="AD2849" s="13"/>
      <c r="AE2849" s="13"/>
      <c r="AT2849" s="241" t="s">
        <v>217</v>
      </c>
      <c r="AU2849" s="241" t="s">
        <v>87</v>
      </c>
      <c r="AV2849" s="13" t="s">
        <v>21</v>
      </c>
      <c r="AW2849" s="13" t="s">
        <v>39</v>
      </c>
      <c r="AX2849" s="13" t="s">
        <v>79</v>
      </c>
      <c r="AY2849" s="241" t="s">
        <v>208</v>
      </c>
    </row>
    <row r="2850" s="14" customFormat="1">
      <c r="A2850" s="14"/>
      <c r="B2850" s="242"/>
      <c r="C2850" s="243"/>
      <c r="D2850" s="233" t="s">
        <v>217</v>
      </c>
      <c r="E2850" s="244" t="s">
        <v>19</v>
      </c>
      <c r="F2850" s="245" t="s">
        <v>100</v>
      </c>
      <c r="G2850" s="243"/>
      <c r="H2850" s="246">
        <v>3</v>
      </c>
      <c r="I2850" s="247"/>
      <c r="J2850" s="243"/>
      <c r="K2850" s="243"/>
      <c r="L2850" s="248"/>
      <c r="M2850" s="249"/>
      <c r="N2850" s="250"/>
      <c r="O2850" s="250"/>
      <c r="P2850" s="250"/>
      <c r="Q2850" s="250"/>
      <c r="R2850" s="250"/>
      <c r="S2850" s="250"/>
      <c r="T2850" s="251"/>
      <c r="U2850" s="14"/>
      <c r="V2850" s="14"/>
      <c r="W2850" s="14"/>
      <c r="X2850" s="14"/>
      <c r="Y2850" s="14"/>
      <c r="Z2850" s="14"/>
      <c r="AA2850" s="14"/>
      <c r="AB2850" s="14"/>
      <c r="AC2850" s="14"/>
      <c r="AD2850" s="14"/>
      <c r="AE2850" s="14"/>
      <c r="AT2850" s="252" t="s">
        <v>217</v>
      </c>
      <c r="AU2850" s="252" t="s">
        <v>87</v>
      </c>
      <c r="AV2850" s="14" t="s">
        <v>87</v>
      </c>
      <c r="AW2850" s="14" t="s">
        <v>39</v>
      </c>
      <c r="AX2850" s="14" t="s">
        <v>79</v>
      </c>
      <c r="AY2850" s="252" t="s">
        <v>208</v>
      </c>
    </row>
    <row r="2851" s="13" customFormat="1">
      <c r="A2851" s="13"/>
      <c r="B2851" s="231"/>
      <c r="C2851" s="232"/>
      <c r="D2851" s="233" t="s">
        <v>217</v>
      </c>
      <c r="E2851" s="234" t="s">
        <v>19</v>
      </c>
      <c r="F2851" s="235" t="s">
        <v>3089</v>
      </c>
      <c r="G2851" s="232"/>
      <c r="H2851" s="234" t="s">
        <v>19</v>
      </c>
      <c r="I2851" s="236"/>
      <c r="J2851" s="232"/>
      <c r="K2851" s="232"/>
      <c r="L2851" s="237"/>
      <c r="M2851" s="238"/>
      <c r="N2851" s="239"/>
      <c r="O2851" s="239"/>
      <c r="P2851" s="239"/>
      <c r="Q2851" s="239"/>
      <c r="R2851" s="239"/>
      <c r="S2851" s="239"/>
      <c r="T2851" s="240"/>
      <c r="U2851" s="13"/>
      <c r="V2851" s="13"/>
      <c r="W2851" s="13"/>
      <c r="X2851" s="13"/>
      <c r="Y2851" s="13"/>
      <c r="Z2851" s="13"/>
      <c r="AA2851" s="13"/>
      <c r="AB2851" s="13"/>
      <c r="AC2851" s="13"/>
      <c r="AD2851" s="13"/>
      <c r="AE2851" s="13"/>
      <c r="AT2851" s="241" t="s">
        <v>217</v>
      </c>
      <c r="AU2851" s="241" t="s">
        <v>87</v>
      </c>
      <c r="AV2851" s="13" t="s">
        <v>21</v>
      </c>
      <c r="AW2851" s="13" t="s">
        <v>39</v>
      </c>
      <c r="AX2851" s="13" t="s">
        <v>79</v>
      </c>
      <c r="AY2851" s="241" t="s">
        <v>208</v>
      </c>
    </row>
    <row r="2852" s="14" customFormat="1">
      <c r="A2852" s="14"/>
      <c r="B2852" s="242"/>
      <c r="C2852" s="243"/>
      <c r="D2852" s="233" t="s">
        <v>217</v>
      </c>
      <c r="E2852" s="244" t="s">
        <v>19</v>
      </c>
      <c r="F2852" s="245" t="s">
        <v>116</v>
      </c>
      <c r="G2852" s="243"/>
      <c r="H2852" s="246">
        <v>5</v>
      </c>
      <c r="I2852" s="247"/>
      <c r="J2852" s="243"/>
      <c r="K2852" s="243"/>
      <c r="L2852" s="248"/>
      <c r="M2852" s="249"/>
      <c r="N2852" s="250"/>
      <c r="O2852" s="250"/>
      <c r="P2852" s="250"/>
      <c r="Q2852" s="250"/>
      <c r="R2852" s="250"/>
      <c r="S2852" s="250"/>
      <c r="T2852" s="251"/>
      <c r="U2852" s="14"/>
      <c r="V2852" s="14"/>
      <c r="W2852" s="14"/>
      <c r="X2852" s="14"/>
      <c r="Y2852" s="14"/>
      <c r="Z2852" s="14"/>
      <c r="AA2852" s="14"/>
      <c r="AB2852" s="14"/>
      <c r="AC2852" s="14"/>
      <c r="AD2852" s="14"/>
      <c r="AE2852" s="14"/>
      <c r="AT2852" s="252" t="s">
        <v>217</v>
      </c>
      <c r="AU2852" s="252" t="s">
        <v>87</v>
      </c>
      <c r="AV2852" s="14" t="s">
        <v>87</v>
      </c>
      <c r="AW2852" s="14" t="s">
        <v>39</v>
      </c>
      <c r="AX2852" s="14" t="s">
        <v>79</v>
      </c>
      <c r="AY2852" s="252" t="s">
        <v>208</v>
      </c>
    </row>
    <row r="2853" s="13" customFormat="1">
      <c r="A2853" s="13"/>
      <c r="B2853" s="231"/>
      <c r="C2853" s="232"/>
      <c r="D2853" s="233" t="s">
        <v>217</v>
      </c>
      <c r="E2853" s="234" t="s">
        <v>19</v>
      </c>
      <c r="F2853" s="235" t="s">
        <v>3090</v>
      </c>
      <c r="G2853" s="232"/>
      <c r="H2853" s="234" t="s">
        <v>19</v>
      </c>
      <c r="I2853" s="236"/>
      <c r="J2853" s="232"/>
      <c r="K2853" s="232"/>
      <c r="L2853" s="237"/>
      <c r="M2853" s="238"/>
      <c r="N2853" s="239"/>
      <c r="O2853" s="239"/>
      <c r="P2853" s="239"/>
      <c r="Q2853" s="239"/>
      <c r="R2853" s="239"/>
      <c r="S2853" s="239"/>
      <c r="T2853" s="240"/>
      <c r="U2853" s="13"/>
      <c r="V2853" s="13"/>
      <c r="W2853" s="13"/>
      <c r="X2853" s="13"/>
      <c r="Y2853" s="13"/>
      <c r="Z2853" s="13"/>
      <c r="AA2853" s="13"/>
      <c r="AB2853" s="13"/>
      <c r="AC2853" s="13"/>
      <c r="AD2853" s="13"/>
      <c r="AE2853" s="13"/>
      <c r="AT2853" s="241" t="s">
        <v>217</v>
      </c>
      <c r="AU2853" s="241" t="s">
        <v>87</v>
      </c>
      <c r="AV2853" s="13" t="s">
        <v>21</v>
      </c>
      <c r="AW2853" s="13" t="s">
        <v>39</v>
      </c>
      <c r="AX2853" s="13" t="s">
        <v>79</v>
      </c>
      <c r="AY2853" s="241" t="s">
        <v>208</v>
      </c>
    </row>
    <row r="2854" s="14" customFormat="1">
      <c r="A2854" s="14"/>
      <c r="B2854" s="242"/>
      <c r="C2854" s="243"/>
      <c r="D2854" s="233" t="s">
        <v>217</v>
      </c>
      <c r="E2854" s="244" t="s">
        <v>19</v>
      </c>
      <c r="F2854" s="245" t="s">
        <v>100</v>
      </c>
      <c r="G2854" s="243"/>
      <c r="H2854" s="246">
        <v>3</v>
      </c>
      <c r="I2854" s="247"/>
      <c r="J2854" s="243"/>
      <c r="K2854" s="243"/>
      <c r="L2854" s="248"/>
      <c r="M2854" s="249"/>
      <c r="N2854" s="250"/>
      <c r="O2854" s="250"/>
      <c r="P2854" s="250"/>
      <c r="Q2854" s="250"/>
      <c r="R2854" s="250"/>
      <c r="S2854" s="250"/>
      <c r="T2854" s="251"/>
      <c r="U2854" s="14"/>
      <c r="V2854" s="14"/>
      <c r="W2854" s="14"/>
      <c r="X2854" s="14"/>
      <c r="Y2854" s="14"/>
      <c r="Z2854" s="14"/>
      <c r="AA2854" s="14"/>
      <c r="AB2854" s="14"/>
      <c r="AC2854" s="14"/>
      <c r="AD2854" s="14"/>
      <c r="AE2854" s="14"/>
      <c r="AT2854" s="252" t="s">
        <v>217</v>
      </c>
      <c r="AU2854" s="252" t="s">
        <v>87</v>
      </c>
      <c r="AV2854" s="14" t="s">
        <v>87</v>
      </c>
      <c r="AW2854" s="14" t="s">
        <v>39</v>
      </c>
      <c r="AX2854" s="14" t="s">
        <v>79</v>
      </c>
      <c r="AY2854" s="252" t="s">
        <v>208</v>
      </c>
    </row>
    <row r="2855" s="13" customFormat="1">
      <c r="A2855" s="13"/>
      <c r="B2855" s="231"/>
      <c r="C2855" s="232"/>
      <c r="D2855" s="233" t="s">
        <v>217</v>
      </c>
      <c r="E2855" s="234" t="s">
        <v>19</v>
      </c>
      <c r="F2855" s="235" t="s">
        <v>3091</v>
      </c>
      <c r="G2855" s="232"/>
      <c r="H2855" s="234" t="s">
        <v>19</v>
      </c>
      <c r="I2855" s="236"/>
      <c r="J2855" s="232"/>
      <c r="K2855" s="232"/>
      <c r="L2855" s="237"/>
      <c r="M2855" s="238"/>
      <c r="N2855" s="239"/>
      <c r="O2855" s="239"/>
      <c r="P2855" s="239"/>
      <c r="Q2855" s="239"/>
      <c r="R2855" s="239"/>
      <c r="S2855" s="239"/>
      <c r="T2855" s="240"/>
      <c r="U2855" s="13"/>
      <c r="V2855" s="13"/>
      <c r="W2855" s="13"/>
      <c r="X2855" s="13"/>
      <c r="Y2855" s="13"/>
      <c r="Z2855" s="13"/>
      <c r="AA2855" s="13"/>
      <c r="AB2855" s="13"/>
      <c r="AC2855" s="13"/>
      <c r="AD2855" s="13"/>
      <c r="AE2855" s="13"/>
      <c r="AT2855" s="241" t="s">
        <v>217</v>
      </c>
      <c r="AU2855" s="241" t="s">
        <v>87</v>
      </c>
      <c r="AV2855" s="13" t="s">
        <v>21</v>
      </c>
      <c r="AW2855" s="13" t="s">
        <v>39</v>
      </c>
      <c r="AX2855" s="13" t="s">
        <v>79</v>
      </c>
      <c r="AY2855" s="241" t="s">
        <v>208</v>
      </c>
    </row>
    <row r="2856" s="14" customFormat="1">
      <c r="A2856" s="14"/>
      <c r="B2856" s="242"/>
      <c r="C2856" s="243"/>
      <c r="D2856" s="233" t="s">
        <v>217</v>
      </c>
      <c r="E2856" s="244" t="s">
        <v>19</v>
      </c>
      <c r="F2856" s="245" t="s">
        <v>87</v>
      </c>
      <c r="G2856" s="243"/>
      <c r="H2856" s="246">
        <v>2</v>
      </c>
      <c r="I2856" s="247"/>
      <c r="J2856" s="243"/>
      <c r="K2856" s="243"/>
      <c r="L2856" s="248"/>
      <c r="M2856" s="249"/>
      <c r="N2856" s="250"/>
      <c r="O2856" s="250"/>
      <c r="P2856" s="250"/>
      <c r="Q2856" s="250"/>
      <c r="R2856" s="250"/>
      <c r="S2856" s="250"/>
      <c r="T2856" s="251"/>
      <c r="U2856" s="14"/>
      <c r="V2856" s="14"/>
      <c r="W2856" s="14"/>
      <c r="X2856" s="14"/>
      <c r="Y2856" s="14"/>
      <c r="Z2856" s="14"/>
      <c r="AA2856" s="14"/>
      <c r="AB2856" s="14"/>
      <c r="AC2856" s="14"/>
      <c r="AD2856" s="14"/>
      <c r="AE2856" s="14"/>
      <c r="AT2856" s="252" t="s">
        <v>217</v>
      </c>
      <c r="AU2856" s="252" t="s">
        <v>87</v>
      </c>
      <c r="AV2856" s="14" t="s">
        <v>87</v>
      </c>
      <c r="AW2856" s="14" t="s">
        <v>39</v>
      </c>
      <c r="AX2856" s="14" t="s">
        <v>79</v>
      </c>
      <c r="AY2856" s="252" t="s">
        <v>208</v>
      </c>
    </row>
    <row r="2857" s="13" customFormat="1">
      <c r="A2857" s="13"/>
      <c r="B2857" s="231"/>
      <c r="C2857" s="232"/>
      <c r="D2857" s="233" t="s">
        <v>217</v>
      </c>
      <c r="E2857" s="234" t="s">
        <v>19</v>
      </c>
      <c r="F2857" s="235" t="s">
        <v>3092</v>
      </c>
      <c r="G2857" s="232"/>
      <c r="H2857" s="234" t="s">
        <v>19</v>
      </c>
      <c r="I2857" s="236"/>
      <c r="J2857" s="232"/>
      <c r="K2857" s="232"/>
      <c r="L2857" s="237"/>
      <c r="M2857" s="238"/>
      <c r="N2857" s="239"/>
      <c r="O2857" s="239"/>
      <c r="P2857" s="239"/>
      <c r="Q2857" s="239"/>
      <c r="R2857" s="239"/>
      <c r="S2857" s="239"/>
      <c r="T2857" s="240"/>
      <c r="U2857" s="13"/>
      <c r="V2857" s="13"/>
      <c r="W2857" s="13"/>
      <c r="X2857" s="13"/>
      <c r="Y2857" s="13"/>
      <c r="Z2857" s="13"/>
      <c r="AA2857" s="13"/>
      <c r="AB2857" s="13"/>
      <c r="AC2857" s="13"/>
      <c r="AD2857" s="13"/>
      <c r="AE2857" s="13"/>
      <c r="AT2857" s="241" t="s">
        <v>217</v>
      </c>
      <c r="AU2857" s="241" t="s">
        <v>87</v>
      </c>
      <c r="AV2857" s="13" t="s">
        <v>21</v>
      </c>
      <c r="AW2857" s="13" t="s">
        <v>39</v>
      </c>
      <c r="AX2857" s="13" t="s">
        <v>79</v>
      </c>
      <c r="AY2857" s="241" t="s">
        <v>208</v>
      </c>
    </row>
    <row r="2858" s="14" customFormat="1">
      <c r="A2858" s="14"/>
      <c r="B2858" s="242"/>
      <c r="C2858" s="243"/>
      <c r="D2858" s="233" t="s">
        <v>217</v>
      </c>
      <c r="E2858" s="244" t="s">
        <v>19</v>
      </c>
      <c r="F2858" s="245" t="s">
        <v>100</v>
      </c>
      <c r="G2858" s="243"/>
      <c r="H2858" s="246">
        <v>3</v>
      </c>
      <c r="I2858" s="247"/>
      <c r="J2858" s="243"/>
      <c r="K2858" s="243"/>
      <c r="L2858" s="248"/>
      <c r="M2858" s="249"/>
      <c r="N2858" s="250"/>
      <c r="O2858" s="250"/>
      <c r="P2858" s="250"/>
      <c r="Q2858" s="250"/>
      <c r="R2858" s="250"/>
      <c r="S2858" s="250"/>
      <c r="T2858" s="251"/>
      <c r="U2858" s="14"/>
      <c r="V2858" s="14"/>
      <c r="W2858" s="14"/>
      <c r="X2858" s="14"/>
      <c r="Y2858" s="14"/>
      <c r="Z2858" s="14"/>
      <c r="AA2858" s="14"/>
      <c r="AB2858" s="14"/>
      <c r="AC2858" s="14"/>
      <c r="AD2858" s="14"/>
      <c r="AE2858" s="14"/>
      <c r="AT2858" s="252" t="s">
        <v>217</v>
      </c>
      <c r="AU2858" s="252" t="s">
        <v>87</v>
      </c>
      <c r="AV2858" s="14" t="s">
        <v>87</v>
      </c>
      <c r="AW2858" s="14" t="s">
        <v>39</v>
      </c>
      <c r="AX2858" s="14" t="s">
        <v>79</v>
      </c>
      <c r="AY2858" s="252" t="s">
        <v>208</v>
      </c>
    </row>
    <row r="2859" s="13" customFormat="1">
      <c r="A2859" s="13"/>
      <c r="B2859" s="231"/>
      <c r="C2859" s="232"/>
      <c r="D2859" s="233" t="s">
        <v>217</v>
      </c>
      <c r="E2859" s="234" t="s">
        <v>19</v>
      </c>
      <c r="F2859" s="235" t="s">
        <v>3093</v>
      </c>
      <c r="G2859" s="232"/>
      <c r="H2859" s="234" t="s">
        <v>19</v>
      </c>
      <c r="I2859" s="236"/>
      <c r="J2859" s="232"/>
      <c r="K2859" s="232"/>
      <c r="L2859" s="237"/>
      <c r="M2859" s="238"/>
      <c r="N2859" s="239"/>
      <c r="O2859" s="239"/>
      <c r="P2859" s="239"/>
      <c r="Q2859" s="239"/>
      <c r="R2859" s="239"/>
      <c r="S2859" s="239"/>
      <c r="T2859" s="240"/>
      <c r="U2859" s="13"/>
      <c r="V2859" s="13"/>
      <c r="W2859" s="13"/>
      <c r="X2859" s="13"/>
      <c r="Y2859" s="13"/>
      <c r="Z2859" s="13"/>
      <c r="AA2859" s="13"/>
      <c r="AB2859" s="13"/>
      <c r="AC2859" s="13"/>
      <c r="AD2859" s="13"/>
      <c r="AE2859" s="13"/>
      <c r="AT2859" s="241" t="s">
        <v>217</v>
      </c>
      <c r="AU2859" s="241" t="s">
        <v>87</v>
      </c>
      <c r="AV2859" s="13" t="s">
        <v>21</v>
      </c>
      <c r="AW2859" s="13" t="s">
        <v>39</v>
      </c>
      <c r="AX2859" s="13" t="s">
        <v>79</v>
      </c>
      <c r="AY2859" s="241" t="s">
        <v>208</v>
      </c>
    </row>
    <row r="2860" s="14" customFormat="1">
      <c r="A2860" s="14"/>
      <c r="B2860" s="242"/>
      <c r="C2860" s="243"/>
      <c r="D2860" s="233" t="s">
        <v>217</v>
      </c>
      <c r="E2860" s="244" t="s">
        <v>19</v>
      </c>
      <c r="F2860" s="245" t="s">
        <v>87</v>
      </c>
      <c r="G2860" s="243"/>
      <c r="H2860" s="246">
        <v>2</v>
      </c>
      <c r="I2860" s="247"/>
      <c r="J2860" s="243"/>
      <c r="K2860" s="243"/>
      <c r="L2860" s="248"/>
      <c r="M2860" s="249"/>
      <c r="N2860" s="250"/>
      <c r="O2860" s="250"/>
      <c r="P2860" s="250"/>
      <c r="Q2860" s="250"/>
      <c r="R2860" s="250"/>
      <c r="S2860" s="250"/>
      <c r="T2860" s="251"/>
      <c r="U2860" s="14"/>
      <c r="V2860" s="14"/>
      <c r="W2860" s="14"/>
      <c r="X2860" s="14"/>
      <c r="Y2860" s="14"/>
      <c r="Z2860" s="14"/>
      <c r="AA2860" s="14"/>
      <c r="AB2860" s="14"/>
      <c r="AC2860" s="14"/>
      <c r="AD2860" s="14"/>
      <c r="AE2860" s="14"/>
      <c r="AT2860" s="252" t="s">
        <v>217</v>
      </c>
      <c r="AU2860" s="252" t="s">
        <v>87</v>
      </c>
      <c r="AV2860" s="14" t="s">
        <v>87</v>
      </c>
      <c r="AW2860" s="14" t="s">
        <v>39</v>
      </c>
      <c r="AX2860" s="14" t="s">
        <v>79</v>
      </c>
      <c r="AY2860" s="252" t="s">
        <v>208</v>
      </c>
    </row>
    <row r="2861" s="13" customFormat="1">
      <c r="A2861" s="13"/>
      <c r="B2861" s="231"/>
      <c r="C2861" s="232"/>
      <c r="D2861" s="233" t="s">
        <v>217</v>
      </c>
      <c r="E2861" s="234" t="s">
        <v>19</v>
      </c>
      <c r="F2861" s="235" t="s">
        <v>3094</v>
      </c>
      <c r="G2861" s="232"/>
      <c r="H2861" s="234" t="s">
        <v>19</v>
      </c>
      <c r="I2861" s="236"/>
      <c r="J2861" s="232"/>
      <c r="K2861" s="232"/>
      <c r="L2861" s="237"/>
      <c r="M2861" s="238"/>
      <c r="N2861" s="239"/>
      <c r="O2861" s="239"/>
      <c r="P2861" s="239"/>
      <c r="Q2861" s="239"/>
      <c r="R2861" s="239"/>
      <c r="S2861" s="239"/>
      <c r="T2861" s="240"/>
      <c r="U2861" s="13"/>
      <c r="V2861" s="13"/>
      <c r="W2861" s="13"/>
      <c r="X2861" s="13"/>
      <c r="Y2861" s="13"/>
      <c r="Z2861" s="13"/>
      <c r="AA2861" s="13"/>
      <c r="AB2861" s="13"/>
      <c r="AC2861" s="13"/>
      <c r="AD2861" s="13"/>
      <c r="AE2861" s="13"/>
      <c r="AT2861" s="241" t="s">
        <v>217</v>
      </c>
      <c r="AU2861" s="241" t="s">
        <v>87</v>
      </c>
      <c r="AV2861" s="13" t="s">
        <v>21</v>
      </c>
      <c r="AW2861" s="13" t="s">
        <v>39</v>
      </c>
      <c r="AX2861" s="13" t="s">
        <v>79</v>
      </c>
      <c r="AY2861" s="241" t="s">
        <v>208</v>
      </c>
    </row>
    <row r="2862" s="14" customFormat="1">
      <c r="A2862" s="14"/>
      <c r="B2862" s="242"/>
      <c r="C2862" s="243"/>
      <c r="D2862" s="233" t="s">
        <v>217</v>
      </c>
      <c r="E2862" s="244" t="s">
        <v>19</v>
      </c>
      <c r="F2862" s="245" t="s">
        <v>21</v>
      </c>
      <c r="G2862" s="243"/>
      <c r="H2862" s="246">
        <v>1</v>
      </c>
      <c r="I2862" s="247"/>
      <c r="J2862" s="243"/>
      <c r="K2862" s="243"/>
      <c r="L2862" s="248"/>
      <c r="M2862" s="249"/>
      <c r="N2862" s="250"/>
      <c r="O2862" s="250"/>
      <c r="P2862" s="250"/>
      <c r="Q2862" s="250"/>
      <c r="R2862" s="250"/>
      <c r="S2862" s="250"/>
      <c r="T2862" s="251"/>
      <c r="U2862" s="14"/>
      <c r="V2862" s="14"/>
      <c r="W2862" s="14"/>
      <c r="X2862" s="14"/>
      <c r="Y2862" s="14"/>
      <c r="Z2862" s="14"/>
      <c r="AA2862" s="14"/>
      <c r="AB2862" s="14"/>
      <c r="AC2862" s="14"/>
      <c r="AD2862" s="14"/>
      <c r="AE2862" s="14"/>
      <c r="AT2862" s="252" t="s">
        <v>217</v>
      </c>
      <c r="AU2862" s="252" t="s">
        <v>87</v>
      </c>
      <c r="AV2862" s="14" t="s">
        <v>87</v>
      </c>
      <c r="AW2862" s="14" t="s">
        <v>39</v>
      </c>
      <c r="AX2862" s="14" t="s">
        <v>79</v>
      </c>
      <c r="AY2862" s="252" t="s">
        <v>208</v>
      </c>
    </row>
    <row r="2863" s="13" customFormat="1">
      <c r="A2863" s="13"/>
      <c r="B2863" s="231"/>
      <c r="C2863" s="232"/>
      <c r="D2863" s="233" t="s">
        <v>217</v>
      </c>
      <c r="E2863" s="234" t="s">
        <v>19</v>
      </c>
      <c r="F2863" s="235" t="s">
        <v>3095</v>
      </c>
      <c r="G2863" s="232"/>
      <c r="H2863" s="234" t="s">
        <v>19</v>
      </c>
      <c r="I2863" s="236"/>
      <c r="J2863" s="232"/>
      <c r="K2863" s="232"/>
      <c r="L2863" s="237"/>
      <c r="M2863" s="238"/>
      <c r="N2863" s="239"/>
      <c r="O2863" s="239"/>
      <c r="P2863" s="239"/>
      <c r="Q2863" s="239"/>
      <c r="R2863" s="239"/>
      <c r="S2863" s="239"/>
      <c r="T2863" s="240"/>
      <c r="U2863" s="13"/>
      <c r="V2863" s="13"/>
      <c r="W2863" s="13"/>
      <c r="X2863" s="13"/>
      <c r="Y2863" s="13"/>
      <c r="Z2863" s="13"/>
      <c r="AA2863" s="13"/>
      <c r="AB2863" s="13"/>
      <c r="AC2863" s="13"/>
      <c r="AD2863" s="13"/>
      <c r="AE2863" s="13"/>
      <c r="AT2863" s="241" t="s">
        <v>217</v>
      </c>
      <c r="AU2863" s="241" t="s">
        <v>87</v>
      </c>
      <c r="AV2863" s="13" t="s">
        <v>21</v>
      </c>
      <c r="AW2863" s="13" t="s">
        <v>39</v>
      </c>
      <c r="AX2863" s="13" t="s">
        <v>79</v>
      </c>
      <c r="AY2863" s="241" t="s">
        <v>208</v>
      </c>
    </row>
    <row r="2864" s="14" customFormat="1">
      <c r="A2864" s="14"/>
      <c r="B2864" s="242"/>
      <c r="C2864" s="243"/>
      <c r="D2864" s="233" t="s">
        <v>217</v>
      </c>
      <c r="E2864" s="244" t="s">
        <v>19</v>
      </c>
      <c r="F2864" s="245" t="s">
        <v>100</v>
      </c>
      <c r="G2864" s="243"/>
      <c r="H2864" s="246">
        <v>3</v>
      </c>
      <c r="I2864" s="247"/>
      <c r="J2864" s="243"/>
      <c r="K2864" s="243"/>
      <c r="L2864" s="248"/>
      <c r="M2864" s="249"/>
      <c r="N2864" s="250"/>
      <c r="O2864" s="250"/>
      <c r="P2864" s="250"/>
      <c r="Q2864" s="250"/>
      <c r="R2864" s="250"/>
      <c r="S2864" s="250"/>
      <c r="T2864" s="251"/>
      <c r="U2864" s="14"/>
      <c r="V2864" s="14"/>
      <c r="W2864" s="14"/>
      <c r="X2864" s="14"/>
      <c r="Y2864" s="14"/>
      <c r="Z2864" s="14"/>
      <c r="AA2864" s="14"/>
      <c r="AB2864" s="14"/>
      <c r="AC2864" s="14"/>
      <c r="AD2864" s="14"/>
      <c r="AE2864" s="14"/>
      <c r="AT2864" s="252" t="s">
        <v>217</v>
      </c>
      <c r="AU2864" s="252" t="s">
        <v>87</v>
      </c>
      <c r="AV2864" s="14" t="s">
        <v>87</v>
      </c>
      <c r="AW2864" s="14" t="s">
        <v>39</v>
      </c>
      <c r="AX2864" s="14" t="s">
        <v>79</v>
      </c>
      <c r="AY2864" s="252" t="s">
        <v>208</v>
      </c>
    </row>
    <row r="2865" s="13" customFormat="1">
      <c r="A2865" s="13"/>
      <c r="B2865" s="231"/>
      <c r="C2865" s="232"/>
      <c r="D2865" s="233" t="s">
        <v>217</v>
      </c>
      <c r="E2865" s="234" t="s">
        <v>19</v>
      </c>
      <c r="F2865" s="235" t="s">
        <v>3116</v>
      </c>
      <c r="G2865" s="232"/>
      <c r="H2865" s="234" t="s">
        <v>19</v>
      </c>
      <c r="I2865" s="236"/>
      <c r="J2865" s="232"/>
      <c r="K2865" s="232"/>
      <c r="L2865" s="237"/>
      <c r="M2865" s="238"/>
      <c r="N2865" s="239"/>
      <c r="O2865" s="239"/>
      <c r="P2865" s="239"/>
      <c r="Q2865" s="239"/>
      <c r="R2865" s="239"/>
      <c r="S2865" s="239"/>
      <c r="T2865" s="240"/>
      <c r="U2865" s="13"/>
      <c r="V2865" s="13"/>
      <c r="W2865" s="13"/>
      <c r="X2865" s="13"/>
      <c r="Y2865" s="13"/>
      <c r="Z2865" s="13"/>
      <c r="AA2865" s="13"/>
      <c r="AB2865" s="13"/>
      <c r="AC2865" s="13"/>
      <c r="AD2865" s="13"/>
      <c r="AE2865" s="13"/>
      <c r="AT2865" s="241" t="s">
        <v>217</v>
      </c>
      <c r="AU2865" s="241" t="s">
        <v>87</v>
      </c>
      <c r="AV2865" s="13" t="s">
        <v>21</v>
      </c>
      <c r="AW2865" s="13" t="s">
        <v>39</v>
      </c>
      <c r="AX2865" s="13" t="s">
        <v>79</v>
      </c>
      <c r="AY2865" s="241" t="s">
        <v>208</v>
      </c>
    </row>
    <row r="2866" s="14" customFormat="1">
      <c r="A2866" s="14"/>
      <c r="B2866" s="242"/>
      <c r="C2866" s="243"/>
      <c r="D2866" s="233" t="s">
        <v>217</v>
      </c>
      <c r="E2866" s="244" t="s">
        <v>19</v>
      </c>
      <c r="F2866" s="245" t="s">
        <v>100</v>
      </c>
      <c r="G2866" s="243"/>
      <c r="H2866" s="246">
        <v>3</v>
      </c>
      <c r="I2866" s="247"/>
      <c r="J2866" s="243"/>
      <c r="K2866" s="243"/>
      <c r="L2866" s="248"/>
      <c r="M2866" s="249"/>
      <c r="N2866" s="250"/>
      <c r="O2866" s="250"/>
      <c r="P2866" s="250"/>
      <c r="Q2866" s="250"/>
      <c r="R2866" s="250"/>
      <c r="S2866" s="250"/>
      <c r="T2866" s="251"/>
      <c r="U2866" s="14"/>
      <c r="V2866" s="14"/>
      <c r="W2866" s="14"/>
      <c r="X2866" s="14"/>
      <c r="Y2866" s="14"/>
      <c r="Z2866" s="14"/>
      <c r="AA2866" s="14"/>
      <c r="AB2866" s="14"/>
      <c r="AC2866" s="14"/>
      <c r="AD2866" s="14"/>
      <c r="AE2866" s="14"/>
      <c r="AT2866" s="252" t="s">
        <v>217</v>
      </c>
      <c r="AU2866" s="252" t="s">
        <v>87</v>
      </c>
      <c r="AV2866" s="14" t="s">
        <v>87</v>
      </c>
      <c r="AW2866" s="14" t="s">
        <v>39</v>
      </c>
      <c r="AX2866" s="14" t="s">
        <v>79</v>
      </c>
      <c r="AY2866" s="252" t="s">
        <v>208</v>
      </c>
    </row>
    <row r="2867" s="13" customFormat="1">
      <c r="A2867" s="13"/>
      <c r="B2867" s="231"/>
      <c r="C2867" s="232"/>
      <c r="D2867" s="233" t="s">
        <v>217</v>
      </c>
      <c r="E2867" s="234" t="s">
        <v>19</v>
      </c>
      <c r="F2867" s="235" t="s">
        <v>3117</v>
      </c>
      <c r="G2867" s="232"/>
      <c r="H2867" s="234" t="s">
        <v>19</v>
      </c>
      <c r="I2867" s="236"/>
      <c r="J2867" s="232"/>
      <c r="K2867" s="232"/>
      <c r="L2867" s="237"/>
      <c r="M2867" s="238"/>
      <c r="N2867" s="239"/>
      <c r="O2867" s="239"/>
      <c r="P2867" s="239"/>
      <c r="Q2867" s="239"/>
      <c r="R2867" s="239"/>
      <c r="S2867" s="239"/>
      <c r="T2867" s="240"/>
      <c r="U2867" s="13"/>
      <c r="V2867" s="13"/>
      <c r="W2867" s="13"/>
      <c r="X2867" s="13"/>
      <c r="Y2867" s="13"/>
      <c r="Z2867" s="13"/>
      <c r="AA2867" s="13"/>
      <c r="AB2867" s="13"/>
      <c r="AC2867" s="13"/>
      <c r="AD2867" s="13"/>
      <c r="AE2867" s="13"/>
      <c r="AT2867" s="241" t="s">
        <v>217</v>
      </c>
      <c r="AU2867" s="241" t="s">
        <v>87</v>
      </c>
      <c r="AV2867" s="13" t="s">
        <v>21</v>
      </c>
      <c r="AW2867" s="13" t="s">
        <v>39</v>
      </c>
      <c r="AX2867" s="13" t="s">
        <v>79</v>
      </c>
      <c r="AY2867" s="241" t="s">
        <v>208</v>
      </c>
    </row>
    <row r="2868" s="14" customFormat="1">
      <c r="A2868" s="14"/>
      <c r="B2868" s="242"/>
      <c r="C2868" s="243"/>
      <c r="D2868" s="233" t="s">
        <v>217</v>
      </c>
      <c r="E2868" s="244" t="s">
        <v>19</v>
      </c>
      <c r="F2868" s="245" t="s">
        <v>87</v>
      </c>
      <c r="G2868" s="243"/>
      <c r="H2868" s="246">
        <v>2</v>
      </c>
      <c r="I2868" s="247"/>
      <c r="J2868" s="243"/>
      <c r="K2868" s="243"/>
      <c r="L2868" s="248"/>
      <c r="M2868" s="249"/>
      <c r="N2868" s="250"/>
      <c r="O2868" s="250"/>
      <c r="P2868" s="250"/>
      <c r="Q2868" s="250"/>
      <c r="R2868" s="250"/>
      <c r="S2868" s="250"/>
      <c r="T2868" s="251"/>
      <c r="U2868" s="14"/>
      <c r="V2868" s="14"/>
      <c r="W2868" s="14"/>
      <c r="X2868" s="14"/>
      <c r="Y2868" s="14"/>
      <c r="Z2868" s="14"/>
      <c r="AA2868" s="14"/>
      <c r="AB2868" s="14"/>
      <c r="AC2868" s="14"/>
      <c r="AD2868" s="14"/>
      <c r="AE2868" s="14"/>
      <c r="AT2868" s="252" t="s">
        <v>217</v>
      </c>
      <c r="AU2868" s="252" t="s">
        <v>87</v>
      </c>
      <c r="AV2868" s="14" t="s">
        <v>87</v>
      </c>
      <c r="AW2868" s="14" t="s">
        <v>39</v>
      </c>
      <c r="AX2868" s="14" t="s">
        <v>79</v>
      </c>
      <c r="AY2868" s="252" t="s">
        <v>208</v>
      </c>
    </row>
    <row r="2869" s="13" customFormat="1">
      <c r="A2869" s="13"/>
      <c r="B2869" s="231"/>
      <c r="C2869" s="232"/>
      <c r="D2869" s="233" t="s">
        <v>217</v>
      </c>
      <c r="E2869" s="234" t="s">
        <v>19</v>
      </c>
      <c r="F2869" s="235" t="s">
        <v>3118</v>
      </c>
      <c r="G2869" s="232"/>
      <c r="H2869" s="234" t="s">
        <v>19</v>
      </c>
      <c r="I2869" s="236"/>
      <c r="J2869" s="232"/>
      <c r="K2869" s="232"/>
      <c r="L2869" s="237"/>
      <c r="M2869" s="238"/>
      <c r="N2869" s="239"/>
      <c r="O2869" s="239"/>
      <c r="P2869" s="239"/>
      <c r="Q2869" s="239"/>
      <c r="R2869" s="239"/>
      <c r="S2869" s="239"/>
      <c r="T2869" s="240"/>
      <c r="U2869" s="13"/>
      <c r="V2869" s="13"/>
      <c r="W2869" s="13"/>
      <c r="X2869" s="13"/>
      <c r="Y2869" s="13"/>
      <c r="Z2869" s="13"/>
      <c r="AA2869" s="13"/>
      <c r="AB2869" s="13"/>
      <c r="AC2869" s="13"/>
      <c r="AD2869" s="13"/>
      <c r="AE2869" s="13"/>
      <c r="AT2869" s="241" t="s">
        <v>217</v>
      </c>
      <c r="AU2869" s="241" t="s">
        <v>87</v>
      </c>
      <c r="AV2869" s="13" t="s">
        <v>21</v>
      </c>
      <c r="AW2869" s="13" t="s">
        <v>39</v>
      </c>
      <c r="AX2869" s="13" t="s">
        <v>79</v>
      </c>
      <c r="AY2869" s="241" t="s">
        <v>208</v>
      </c>
    </row>
    <row r="2870" s="14" customFormat="1">
      <c r="A2870" s="14"/>
      <c r="B2870" s="242"/>
      <c r="C2870" s="243"/>
      <c r="D2870" s="233" t="s">
        <v>217</v>
      </c>
      <c r="E2870" s="244" t="s">
        <v>19</v>
      </c>
      <c r="F2870" s="245" t="s">
        <v>116</v>
      </c>
      <c r="G2870" s="243"/>
      <c r="H2870" s="246">
        <v>5</v>
      </c>
      <c r="I2870" s="247"/>
      <c r="J2870" s="243"/>
      <c r="K2870" s="243"/>
      <c r="L2870" s="248"/>
      <c r="M2870" s="249"/>
      <c r="N2870" s="250"/>
      <c r="O2870" s="250"/>
      <c r="P2870" s="250"/>
      <c r="Q2870" s="250"/>
      <c r="R2870" s="250"/>
      <c r="S2870" s="250"/>
      <c r="T2870" s="251"/>
      <c r="U2870" s="14"/>
      <c r="V2870" s="14"/>
      <c r="W2870" s="14"/>
      <c r="X2870" s="14"/>
      <c r="Y2870" s="14"/>
      <c r="Z2870" s="14"/>
      <c r="AA2870" s="14"/>
      <c r="AB2870" s="14"/>
      <c r="AC2870" s="14"/>
      <c r="AD2870" s="14"/>
      <c r="AE2870" s="14"/>
      <c r="AT2870" s="252" t="s">
        <v>217</v>
      </c>
      <c r="AU2870" s="252" t="s">
        <v>87</v>
      </c>
      <c r="AV2870" s="14" t="s">
        <v>87</v>
      </c>
      <c r="AW2870" s="14" t="s">
        <v>39</v>
      </c>
      <c r="AX2870" s="14" t="s">
        <v>79</v>
      </c>
      <c r="AY2870" s="252" t="s">
        <v>208</v>
      </c>
    </row>
    <row r="2871" s="13" customFormat="1">
      <c r="A2871" s="13"/>
      <c r="B2871" s="231"/>
      <c r="C2871" s="232"/>
      <c r="D2871" s="233" t="s">
        <v>217</v>
      </c>
      <c r="E2871" s="234" t="s">
        <v>19</v>
      </c>
      <c r="F2871" s="235" t="s">
        <v>3119</v>
      </c>
      <c r="G2871" s="232"/>
      <c r="H2871" s="234" t="s">
        <v>19</v>
      </c>
      <c r="I2871" s="236"/>
      <c r="J2871" s="232"/>
      <c r="K2871" s="232"/>
      <c r="L2871" s="237"/>
      <c r="M2871" s="238"/>
      <c r="N2871" s="239"/>
      <c r="O2871" s="239"/>
      <c r="P2871" s="239"/>
      <c r="Q2871" s="239"/>
      <c r="R2871" s="239"/>
      <c r="S2871" s="239"/>
      <c r="T2871" s="240"/>
      <c r="U2871" s="13"/>
      <c r="V2871" s="13"/>
      <c r="W2871" s="13"/>
      <c r="X2871" s="13"/>
      <c r="Y2871" s="13"/>
      <c r="Z2871" s="13"/>
      <c r="AA2871" s="13"/>
      <c r="AB2871" s="13"/>
      <c r="AC2871" s="13"/>
      <c r="AD2871" s="13"/>
      <c r="AE2871" s="13"/>
      <c r="AT2871" s="241" t="s">
        <v>217</v>
      </c>
      <c r="AU2871" s="241" t="s">
        <v>87</v>
      </c>
      <c r="AV2871" s="13" t="s">
        <v>21</v>
      </c>
      <c r="AW2871" s="13" t="s">
        <v>39</v>
      </c>
      <c r="AX2871" s="13" t="s">
        <v>79</v>
      </c>
      <c r="AY2871" s="241" t="s">
        <v>208</v>
      </c>
    </row>
    <row r="2872" s="14" customFormat="1">
      <c r="A2872" s="14"/>
      <c r="B2872" s="242"/>
      <c r="C2872" s="243"/>
      <c r="D2872" s="233" t="s">
        <v>217</v>
      </c>
      <c r="E2872" s="244" t="s">
        <v>19</v>
      </c>
      <c r="F2872" s="245" t="s">
        <v>100</v>
      </c>
      <c r="G2872" s="243"/>
      <c r="H2872" s="246">
        <v>3</v>
      </c>
      <c r="I2872" s="247"/>
      <c r="J2872" s="243"/>
      <c r="K2872" s="243"/>
      <c r="L2872" s="248"/>
      <c r="M2872" s="249"/>
      <c r="N2872" s="250"/>
      <c r="O2872" s="250"/>
      <c r="P2872" s="250"/>
      <c r="Q2872" s="250"/>
      <c r="R2872" s="250"/>
      <c r="S2872" s="250"/>
      <c r="T2872" s="251"/>
      <c r="U2872" s="14"/>
      <c r="V2872" s="14"/>
      <c r="W2872" s="14"/>
      <c r="X2872" s="14"/>
      <c r="Y2872" s="14"/>
      <c r="Z2872" s="14"/>
      <c r="AA2872" s="14"/>
      <c r="AB2872" s="14"/>
      <c r="AC2872" s="14"/>
      <c r="AD2872" s="14"/>
      <c r="AE2872" s="14"/>
      <c r="AT2872" s="252" t="s">
        <v>217</v>
      </c>
      <c r="AU2872" s="252" t="s">
        <v>87</v>
      </c>
      <c r="AV2872" s="14" t="s">
        <v>87</v>
      </c>
      <c r="AW2872" s="14" t="s">
        <v>39</v>
      </c>
      <c r="AX2872" s="14" t="s">
        <v>79</v>
      </c>
      <c r="AY2872" s="252" t="s">
        <v>208</v>
      </c>
    </row>
    <row r="2873" s="13" customFormat="1">
      <c r="A2873" s="13"/>
      <c r="B2873" s="231"/>
      <c r="C2873" s="232"/>
      <c r="D2873" s="233" t="s">
        <v>217</v>
      </c>
      <c r="E2873" s="234" t="s">
        <v>19</v>
      </c>
      <c r="F2873" s="235" t="s">
        <v>3120</v>
      </c>
      <c r="G2873" s="232"/>
      <c r="H2873" s="234" t="s">
        <v>19</v>
      </c>
      <c r="I2873" s="236"/>
      <c r="J2873" s="232"/>
      <c r="K2873" s="232"/>
      <c r="L2873" s="237"/>
      <c r="M2873" s="238"/>
      <c r="N2873" s="239"/>
      <c r="O2873" s="239"/>
      <c r="P2873" s="239"/>
      <c r="Q2873" s="239"/>
      <c r="R2873" s="239"/>
      <c r="S2873" s="239"/>
      <c r="T2873" s="240"/>
      <c r="U2873" s="13"/>
      <c r="V2873" s="13"/>
      <c r="W2873" s="13"/>
      <c r="X2873" s="13"/>
      <c r="Y2873" s="13"/>
      <c r="Z2873" s="13"/>
      <c r="AA2873" s="13"/>
      <c r="AB2873" s="13"/>
      <c r="AC2873" s="13"/>
      <c r="AD2873" s="13"/>
      <c r="AE2873" s="13"/>
      <c r="AT2873" s="241" t="s">
        <v>217</v>
      </c>
      <c r="AU2873" s="241" t="s">
        <v>87</v>
      </c>
      <c r="AV2873" s="13" t="s">
        <v>21</v>
      </c>
      <c r="AW2873" s="13" t="s">
        <v>39</v>
      </c>
      <c r="AX2873" s="13" t="s">
        <v>79</v>
      </c>
      <c r="AY2873" s="241" t="s">
        <v>208</v>
      </c>
    </row>
    <row r="2874" s="14" customFormat="1">
      <c r="A2874" s="14"/>
      <c r="B2874" s="242"/>
      <c r="C2874" s="243"/>
      <c r="D2874" s="233" t="s">
        <v>217</v>
      </c>
      <c r="E2874" s="244" t="s">
        <v>19</v>
      </c>
      <c r="F2874" s="245" t="s">
        <v>103</v>
      </c>
      <c r="G2874" s="243"/>
      <c r="H2874" s="246">
        <v>4</v>
      </c>
      <c r="I2874" s="247"/>
      <c r="J2874" s="243"/>
      <c r="K2874" s="243"/>
      <c r="L2874" s="248"/>
      <c r="M2874" s="249"/>
      <c r="N2874" s="250"/>
      <c r="O2874" s="250"/>
      <c r="P2874" s="250"/>
      <c r="Q2874" s="250"/>
      <c r="R2874" s="250"/>
      <c r="S2874" s="250"/>
      <c r="T2874" s="251"/>
      <c r="U2874" s="14"/>
      <c r="V2874" s="14"/>
      <c r="W2874" s="14"/>
      <c r="X2874" s="14"/>
      <c r="Y2874" s="14"/>
      <c r="Z2874" s="14"/>
      <c r="AA2874" s="14"/>
      <c r="AB2874" s="14"/>
      <c r="AC2874" s="14"/>
      <c r="AD2874" s="14"/>
      <c r="AE2874" s="14"/>
      <c r="AT2874" s="252" t="s">
        <v>217</v>
      </c>
      <c r="AU2874" s="252" t="s">
        <v>87</v>
      </c>
      <c r="AV2874" s="14" t="s">
        <v>87</v>
      </c>
      <c r="AW2874" s="14" t="s">
        <v>39</v>
      </c>
      <c r="AX2874" s="14" t="s">
        <v>79</v>
      </c>
      <c r="AY2874" s="252" t="s">
        <v>208</v>
      </c>
    </row>
    <row r="2875" s="13" customFormat="1">
      <c r="A2875" s="13"/>
      <c r="B2875" s="231"/>
      <c r="C2875" s="232"/>
      <c r="D2875" s="233" t="s">
        <v>217</v>
      </c>
      <c r="E2875" s="234" t="s">
        <v>19</v>
      </c>
      <c r="F2875" s="235" t="s">
        <v>3121</v>
      </c>
      <c r="G2875" s="232"/>
      <c r="H2875" s="234" t="s">
        <v>19</v>
      </c>
      <c r="I2875" s="236"/>
      <c r="J2875" s="232"/>
      <c r="K2875" s="232"/>
      <c r="L2875" s="237"/>
      <c r="M2875" s="238"/>
      <c r="N2875" s="239"/>
      <c r="O2875" s="239"/>
      <c r="P2875" s="239"/>
      <c r="Q2875" s="239"/>
      <c r="R2875" s="239"/>
      <c r="S2875" s="239"/>
      <c r="T2875" s="240"/>
      <c r="U2875" s="13"/>
      <c r="V2875" s="13"/>
      <c r="W2875" s="13"/>
      <c r="X2875" s="13"/>
      <c r="Y2875" s="13"/>
      <c r="Z2875" s="13"/>
      <c r="AA2875" s="13"/>
      <c r="AB2875" s="13"/>
      <c r="AC2875" s="13"/>
      <c r="AD2875" s="13"/>
      <c r="AE2875" s="13"/>
      <c r="AT2875" s="241" t="s">
        <v>217</v>
      </c>
      <c r="AU2875" s="241" t="s">
        <v>87</v>
      </c>
      <c r="AV2875" s="13" t="s">
        <v>21</v>
      </c>
      <c r="AW2875" s="13" t="s">
        <v>39</v>
      </c>
      <c r="AX2875" s="13" t="s">
        <v>79</v>
      </c>
      <c r="AY2875" s="241" t="s">
        <v>208</v>
      </c>
    </row>
    <row r="2876" s="14" customFormat="1">
      <c r="A2876" s="14"/>
      <c r="B2876" s="242"/>
      <c r="C2876" s="243"/>
      <c r="D2876" s="233" t="s">
        <v>217</v>
      </c>
      <c r="E2876" s="244" t="s">
        <v>19</v>
      </c>
      <c r="F2876" s="245" t="s">
        <v>87</v>
      </c>
      <c r="G2876" s="243"/>
      <c r="H2876" s="246">
        <v>2</v>
      </c>
      <c r="I2876" s="247"/>
      <c r="J2876" s="243"/>
      <c r="K2876" s="243"/>
      <c r="L2876" s="248"/>
      <c r="M2876" s="249"/>
      <c r="N2876" s="250"/>
      <c r="O2876" s="250"/>
      <c r="P2876" s="250"/>
      <c r="Q2876" s="250"/>
      <c r="R2876" s="250"/>
      <c r="S2876" s="250"/>
      <c r="T2876" s="251"/>
      <c r="U2876" s="14"/>
      <c r="V2876" s="14"/>
      <c r="W2876" s="14"/>
      <c r="X2876" s="14"/>
      <c r="Y2876" s="14"/>
      <c r="Z2876" s="14"/>
      <c r="AA2876" s="14"/>
      <c r="AB2876" s="14"/>
      <c r="AC2876" s="14"/>
      <c r="AD2876" s="14"/>
      <c r="AE2876" s="14"/>
      <c r="AT2876" s="252" t="s">
        <v>217</v>
      </c>
      <c r="AU2876" s="252" t="s">
        <v>87</v>
      </c>
      <c r="AV2876" s="14" t="s">
        <v>87</v>
      </c>
      <c r="AW2876" s="14" t="s">
        <v>39</v>
      </c>
      <c r="AX2876" s="14" t="s">
        <v>79</v>
      </c>
      <c r="AY2876" s="252" t="s">
        <v>208</v>
      </c>
    </row>
    <row r="2877" s="13" customFormat="1">
      <c r="A2877" s="13"/>
      <c r="B2877" s="231"/>
      <c r="C2877" s="232"/>
      <c r="D2877" s="233" t="s">
        <v>217</v>
      </c>
      <c r="E2877" s="234" t="s">
        <v>19</v>
      </c>
      <c r="F2877" s="235" t="s">
        <v>3370</v>
      </c>
      <c r="G2877" s="232"/>
      <c r="H2877" s="234" t="s">
        <v>19</v>
      </c>
      <c r="I2877" s="236"/>
      <c r="J2877" s="232"/>
      <c r="K2877" s="232"/>
      <c r="L2877" s="237"/>
      <c r="M2877" s="238"/>
      <c r="N2877" s="239"/>
      <c r="O2877" s="239"/>
      <c r="P2877" s="239"/>
      <c r="Q2877" s="239"/>
      <c r="R2877" s="239"/>
      <c r="S2877" s="239"/>
      <c r="T2877" s="240"/>
      <c r="U2877" s="13"/>
      <c r="V2877" s="13"/>
      <c r="W2877" s="13"/>
      <c r="X2877" s="13"/>
      <c r="Y2877" s="13"/>
      <c r="Z2877" s="13"/>
      <c r="AA2877" s="13"/>
      <c r="AB2877" s="13"/>
      <c r="AC2877" s="13"/>
      <c r="AD2877" s="13"/>
      <c r="AE2877" s="13"/>
      <c r="AT2877" s="241" t="s">
        <v>217</v>
      </c>
      <c r="AU2877" s="241" t="s">
        <v>87</v>
      </c>
      <c r="AV2877" s="13" t="s">
        <v>21</v>
      </c>
      <c r="AW2877" s="13" t="s">
        <v>39</v>
      </c>
      <c r="AX2877" s="13" t="s">
        <v>79</v>
      </c>
      <c r="AY2877" s="241" t="s">
        <v>208</v>
      </c>
    </row>
    <row r="2878" s="14" customFormat="1">
      <c r="A2878" s="14"/>
      <c r="B2878" s="242"/>
      <c r="C2878" s="243"/>
      <c r="D2878" s="233" t="s">
        <v>217</v>
      </c>
      <c r="E2878" s="244" t="s">
        <v>19</v>
      </c>
      <c r="F2878" s="245" t="s">
        <v>21</v>
      </c>
      <c r="G2878" s="243"/>
      <c r="H2878" s="246">
        <v>1</v>
      </c>
      <c r="I2878" s="247"/>
      <c r="J2878" s="243"/>
      <c r="K2878" s="243"/>
      <c r="L2878" s="248"/>
      <c r="M2878" s="249"/>
      <c r="N2878" s="250"/>
      <c r="O2878" s="250"/>
      <c r="P2878" s="250"/>
      <c r="Q2878" s="250"/>
      <c r="R2878" s="250"/>
      <c r="S2878" s="250"/>
      <c r="T2878" s="251"/>
      <c r="U2878" s="14"/>
      <c r="V2878" s="14"/>
      <c r="W2878" s="14"/>
      <c r="X2878" s="14"/>
      <c r="Y2878" s="14"/>
      <c r="Z2878" s="14"/>
      <c r="AA2878" s="14"/>
      <c r="AB2878" s="14"/>
      <c r="AC2878" s="14"/>
      <c r="AD2878" s="14"/>
      <c r="AE2878" s="14"/>
      <c r="AT2878" s="252" t="s">
        <v>217</v>
      </c>
      <c r="AU2878" s="252" t="s">
        <v>87</v>
      </c>
      <c r="AV2878" s="14" t="s">
        <v>87</v>
      </c>
      <c r="AW2878" s="14" t="s">
        <v>39</v>
      </c>
      <c r="AX2878" s="14" t="s">
        <v>79</v>
      </c>
      <c r="AY2878" s="252" t="s">
        <v>208</v>
      </c>
    </row>
    <row r="2879" s="13" customFormat="1">
      <c r="A2879" s="13"/>
      <c r="B2879" s="231"/>
      <c r="C2879" s="232"/>
      <c r="D2879" s="233" t="s">
        <v>217</v>
      </c>
      <c r="E2879" s="234" t="s">
        <v>19</v>
      </c>
      <c r="F2879" s="235" t="s">
        <v>3113</v>
      </c>
      <c r="G2879" s="232"/>
      <c r="H2879" s="234" t="s">
        <v>19</v>
      </c>
      <c r="I2879" s="236"/>
      <c r="J2879" s="232"/>
      <c r="K2879" s="232"/>
      <c r="L2879" s="237"/>
      <c r="M2879" s="238"/>
      <c r="N2879" s="239"/>
      <c r="O2879" s="239"/>
      <c r="P2879" s="239"/>
      <c r="Q2879" s="239"/>
      <c r="R2879" s="239"/>
      <c r="S2879" s="239"/>
      <c r="T2879" s="240"/>
      <c r="U2879" s="13"/>
      <c r="V2879" s="13"/>
      <c r="W2879" s="13"/>
      <c r="X2879" s="13"/>
      <c r="Y2879" s="13"/>
      <c r="Z2879" s="13"/>
      <c r="AA2879" s="13"/>
      <c r="AB2879" s="13"/>
      <c r="AC2879" s="13"/>
      <c r="AD2879" s="13"/>
      <c r="AE2879" s="13"/>
      <c r="AT2879" s="241" t="s">
        <v>217</v>
      </c>
      <c r="AU2879" s="241" t="s">
        <v>87</v>
      </c>
      <c r="AV2879" s="13" t="s">
        <v>21</v>
      </c>
      <c r="AW2879" s="13" t="s">
        <v>39</v>
      </c>
      <c r="AX2879" s="13" t="s">
        <v>79</v>
      </c>
      <c r="AY2879" s="241" t="s">
        <v>208</v>
      </c>
    </row>
    <row r="2880" s="14" customFormat="1">
      <c r="A2880" s="14"/>
      <c r="B2880" s="242"/>
      <c r="C2880" s="243"/>
      <c r="D2880" s="233" t="s">
        <v>217</v>
      </c>
      <c r="E2880" s="244" t="s">
        <v>19</v>
      </c>
      <c r="F2880" s="245" t="s">
        <v>100</v>
      </c>
      <c r="G2880" s="243"/>
      <c r="H2880" s="246">
        <v>3</v>
      </c>
      <c r="I2880" s="247"/>
      <c r="J2880" s="243"/>
      <c r="K2880" s="243"/>
      <c r="L2880" s="248"/>
      <c r="M2880" s="249"/>
      <c r="N2880" s="250"/>
      <c r="O2880" s="250"/>
      <c r="P2880" s="250"/>
      <c r="Q2880" s="250"/>
      <c r="R2880" s="250"/>
      <c r="S2880" s="250"/>
      <c r="T2880" s="251"/>
      <c r="U2880" s="14"/>
      <c r="V2880" s="14"/>
      <c r="W2880" s="14"/>
      <c r="X2880" s="14"/>
      <c r="Y2880" s="14"/>
      <c r="Z2880" s="14"/>
      <c r="AA2880" s="14"/>
      <c r="AB2880" s="14"/>
      <c r="AC2880" s="14"/>
      <c r="AD2880" s="14"/>
      <c r="AE2880" s="14"/>
      <c r="AT2880" s="252" t="s">
        <v>217</v>
      </c>
      <c r="AU2880" s="252" t="s">
        <v>87</v>
      </c>
      <c r="AV2880" s="14" t="s">
        <v>87</v>
      </c>
      <c r="AW2880" s="14" t="s">
        <v>39</v>
      </c>
      <c r="AX2880" s="14" t="s">
        <v>79</v>
      </c>
      <c r="AY2880" s="252" t="s">
        <v>208</v>
      </c>
    </row>
    <row r="2881" s="13" customFormat="1">
      <c r="A2881" s="13"/>
      <c r="B2881" s="231"/>
      <c r="C2881" s="232"/>
      <c r="D2881" s="233" t="s">
        <v>217</v>
      </c>
      <c r="E2881" s="234" t="s">
        <v>19</v>
      </c>
      <c r="F2881" s="235" t="s">
        <v>3123</v>
      </c>
      <c r="G2881" s="232"/>
      <c r="H2881" s="234" t="s">
        <v>19</v>
      </c>
      <c r="I2881" s="236"/>
      <c r="J2881" s="232"/>
      <c r="K2881" s="232"/>
      <c r="L2881" s="237"/>
      <c r="M2881" s="238"/>
      <c r="N2881" s="239"/>
      <c r="O2881" s="239"/>
      <c r="P2881" s="239"/>
      <c r="Q2881" s="239"/>
      <c r="R2881" s="239"/>
      <c r="S2881" s="239"/>
      <c r="T2881" s="240"/>
      <c r="U2881" s="13"/>
      <c r="V2881" s="13"/>
      <c r="W2881" s="13"/>
      <c r="X2881" s="13"/>
      <c r="Y2881" s="13"/>
      <c r="Z2881" s="13"/>
      <c r="AA2881" s="13"/>
      <c r="AB2881" s="13"/>
      <c r="AC2881" s="13"/>
      <c r="AD2881" s="13"/>
      <c r="AE2881" s="13"/>
      <c r="AT2881" s="241" t="s">
        <v>217</v>
      </c>
      <c r="AU2881" s="241" t="s">
        <v>87</v>
      </c>
      <c r="AV2881" s="13" t="s">
        <v>21</v>
      </c>
      <c r="AW2881" s="13" t="s">
        <v>39</v>
      </c>
      <c r="AX2881" s="13" t="s">
        <v>79</v>
      </c>
      <c r="AY2881" s="241" t="s">
        <v>208</v>
      </c>
    </row>
    <row r="2882" s="14" customFormat="1">
      <c r="A2882" s="14"/>
      <c r="B2882" s="242"/>
      <c r="C2882" s="243"/>
      <c r="D2882" s="233" t="s">
        <v>217</v>
      </c>
      <c r="E2882" s="244" t="s">
        <v>19</v>
      </c>
      <c r="F2882" s="245" t="s">
        <v>21</v>
      </c>
      <c r="G2882" s="243"/>
      <c r="H2882" s="246">
        <v>1</v>
      </c>
      <c r="I2882" s="247"/>
      <c r="J2882" s="243"/>
      <c r="K2882" s="243"/>
      <c r="L2882" s="248"/>
      <c r="M2882" s="249"/>
      <c r="N2882" s="250"/>
      <c r="O2882" s="250"/>
      <c r="P2882" s="250"/>
      <c r="Q2882" s="250"/>
      <c r="R2882" s="250"/>
      <c r="S2882" s="250"/>
      <c r="T2882" s="251"/>
      <c r="U2882" s="14"/>
      <c r="V2882" s="14"/>
      <c r="W2882" s="14"/>
      <c r="X2882" s="14"/>
      <c r="Y2882" s="14"/>
      <c r="Z2882" s="14"/>
      <c r="AA2882" s="14"/>
      <c r="AB2882" s="14"/>
      <c r="AC2882" s="14"/>
      <c r="AD2882" s="14"/>
      <c r="AE2882" s="14"/>
      <c r="AT2882" s="252" t="s">
        <v>217</v>
      </c>
      <c r="AU2882" s="252" t="s">
        <v>87</v>
      </c>
      <c r="AV2882" s="14" t="s">
        <v>87</v>
      </c>
      <c r="AW2882" s="14" t="s">
        <v>39</v>
      </c>
      <c r="AX2882" s="14" t="s">
        <v>79</v>
      </c>
      <c r="AY2882" s="252" t="s">
        <v>208</v>
      </c>
    </row>
    <row r="2883" s="13" customFormat="1">
      <c r="A2883" s="13"/>
      <c r="B2883" s="231"/>
      <c r="C2883" s="232"/>
      <c r="D2883" s="233" t="s">
        <v>217</v>
      </c>
      <c r="E2883" s="234" t="s">
        <v>19</v>
      </c>
      <c r="F2883" s="235" t="s">
        <v>3371</v>
      </c>
      <c r="G2883" s="232"/>
      <c r="H2883" s="234" t="s">
        <v>19</v>
      </c>
      <c r="I2883" s="236"/>
      <c r="J2883" s="232"/>
      <c r="K2883" s="232"/>
      <c r="L2883" s="237"/>
      <c r="M2883" s="238"/>
      <c r="N2883" s="239"/>
      <c r="O2883" s="239"/>
      <c r="P2883" s="239"/>
      <c r="Q2883" s="239"/>
      <c r="R2883" s="239"/>
      <c r="S2883" s="239"/>
      <c r="T2883" s="240"/>
      <c r="U2883" s="13"/>
      <c r="V2883" s="13"/>
      <c r="W2883" s="13"/>
      <c r="X2883" s="13"/>
      <c r="Y2883" s="13"/>
      <c r="Z2883" s="13"/>
      <c r="AA2883" s="13"/>
      <c r="AB2883" s="13"/>
      <c r="AC2883" s="13"/>
      <c r="AD2883" s="13"/>
      <c r="AE2883" s="13"/>
      <c r="AT2883" s="241" t="s">
        <v>217</v>
      </c>
      <c r="AU2883" s="241" t="s">
        <v>87</v>
      </c>
      <c r="AV2883" s="13" t="s">
        <v>21</v>
      </c>
      <c r="AW2883" s="13" t="s">
        <v>39</v>
      </c>
      <c r="AX2883" s="13" t="s">
        <v>79</v>
      </c>
      <c r="AY2883" s="241" t="s">
        <v>208</v>
      </c>
    </row>
    <row r="2884" s="14" customFormat="1">
      <c r="A2884" s="14"/>
      <c r="B2884" s="242"/>
      <c r="C2884" s="243"/>
      <c r="D2884" s="233" t="s">
        <v>217</v>
      </c>
      <c r="E2884" s="244" t="s">
        <v>19</v>
      </c>
      <c r="F2884" s="245" t="s">
        <v>21</v>
      </c>
      <c r="G2884" s="243"/>
      <c r="H2884" s="246">
        <v>1</v>
      </c>
      <c r="I2884" s="247"/>
      <c r="J2884" s="243"/>
      <c r="K2884" s="243"/>
      <c r="L2884" s="248"/>
      <c r="M2884" s="249"/>
      <c r="N2884" s="250"/>
      <c r="O2884" s="250"/>
      <c r="P2884" s="250"/>
      <c r="Q2884" s="250"/>
      <c r="R2884" s="250"/>
      <c r="S2884" s="250"/>
      <c r="T2884" s="251"/>
      <c r="U2884" s="14"/>
      <c r="V2884" s="14"/>
      <c r="W2884" s="14"/>
      <c r="X2884" s="14"/>
      <c r="Y2884" s="14"/>
      <c r="Z2884" s="14"/>
      <c r="AA2884" s="14"/>
      <c r="AB2884" s="14"/>
      <c r="AC2884" s="14"/>
      <c r="AD2884" s="14"/>
      <c r="AE2884" s="14"/>
      <c r="AT2884" s="252" t="s">
        <v>217</v>
      </c>
      <c r="AU2884" s="252" t="s">
        <v>87</v>
      </c>
      <c r="AV2884" s="14" t="s">
        <v>87</v>
      </c>
      <c r="AW2884" s="14" t="s">
        <v>39</v>
      </c>
      <c r="AX2884" s="14" t="s">
        <v>79</v>
      </c>
      <c r="AY2884" s="252" t="s">
        <v>208</v>
      </c>
    </row>
    <row r="2885" s="13" customFormat="1">
      <c r="A2885" s="13"/>
      <c r="B2885" s="231"/>
      <c r="C2885" s="232"/>
      <c r="D2885" s="233" t="s">
        <v>217</v>
      </c>
      <c r="E2885" s="234" t="s">
        <v>19</v>
      </c>
      <c r="F2885" s="235" t="s">
        <v>3111</v>
      </c>
      <c r="G2885" s="232"/>
      <c r="H2885" s="234" t="s">
        <v>19</v>
      </c>
      <c r="I2885" s="236"/>
      <c r="J2885" s="232"/>
      <c r="K2885" s="232"/>
      <c r="L2885" s="237"/>
      <c r="M2885" s="238"/>
      <c r="N2885" s="239"/>
      <c r="O2885" s="239"/>
      <c r="P2885" s="239"/>
      <c r="Q2885" s="239"/>
      <c r="R2885" s="239"/>
      <c r="S2885" s="239"/>
      <c r="T2885" s="240"/>
      <c r="U2885" s="13"/>
      <c r="V2885" s="13"/>
      <c r="W2885" s="13"/>
      <c r="X2885" s="13"/>
      <c r="Y2885" s="13"/>
      <c r="Z2885" s="13"/>
      <c r="AA2885" s="13"/>
      <c r="AB2885" s="13"/>
      <c r="AC2885" s="13"/>
      <c r="AD2885" s="13"/>
      <c r="AE2885" s="13"/>
      <c r="AT2885" s="241" t="s">
        <v>217</v>
      </c>
      <c r="AU2885" s="241" t="s">
        <v>87</v>
      </c>
      <c r="AV2885" s="13" t="s">
        <v>21</v>
      </c>
      <c r="AW2885" s="13" t="s">
        <v>39</v>
      </c>
      <c r="AX2885" s="13" t="s">
        <v>79</v>
      </c>
      <c r="AY2885" s="241" t="s">
        <v>208</v>
      </c>
    </row>
    <row r="2886" s="14" customFormat="1">
      <c r="A2886" s="14"/>
      <c r="B2886" s="242"/>
      <c r="C2886" s="243"/>
      <c r="D2886" s="233" t="s">
        <v>217</v>
      </c>
      <c r="E2886" s="244" t="s">
        <v>19</v>
      </c>
      <c r="F2886" s="245" t="s">
        <v>21</v>
      </c>
      <c r="G2886" s="243"/>
      <c r="H2886" s="246">
        <v>1</v>
      </c>
      <c r="I2886" s="247"/>
      <c r="J2886" s="243"/>
      <c r="K2886" s="243"/>
      <c r="L2886" s="248"/>
      <c r="M2886" s="249"/>
      <c r="N2886" s="250"/>
      <c r="O2886" s="250"/>
      <c r="P2886" s="250"/>
      <c r="Q2886" s="250"/>
      <c r="R2886" s="250"/>
      <c r="S2886" s="250"/>
      <c r="T2886" s="251"/>
      <c r="U2886" s="14"/>
      <c r="V2886" s="14"/>
      <c r="W2886" s="14"/>
      <c r="X2886" s="14"/>
      <c r="Y2886" s="14"/>
      <c r="Z2886" s="14"/>
      <c r="AA2886" s="14"/>
      <c r="AB2886" s="14"/>
      <c r="AC2886" s="14"/>
      <c r="AD2886" s="14"/>
      <c r="AE2886" s="14"/>
      <c r="AT2886" s="252" t="s">
        <v>217</v>
      </c>
      <c r="AU2886" s="252" t="s">
        <v>87</v>
      </c>
      <c r="AV2886" s="14" t="s">
        <v>87</v>
      </c>
      <c r="AW2886" s="14" t="s">
        <v>39</v>
      </c>
      <c r="AX2886" s="14" t="s">
        <v>79</v>
      </c>
      <c r="AY2886" s="252" t="s">
        <v>208</v>
      </c>
    </row>
    <row r="2887" s="13" customFormat="1">
      <c r="A2887" s="13"/>
      <c r="B2887" s="231"/>
      <c r="C2887" s="232"/>
      <c r="D2887" s="233" t="s">
        <v>217</v>
      </c>
      <c r="E2887" s="234" t="s">
        <v>19</v>
      </c>
      <c r="F2887" s="235" t="s">
        <v>3133</v>
      </c>
      <c r="G2887" s="232"/>
      <c r="H2887" s="234" t="s">
        <v>19</v>
      </c>
      <c r="I2887" s="236"/>
      <c r="J2887" s="232"/>
      <c r="K2887" s="232"/>
      <c r="L2887" s="237"/>
      <c r="M2887" s="238"/>
      <c r="N2887" s="239"/>
      <c r="O2887" s="239"/>
      <c r="P2887" s="239"/>
      <c r="Q2887" s="239"/>
      <c r="R2887" s="239"/>
      <c r="S2887" s="239"/>
      <c r="T2887" s="240"/>
      <c r="U2887" s="13"/>
      <c r="V2887" s="13"/>
      <c r="W2887" s="13"/>
      <c r="X2887" s="13"/>
      <c r="Y2887" s="13"/>
      <c r="Z2887" s="13"/>
      <c r="AA2887" s="13"/>
      <c r="AB2887" s="13"/>
      <c r="AC2887" s="13"/>
      <c r="AD2887" s="13"/>
      <c r="AE2887" s="13"/>
      <c r="AT2887" s="241" t="s">
        <v>217</v>
      </c>
      <c r="AU2887" s="241" t="s">
        <v>87</v>
      </c>
      <c r="AV2887" s="13" t="s">
        <v>21</v>
      </c>
      <c r="AW2887" s="13" t="s">
        <v>39</v>
      </c>
      <c r="AX2887" s="13" t="s">
        <v>79</v>
      </c>
      <c r="AY2887" s="241" t="s">
        <v>208</v>
      </c>
    </row>
    <row r="2888" s="14" customFormat="1">
      <c r="A2888" s="14"/>
      <c r="B2888" s="242"/>
      <c r="C2888" s="243"/>
      <c r="D2888" s="233" t="s">
        <v>217</v>
      </c>
      <c r="E2888" s="244" t="s">
        <v>19</v>
      </c>
      <c r="F2888" s="245" t="s">
        <v>21</v>
      </c>
      <c r="G2888" s="243"/>
      <c r="H2888" s="246">
        <v>1</v>
      </c>
      <c r="I2888" s="247"/>
      <c r="J2888" s="243"/>
      <c r="K2888" s="243"/>
      <c r="L2888" s="248"/>
      <c r="M2888" s="249"/>
      <c r="N2888" s="250"/>
      <c r="O2888" s="250"/>
      <c r="P2888" s="250"/>
      <c r="Q2888" s="250"/>
      <c r="R2888" s="250"/>
      <c r="S2888" s="250"/>
      <c r="T2888" s="251"/>
      <c r="U2888" s="14"/>
      <c r="V2888" s="14"/>
      <c r="W2888" s="14"/>
      <c r="X2888" s="14"/>
      <c r="Y2888" s="14"/>
      <c r="Z2888" s="14"/>
      <c r="AA2888" s="14"/>
      <c r="AB2888" s="14"/>
      <c r="AC2888" s="14"/>
      <c r="AD2888" s="14"/>
      <c r="AE2888" s="14"/>
      <c r="AT2888" s="252" t="s">
        <v>217</v>
      </c>
      <c r="AU2888" s="252" t="s">
        <v>87</v>
      </c>
      <c r="AV2888" s="14" t="s">
        <v>87</v>
      </c>
      <c r="AW2888" s="14" t="s">
        <v>39</v>
      </c>
      <c r="AX2888" s="14" t="s">
        <v>79</v>
      </c>
      <c r="AY2888" s="252" t="s">
        <v>208</v>
      </c>
    </row>
    <row r="2889" s="13" customFormat="1">
      <c r="A2889" s="13"/>
      <c r="B2889" s="231"/>
      <c r="C2889" s="232"/>
      <c r="D2889" s="233" t="s">
        <v>217</v>
      </c>
      <c r="E2889" s="234" t="s">
        <v>19</v>
      </c>
      <c r="F2889" s="235" t="s">
        <v>3134</v>
      </c>
      <c r="G2889" s="232"/>
      <c r="H2889" s="234" t="s">
        <v>19</v>
      </c>
      <c r="I2889" s="236"/>
      <c r="J2889" s="232"/>
      <c r="K2889" s="232"/>
      <c r="L2889" s="237"/>
      <c r="M2889" s="238"/>
      <c r="N2889" s="239"/>
      <c r="O2889" s="239"/>
      <c r="P2889" s="239"/>
      <c r="Q2889" s="239"/>
      <c r="R2889" s="239"/>
      <c r="S2889" s="239"/>
      <c r="T2889" s="240"/>
      <c r="U2889" s="13"/>
      <c r="V2889" s="13"/>
      <c r="W2889" s="13"/>
      <c r="X2889" s="13"/>
      <c r="Y2889" s="13"/>
      <c r="Z2889" s="13"/>
      <c r="AA2889" s="13"/>
      <c r="AB2889" s="13"/>
      <c r="AC2889" s="13"/>
      <c r="AD2889" s="13"/>
      <c r="AE2889" s="13"/>
      <c r="AT2889" s="241" t="s">
        <v>217</v>
      </c>
      <c r="AU2889" s="241" t="s">
        <v>87</v>
      </c>
      <c r="AV2889" s="13" t="s">
        <v>21</v>
      </c>
      <c r="AW2889" s="13" t="s">
        <v>39</v>
      </c>
      <c r="AX2889" s="13" t="s">
        <v>79</v>
      </c>
      <c r="AY2889" s="241" t="s">
        <v>208</v>
      </c>
    </row>
    <row r="2890" s="14" customFormat="1">
      <c r="A2890" s="14"/>
      <c r="B2890" s="242"/>
      <c r="C2890" s="243"/>
      <c r="D2890" s="233" t="s">
        <v>217</v>
      </c>
      <c r="E2890" s="244" t="s">
        <v>19</v>
      </c>
      <c r="F2890" s="245" t="s">
        <v>103</v>
      </c>
      <c r="G2890" s="243"/>
      <c r="H2890" s="246">
        <v>4</v>
      </c>
      <c r="I2890" s="247"/>
      <c r="J2890" s="243"/>
      <c r="K2890" s="243"/>
      <c r="L2890" s="248"/>
      <c r="M2890" s="249"/>
      <c r="N2890" s="250"/>
      <c r="O2890" s="250"/>
      <c r="P2890" s="250"/>
      <c r="Q2890" s="250"/>
      <c r="R2890" s="250"/>
      <c r="S2890" s="250"/>
      <c r="T2890" s="251"/>
      <c r="U2890" s="14"/>
      <c r="V2890" s="14"/>
      <c r="W2890" s="14"/>
      <c r="X2890" s="14"/>
      <c r="Y2890" s="14"/>
      <c r="Z2890" s="14"/>
      <c r="AA2890" s="14"/>
      <c r="AB2890" s="14"/>
      <c r="AC2890" s="14"/>
      <c r="AD2890" s="14"/>
      <c r="AE2890" s="14"/>
      <c r="AT2890" s="252" t="s">
        <v>217</v>
      </c>
      <c r="AU2890" s="252" t="s">
        <v>87</v>
      </c>
      <c r="AV2890" s="14" t="s">
        <v>87</v>
      </c>
      <c r="AW2890" s="14" t="s">
        <v>39</v>
      </c>
      <c r="AX2890" s="14" t="s">
        <v>79</v>
      </c>
      <c r="AY2890" s="252" t="s">
        <v>208</v>
      </c>
    </row>
    <row r="2891" s="13" customFormat="1">
      <c r="A2891" s="13"/>
      <c r="B2891" s="231"/>
      <c r="C2891" s="232"/>
      <c r="D2891" s="233" t="s">
        <v>217</v>
      </c>
      <c r="E2891" s="234" t="s">
        <v>19</v>
      </c>
      <c r="F2891" s="235" t="s">
        <v>3135</v>
      </c>
      <c r="G2891" s="232"/>
      <c r="H2891" s="234" t="s">
        <v>19</v>
      </c>
      <c r="I2891" s="236"/>
      <c r="J2891" s="232"/>
      <c r="K2891" s="232"/>
      <c r="L2891" s="237"/>
      <c r="M2891" s="238"/>
      <c r="N2891" s="239"/>
      <c r="O2891" s="239"/>
      <c r="P2891" s="239"/>
      <c r="Q2891" s="239"/>
      <c r="R2891" s="239"/>
      <c r="S2891" s="239"/>
      <c r="T2891" s="240"/>
      <c r="U2891" s="13"/>
      <c r="V2891" s="13"/>
      <c r="W2891" s="13"/>
      <c r="X2891" s="13"/>
      <c r="Y2891" s="13"/>
      <c r="Z2891" s="13"/>
      <c r="AA2891" s="13"/>
      <c r="AB2891" s="13"/>
      <c r="AC2891" s="13"/>
      <c r="AD2891" s="13"/>
      <c r="AE2891" s="13"/>
      <c r="AT2891" s="241" t="s">
        <v>217</v>
      </c>
      <c r="AU2891" s="241" t="s">
        <v>87</v>
      </c>
      <c r="AV2891" s="13" t="s">
        <v>21</v>
      </c>
      <c r="AW2891" s="13" t="s">
        <v>39</v>
      </c>
      <c r="AX2891" s="13" t="s">
        <v>79</v>
      </c>
      <c r="AY2891" s="241" t="s">
        <v>208</v>
      </c>
    </row>
    <row r="2892" s="14" customFormat="1">
      <c r="A2892" s="14"/>
      <c r="B2892" s="242"/>
      <c r="C2892" s="243"/>
      <c r="D2892" s="233" t="s">
        <v>217</v>
      </c>
      <c r="E2892" s="244" t="s">
        <v>19</v>
      </c>
      <c r="F2892" s="245" t="s">
        <v>116</v>
      </c>
      <c r="G2892" s="243"/>
      <c r="H2892" s="246">
        <v>5</v>
      </c>
      <c r="I2892" s="247"/>
      <c r="J2892" s="243"/>
      <c r="K2892" s="243"/>
      <c r="L2892" s="248"/>
      <c r="M2892" s="249"/>
      <c r="N2892" s="250"/>
      <c r="O2892" s="250"/>
      <c r="P2892" s="250"/>
      <c r="Q2892" s="250"/>
      <c r="R2892" s="250"/>
      <c r="S2892" s="250"/>
      <c r="T2892" s="251"/>
      <c r="U2892" s="14"/>
      <c r="V2892" s="14"/>
      <c r="W2892" s="14"/>
      <c r="X2892" s="14"/>
      <c r="Y2892" s="14"/>
      <c r="Z2892" s="14"/>
      <c r="AA2892" s="14"/>
      <c r="AB2892" s="14"/>
      <c r="AC2892" s="14"/>
      <c r="AD2892" s="14"/>
      <c r="AE2892" s="14"/>
      <c r="AT2892" s="252" t="s">
        <v>217</v>
      </c>
      <c r="AU2892" s="252" t="s">
        <v>87</v>
      </c>
      <c r="AV2892" s="14" t="s">
        <v>87</v>
      </c>
      <c r="AW2892" s="14" t="s">
        <v>39</v>
      </c>
      <c r="AX2892" s="14" t="s">
        <v>79</v>
      </c>
      <c r="AY2892" s="252" t="s">
        <v>208</v>
      </c>
    </row>
    <row r="2893" s="13" customFormat="1">
      <c r="A2893" s="13"/>
      <c r="B2893" s="231"/>
      <c r="C2893" s="232"/>
      <c r="D2893" s="233" t="s">
        <v>217</v>
      </c>
      <c r="E2893" s="234" t="s">
        <v>19</v>
      </c>
      <c r="F2893" s="235" t="s">
        <v>3136</v>
      </c>
      <c r="G2893" s="232"/>
      <c r="H2893" s="234" t="s">
        <v>19</v>
      </c>
      <c r="I2893" s="236"/>
      <c r="J2893" s="232"/>
      <c r="K2893" s="232"/>
      <c r="L2893" s="237"/>
      <c r="M2893" s="238"/>
      <c r="N2893" s="239"/>
      <c r="O2893" s="239"/>
      <c r="P2893" s="239"/>
      <c r="Q2893" s="239"/>
      <c r="R2893" s="239"/>
      <c r="S2893" s="239"/>
      <c r="T2893" s="240"/>
      <c r="U2893" s="13"/>
      <c r="V2893" s="13"/>
      <c r="W2893" s="13"/>
      <c r="X2893" s="13"/>
      <c r="Y2893" s="13"/>
      <c r="Z2893" s="13"/>
      <c r="AA2893" s="13"/>
      <c r="AB2893" s="13"/>
      <c r="AC2893" s="13"/>
      <c r="AD2893" s="13"/>
      <c r="AE2893" s="13"/>
      <c r="AT2893" s="241" t="s">
        <v>217</v>
      </c>
      <c r="AU2893" s="241" t="s">
        <v>87</v>
      </c>
      <c r="AV2893" s="13" t="s">
        <v>21</v>
      </c>
      <c r="AW2893" s="13" t="s">
        <v>39</v>
      </c>
      <c r="AX2893" s="13" t="s">
        <v>79</v>
      </c>
      <c r="AY2893" s="241" t="s">
        <v>208</v>
      </c>
    </row>
    <row r="2894" s="14" customFormat="1">
      <c r="A2894" s="14"/>
      <c r="B2894" s="242"/>
      <c r="C2894" s="243"/>
      <c r="D2894" s="233" t="s">
        <v>217</v>
      </c>
      <c r="E2894" s="244" t="s">
        <v>19</v>
      </c>
      <c r="F2894" s="245" t="s">
        <v>125</v>
      </c>
      <c r="G2894" s="243"/>
      <c r="H2894" s="246">
        <v>8</v>
      </c>
      <c r="I2894" s="247"/>
      <c r="J2894" s="243"/>
      <c r="K2894" s="243"/>
      <c r="L2894" s="248"/>
      <c r="M2894" s="249"/>
      <c r="N2894" s="250"/>
      <c r="O2894" s="250"/>
      <c r="P2894" s="250"/>
      <c r="Q2894" s="250"/>
      <c r="R2894" s="250"/>
      <c r="S2894" s="250"/>
      <c r="T2894" s="251"/>
      <c r="U2894" s="14"/>
      <c r="V2894" s="14"/>
      <c r="W2894" s="14"/>
      <c r="X2894" s="14"/>
      <c r="Y2894" s="14"/>
      <c r="Z2894" s="14"/>
      <c r="AA2894" s="14"/>
      <c r="AB2894" s="14"/>
      <c r="AC2894" s="14"/>
      <c r="AD2894" s="14"/>
      <c r="AE2894" s="14"/>
      <c r="AT2894" s="252" t="s">
        <v>217</v>
      </c>
      <c r="AU2894" s="252" t="s">
        <v>87</v>
      </c>
      <c r="AV2894" s="14" t="s">
        <v>87</v>
      </c>
      <c r="AW2894" s="14" t="s">
        <v>39</v>
      </c>
      <c r="AX2894" s="14" t="s">
        <v>79</v>
      </c>
      <c r="AY2894" s="252" t="s">
        <v>208</v>
      </c>
    </row>
    <row r="2895" s="13" customFormat="1">
      <c r="A2895" s="13"/>
      <c r="B2895" s="231"/>
      <c r="C2895" s="232"/>
      <c r="D2895" s="233" t="s">
        <v>217</v>
      </c>
      <c r="E2895" s="234" t="s">
        <v>19</v>
      </c>
      <c r="F2895" s="235" t="s">
        <v>3137</v>
      </c>
      <c r="G2895" s="232"/>
      <c r="H2895" s="234" t="s">
        <v>19</v>
      </c>
      <c r="I2895" s="236"/>
      <c r="J2895" s="232"/>
      <c r="K2895" s="232"/>
      <c r="L2895" s="237"/>
      <c r="M2895" s="238"/>
      <c r="N2895" s="239"/>
      <c r="O2895" s="239"/>
      <c r="P2895" s="239"/>
      <c r="Q2895" s="239"/>
      <c r="R2895" s="239"/>
      <c r="S2895" s="239"/>
      <c r="T2895" s="240"/>
      <c r="U2895" s="13"/>
      <c r="V2895" s="13"/>
      <c r="W2895" s="13"/>
      <c r="X2895" s="13"/>
      <c r="Y2895" s="13"/>
      <c r="Z2895" s="13"/>
      <c r="AA2895" s="13"/>
      <c r="AB2895" s="13"/>
      <c r="AC2895" s="13"/>
      <c r="AD2895" s="13"/>
      <c r="AE2895" s="13"/>
      <c r="AT2895" s="241" t="s">
        <v>217</v>
      </c>
      <c r="AU2895" s="241" t="s">
        <v>87</v>
      </c>
      <c r="AV2895" s="13" t="s">
        <v>21</v>
      </c>
      <c r="AW2895" s="13" t="s">
        <v>39</v>
      </c>
      <c r="AX2895" s="13" t="s">
        <v>79</v>
      </c>
      <c r="AY2895" s="241" t="s">
        <v>208</v>
      </c>
    </row>
    <row r="2896" s="14" customFormat="1">
      <c r="A2896" s="14"/>
      <c r="B2896" s="242"/>
      <c r="C2896" s="243"/>
      <c r="D2896" s="233" t="s">
        <v>217</v>
      </c>
      <c r="E2896" s="244" t="s">
        <v>19</v>
      </c>
      <c r="F2896" s="245" t="s">
        <v>116</v>
      </c>
      <c r="G2896" s="243"/>
      <c r="H2896" s="246">
        <v>5</v>
      </c>
      <c r="I2896" s="247"/>
      <c r="J2896" s="243"/>
      <c r="K2896" s="243"/>
      <c r="L2896" s="248"/>
      <c r="M2896" s="249"/>
      <c r="N2896" s="250"/>
      <c r="O2896" s="250"/>
      <c r="P2896" s="250"/>
      <c r="Q2896" s="250"/>
      <c r="R2896" s="250"/>
      <c r="S2896" s="250"/>
      <c r="T2896" s="251"/>
      <c r="U2896" s="14"/>
      <c r="V2896" s="14"/>
      <c r="W2896" s="14"/>
      <c r="X2896" s="14"/>
      <c r="Y2896" s="14"/>
      <c r="Z2896" s="14"/>
      <c r="AA2896" s="14"/>
      <c r="AB2896" s="14"/>
      <c r="AC2896" s="14"/>
      <c r="AD2896" s="14"/>
      <c r="AE2896" s="14"/>
      <c r="AT2896" s="252" t="s">
        <v>217</v>
      </c>
      <c r="AU2896" s="252" t="s">
        <v>87</v>
      </c>
      <c r="AV2896" s="14" t="s">
        <v>87</v>
      </c>
      <c r="AW2896" s="14" t="s">
        <v>39</v>
      </c>
      <c r="AX2896" s="14" t="s">
        <v>79</v>
      </c>
      <c r="AY2896" s="252" t="s">
        <v>208</v>
      </c>
    </row>
    <row r="2897" s="13" customFormat="1">
      <c r="A2897" s="13"/>
      <c r="B2897" s="231"/>
      <c r="C2897" s="232"/>
      <c r="D2897" s="233" t="s">
        <v>217</v>
      </c>
      <c r="E2897" s="234" t="s">
        <v>19</v>
      </c>
      <c r="F2897" s="235" t="s">
        <v>3138</v>
      </c>
      <c r="G2897" s="232"/>
      <c r="H2897" s="234" t="s">
        <v>19</v>
      </c>
      <c r="I2897" s="236"/>
      <c r="J2897" s="232"/>
      <c r="K2897" s="232"/>
      <c r="L2897" s="237"/>
      <c r="M2897" s="238"/>
      <c r="N2897" s="239"/>
      <c r="O2897" s="239"/>
      <c r="P2897" s="239"/>
      <c r="Q2897" s="239"/>
      <c r="R2897" s="239"/>
      <c r="S2897" s="239"/>
      <c r="T2897" s="240"/>
      <c r="U2897" s="13"/>
      <c r="V2897" s="13"/>
      <c r="W2897" s="13"/>
      <c r="X2897" s="13"/>
      <c r="Y2897" s="13"/>
      <c r="Z2897" s="13"/>
      <c r="AA2897" s="13"/>
      <c r="AB2897" s="13"/>
      <c r="AC2897" s="13"/>
      <c r="AD2897" s="13"/>
      <c r="AE2897" s="13"/>
      <c r="AT2897" s="241" t="s">
        <v>217</v>
      </c>
      <c r="AU2897" s="241" t="s">
        <v>87</v>
      </c>
      <c r="AV2897" s="13" t="s">
        <v>21</v>
      </c>
      <c r="AW2897" s="13" t="s">
        <v>39</v>
      </c>
      <c r="AX2897" s="13" t="s">
        <v>79</v>
      </c>
      <c r="AY2897" s="241" t="s">
        <v>208</v>
      </c>
    </row>
    <row r="2898" s="14" customFormat="1">
      <c r="A2898" s="14"/>
      <c r="B2898" s="242"/>
      <c r="C2898" s="243"/>
      <c r="D2898" s="233" t="s">
        <v>217</v>
      </c>
      <c r="E2898" s="244" t="s">
        <v>19</v>
      </c>
      <c r="F2898" s="245" t="s">
        <v>125</v>
      </c>
      <c r="G2898" s="243"/>
      <c r="H2898" s="246">
        <v>8</v>
      </c>
      <c r="I2898" s="247"/>
      <c r="J2898" s="243"/>
      <c r="K2898" s="243"/>
      <c r="L2898" s="248"/>
      <c r="M2898" s="249"/>
      <c r="N2898" s="250"/>
      <c r="O2898" s="250"/>
      <c r="P2898" s="250"/>
      <c r="Q2898" s="250"/>
      <c r="R2898" s="250"/>
      <c r="S2898" s="250"/>
      <c r="T2898" s="251"/>
      <c r="U2898" s="14"/>
      <c r="V2898" s="14"/>
      <c r="W2898" s="14"/>
      <c r="X2898" s="14"/>
      <c r="Y2898" s="14"/>
      <c r="Z2898" s="14"/>
      <c r="AA2898" s="14"/>
      <c r="AB2898" s="14"/>
      <c r="AC2898" s="14"/>
      <c r="AD2898" s="14"/>
      <c r="AE2898" s="14"/>
      <c r="AT2898" s="252" t="s">
        <v>217</v>
      </c>
      <c r="AU2898" s="252" t="s">
        <v>87</v>
      </c>
      <c r="AV2898" s="14" t="s">
        <v>87</v>
      </c>
      <c r="AW2898" s="14" t="s">
        <v>39</v>
      </c>
      <c r="AX2898" s="14" t="s">
        <v>79</v>
      </c>
      <c r="AY2898" s="252" t="s">
        <v>208</v>
      </c>
    </row>
    <row r="2899" s="2" customFormat="1" ht="37.8" customHeight="1">
      <c r="A2899" s="42"/>
      <c r="B2899" s="43"/>
      <c r="C2899" s="217" t="s">
        <v>3372</v>
      </c>
      <c r="D2899" s="217" t="s">
        <v>212</v>
      </c>
      <c r="E2899" s="218" t="s">
        <v>3373</v>
      </c>
      <c r="F2899" s="219" t="s">
        <v>3374</v>
      </c>
      <c r="G2899" s="220" t="s">
        <v>294</v>
      </c>
      <c r="H2899" s="221">
        <v>5</v>
      </c>
      <c r="I2899" s="222"/>
      <c r="J2899" s="223">
        <f>ROUND(I2899*H2899,2)</f>
        <v>0</v>
      </c>
      <c r="K2899" s="224"/>
      <c r="L2899" s="48"/>
      <c r="M2899" s="225" t="s">
        <v>19</v>
      </c>
      <c r="N2899" s="226" t="s">
        <v>50</v>
      </c>
      <c r="O2899" s="88"/>
      <c r="P2899" s="227">
        <f>O2899*H2899</f>
        <v>0</v>
      </c>
      <c r="Q2899" s="227">
        <v>0.00040999999999999999</v>
      </c>
      <c r="R2899" s="227">
        <f>Q2899*H2899</f>
        <v>0.0020499999999999997</v>
      </c>
      <c r="S2899" s="227">
        <v>0</v>
      </c>
      <c r="T2899" s="228">
        <f>S2899*H2899</f>
        <v>0</v>
      </c>
      <c r="U2899" s="42"/>
      <c r="V2899" s="42"/>
      <c r="W2899" s="42"/>
      <c r="X2899" s="42"/>
      <c r="Y2899" s="42"/>
      <c r="Z2899" s="42"/>
      <c r="AA2899" s="42"/>
      <c r="AB2899" s="42"/>
      <c r="AC2899" s="42"/>
      <c r="AD2899" s="42"/>
      <c r="AE2899" s="42"/>
      <c r="AR2899" s="229" t="s">
        <v>220</v>
      </c>
      <c r="AT2899" s="229" t="s">
        <v>212</v>
      </c>
      <c r="AU2899" s="229" t="s">
        <v>87</v>
      </c>
      <c r="AY2899" s="20" t="s">
        <v>208</v>
      </c>
      <c r="BE2899" s="230">
        <f>IF(N2899="základní",J2899,0)</f>
        <v>0</v>
      </c>
      <c r="BF2899" s="230">
        <f>IF(N2899="snížená",J2899,0)</f>
        <v>0</v>
      </c>
      <c r="BG2899" s="230">
        <f>IF(N2899="zákl. přenesená",J2899,0)</f>
        <v>0</v>
      </c>
      <c r="BH2899" s="230">
        <f>IF(N2899="sníž. přenesená",J2899,0)</f>
        <v>0</v>
      </c>
      <c r="BI2899" s="230">
        <f>IF(N2899="nulová",J2899,0)</f>
        <v>0</v>
      </c>
      <c r="BJ2899" s="20" t="s">
        <v>21</v>
      </c>
      <c r="BK2899" s="230">
        <f>ROUND(I2899*H2899,2)</f>
        <v>0</v>
      </c>
      <c r="BL2899" s="20" t="s">
        <v>220</v>
      </c>
      <c r="BM2899" s="229" t="s">
        <v>3375</v>
      </c>
    </row>
    <row r="2900" s="13" customFormat="1">
      <c r="A2900" s="13"/>
      <c r="B2900" s="231"/>
      <c r="C2900" s="232"/>
      <c r="D2900" s="233" t="s">
        <v>217</v>
      </c>
      <c r="E2900" s="234" t="s">
        <v>19</v>
      </c>
      <c r="F2900" s="235" t="s">
        <v>3116</v>
      </c>
      <c r="G2900" s="232"/>
      <c r="H2900" s="234" t="s">
        <v>19</v>
      </c>
      <c r="I2900" s="236"/>
      <c r="J2900" s="232"/>
      <c r="K2900" s="232"/>
      <c r="L2900" s="237"/>
      <c r="M2900" s="238"/>
      <c r="N2900" s="239"/>
      <c r="O2900" s="239"/>
      <c r="P2900" s="239"/>
      <c r="Q2900" s="239"/>
      <c r="R2900" s="239"/>
      <c r="S2900" s="239"/>
      <c r="T2900" s="240"/>
      <c r="U2900" s="13"/>
      <c r="V2900" s="13"/>
      <c r="W2900" s="13"/>
      <c r="X2900" s="13"/>
      <c r="Y2900" s="13"/>
      <c r="Z2900" s="13"/>
      <c r="AA2900" s="13"/>
      <c r="AB2900" s="13"/>
      <c r="AC2900" s="13"/>
      <c r="AD2900" s="13"/>
      <c r="AE2900" s="13"/>
      <c r="AT2900" s="241" t="s">
        <v>217</v>
      </c>
      <c r="AU2900" s="241" t="s">
        <v>87</v>
      </c>
      <c r="AV2900" s="13" t="s">
        <v>21</v>
      </c>
      <c r="AW2900" s="13" t="s">
        <v>39</v>
      </c>
      <c r="AX2900" s="13" t="s">
        <v>79</v>
      </c>
      <c r="AY2900" s="241" t="s">
        <v>208</v>
      </c>
    </row>
    <row r="2901" s="14" customFormat="1">
      <c r="A2901" s="14"/>
      <c r="B2901" s="242"/>
      <c r="C2901" s="243"/>
      <c r="D2901" s="233" t="s">
        <v>217</v>
      </c>
      <c r="E2901" s="244" t="s">
        <v>19</v>
      </c>
      <c r="F2901" s="245" t="s">
        <v>21</v>
      </c>
      <c r="G2901" s="243"/>
      <c r="H2901" s="246">
        <v>1</v>
      </c>
      <c r="I2901" s="247"/>
      <c r="J2901" s="243"/>
      <c r="K2901" s="243"/>
      <c r="L2901" s="248"/>
      <c r="M2901" s="249"/>
      <c r="N2901" s="250"/>
      <c r="O2901" s="250"/>
      <c r="P2901" s="250"/>
      <c r="Q2901" s="250"/>
      <c r="R2901" s="250"/>
      <c r="S2901" s="250"/>
      <c r="T2901" s="251"/>
      <c r="U2901" s="14"/>
      <c r="V2901" s="14"/>
      <c r="W2901" s="14"/>
      <c r="X2901" s="14"/>
      <c r="Y2901" s="14"/>
      <c r="Z2901" s="14"/>
      <c r="AA2901" s="14"/>
      <c r="AB2901" s="14"/>
      <c r="AC2901" s="14"/>
      <c r="AD2901" s="14"/>
      <c r="AE2901" s="14"/>
      <c r="AT2901" s="252" t="s">
        <v>217</v>
      </c>
      <c r="AU2901" s="252" t="s">
        <v>87</v>
      </c>
      <c r="AV2901" s="14" t="s">
        <v>87</v>
      </c>
      <c r="AW2901" s="14" t="s">
        <v>39</v>
      </c>
      <c r="AX2901" s="14" t="s">
        <v>79</v>
      </c>
      <c r="AY2901" s="252" t="s">
        <v>208</v>
      </c>
    </row>
    <row r="2902" s="13" customFormat="1">
      <c r="A2902" s="13"/>
      <c r="B2902" s="231"/>
      <c r="C2902" s="232"/>
      <c r="D2902" s="233" t="s">
        <v>217</v>
      </c>
      <c r="E2902" s="234" t="s">
        <v>19</v>
      </c>
      <c r="F2902" s="235" t="s">
        <v>3123</v>
      </c>
      <c r="G2902" s="232"/>
      <c r="H2902" s="234" t="s">
        <v>19</v>
      </c>
      <c r="I2902" s="236"/>
      <c r="J2902" s="232"/>
      <c r="K2902" s="232"/>
      <c r="L2902" s="237"/>
      <c r="M2902" s="238"/>
      <c r="N2902" s="239"/>
      <c r="O2902" s="239"/>
      <c r="P2902" s="239"/>
      <c r="Q2902" s="239"/>
      <c r="R2902" s="239"/>
      <c r="S2902" s="239"/>
      <c r="T2902" s="240"/>
      <c r="U2902" s="13"/>
      <c r="V2902" s="13"/>
      <c r="W2902" s="13"/>
      <c r="X2902" s="13"/>
      <c r="Y2902" s="13"/>
      <c r="Z2902" s="13"/>
      <c r="AA2902" s="13"/>
      <c r="AB2902" s="13"/>
      <c r="AC2902" s="13"/>
      <c r="AD2902" s="13"/>
      <c r="AE2902" s="13"/>
      <c r="AT2902" s="241" t="s">
        <v>217</v>
      </c>
      <c r="AU2902" s="241" t="s">
        <v>87</v>
      </c>
      <c r="AV2902" s="13" t="s">
        <v>21</v>
      </c>
      <c r="AW2902" s="13" t="s">
        <v>39</v>
      </c>
      <c r="AX2902" s="13" t="s">
        <v>79</v>
      </c>
      <c r="AY2902" s="241" t="s">
        <v>208</v>
      </c>
    </row>
    <row r="2903" s="14" customFormat="1">
      <c r="A2903" s="14"/>
      <c r="B2903" s="242"/>
      <c r="C2903" s="243"/>
      <c r="D2903" s="233" t="s">
        <v>217</v>
      </c>
      <c r="E2903" s="244" t="s">
        <v>19</v>
      </c>
      <c r="F2903" s="245" t="s">
        <v>21</v>
      </c>
      <c r="G2903" s="243"/>
      <c r="H2903" s="246">
        <v>1</v>
      </c>
      <c r="I2903" s="247"/>
      <c r="J2903" s="243"/>
      <c r="K2903" s="243"/>
      <c r="L2903" s="248"/>
      <c r="M2903" s="249"/>
      <c r="N2903" s="250"/>
      <c r="O2903" s="250"/>
      <c r="P2903" s="250"/>
      <c r="Q2903" s="250"/>
      <c r="R2903" s="250"/>
      <c r="S2903" s="250"/>
      <c r="T2903" s="251"/>
      <c r="U2903" s="14"/>
      <c r="V2903" s="14"/>
      <c r="W2903" s="14"/>
      <c r="X2903" s="14"/>
      <c r="Y2903" s="14"/>
      <c r="Z2903" s="14"/>
      <c r="AA2903" s="14"/>
      <c r="AB2903" s="14"/>
      <c r="AC2903" s="14"/>
      <c r="AD2903" s="14"/>
      <c r="AE2903" s="14"/>
      <c r="AT2903" s="252" t="s">
        <v>217</v>
      </c>
      <c r="AU2903" s="252" t="s">
        <v>87</v>
      </c>
      <c r="AV2903" s="14" t="s">
        <v>87</v>
      </c>
      <c r="AW2903" s="14" t="s">
        <v>39</v>
      </c>
      <c r="AX2903" s="14" t="s">
        <v>79</v>
      </c>
      <c r="AY2903" s="252" t="s">
        <v>208</v>
      </c>
    </row>
    <row r="2904" s="13" customFormat="1">
      <c r="A2904" s="13"/>
      <c r="B2904" s="231"/>
      <c r="C2904" s="232"/>
      <c r="D2904" s="233" t="s">
        <v>217</v>
      </c>
      <c r="E2904" s="234" t="s">
        <v>19</v>
      </c>
      <c r="F2904" s="235" t="s">
        <v>3376</v>
      </c>
      <c r="G2904" s="232"/>
      <c r="H2904" s="234" t="s">
        <v>19</v>
      </c>
      <c r="I2904" s="236"/>
      <c r="J2904" s="232"/>
      <c r="K2904" s="232"/>
      <c r="L2904" s="237"/>
      <c r="M2904" s="238"/>
      <c r="N2904" s="239"/>
      <c r="O2904" s="239"/>
      <c r="P2904" s="239"/>
      <c r="Q2904" s="239"/>
      <c r="R2904" s="239"/>
      <c r="S2904" s="239"/>
      <c r="T2904" s="240"/>
      <c r="U2904" s="13"/>
      <c r="V2904" s="13"/>
      <c r="W2904" s="13"/>
      <c r="X2904" s="13"/>
      <c r="Y2904" s="13"/>
      <c r="Z2904" s="13"/>
      <c r="AA2904" s="13"/>
      <c r="AB2904" s="13"/>
      <c r="AC2904" s="13"/>
      <c r="AD2904" s="13"/>
      <c r="AE2904" s="13"/>
      <c r="AT2904" s="241" t="s">
        <v>217</v>
      </c>
      <c r="AU2904" s="241" t="s">
        <v>87</v>
      </c>
      <c r="AV2904" s="13" t="s">
        <v>21</v>
      </c>
      <c r="AW2904" s="13" t="s">
        <v>39</v>
      </c>
      <c r="AX2904" s="13" t="s">
        <v>79</v>
      </c>
      <c r="AY2904" s="241" t="s">
        <v>208</v>
      </c>
    </row>
    <row r="2905" s="14" customFormat="1">
      <c r="A2905" s="14"/>
      <c r="B2905" s="242"/>
      <c r="C2905" s="243"/>
      <c r="D2905" s="233" t="s">
        <v>217</v>
      </c>
      <c r="E2905" s="244" t="s">
        <v>19</v>
      </c>
      <c r="F2905" s="245" t="s">
        <v>21</v>
      </c>
      <c r="G2905" s="243"/>
      <c r="H2905" s="246">
        <v>1</v>
      </c>
      <c r="I2905" s="247"/>
      <c r="J2905" s="243"/>
      <c r="K2905" s="243"/>
      <c r="L2905" s="248"/>
      <c r="M2905" s="249"/>
      <c r="N2905" s="250"/>
      <c r="O2905" s="250"/>
      <c r="P2905" s="250"/>
      <c r="Q2905" s="250"/>
      <c r="R2905" s="250"/>
      <c r="S2905" s="250"/>
      <c r="T2905" s="251"/>
      <c r="U2905" s="14"/>
      <c r="V2905" s="14"/>
      <c r="W2905" s="14"/>
      <c r="X2905" s="14"/>
      <c r="Y2905" s="14"/>
      <c r="Z2905" s="14"/>
      <c r="AA2905" s="14"/>
      <c r="AB2905" s="14"/>
      <c r="AC2905" s="14"/>
      <c r="AD2905" s="14"/>
      <c r="AE2905" s="14"/>
      <c r="AT2905" s="252" t="s">
        <v>217</v>
      </c>
      <c r="AU2905" s="252" t="s">
        <v>87</v>
      </c>
      <c r="AV2905" s="14" t="s">
        <v>87</v>
      </c>
      <c r="AW2905" s="14" t="s">
        <v>39</v>
      </c>
      <c r="AX2905" s="14" t="s">
        <v>79</v>
      </c>
      <c r="AY2905" s="252" t="s">
        <v>208</v>
      </c>
    </row>
    <row r="2906" s="13" customFormat="1">
      <c r="A2906" s="13"/>
      <c r="B2906" s="231"/>
      <c r="C2906" s="232"/>
      <c r="D2906" s="233" t="s">
        <v>217</v>
      </c>
      <c r="E2906" s="234" t="s">
        <v>19</v>
      </c>
      <c r="F2906" s="235" t="s">
        <v>3377</v>
      </c>
      <c r="G2906" s="232"/>
      <c r="H2906" s="234" t="s">
        <v>19</v>
      </c>
      <c r="I2906" s="236"/>
      <c r="J2906" s="232"/>
      <c r="K2906" s="232"/>
      <c r="L2906" s="237"/>
      <c r="M2906" s="238"/>
      <c r="N2906" s="239"/>
      <c r="O2906" s="239"/>
      <c r="P2906" s="239"/>
      <c r="Q2906" s="239"/>
      <c r="R2906" s="239"/>
      <c r="S2906" s="239"/>
      <c r="T2906" s="240"/>
      <c r="U2906" s="13"/>
      <c r="V2906" s="13"/>
      <c r="W2906" s="13"/>
      <c r="X2906" s="13"/>
      <c r="Y2906" s="13"/>
      <c r="Z2906" s="13"/>
      <c r="AA2906" s="13"/>
      <c r="AB2906" s="13"/>
      <c r="AC2906" s="13"/>
      <c r="AD2906" s="13"/>
      <c r="AE2906" s="13"/>
      <c r="AT2906" s="241" t="s">
        <v>217</v>
      </c>
      <c r="AU2906" s="241" t="s">
        <v>87</v>
      </c>
      <c r="AV2906" s="13" t="s">
        <v>21</v>
      </c>
      <c r="AW2906" s="13" t="s">
        <v>39</v>
      </c>
      <c r="AX2906" s="13" t="s">
        <v>79</v>
      </c>
      <c r="AY2906" s="241" t="s">
        <v>208</v>
      </c>
    </row>
    <row r="2907" s="14" customFormat="1">
      <c r="A2907" s="14"/>
      <c r="B2907" s="242"/>
      <c r="C2907" s="243"/>
      <c r="D2907" s="233" t="s">
        <v>217</v>
      </c>
      <c r="E2907" s="244" t="s">
        <v>19</v>
      </c>
      <c r="F2907" s="245" t="s">
        <v>21</v>
      </c>
      <c r="G2907" s="243"/>
      <c r="H2907" s="246">
        <v>1</v>
      </c>
      <c r="I2907" s="247"/>
      <c r="J2907" s="243"/>
      <c r="K2907" s="243"/>
      <c r="L2907" s="248"/>
      <c r="M2907" s="249"/>
      <c r="N2907" s="250"/>
      <c r="O2907" s="250"/>
      <c r="P2907" s="250"/>
      <c r="Q2907" s="250"/>
      <c r="R2907" s="250"/>
      <c r="S2907" s="250"/>
      <c r="T2907" s="251"/>
      <c r="U2907" s="14"/>
      <c r="V2907" s="14"/>
      <c r="W2907" s="14"/>
      <c r="X2907" s="14"/>
      <c r="Y2907" s="14"/>
      <c r="Z2907" s="14"/>
      <c r="AA2907" s="14"/>
      <c r="AB2907" s="14"/>
      <c r="AC2907" s="14"/>
      <c r="AD2907" s="14"/>
      <c r="AE2907" s="14"/>
      <c r="AT2907" s="252" t="s">
        <v>217</v>
      </c>
      <c r="AU2907" s="252" t="s">
        <v>87</v>
      </c>
      <c r="AV2907" s="14" t="s">
        <v>87</v>
      </c>
      <c r="AW2907" s="14" t="s">
        <v>39</v>
      </c>
      <c r="AX2907" s="14" t="s">
        <v>79</v>
      </c>
      <c r="AY2907" s="252" t="s">
        <v>208</v>
      </c>
    </row>
    <row r="2908" s="13" customFormat="1">
      <c r="A2908" s="13"/>
      <c r="B2908" s="231"/>
      <c r="C2908" s="232"/>
      <c r="D2908" s="233" t="s">
        <v>217</v>
      </c>
      <c r="E2908" s="234" t="s">
        <v>19</v>
      </c>
      <c r="F2908" s="235" t="s">
        <v>3166</v>
      </c>
      <c r="G2908" s="232"/>
      <c r="H2908" s="234" t="s">
        <v>19</v>
      </c>
      <c r="I2908" s="236"/>
      <c r="J2908" s="232"/>
      <c r="K2908" s="232"/>
      <c r="L2908" s="237"/>
      <c r="M2908" s="238"/>
      <c r="N2908" s="239"/>
      <c r="O2908" s="239"/>
      <c r="P2908" s="239"/>
      <c r="Q2908" s="239"/>
      <c r="R2908" s="239"/>
      <c r="S2908" s="239"/>
      <c r="T2908" s="240"/>
      <c r="U2908" s="13"/>
      <c r="V2908" s="13"/>
      <c r="W2908" s="13"/>
      <c r="X2908" s="13"/>
      <c r="Y2908" s="13"/>
      <c r="Z2908" s="13"/>
      <c r="AA2908" s="13"/>
      <c r="AB2908" s="13"/>
      <c r="AC2908" s="13"/>
      <c r="AD2908" s="13"/>
      <c r="AE2908" s="13"/>
      <c r="AT2908" s="241" t="s">
        <v>217</v>
      </c>
      <c r="AU2908" s="241" t="s">
        <v>87</v>
      </c>
      <c r="AV2908" s="13" t="s">
        <v>21</v>
      </c>
      <c r="AW2908" s="13" t="s">
        <v>39</v>
      </c>
      <c r="AX2908" s="13" t="s">
        <v>79</v>
      </c>
      <c r="AY2908" s="241" t="s">
        <v>208</v>
      </c>
    </row>
    <row r="2909" s="14" customFormat="1">
      <c r="A2909" s="14"/>
      <c r="B2909" s="242"/>
      <c r="C2909" s="243"/>
      <c r="D2909" s="233" t="s">
        <v>217</v>
      </c>
      <c r="E2909" s="244" t="s">
        <v>19</v>
      </c>
      <c r="F2909" s="245" t="s">
        <v>21</v>
      </c>
      <c r="G2909" s="243"/>
      <c r="H2909" s="246">
        <v>1</v>
      </c>
      <c r="I2909" s="247"/>
      <c r="J2909" s="243"/>
      <c r="K2909" s="243"/>
      <c r="L2909" s="248"/>
      <c r="M2909" s="249"/>
      <c r="N2909" s="250"/>
      <c r="O2909" s="250"/>
      <c r="P2909" s="250"/>
      <c r="Q2909" s="250"/>
      <c r="R2909" s="250"/>
      <c r="S2909" s="250"/>
      <c r="T2909" s="251"/>
      <c r="U2909" s="14"/>
      <c r="V2909" s="14"/>
      <c r="W2909" s="14"/>
      <c r="X2909" s="14"/>
      <c r="Y2909" s="14"/>
      <c r="Z2909" s="14"/>
      <c r="AA2909" s="14"/>
      <c r="AB2909" s="14"/>
      <c r="AC2909" s="14"/>
      <c r="AD2909" s="14"/>
      <c r="AE2909" s="14"/>
      <c r="AT2909" s="252" t="s">
        <v>217</v>
      </c>
      <c r="AU2909" s="252" t="s">
        <v>87</v>
      </c>
      <c r="AV2909" s="14" t="s">
        <v>87</v>
      </c>
      <c r="AW2909" s="14" t="s">
        <v>39</v>
      </c>
      <c r="AX2909" s="14" t="s">
        <v>79</v>
      </c>
      <c r="AY2909" s="252" t="s">
        <v>208</v>
      </c>
    </row>
    <row r="2910" s="2" customFormat="1" ht="37.8" customHeight="1">
      <c r="A2910" s="42"/>
      <c r="B2910" s="43"/>
      <c r="C2910" s="253" t="s">
        <v>3378</v>
      </c>
      <c r="D2910" s="253" t="s">
        <v>273</v>
      </c>
      <c r="E2910" s="254" t="s">
        <v>3379</v>
      </c>
      <c r="F2910" s="255" t="s">
        <v>3380</v>
      </c>
      <c r="G2910" s="256" t="s">
        <v>294</v>
      </c>
      <c r="H2910" s="257">
        <v>5</v>
      </c>
      <c r="I2910" s="258"/>
      <c r="J2910" s="259">
        <f>ROUND(I2910*H2910,2)</f>
        <v>0</v>
      </c>
      <c r="K2910" s="260"/>
      <c r="L2910" s="261"/>
      <c r="M2910" s="262" t="s">
        <v>19</v>
      </c>
      <c r="N2910" s="263" t="s">
        <v>50</v>
      </c>
      <c r="O2910" s="88"/>
      <c r="P2910" s="227">
        <f>O2910*H2910</f>
        <v>0</v>
      </c>
      <c r="Q2910" s="227">
        <v>0.025999999999999999</v>
      </c>
      <c r="R2910" s="227">
        <f>Q2910*H2910</f>
        <v>0.13</v>
      </c>
      <c r="S2910" s="227">
        <v>0</v>
      </c>
      <c r="T2910" s="228">
        <f>S2910*H2910</f>
        <v>0</v>
      </c>
      <c r="U2910" s="42"/>
      <c r="V2910" s="42"/>
      <c r="W2910" s="42"/>
      <c r="X2910" s="42"/>
      <c r="Y2910" s="42"/>
      <c r="Z2910" s="42"/>
      <c r="AA2910" s="42"/>
      <c r="AB2910" s="42"/>
      <c r="AC2910" s="42"/>
      <c r="AD2910" s="42"/>
      <c r="AE2910" s="42"/>
      <c r="AR2910" s="229" t="s">
        <v>438</v>
      </c>
      <c r="AT2910" s="229" t="s">
        <v>273</v>
      </c>
      <c r="AU2910" s="229" t="s">
        <v>87</v>
      </c>
      <c r="AY2910" s="20" t="s">
        <v>208</v>
      </c>
      <c r="BE2910" s="230">
        <f>IF(N2910="základní",J2910,0)</f>
        <v>0</v>
      </c>
      <c r="BF2910" s="230">
        <f>IF(N2910="snížená",J2910,0)</f>
        <v>0</v>
      </c>
      <c r="BG2910" s="230">
        <f>IF(N2910="zákl. přenesená",J2910,0)</f>
        <v>0</v>
      </c>
      <c r="BH2910" s="230">
        <f>IF(N2910="sníž. přenesená",J2910,0)</f>
        <v>0</v>
      </c>
      <c r="BI2910" s="230">
        <f>IF(N2910="nulová",J2910,0)</f>
        <v>0</v>
      </c>
      <c r="BJ2910" s="20" t="s">
        <v>21</v>
      </c>
      <c r="BK2910" s="230">
        <f>ROUND(I2910*H2910,2)</f>
        <v>0</v>
      </c>
      <c r="BL2910" s="20" t="s">
        <v>220</v>
      </c>
      <c r="BM2910" s="229" t="s">
        <v>3381</v>
      </c>
    </row>
    <row r="2911" s="13" customFormat="1">
      <c r="A2911" s="13"/>
      <c r="B2911" s="231"/>
      <c r="C2911" s="232"/>
      <c r="D2911" s="233" t="s">
        <v>217</v>
      </c>
      <c r="E2911" s="234" t="s">
        <v>19</v>
      </c>
      <c r="F2911" s="235" t="s">
        <v>3116</v>
      </c>
      <c r="G2911" s="232"/>
      <c r="H2911" s="234" t="s">
        <v>19</v>
      </c>
      <c r="I2911" s="236"/>
      <c r="J2911" s="232"/>
      <c r="K2911" s="232"/>
      <c r="L2911" s="237"/>
      <c r="M2911" s="238"/>
      <c r="N2911" s="239"/>
      <c r="O2911" s="239"/>
      <c r="P2911" s="239"/>
      <c r="Q2911" s="239"/>
      <c r="R2911" s="239"/>
      <c r="S2911" s="239"/>
      <c r="T2911" s="240"/>
      <c r="U2911" s="13"/>
      <c r="V2911" s="13"/>
      <c r="W2911" s="13"/>
      <c r="X2911" s="13"/>
      <c r="Y2911" s="13"/>
      <c r="Z2911" s="13"/>
      <c r="AA2911" s="13"/>
      <c r="AB2911" s="13"/>
      <c r="AC2911" s="13"/>
      <c r="AD2911" s="13"/>
      <c r="AE2911" s="13"/>
      <c r="AT2911" s="241" t="s">
        <v>217</v>
      </c>
      <c r="AU2911" s="241" t="s">
        <v>87</v>
      </c>
      <c r="AV2911" s="13" t="s">
        <v>21</v>
      </c>
      <c r="AW2911" s="13" t="s">
        <v>39</v>
      </c>
      <c r="AX2911" s="13" t="s">
        <v>79</v>
      </c>
      <c r="AY2911" s="241" t="s">
        <v>208</v>
      </c>
    </row>
    <row r="2912" s="14" customFormat="1">
      <c r="A2912" s="14"/>
      <c r="B2912" s="242"/>
      <c r="C2912" s="243"/>
      <c r="D2912" s="233" t="s">
        <v>217</v>
      </c>
      <c r="E2912" s="244" t="s">
        <v>19</v>
      </c>
      <c r="F2912" s="245" t="s">
        <v>21</v>
      </c>
      <c r="G2912" s="243"/>
      <c r="H2912" s="246">
        <v>1</v>
      </c>
      <c r="I2912" s="247"/>
      <c r="J2912" s="243"/>
      <c r="K2912" s="243"/>
      <c r="L2912" s="248"/>
      <c r="M2912" s="249"/>
      <c r="N2912" s="250"/>
      <c r="O2912" s="250"/>
      <c r="P2912" s="250"/>
      <c r="Q2912" s="250"/>
      <c r="R2912" s="250"/>
      <c r="S2912" s="250"/>
      <c r="T2912" s="251"/>
      <c r="U2912" s="14"/>
      <c r="V2912" s="14"/>
      <c r="W2912" s="14"/>
      <c r="X2912" s="14"/>
      <c r="Y2912" s="14"/>
      <c r="Z2912" s="14"/>
      <c r="AA2912" s="14"/>
      <c r="AB2912" s="14"/>
      <c r="AC2912" s="14"/>
      <c r="AD2912" s="14"/>
      <c r="AE2912" s="14"/>
      <c r="AT2912" s="252" t="s">
        <v>217</v>
      </c>
      <c r="AU2912" s="252" t="s">
        <v>87</v>
      </c>
      <c r="AV2912" s="14" t="s">
        <v>87</v>
      </c>
      <c r="AW2912" s="14" t="s">
        <v>39</v>
      </c>
      <c r="AX2912" s="14" t="s">
        <v>79</v>
      </c>
      <c r="AY2912" s="252" t="s">
        <v>208</v>
      </c>
    </row>
    <row r="2913" s="13" customFormat="1">
      <c r="A2913" s="13"/>
      <c r="B2913" s="231"/>
      <c r="C2913" s="232"/>
      <c r="D2913" s="233" t="s">
        <v>217</v>
      </c>
      <c r="E2913" s="234" t="s">
        <v>19</v>
      </c>
      <c r="F2913" s="235" t="s">
        <v>3123</v>
      </c>
      <c r="G2913" s="232"/>
      <c r="H2913" s="234" t="s">
        <v>19</v>
      </c>
      <c r="I2913" s="236"/>
      <c r="J2913" s="232"/>
      <c r="K2913" s="232"/>
      <c r="L2913" s="237"/>
      <c r="M2913" s="238"/>
      <c r="N2913" s="239"/>
      <c r="O2913" s="239"/>
      <c r="P2913" s="239"/>
      <c r="Q2913" s="239"/>
      <c r="R2913" s="239"/>
      <c r="S2913" s="239"/>
      <c r="T2913" s="240"/>
      <c r="U2913" s="13"/>
      <c r="V2913" s="13"/>
      <c r="W2913" s="13"/>
      <c r="X2913" s="13"/>
      <c r="Y2913" s="13"/>
      <c r="Z2913" s="13"/>
      <c r="AA2913" s="13"/>
      <c r="AB2913" s="13"/>
      <c r="AC2913" s="13"/>
      <c r="AD2913" s="13"/>
      <c r="AE2913" s="13"/>
      <c r="AT2913" s="241" t="s">
        <v>217</v>
      </c>
      <c r="AU2913" s="241" t="s">
        <v>87</v>
      </c>
      <c r="AV2913" s="13" t="s">
        <v>21</v>
      </c>
      <c r="AW2913" s="13" t="s">
        <v>39</v>
      </c>
      <c r="AX2913" s="13" t="s">
        <v>79</v>
      </c>
      <c r="AY2913" s="241" t="s">
        <v>208</v>
      </c>
    </row>
    <row r="2914" s="14" customFormat="1">
      <c r="A2914" s="14"/>
      <c r="B2914" s="242"/>
      <c r="C2914" s="243"/>
      <c r="D2914" s="233" t="s">
        <v>217</v>
      </c>
      <c r="E2914" s="244" t="s">
        <v>19</v>
      </c>
      <c r="F2914" s="245" t="s">
        <v>21</v>
      </c>
      <c r="G2914" s="243"/>
      <c r="H2914" s="246">
        <v>1</v>
      </c>
      <c r="I2914" s="247"/>
      <c r="J2914" s="243"/>
      <c r="K2914" s="243"/>
      <c r="L2914" s="248"/>
      <c r="M2914" s="249"/>
      <c r="N2914" s="250"/>
      <c r="O2914" s="250"/>
      <c r="P2914" s="250"/>
      <c r="Q2914" s="250"/>
      <c r="R2914" s="250"/>
      <c r="S2914" s="250"/>
      <c r="T2914" s="251"/>
      <c r="U2914" s="14"/>
      <c r="V2914" s="14"/>
      <c r="W2914" s="14"/>
      <c r="X2914" s="14"/>
      <c r="Y2914" s="14"/>
      <c r="Z2914" s="14"/>
      <c r="AA2914" s="14"/>
      <c r="AB2914" s="14"/>
      <c r="AC2914" s="14"/>
      <c r="AD2914" s="14"/>
      <c r="AE2914" s="14"/>
      <c r="AT2914" s="252" t="s">
        <v>217</v>
      </c>
      <c r="AU2914" s="252" t="s">
        <v>87</v>
      </c>
      <c r="AV2914" s="14" t="s">
        <v>87</v>
      </c>
      <c r="AW2914" s="14" t="s">
        <v>39</v>
      </c>
      <c r="AX2914" s="14" t="s">
        <v>79</v>
      </c>
      <c r="AY2914" s="252" t="s">
        <v>208</v>
      </c>
    </row>
    <row r="2915" s="13" customFormat="1">
      <c r="A2915" s="13"/>
      <c r="B2915" s="231"/>
      <c r="C2915" s="232"/>
      <c r="D2915" s="233" t="s">
        <v>217</v>
      </c>
      <c r="E2915" s="234" t="s">
        <v>19</v>
      </c>
      <c r="F2915" s="235" t="s">
        <v>3376</v>
      </c>
      <c r="G2915" s="232"/>
      <c r="H2915" s="234" t="s">
        <v>19</v>
      </c>
      <c r="I2915" s="236"/>
      <c r="J2915" s="232"/>
      <c r="K2915" s="232"/>
      <c r="L2915" s="237"/>
      <c r="M2915" s="238"/>
      <c r="N2915" s="239"/>
      <c r="O2915" s="239"/>
      <c r="P2915" s="239"/>
      <c r="Q2915" s="239"/>
      <c r="R2915" s="239"/>
      <c r="S2915" s="239"/>
      <c r="T2915" s="240"/>
      <c r="U2915" s="13"/>
      <c r="V2915" s="13"/>
      <c r="W2915" s="13"/>
      <c r="X2915" s="13"/>
      <c r="Y2915" s="13"/>
      <c r="Z2915" s="13"/>
      <c r="AA2915" s="13"/>
      <c r="AB2915" s="13"/>
      <c r="AC2915" s="13"/>
      <c r="AD2915" s="13"/>
      <c r="AE2915" s="13"/>
      <c r="AT2915" s="241" t="s">
        <v>217</v>
      </c>
      <c r="AU2915" s="241" t="s">
        <v>87</v>
      </c>
      <c r="AV2915" s="13" t="s">
        <v>21</v>
      </c>
      <c r="AW2915" s="13" t="s">
        <v>39</v>
      </c>
      <c r="AX2915" s="13" t="s">
        <v>79</v>
      </c>
      <c r="AY2915" s="241" t="s">
        <v>208</v>
      </c>
    </row>
    <row r="2916" s="14" customFormat="1">
      <c r="A2916" s="14"/>
      <c r="B2916" s="242"/>
      <c r="C2916" s="243"/>
      <c r="D2916" s="233" t="s">
        <v>217</v>
      </c>
      <c r="E2916" s="244" t="s">
        <v>19</v>
      </c>
      <c r="F2916" s="245" t="s">
        <v>21</v>
      </c>
      <c r="G2916" s="243"/>
      <c r="H2916" s="246">
        <v>1</v>
      </c>
      <c r="I2916" s="247"/>
      <c r="J2916" s="243"/>
      <c r="K2916" s="243"/>
      <c r="L2916" s="248"/>
      <c r="M2916" s="249"/>
      <c r="N2916" s="250"/>
      <c r="O2916" s="250"/>
      <c r="P2916" s="250"/>
      <c r="Q2916" s="250"/>
      <c r="R2916" s="250"/>
      <c r="S2916" s="250"/>
      <c r="T2916" s="251"/>
      <c r="U2916" s="14"/>
      <c r="V2916" s="14"/>
      <c r="W2916" s="14"/>
      <c r="X2916" s="14"/>
      <c r="Y2916" s="14"/>
      <c r="Z2916" s="14"/>
      <c r="AA2916" s="14"/>
      <c r="AB2916" s="14"/>
      <c r="AC2916" s="14"/>
      <c r="AD2916" s="14"/>
      <c r="AE2916" s="14"/>
      <c r="AT2916" s="252" t="s">
        <v>217</v>
      </c>
      <c r="AU2916" s="252" t="s">
        <v>87</v>
      </c>
      <c r="AV2916" s="14" t="s">
        <v>87</v>
      </c>
      <c r="AW2916" s="14" t="s">
        <v>39</v>
      </c>
      <c r="AX2916" s="14" t="s">
        <v>79</v>
      </c>
      <c r="AY2916" s="252" t="s">
        <v>208</v>
      </c>
    </row>
    <row r="2917" s="13" customFormat="1">
      <c r="A2917" s="13"/>
      <c r="B2917" s="231"/>
      <c r="C2917" s="232"/>
      <c r="D2917" s="233" t="s">
        <v>217</v>
      </c>
      <c r="E2917" s="234" t="s">
        <v>19</v>
      </c>
      <c r="F2917" s="235" t="s">
        <v>3377</v>
      </c>
      <c r="G2917" s="232"/>
      <c r="H2917" s="234" t="s">
        <v>19</v>
      </c>
      <c r="I2917" s="236"/>
      <c r="J2917" s="232"/>
      <c r="K2917" s="232"/>
      <c r="L2917" s="237"/>
      <c r="M2917" s="238"/>
      <c r="N2917" s="239"/>
      <c r="O2917" s="239"/>
      <c r="P2917" s="239"/>
      <c r="Q2917" s="239"/>
      <c r="R2917" s="239"/>
      <c r="S2917" s="239"/>
      <c r="T2917" s="240"/>
      <c r="U2917" s="13"/>
      <c r="V2917" s="13"/>
      <c r="W2917" s="13"/>
      <c r="X2917" s="13"/>
      <c r="Y2917" s="13"/>
      <c r="Z2917" s="13"/>
      <c r="AA2917" s="13"/>
      <c r="AB2917" s="13"/>
      <c r="AC2917" s="13"/>
      <c r="AD2917" s="13"/>
      <c r="AE2917" s="13"/>
      <c r="AT2917" s="241" t="s">
        <v>217</v>
      </c>
      <c r="AU2917" s="241" t="s">
        <v>87</v>
      </c>
      <c r="AV2917" s="13" t="s">
        <v>21</v>
      </c>
      <c r="AW2917" s="13" t="s">
        <v>39</v>
      </c>
      <c r="AX2917" s="13" t="s">
        <v>79</v>
      </c>
      <c r="AY2917" s="241" t="s">
        <v>208</v>
      </c>
    </row>
    <row r="2918" s="14" customFormat="1">
      <c r="A2918" s="14"/>
      <c r="B2918" s="242"/>
      <c r="C2918" s="243"/>
      <c r="D2918" s="233" t="s">
        <v>217</v>
      </c>
      <c r="E2918" s="244" t="s">
        <v>19</v>
      </c>
      <c r="F2918" s="245" t="s">
        <v>21</v>
      </c>
      <c r="G2918" s="243"/>
      <c r="H2918" s="246">
        <v>1</v>
      </c>
      <c r="I2918" s="247"/>
      <c r="J2918" s="243"/>
      <c r="K2918" s="243"/>
      <c r="L2918" s="248"/>
      <c r="M2918" s="249"/>
      <c r="N2918" s="250"/>
      <c r="O2918" s="250"/>
      <c r="P2918" s="250"/>
      <c r="Q2918" s="250"/>
      <c r="R2918" s="250"/>
      <c r="S2918" s="250"/>
      <c r="T2918" s="251"/>
      <c r="U2918" s="14"/>
      <c r="V2918" s="14"/>
      <c r="W2918" s="14"/>
      <c r="X2918" s="14"/>
      <c r="Y2918" s="14"/>
      <c r="Z2918" s="14"/>
      <c r="AA2918" s="14"/>
      <c r="AB2918" s="14"/>
      <c r="AC2918" s="14"/>
      <c r="AD2918" s="14"/>
      <c r="AE2918" s="14"/>
      <c r="AT2918" s="252" t="s">
        <v>217</v>
      </c>
      <c r="AU2918" s="252" t="s">
        <v>87</v>
      </c>
      <c r="AV2918" s="14" t="s">
        <v>87</v>
      </c>
      <c r="AW2918" s="14" t="s">
        <v>39</v>
      </c>
      <c r="AX2918" s="14" t="s">
        <v>79</v>
      </c>
      <c r="AY2918" s="252" t="s">
        <v>208</v>
      </c>
    </row>
    <row r="2919" s="13" customFormat="1">
      <c r="A2919" s="13"/>
      <c r="B2919" s="231"/>
      <c r="C2919" s="232"/>
      <c r="D2919" s="233" t="s">
        <v>217</v>
      </c>
      <c r="E2919" s="234" t="s">
        <v>19</v>
      </c>
      <c r="F2919" s="235" t="s">
        <v>3166</v>
      </c>
      <c r="G2919" s="232"/>
      <c r="H2919" s="234" t="s">
        <v>19</v>
      </c>
      <c r="I2919" s="236"/>
      <c r="J2919" s="232"/>
      <c r="K2919" s="232"/>
      <c r="L2919" s="237"/>
      <c r="M2919" s="238"/>
      <c r="N2919" s="239"/>
      <c r="O2919" s="239"/>
      <c r="P2919" s="239"/>
      <c r="Q2919" s="239"/>
      <c r="R2919" s="239"/>
      <c r="S2919" s="239"/>
      <c r="T2919" s="240"/>
      <c r="U2919" s="13"/>
      <c r="V2919" s="13"/>
      <c r="W2919" s="13"/>
      <c r="X2919" s="13"/>
      <c r="Y2919" s="13"/>
      <c r="Z2919" s="13"/>
      <c r="AA2919" s="13"/>
      <c r="AB2919" s="13"/>
      <c r="AC2919" s="13"/>
      <c r="AD2919" s="13"/>
      <c r="AE2919" s="13"/>
      <c r="AT2919" s="241" t="s">
        <v>217</v>
      </c>
      <c r="AU2919" s="241" t="s">
        <v>87</v>
      </c>
      <c r="AV2919" s="13" t="s">
        <v>21</v>
      </c>
      <c r="AW2919" s="13" t="s">
        <v>39</v>
      </c>
      <c r="AX2919" s="13" t="s">
        <v>79</v>
      </c>
      <c r="AY2919" s="241" t="s">
        <v>208</v>
      </c>
    </row>
    <row r="2920" s="14" customFormat="1">
      <c r="A2920" s="14"/>
      <c r="B2920" s="242"/>
      <c r="C2920" s="243"/>
      <c r="D2920" s="233" t="s">
        <v>217</v>
      </c>
      <c r="E2920" s="244" t="s">
        <v>19</v>
      </c>
      <c r="F2920" s="245" t="s">
        <v>21</v>
      </c>
      <c r="G2920" s="243"/>
      <c r="H2920" s="246">
        <v>1</v>
      </c>
      <c r="I2920" s="247"/>
      <c r="J2920" s="243"/>
      <c r="K2920" s="243"/>
      <c r="L2920" s="248"/>
      <c r="M2920" s="249"/>
      <c r="N2920" s="250"/>
      <c r="O2920" s="250"/>
      <c r="P2920" s="250"/>
      <c r="Q2920" s="250"/>
      <c r="R2920" s="250"/>
      <c r="S2920" s="250"/>
      <c r="T2920" s="251"/>
      <c r="U2920" s="14"/>
      <c r="V2920" s="14"/>
      <c r="W2920" s="14"/>
      <c r="X2920" s="14"/>
      <c r="Y2920" s="14"/>
      <c r="Z2920" s="14"/>
      <c r="AA2920" s="14"/>
      <c r="AB2920" s="14"/>
      <c r="AC2920" s="14"/>
      <c r="AD2920" s="14"/>
      <c r="AE2920" s="14"/>
      <c r="AT2920" s="252" t="s">
        <v>217</v>
      </c>
      <c r="AU2920" s="252" t="s">
        <v>87</v>
      </c>
      <c r="AV2920" s="14" t="s">
        <v>87</v>
      </c>
      <c r="AW2920" s="14" t="s">
        <v>39</v>
      </c>
      <c r="AX2920" s="14" t="s">
        <v>79</v>
      </c>
      <c r="AY2920" s="252" t="s">
        <v>208</v>
      </c>
    </row>
    <row r="2921" s="2" customFormat="1" ht="37.8" customHeight="1">
      <c r="A2921" s="42"/>
      <c r="B2921" s="43"/>
      <c r="C2921" s="217" t="s">
        <v>2045</v>
      </c>
      <c r="D2921" s="217" t="s">
        <v>212</v>
      </c>
      <c r="E2921" s="218" t="s">
        <v>3382</v>
      </c>
      <c r="F2921" s="219" t="s">
        <v>3383</v>
      </c>
      <c r="G2921" s="220" t="s">
        <v>294</v>
      </c>
      <c r="H2921" s="221">
        <v>2</v>
      </c>
      <c r="I2921" s="222"/>
      <c r="J2921" s="223">
        <f>ROUND(I2921*H2921,2)</f>
        <v>0</v>
      </c>
      <c r="K2921" s="224"/>
      <c r="L2921" s="48"/>
      <c r="M2921" s="225" t="s">
        <v>19</v>
      </c>
      <c r="N2921" s="226" t="s">
        <v>50</v>
      </c>
      <c r="O2921" s="88"/>
      <c r="P2921" s="227">
        <f>O2921*H2921</f>
        <v>0</v>
      </c>
      <c r="Q2921" s="227">
        <v>0.00046999999999999999</v>
      </c>
      <c r="R2921" s="227">
        <f>Q2921*H2921</f>
        <v>0.00093999999999999997</v>
      </c>
      <c r="S2921" s="227">
        <v>0</v>
      </c>
      <c r="T2921" s="228">
        <f>S2921*H2921</f>
        <v>0</v>
      </c>
      <c r="U2921" s="42"/>
      <c r="V2921" s="42"/>
      <c r="W2921" s="42"/>
      <c r="X2921" s="42"/>
      <c r="Y2921" s="42"/>
      <c r="Z2921" s="42"/>
      <c r="AA2921" s="42"/>
      <c r="AB2921" s="42"/>
      <c r="AC2921" s="42"/>
      <c r="AD2921" s="42"/>
      <c r="AE2921" s="42"/>
      <c r="AR2921" s="229" t="s">
        <v>220</v>
      </c>
      <c r="AT2921" s="229" t="s">
        <v>212</v>
      </c>
      <c r="AU2921" s="229" t="s">
        <v>87</v>
      </c>
      <c r="AY2921" s="20" t="s">
        <v>208</v>
      </c>
      <c r="BE2921" s="230">
        <f>IF(N2921="základní",J2921,0)</f>
        <v>0</v>
      </c>
      <c r="BF2921" s="230">
        <f>IF(N2921="snížená",J2921,0)</f>
        <v>0</v>
      </c>
      <c r="BG2921" s="230">
        <f>IF(N2921="zákl. přenesená",J2921,0)</f>
        <v>0</v>
      </c>
      <c r="BH2921" s="230">
        <f>IF(N2921="sníž. přenesená",J2921,0)</f>
        <v>0</v>
      </c>
      <c r="BI2921" s="230">
        <f>IF(N2921="nulová",J2921,0)</f>
        <v>0</v>
      </c>
      <c r="BJ2921" s="20" t="s">
        <v>21</v>
      </c>
      <c r="BK2921" s="230">
        <f>ROUND(I2921*H2921,2)</f>
        <v>0</v>
      </c>
      <c r="BL2921" s="20" t="s">
        <v>220</v>
      </c>
      <c r="BM2921" s="229" t="s">
        <v>3384</v>
      </c>
    </row>
    <row r="2922" s="13" customFormat="1">
      <c r="A2922" s="13"/>
      <c r="B2922" s="231"/>
      <c r="C2922" s="232"/>
      <c r="D2922" s="233" t="s">
        <v>217</v>
      </c>
      <c r="E2922" s="234" t="s">
        <v>19</v>
      </c>
      <c r="F2922" s="235" t="s">
        <v>3385</v>
      </c>
      <c r="G2922" s="232"/>
      <c r="H2922" s="234" t="s">
        <v>19</v>
      </c>
      <c r="I2922" s="236"/>
      <c r="J2922" s="232"/>
      <c r="K2922" s="232"/>
      <c r="L2922" s="237"/>
      <c r="M2922" s="238"/>
      <c r="N2922" s="239"/>
      <c r="O2922" s="239"/>
      <c r="P2922" s="239"/>
      <c r="Q2922" s="239"/>
      <c r="R2922" s="239"/>
      <c r="S2922" s="239"/>
      <c r="T2922" s="240"/>
      <c r="U2922" s="13"/>
      <c r="V2922" s="13"/>
      <c r="W2922" s="13"/>
      <c r="X2922" s="13"/>
      <c r="Y2922" s="13"/>
      <c r="Z2922" s="13"/>
      <c r="AA2922" s="13"/>
      <c r="AB2922" s="13"/>
      <c r="AC2922" s="13"/>
      <c r="AD2922" s="13"/>
      <c r="AE2922" s="13"/>
      <c r="AT2922" s="241" t="s">
        <v>217</v>
      </c>
      <c r="AU2922" s="241" t="s">
        <v>87</v>
      </c>
      <c r="AV2922" s="13" t="s">
        <v>21</v>
      </c>
      <c r="AW2922" s="13" t="s">
        <v>39</v>
      </c>
      <c r="AX2922" s="13" t="s">
        <v>79</v>
      </c>
      <c r="AY2922" s="241" t="s">
        <v>208</v>
      </c>
    </row>
    <row r="2923" s="14" customFormat="1">
      <c r="A2923" s="14"/>
      <c r="B2923" s="242"/>
      <c r="C2923" s="243"/>
      <c r="D2923" s="233" t="s">
        <v>217</v>
      </c>
      <c r="E2923" s="244" t="s">
        <v>19</v>
      </c>
      <c r="F2923" s="245" t="s">
        <v>21</v>
      </c>
      <c r="G2923" s="243"/>
      <c r="H2923" s="246">
        <v>1</v>
      </c>
      <c r="I2923" s="247"/>
      <c r="J2923" s="243"/>
      <c r="K2923" s="243"/>
      <c r="L2923" s="248"/>
      <c r="M2923" s="249"/>
      <c r="N2923" s="250"/>
      <c r="O2923" s="250"/>
      <c r="P2923" s="250"/>
      <c r="Q2923" s="250"/>
      <c r="R2923" s="250"/>
      <c r="S2923" s="250"/>
      <c r="T2923" s="251"/>
      <c r="U2923" s="14"/>
      <c r="V2923" s="14"/>
      <c r="W2923" s="14"/>
      <c r="X2923" s="14"/>
      <c r="Y2923" s="14"/>
      <c r="Z2923" s="14"/>
      <c r="AA2923" s="14"/>
      <c r="AB2923" s="14"/>
      <c r="AC2923" s="14"/>
      <c r="AD2923" s="14"/>
      <c r="AE2923" s="14"/>
      <c r="AT2923" s="252" t="s">
        <v>217</v>
      </c>
      <c r="AU2923" s="252" t="s">
        <v>87</v>
      </c>
      <c r="AV2923" s="14" t="s">
        <v>87</v>
      </c>
      <c r="AW2923" s="14" t="s">
        <v>39</v>
      </c>
      <c r="AX2923" s="14" t="s">
        <v>79</v>
      </c>
      <c r="AY2923" s="252" t="s">
        <v>208</v>
      </c>
    </row>
    <row r="2924" s="13" customFormat="1">
      <c r="A2924" s="13"/>
      <c r="B2924" s="231"/>
      <c r="C2924" s="232"/>
      <c r="D2924" s="233" t="s">
        <v>217</v>
      </c>
      <c r="E2924" s="234" t="s">
        <v>19</v>
      </c>
      <c r="F2924" s="235" t="s">
        <v>3386</v>
      </c>
      <c r="G2924" s="232"/>
      <c r="H2924" s="234" t="s">
        <v>19</v>
      </c>
      <c r="I2924" s="236"/>
      <c r="J2924" s="232"/>
      <c r="K2924" s="232"/>
      <c r="L2924" s="237"/>
      <c r="M2924" s="238"/>
      <c r="N2924" s="239"/>
      <c r="O2924" s="239"/>
      <c r="P2924" s="239"/>
      <c r="Q2924" s="239"/>
      <c r="R2924" s="239"/>
      <c r="S2924" s="239"/>
      <c r="T2924" s="240"/>
      <c r="U2924" s="13"/>
      <c r="V2924" s="13"/>
      <c r="W2924" s="13"/>
      <c r="X2924" s="13"/>
      <c r="Y2924" s="13"/>
      <c r="Z2924" s="13"/>
      <c r="AA2924" s="13"/>
      <c r="AB2924" s="13"/>
      <c r="AC2924" s="13"/>
      <c r="AD2924" s="13"/>
      <c r="AE2924" s="13"/>
      <c r="AT2924" s="241" t="s">
        <v>217</v>
      </c>
      <c r="AU2924" s="241" t="s">
        <v>87</v>
      </c>
      <c r="AV2924" s="13" t="s">
        <v>21</v>
      </c>
      <c r="AW2924" s="13" t="s">
        <v>39</v>
      </c>
      <c r="AX2924" s="13" t="s">
        <v>79</v>
      </c>
      <c r="AY2924" s="241" t="s">
        <v>208</v>
      </c>
    </row>
    <row r="2925" s="14" customFormat="1">
      <c r="A2925" s="14"/>
      <c r="B2925" s="242"/>
      <c r="C2925" s="243"/>
      <c r="D2925" s="233" t="s">
        <v>217</v>
      </c>
      <c r="E2925" s="244" t="s">
        <v>19</v>
      </c>
      <c r="F2925" s="245" t="s">
        <v>21</v>
      </c>
      <c r="G2925" s="243"/>
      <c r="H2925" s="246">
        <v>1</v>
      </c>
      <c r="I2925" s="247"/>
      <c r="J2925" s="243"/>
      <c r="K2925" s="243"/>
      <c r="L2925" s="248"/>
      <c r="M2925" s="249"/>
      <c r="N2925" s="250"/>
      <c r="O2925" s="250"/>
      <c r="P2925" s="250"/>
      <c r="Q2925" s="250"/>
      <c r="R2925" s="250"/>
      <c r="S2925" s="250"/>
      <c r="T2925" s="251"/>
      <c r="U2925" s="14"/>
      <c r="V2925" s="14"/>
      <c r="W2925" s="14"/>
      <c r="X2925" s="14"/>
      <c r="Y2925" s="14"/>
      <c r="Z2925" s="14"/>
      <c r="AA2925" s="14"/>
      <c r="AB2925" s="14"/>
      <c r="AC2925" s="14"/>
      <c r="AD2925" s="14"/>
      <c r="AE2925" s="14"/>
      <c r="AT2925" s="252" t="s">
        <v>217</v>
      </c>
      <c r="AU2925" s="252" t="s">
        <v>87</v>
      </c>
      <c r="AV2925" s="14" t="s">
        <v>87</v>
      </c>
      <c r="AW2925" s="14" t="s">
        <v>39</v>
      </c>
      <c r="AX2925" s="14" t="s">
        <v>79</v>
      </c>
      <c r="AY2925" s="252" t="s">
        <v>208</v>
      </c>
    </row>
    <row r="2926" s="2" customFormat="1" ht="37.8" customHeight="1">
      <c r="A2926" s="42"/>
      <c r="B2926" s="43"/>
      <c r="C2926" s="253" t="s">
        <v>3387</v>
      </c>
      <c r="D2926" s="253" t="s">
        <v>273</v>
      </c>
      <c r="E2926" s="254" t="s">
        <v>3388</v>
      </c>
      <c r="F2926" s="255" t="s">
        <v>3389</v>
      </c>
      <c r="G2926" s="256" t="s">
        <v>294</v>
      </c>
      <c r="H2926" s="257">
        <v>2</v>
      </c>
      <c r="I2926" s="258"/>
      <c r="J2926" s="259">
        <f>ROUND(I2926*H2926,2)</f>
        <v>0</v>
      </c>
      <c r="K2926" s="260"/>
      <c r="L2926" s="261"/>
      <c r="M2926" s="262" t="s">
        <v>19</v>
      </c>
      <c r="N2926" s="263" t="s">
        <v>50</v>
      </c>
      <c r="O2926" s="88"/>
      <c r="P2926" s="227">
        <f>O2926*H2926</f>
        <v>0</v>
      </c>
      <c r="Q2926" s="227">
        <v>0.029999999999999999</v>
      </c>
      <c r="R2926" s="227">
        <f>Q2926*H2926</f>
        <v>0.059999999999999998</v>
      </c>
      <c r="S2926" s="227">
        <v>0</v>
      </c>
      <c r="T2926" s="228">
        <f>S2926*H2926</f>
        <v>0</v>
      </c>
      <c r="U2926" s="42"/>
      <c r="V2926" s="42"/>
      <c r="W2926" s="42"/>
      <c r="X2926" s="42"/>
      <c r="Y2926" s="42"/>
      <c r="Z2926" s="42"/>
      <c r="AA2926" s="42"/>
      <c r="AB2926" s="42"/>
      <c r="AC2926" s="42"/>
      <c r="AD2926" s="42"/>
      <c r="AE2926" s="42"/>
      <c r="AR2926" s="229" t="s">
        <v>438</v>
      </c>
      <c r="AT2926" s="229" t="s">
        <v>273</v>
      </c>
      <c r="AU2926" s="229" t="s">
        <v>87</v>
      </c>
      <c r="AY2926" s="20" t="s">
        <v>208</v>
      </c>
      <c r="BE2926" s="230">
        <f>IF(N2926="základní",J2926,0)</f>
        <v>0</v>
      </c>
      <c r="BF2926" s="230">
        <f>IF(N2926="snížená",J2926,0)</f>
        <v>0</v>
      </c>
      <c r="BG2926" s="230">
        <f>IF(N2926="zákl. přenesená",J2926,0)</f>
        <v>0</v>
      </c>
      <c r="BH2926" s="230">
        <f>IF(N2926="sníž. přenesená",J2926,0)</f>
        <v>0</v>
      </c>
      <c r="BI2926" s="230">
        <f>IF(N2926="nulová",J2926,0)</f>
        <v>0</v>
      </c>
      <c r="BJ2926" s="20" t="s">
        <v>21</v>
      </c>
      <c r="BK2926" s="230">
        <f>ROUND(I2926*H2926,2)</f>
        <v>0</v>
      </c>
      <c r="BL2926" s="20" t="s">
        <v>220</v>
      </c>
      <c r="BM2926" s="229" t="s">
        <v>3390</v>
      </c>
    </row>
    <row r="2927" s="13" customFormat="1">
      <c r="A2927" s="13"/>
      <c r="B2927" s="231"/>
      <c r="C2927" s="232"/>
      <c r="D2927" s="233" t="s">
        <v>217</v>
      </c>
      <c r="E2927" s="234" t="s">
        <v>19</v>
      </c>
      <c r="F2927" s="235" t="s">
        <v>3391</v>
      </c>
      <c r="G2927" s="232"/>
      <c r="H2927" s="234" t="s">
        <v>19</v>
      </c>
      <c r="I2927" s="236"/>
      <c r="J2927" s="232"/>
      <c r="K2927" s="232"/>
      <c r="L2927" s="237"/>
      <c r="M2927" s="238"/>
      <c r="N2927" s="239"/>
      <c r="O2927" s="239"/>
      <c r="P2927" s="239"/>
      <c r="Q2927" s="239"/>
      <c r="R2927" s="239"/>
      <c r="S2927" s="239"/>
      <c r="T2927" s="240"/>
      <c r="U2927" s="13"/>
      <c r="V2927" s="13"/>
      <c r="W2927" s="13"/>
      <c r="X2927" s="13"/>
      <c r="Y2927" s="13"/>
      <c r="Z2927" s="13"/>
      <c r="AA2927" s="13"/>
      <c r="AB2927" s="13"/>
      <c r="AC2927" s="13"/>
      <c r="AD2927" s="13"/>
      <c r="AE2927" s="13"/>
      <c r="AT2927" s="241" t="s">
        <v>217</v>
      </c>
      <c r="AU2927" s="241" t="s">
        <v>87</v>
      </c>
      <c r="AV2927" s="13" t="s">
        <v>21</v>
      </c>
      <c r="AW2927" s="13" t="s">
        <v>39</v>
      </c>
      <c r="AX2927" s="13" t="s">
        <v>79</v>
      </c>
      <c r="AY2927" s="241" t="s">
        <v>208</v>
      </c>
    </row>
    <row r="2928" s="14" customFormat="1">
      <c r="A2928" s="14"/>
      <c r="B2928" s="242"/>
      <c r="C2928" s="243"/>
      <c r="D2928" s="233" t="s">
        <v>217</v>
      </c>
      <c r="E2928" s="244" t="s">
        <v>19</v>
      </c>
      <c r="F2928" s="245" t="s">
        <v>21</v>
      </c>
      <c r="G2928" s="243"/>
      <c r="H2928" s="246">
        <v>1</v>
      </c>
      <c r="I2928" s="247"/>
      <c r="J2928" s="243"/>
      <c r="K2928" s="243"/>
      <c r="L2928" s="248"/>
      <c r="M2928" s="249"/>
      <c r="N2928" s="250"/>
      <c r="O2928" s="250"/>
      <c r="P2928" s="250"/>
      <c r="Q2928" s="250"/>
      <c r="R2928" s="250"/>
      <c r="S2928" s="250"/>
      <c r="T2928" s="251"/>
      <c r="U2928" s="14"/>
      <c r="V2928" s="14"/>
      <c r="W2928" s="14"/>
      <c r="X2928" s="14"/>
      <c r="Y2928" s="14"/>
      <c r="Z2928" s="14"/>
      <c r="AA2928" s="14"/>
      <c r="AB2928" s="14"/>
      <c r="AC2928" s="14"/>
      <c r="AD2928" s="14"/>
      <c r="AE2928" s="14"/>
      <c r="AT2928" s="252" t="s">
        <v>217</v>
      </c>
      <c r="AU2928" s="252" t="s">
        <v>87</v>
      </c>
      <c r="AV2928" s="14" t="s">
        <v>87</v>
      </c>
      <c r="AW2928" s="14" t="s">
        <v>39</v>
      </c>
      <c r="AX2928" s="14" t="s">
        <v>79</v>
      </c>
      <c r="AY2928" s="252" t="s">
        <v>208</v>
      </c>
    </row>
    <row r="2929" s="13" customFormat="1">
      <c r="A2929" s="13"/>
      <c r="B2929" s="231"/>
      <c r="C2929" s="232"/>
      <c r="D2929" s="233" t="s">
        <v>217</v>
      </c>
      <c r="E2929" s="234" t="s">
        <v>19</v>
      </c>
      <c r="F2929" s="235" t="s">
        <v>3386</v>
      </c>
      <c r="G2929" s="232"/>
      <c r="H2929" s="234" t="s">
        <v>19</v>
      </c>
      <c r="I2929" s="236"/>
      <c r="J2929" s="232"/>
      <c r="K2929" s="232"/>
      <c r="L2929" s="237"/>
      <c r="M2929" s="238"/>
      <c r="N2929" s="239"/>
      <c r="O2929" s="239"/>
      <c r="P2929" s="239"/>
      <c r="Q2929" s="239"/>
      <c r="R2929" s="239"/>
      <c r="S2929" s="239"/>
      <c r="T2929" s="240"/>
      <c r="U2929" s="13"/>
      <c r="V2929" s="13"/>
      <c r="W2929" s="13"/>
      <c r="X2929" s="13"/>
      <c r="Y2929" s="13"/>
      <c r="Z2929" s="13"/>
      <c r="AA2929" s="13"/>
      <c r="AB2929" s="13"/>
      <c r="AC2929" s="13"/>
      <c r="AD2929" s="13"/>
      <c r="AE2929" s="13"/>
      <c r="AT2929" s="241" t="s">
        <v>217</v>
      </c>
      <c r="AU2929" s="241" t="s">
        <v>87</v>
      </c>
      <c r="AV2929" s="13" t="s">
        <v>21</v>
      </c>
      <c r="AW2929" s="13" t="s">
        <v>39</v>
      </c>
      <c r="AX2929" s="13" t="s">
        <v>79</v>
      </c>
      <c r="AY2929" s="241" t="s">
        <v>208</v>
      </c>
    </row>
    <row r="2930" s="14" customFormat="1">
      <c r="A2930" s="14"/>
      <c r="B2930" s="242"/>
      <c r="C2930" s="243"/>
      <c r="D2930" s="233" t="s">
        <v>217</v>
      </c>
      <c r="E2930" s="244" t="s">
        <v>19</v>
      </c>
      <c r="F2930" s="245" t="s">
        <v>21</v>
      </c>
      <c r="G2930" s="243"/>
      <c r="H2930" s="246">
        <v>1</v>
      </c>
      <c r="I2930" s="247"/>
      <c r="J2930" s="243"/>
      <c r="K2930" s="243"/>
      <c r="L2930" s="248"/>
      <c r="M2930" s="249"/>
      <c r="N2930" s="250"/>
      <c r="O2930" s="250"/>
      <c r="P2930" s="250"/>
      <c r="Q2930" s="250"/>
      <c r="R2930" s="250"/>
      <c r="S2930" s="250"/>
      <c r="T2930" s="251"/>
      <c r="U2930" s="14"/>
      <c r="V2930" s="14"/>
      <c r="W2930" s="14"/>
      <c r="X2930" s="14"/>
      <c r="Y2930" s="14"/>
      <c r="Z2930" s="14"/>
      <c r="AA2930" s="14"/>
      <c r="AB2930" s="14"/>
      <c r="AC2930" s="14"/>
      <c r="AD2930" s="14"/>
      <c r="AE2930" s="14"/>
      <c r="AT2930" s="252" t="s">
        <v>217</v>
      </c>
      <c r="AU2930" s="252" t="s">
        <v>87</v>
      </c>
      <c r="AV2930" s="14" t="s">
        <v>87</v>
      </c>
      <c r="AW2930" s="14" t="s">
        <v>39</v>
      </c>
      <c r="AX2930" s="14" t="s">
        <v>79</v>
      </c>
      <c r="AY2930" s="252" t="s">
        <v>208</v>
      </c>
    </row>
    <row r="2931" s="2" customFormat="1" ht="37.8" customHeight="1">
      <c r="A2931" s="42"/>
      <c r="B2931" s="43"/>
      <c r="C2931" s="217" t="s">
        <v>3392</v>
      </c>
      <c r="D2931" s="217" t="s">
        <v>212</v>
      </c>
      <c r="E2931" s="218" t="s">
        <v>3393</v>
      </c>
      <c r="F2931" s="219" t="s">
        <v>3394</v>
      </c>
      <c r="G2931" s="220" t="s">
        <v>294</v>
      </c>
      <c r="H2931" s="221">
        <v>8</v>
      </c>
      <c r="I2931" s="222"/>
      <c r="J2931" s="223">
        <f>ROUND(I2931*H2931,2)</f>
        <v>0</v>
      </c>
      <c r="K2931" s="224"/>
      <c r="L2931" s="48"/>
      <c r="M2931" s="225" t="s">
        <v>19</v>
      </c>
      <c r="N2931" s="226" t="s">
        <v>50</v>
      </c>
      <c r="O2931" s="88"/>
      <c r="P2931" s="227">
        <f>O2931*H2931</f>
        <v>0</v>
      </c>
      <c r="Q2931" s="227">
        <v>0.00040999999999999999</v>
      </c>
      <c r="R2931" s="227">
        <f>Q2931*H2931</f>
        <v>0.0032799999999999999</v>
      </c>
      <c r="S2931" s="227">
        <v>0</v>
      </c>
      <c r="T2931" s="228">
        <f>S2931*H2931</f>
        <v>0</v>
      </c>
      <c r="U2931" s="42"/>
      <c r="V2931" s="42"/>
      <c r="W2931" s="42"/>
      <c r="X2931" s="42"/>
      <c r="Y2931" s="42"/>
      <c r="Z2931" s="42"/>
      <c r="AA2931" s="42"/>
      <c r="AB2931" s="42"/>
      <c r="AC2931" s="42"/>
      <c r="AD2931" s="42"/>
      <c r="AE2931" s="42"/>
      <c r="AR2931" s="229" t="s">
        <v>220</v>
      </c>
      <c r="AT2931" s="229" t="s">
        <v>212</v>
      </c>
      <c r="AU2931" s="229" t="s">
        <v>87</v>
      </c>
      <c r="AY2931" s="20" t="s">
        <v>208</v>
      </c>
      <c r="BE2931" s="230">
        <f>IF(N2931="základní",J2931,0)</f>
        <v>0</v>
      </c>
      <c r="BF2931" s="230">
        <f>IF(N2931="snížená",J2931,0)</f>
        <v>0</v>
      </c>
      <c r="BG2931" s="230">
        <f>IF(N2931="zákl. přenesená",J2931,0)</f>
        <v>0</v>
      </c>
      <c r="BH2931" s="230">
        <f>IF(N2931="sníž. přenesená",J2931,0)</f>
        <v>0</v>
      </c>
      <c r="BI2931" s="230">
        <f>IF(N2931="nulová",J2931,0)</f>
        <v>0</v>
      </c>
      <c r="BJ2931" s="20" t="s">
        <v>21</v>
      </c>
      <c r="BK2931" s="230">
        <f>ROUND(I2931*H2931,2)</f>
        <v>0</v>
      </c>
      <c r="BL2931" s="20" t="s">
        <v>220</v>
      </c>
      <c r="BM2931" s="229" t="s">
        <v>3395</v>
      </c>
    </row>
    <row r="2932" s="13" customFormat="1">
      <c r="A2932" s="13"/>
      <c r="B2932" s="231"/>
      <c r="C2932" s="232"/>
      <c r="D2932" s="233" t="s">
        <v>217</v>
      </c>
      <c r="E2932" s="234" t="s">
        <v>19</v>
      </c>
      <c r="F2932" s="235" t="s">
        <v>3192</v>
      </c>
      <c r="G2932" s="232"/>
      <c r="H2932" s="234" t="s">
        <v>19</v>
      </c>
      <c r="I2932" s="236"/>
      <c r="J2932" s="232"/>
      <c r="K2932" s="232"/>
      <c r="L2932" s="237"/>
      <c r="M2932" s="238"/>
      <c r="N2932" s="239"/>
      <c r="O2932" s="239"/>
      <c r="P2932" s="239"/>
      <c r="Q2932" s="239"/>
      <c r="R2932" s="239"/>
      <c r="S2932" s="239"/>
      <c r="T2932" s="240"/>
      <c r="U2932" s="13"/>
      <c r="V2932" s="13"/>
      <c r="W2932" s="13"/>
      <c r="X2932" s="13"/>
      <c r="Y2932" s="13"/>
      <c r="Z2932" s="13"/>
      <c r="AA2932" s="13"/>
      <c r="AB2932" s="13"/>
      <c r="AC2932" s="13"/>
      <c r="AD2932" s="13"/>
      <c r="AE2932" s="13"/>
      <c r="AT2932" s="241" t="s">
        <v>217</v>
      </c>
      <c r="AU2932" s="241" t="s">
        <v>87</v>
      </c>
      <c r="AV2932" s="13" t="s">
        <v>21</v>
      </c>
      <c r="AW2932" s="13" t="s">
        <v>39</v>
      </c>
      <c r="AX2932" s="13" t="s">
        <v>79</v>
      </c>
      <c r="AY2932" s="241" t="s">
        <v>208</v>
      </c>
    </row>
    <row r="2933" s="14" customFormat="1">
      <c r="A2933" s="14"/>
      <c r="B2933" s="242"/>
      <c r="C2933" s="243"/>
      <c r="D2933" s="233" t="s">
        <v>217</v>
      </c>
      <c r="E2933" s="244" t="s">
        <v>19</v>
      </c>
      <c r="F2933" s="245" t="s">
        <v>21</v>
      </c>
      <c r="G2933" s="243"/>
      <c r="H2933" s="246">
        <v>1</v>
      </c>
      <c r="I2933" s="247"/>
      <c r="J2933" s="243"/>
      <c r="K2933" s="243"/>
      <c r="L2933" s="248"/>
      <c r="M2933" s="249"/>
      <c r="N2933" s="250"/>
      <c r="O2933" s="250"/>
      <c r="P2933" s="250"/>
      <c r="Q2933" s="250"/>
      <c r="R2933" s="250"/>
      <c r="S2933" s="250"/>
      <c r="T2933" s="251"/>
      <c r="U2933" s="14"/>
      <c r="V2933" s="14"/>
      <c r="W2933" s="14"/>
      <c r="X2933" s="14"/>
      <c r="Y2933" s="14"/>
      <c r="Z2933" s="14"/>
      <c r="AA2933" s="14"/>
      <c r="AB2933" s="14"/>
      <c r="AC2933" s="14"/>
      <c r="AD2933" s="14"/>
      <c r="AE2933" s="14"/>
      <c r="AT2933" s="252" t="s">
        <v>217</v>
      </c>
      <c r="AU2933" s="252" t="s">
        <v>87</v>
      </c>
      <c r="AV2933" s="14" t="s">
        <v>87</v>
      </c>
      <c r="AW2933" s="14" t="s">
        <v>39</v>
      </c>
      <c r="AX2933" s="14" t="s">
        <v>79</v>
      </c>
      <c r="AY2933" s="252" t="s">
        <v>208</v>
      </c>
    </row>
    <row r="2934" s="13" customFormat="1">
      <c r="A2934" s="13"/>
      <c r="B2934" s="231"/>
      <c r="C2934" s="232"/>
      <c r="D2934" s="233" t="s">
        <v>217</v>
      </c>
      <c r="E2934" s="234" t="s">
        <v>19</v>
      </c>
      <c r="F2934" s="235" t="s">
        <v>3197</v>
      </c>
      <c r="G2934" s="232"/>
      <c r="H2934" s="234" t="s">
        <v>19</v>
      </c>
      <c r="I2934" s="236"/>
      <c r="J2934" s="232"/>
      <c r="K2934" s="232"/>
      <c r="L2934" s="237"/>
      <c r="M2934" s="238"/>
      <c r="N2934" s="239"/>
      <c r="O2934" s="239"/>
      <c r="P2934" s="239"/>
      <c r="Q2934" s="239"/>
      <c r="R2934" s="239"/>
      <c r="S2934" s="239"/>
      <c r="T2934" s="240"/>
      <c r="U2934" s="13"/>
      <c r="V2934" s="13"/>
      <c r="W2934" s="13"/>
      <c r="X2934" s="13"/>
      <c r="Y2934" s="13"/>
      <c r="Z2934" s="13"/>
      <c r="AA2934" s="13"/>
      <c r="AB2934" s="13"/>
      <c r="AC2934" s="13"/>
      <c r="AD2934" s="13"/>
      <c r="AE2934" s="13"/>
      <c r="AT2934" s="241" t="s">
        <v>217</v>
      </c>
      <c r="AU2934" s="241" t="s">
        <v>87</v>
      </c>
      <c r="AV2934" s="13" t="s">
        <v>21</v>
      </c>
      <c r="AW2934" s="13" t="s">
        <v>39</v>
      </c>
      <c r="AX2934" s="13" t="s">
        <v>79</v>
      </c>
      <c r="AY2934" s="241" t="s">
        <v>208</v>
      </c>
    </row>
    <row r="2935" s="14" customFormat="1">
      <c r="A2935" s="14"/>
      <c r="B2935" s="242"/>
      <c r="C2935" s="243"/>
      <c r="D2935" s="233" t="s">
        <v>217</v>
      </c>
      <c r="E2935" s="244" t="s">
        <v>19</v>
      </c>
      <c r="F2935" s="245" t="s">
        <v>21</v>
      </c>
      <c r="G2935" s="243"/>
      <c r="H2935" s="246">
        <v>1</v>
      </c>
      <c r="I2935" s="247"/>
      <c r="J2935" s="243"/>
      <c r="K2935" s="243"/>
      <c r="L2935" s="248"/>
      <c r="M2935" s="249"/>
      <c r="N2935" s="250"/>
      <c r="O2935" s="250"/>
      <c r="P2935" s="250"/>
      <c r="Q2935" s="250"/>
      <c r="R2935" s="250"/>
      <c r="S2935" s="250"/>
      <c r="T2935" s="251"/>
      <c r="U2935" s="14"/>
      <c r="V2935" s="14"/>
      <c r="W2935" s="14"/>
      <c r="X2935" s="14"/>
      <c r="Y2935" s="14"/>
      <c r="Z2935" s="14"/>
      <c r="AA2935" s="14"/>
      <c r="AB2935" s="14"/>
      <c r="AC2935" s="14"/>
      <c r="AD2935" s="14"/>
      <c r="AE2935" s="14"/>
      <c r="AT2935" s="252" t="s">
        <v>217</v>
      </c>
      <c r="AU2935" s="252" t="s">
        <v>87</v>
      </c>
      <c r="AV2935" s="14" t="s">
        <v>87</v>
      </c>
      <c r="AW2935" s="14" t="s">
        <v>39</v>
      </c>
      <c r="AX2935" s="14" t="s">
        <v>79</v>
      </c>
      <c r="AY2935" s="252" t="s">
        <v>208</v>
      </c>
    </row>
    <row r="2936" s="13" customFormat="1">
      <c r="A2936" s="13"/>
      <c r="B2936" s="231"/>
      <c r="C2936" s="232"/>
      <c r="D2936" s="233" t="s">
        <v>217</v>
      </c>
      <c r="E2936" s="234" t="s">
        <v>19</v>
      </c>
      <c r="F2936" s="235" t="s">
        <v>3182</v>
      </c>
      <c r="G2936" s="232"/>
      <c r="H2936" s="234" t="s">
        <v>19</v>
      </c>
      <c r="I2936" s="236"/>
      <c r="J2936" s="232"/>
      <c r="K2936" s="232"/>
      <c r="L2936" s="237"/>
      <c r="M2936" s="238"/>
      <c r="N2936" s="239"/>
      <c r="O2936" s="239"/>
      <c r="P2936" s="239"/>
      <c r="Q2936" s="239"/>
      <c r="R2936" s="239"/>
      <c r="S2936" s="239"/>
      <c r="T2936" s="240"/>
      <c r="U2936" s="13"/>
      <c r="V2936" s="13"/>
      <c r="W2936" s="13"/>
      <c r="X2936" s="13"/>
      <c r="Y2936" s="13"/>
      <c r="Z2936" s="13"/>
      <c r="AA2936" s="13"/>
      <c r="AB2936" s="13"/>
      <c r="AC2936" s="13"/>
      <c r="AD2936" s="13"/>
      <c r="AE2936" s="13"/>
      <c r="AT2936" s="241" t="s">
        <v>217</v>
      </c>
      <c r="AU2936" s="241" t="s">
        <v>87</v>
      </c>
      <c r="AV2936" s="13" t="s">
        <v>21</v>
      </c>
      <c r="AW2936" s="13" t="s">
        <v>39</v>
      </c>
      <c r="AX2936" s="13" t="s">
        <v>79</v>
      </c>
      <c r="AY2936" s="241" t="s">
        <v>208</v>
      </c>
    </row>
    <row r="2937" s="14" customFormat="1">
      <c r="A2937" s="14"/>
      <c r="B2937" s="242"/>
      <c r="C2937" s="243"/>
      <c r="D2937" s="233" t="s">
        <v>217</v>
      </c>
      <c r="E2937" s="244" t="s">
        <v>19</v>
      </c>
      <c r="F2937" s="245" t="s">
        <v>21</v>
      </c>
      <c r="G2937" s="243"/>
      <c r="H2937" s="246">
        <v>1</v>
      </c>
      <c r="I2937" s="247"/>
      <c r="J2937" s="243"/>
      <c r="K2937" s="243"/>
      <c r="L2937" s="248"/>
      <c r="M2937" s="249"/>
      <c r="N2937" s="250"/>
      <c r="O2937" s="250"/>
      <c r="P2937" s="250"/>
      <c r="Q2937" s="250"/>
      <c r="R2937" s="250"/>
      <c r="S2937" s="250"/>
      <c r="T2937" s="251"/>
      <c r="U2937" s="14"/>
      <c r="V2937" s="14"/>
      <c r="W2937" s="14"/>
      <c r="X2937" s="14"/>
      <c r="Y2937" s="14"/>
      <c r="Z2937" s="14"/>
      <c r="AA2937" s="14"/>
      <c r="AB2937" s="14"/>
      <c r="AC2937" s="14"/>
      <c r="AD2937" s="14"/>
      <c r="AE2937" s="14"/>
      <c r="AT2937" s="252" t="s">
        <v>217</v>
      </c>
      <c r="AU2937" s="252" t="s">
        <v>87</v>
      </c>
      <c r="AV2937" s="14" t="s">
        <v>87</v>
      </c>
      <c r="AW2937" s="14" t="s">
        <v>39</v>
      </c>
      <c r="AX2937" s="14" t="s">
        <v>79</v>
      </c>
      <c r="AY2937" s="252" t="s">
        <v>208</v>
      </c>
    </row>
    <row r="2938" s="13" customFormat="1">
      <c r="A2938" s="13"/>
      <c r="B2938" s="231"/>
      <c r="C2938" s="232"/>
      <c r="D2938" s="233" t="s">
        <v>217</v>
      </c>
      <c r="E2938" s="234" t="s">
        <v>19</v>
      </c>
      <c r="F2938" s="235" t="s">
        <v>3183</v>
      </c>
      <c r="G2938" s="232"/>
      <c r="H2938" s="234" t="s">
        <v>19</v>
      </c>
      <c r="I2938" s="236"/>
      <c r="J2938" s="232"/>
      <c r="K2938" s="232"/>
      <c r="L2938" s="237"/>
      <c r="M2938" s="238"/>
      <c r="N2938" s="239"/>
      <c r="O2938" s="239"/>
      <c r="P2938" s="239"/>
      <c r="Q2938" s="239"/>
      <c r="R2938" s="239"/>
      <c r="S2938" s="239"/>
      <c r="T2938" s="240"/>
      <c r="U2938" s="13"/>
      <c r="V2938" s="13"/>
      <c r="W2938" s="13"/>
      <c r="X2938" s="13"/>
      <c r="Y2938" s="13"/>
      <c r="Z2938" s="13"/>
      <c r="AA2938" s="13"/>
      <c r="AB2938" s="13"/>
      <c r="AC2938" s="13"/>
      <c r="AD2938" s="13"/>
      <c r="AE2938" s="13"/>
      <c r="AT2938" s="241" t="s">
        <v>217</v>
      </c>
      <c r="AU2938" s="241" t="s">
        <v>87</v>
      </c>
      <c r="AV2938" s="13" t="s">
        <v>21</v>
      </c>
      <c r="AW2938" s="13" t="s">
        <v>39</v>
      </c>
      <c r="AX2938" s="13" t="s">
        <v>79</v>
      </c>
      <c r="AY2938" s="241" t="s">
        <v>208</v>
      </c>
    </row>
    <row r="2939" s="14" customFormat="1">
      <c r="A2939" s="14"/>
      <c r="B2939" s="242"/>
      <c r="C2939" s="243"/>
      <c r="D2939" s="233" t="s">
        <v>217</v>
      </c>
      <c r="E2939" s="244" t="s">
        <v>19</v>
      </c>
      <c r="F2939" s="245" t="s">
        <v>21</v>
      </c>
      <c r="G2939" s="243"/>
      <c r="H2939" s="246">
        <v>1</v>
      </c>
      <c r="I2939" s="247"/>
      <c r="J2939" s="243"/>
      <c r="K2939" s="243"/>
      <c r="L2939" s="248"/>
      <c r="M2939" s="249"/>
      <c r="N2939" s="250"/>
      <c r="O2939" s="250"/>
      <c r="P2939" s="250"/>
      <c r="Q2939" s="250"/>
      <c r="R2939" s="250"/>
      <c r="S2939" s="250"/>
      <c r="T2939" s="251"/>
      <c r="U2939" s="14"/>
      <c r="V2939" s="14"/>
      <c r="W2939" s="14"/>
      <c r="X2939" s="14"/>
      <c r="Y2939" s="14"/>
      <c r="Z2939" s="14"/>
      <c r="AA2939" s="14"/>
      <c r="AB2939" s="14"/>
      <c r="AC2939" s="14"/>
      <c r="AD2939" s="14"/>
      <c r="AE2939" s="14"/>
      <c r="AT2939" s="252" t="s">
        <v>217</v>
      </c>
      <c r="AU2939" s="252" t="s">
        <v>87</v>
      </c>
      <c r="AV2939" s="14" t="s">
        <v>87</v>
      </c>
      <c r="AW2939" s="14" t="s">
        <v>39</v>
      </c>
      <c r="AX2939" s="14" t="s">
        <v>79</v>
      </c>
      <c r="AY2939" s="252" t="s">
        <v>208</v>
      </c>
    </row>
    <row r="2940" s="13" customFormat="1">
      <c r="A2940" s="13"/>
      <c r="B2940" s="231"/>
      <c r="C2940" s="232"/>
      <c r="D2940" s="233" t="s">
        <v>217</v>
      </c>
      <c r="E2940" s="234" t="s">
        <v>19</v>
      </c>
      <c r="F2940" s="235" t="s">
        <v>3204</v>
      </c>
      <c r="G2940" s="232"/>
      <c r="H2940" s="234" t="s">
        <v>19</v>
      </c>
      <c r="I2940" s="236"/>
      <c r="J2940" s="232"/>
      <c r="K2940" s="232"/>
      <c r="L2940" s="237"/>
      <c r="M2940" s="238"/>
      <c r="N2940" s="239"/>
      <c r="O2940" s="239"/>
      <c r="P2940" s="239"/>
      <c r="Q2940" s="239"/>
      <c r="R2940" s="239"/>
      <c r="S2940" s="239"/>
      <c r="T2940" s="240"/>
      <c r="U2940" s="13"/>
      <c r="V2940" s="13"/>
      <c r="W2940" s="13"/>
      <c r="X2940" s="13"/>
      <c r="Y2940" s="13"/>
      <c r="Z2940" s="13"/>
      <c r="AA2940" s="13"/>
      <c r="AB2940" s="13"/>
      <c r="AC2940" s="13"/>
      <c r="AD2940" s="13"/>
      <c r="AE2940" s="13"/>
      <c r="AT2940" s="241" t="s">
        <v>217</v>
      </c>
      <c r="AU2940" s="241" t="s">
        <v>87</v>
      </c>
      <c r="AV2940" s="13" t="s">
        <v>21</v>
      </c>
      <c r="AW2940" s="13" t="s">
        <v>39</v>
      </c>
      <c r="AX2940" s="13" t="s">
        <v>79</v>
      </c>
      <c r="AY2940" s="241" t="s">
        <v>208</v>
      </c>
    </row>
    <row r="2941" s="14" customFormat="1">
      <c r="A2941" s="14"/>
      <c r="B2941" s="242"/>
      <c r="C2941" s="243"/>
      <c r="D2941" s="233" t="s">
        <v>217</v>
      </c>
      <c r="E2941" s="244" t="s">
        <v>19</v>
      </c>
      <c r="F2941" s="245" t="s">
        <v>21</v>
      </c>
      <c r="G2941" s="243"/>
      <c r="H2941" s="246">
        <v>1</v>
      </c>
      <c r="I2941" s="247"/>
      <c r="J2941" s="243"/>
      <c r="K2941" s="243"/>
      <c r="L2941" s="248"/>
      <c r="M2941" s="249"/>
      <c r="N2941" s="250"/>
      <c r="O2941" s="250"/>
      <c r="P2941" s="250"/>
      <c r="Q2941" s="250"/>
      <c r="R2941" s="250"/>
      <c r="S2941" s="250"/>
      <c r="T2941" s="251"/>
      <c r="U2941" s="14"/>
      <c r="V2941" s="14"/>
      <c r="W2941" s="14"/>
      <c r="X2941" s="14"/>
      <c r="Y2941" s="14"/>
      <c r="Z2941" s="14"/>
      <c r="AA2941" s="14"/>
      <c r="AB2941" s="14"/>
      <c r="AC2941" s="14"/>
      <c r="AD2941" s="14"/>
      <c r="AE2941" s="14"/>
      <c r="AT2941" s="252" t="s">
        <v>217</v>
      </c>
      <c r="AU2941" s="252" t="s">
        <v>87</v>
      </c>
      <c r="AV2941" s="14" t="s">
        <v>87</v>
      </c>
      <c r="AW2941" s="14" t="s">
        <v>39</v>
      </c>
      <c r="AX2941" s="14" t="s">
        <v>79</v>
      </c>
      <c r="AY2941" s="252" t="s">
        <v>208</v>
      </c>
    </row>
    <row r="2942" s="13" customFormat="1">
      <c r="A2942" s="13"/>
      <c r="B2942" s="231"/>
      <c r="C2942" s="232"/>
      <c r="D2942" s="233" t="s">
        <v>217</v>
      </c>
      <c r="E2942" s="234" t="s">
        <v>19</v>
      </c>
      <c r="F2942" s="235" t="s">
        <v>3396</v>
      </c>
      <c r="G2942" s="232"/>
      <c r="H2942" s="234" t="s">
        <v>19</v>
      </c>
      <c r="I2942" s="236"/>
      <c r="J2942" s="232"/>
      <c r="K2942" s="232"/>
      <c r="L2942" s="237"/>
      <c r="M2942" s="238"/>
      <c r="N2942" s="239"/>
      <c r="O2942" s="239"/>
      <c r="P2942" s="239"/>
      <c r="Q2942" s="239"/>
      <c r="R2942" s="239"/>
      <c r="S2942" s="239"/>
      <c r="T2942" s="240"/>
      <c r="U2942" s="13"/>
      <c r="V2942" s="13"/>
      <c r="W2942" s="13"/>
      <c r="X2942" s="13"/>
      <c r="Y2942" s="13"/>
      <c r="Z2942" s="13"/>
      <c r="AA2942" s="13"/>
      <c r="AB2942" s="13"/>
      <c r="AC2942" s="13"/>
      <c r="AD2942" s="13"/>
      <c r="AE2942" s="13"/>
      <c r="AT2942" s="241" t="s">
        <v>217</v>
      </c>
      <c r="AU2942" s="241" t="s">
        <v>87</v>
      </c>
      <c r="AV2942" s="13" t="s">
        <v>21</v>
      </c>
      <c r="AW2942" s="13" t="s">
        <v>39</v>
      </c>
      <c r="AX2942" s="13" t="s">
        <v>79</v>
      </c>
      <c r="AY2942" s="241" t="s">
        <v>208</v>
      </c>
    </row>
    <row r="2943" s="14" customFormat="1">
      <c r="A2943" s="14"/>
      <c r="B2943" s="242"/>
      <c r="C2943" s="243"/>
      <c r="D2943" s="233" t="s">
        <v>217</v>
      </c>
      <c r="E2943" s="244" t="s">
        <v>19</v>
      </c>
      <c r="F2943" s="245" t="s">
        <v>21</v>
      </c>
      <c r="G2943" s="243"/>
      <c r="H2943" s="246">
        <v>1</v>
      </c>
      <c r="I2943" s="247"/>
      <c r="J2943" s="243"/>
      <c r="K2943" s="243"/>
      <c r="L2943" s="248"/>
      <c r="M2943" s="249"/>
      <c r="N2943" s="250"/>
      <c r="O2943" s="250"/>
      <c r="P2943" s="250"/>
      <c r="Q2943" s="250"/>
      <c r="R2943" s="250"/>
      <c r="S2943" s="250"/>
      <c r="T2943" s="251"/>
      <c r="U2943" s="14"/>
      <c r="V2943" s="14"/>
      <c r="W2943" s="14"/>
      <c r="X2943" s="14"/>
      <c r="Y2943" s="14"/>
      <c r="Z2943" s="14"/>
      <c r="AA2943" s="14"/>
      <c r="AB2943" s="14"/>
      <c r="AC2943" s="14"/>
      <c r="AD2943" s="14"/>
      <c r="AE2943" s="14"/>
      <c r="AT2943" s="252" t="s">
        <v>217</v>
      </c>
      <c r="AU2943" s="252" t="s">
        <v>87</v>
      </c>
      <c r="AV2943" s="14" t="s">
        <v>87</v>
      </c>
      <c r="AW2943" s="14" t="s">
        <v>39</v>
      </c>
      <c r="AX2943" s="14" t="s">
        <v>79</v>
      </c>
      <c r="AY2943" s="252" t="s">
        <v>208</v>
      </c>
    </row>
    <row r="2944" s="13" customFormat="1">
      <c r="A2944" s="13"/>
      <c r="B2944" s="231"/>
      <c r="C2944" s="232"/>
      <c r="D2944" s="233" t="s">
        <v>217</v>
      </c>
      <c r="E2944" s="234" t="s">
        <v>19</v>
      </c>
      <c r="F2944" s="235" t="s">
        <v>3187</v>
      </c>
      <c r="G2944" s="232"/>
      <c r="H2944" s="234" t="s">
        <v>19</v>
      </c>
      <c r="I2944" s="236"/>
      <c r="J2944" s="232"/>
      <c r="K2944" s="232"/>
      <c r="L2944" s="237"/>
      <c r="M2944" s="238"/>
      <c r="N2944" s="239"/>
      <c r="O2944" s="239"/>
      <c r="P2944" s="239"/>
      <c r="Q2944" s="239"/>
      <c r="R2944" s="239"/>
      <c r="S2944" s="239"/>
      <c r="T2944" s="240"/>
      <c r="U2944" s="13"/>
      <c r="V2944" s="13"/>
      <c r="W2944" s="13"/>
      <c r="X2944" s="13"/>
      <c r="Y2944" s="13"/>
      <c r="Z2944" s="13"/>
      <c r="AA2944" s="13"/>
      <c r="AB2944" s="13"/>
      <c r="AC2944" s="13"/>
      <c r="AD2944" s="13"/>
      <c r="AE2944" s="13"/>
      <c r="AT2944" s="241" t="s">
        <v>217</v>
      </c>
      <c r="AU2944" s="241" t="s">
        <v>87</v>
      </c>
      <c r="AV2944" s="13" t="s">
        <v>21</v>
      </c>
      <c r="AW2944" s="13" t="s">
        <v>39</v>
      </c>
      <c r="AX2944" s="13" t="s">
        <v>79</v>
      </c>
      <c r="AY2944" s="241" t="s">
        <v>208</v>
      </c>
    </row>
    <row r="2945" s="14" customFormat="1">
      <c r="A2945" s="14"/>
      <c r="B2945" s="242"/>
      <c r="C2945" s="243"/>
      <c r="D2945" s="233" t="s">
        <v>217</v>
      </c>
      <c r="E2945" s="244" t="s">
        <v>19</v>
      </c>
      <c r="F2945" s="245" t="s">
        <v>21</v>
      </c>
      <c r="G2945" s="243"/>
      <c r="H2945" s="246">
        <v>1</v>
      </c>
      <c r="I2945" s="247"/>
      <c r="J2945" s="243"/>
      <c r="K2945" s="243"/>
      <c r="L2945" s="248"/>
      <c r="M2945" s="249"/>
      <c r="N2945" s="250"/>
      <c r="O2945" s="250"/>
      <c r="P2945" s="250"/>
      <c r="Q2945" s="250"/>
      <c r="R2945" s="250"/>
      <c r="S2945" s="250"/>
      <c r="T2945" s="251"/>
      <c r="U2945" s="14"/>
      <c r="V2945" s="14"/>
      <c r="W2945" s="14"/>
      <c r="X2945" s="14"/>
      <c r="Y2945" s="14"/>
      <c r="Z2945" s="14"/>
      <c r="AA2945" s="14"/>
      <c r="AB2945" s="14"/>
      <c r="AC2945" s="14"/>
      <c r="AD2945" s="14"/>
      <c r="AE2945" s="14"/>
      <c r="AT2945" s="252" t="s">
        <v>217</v>
      </c>
      <c r="AU2945" s="252" t="s">
        <v>87</v>
      </c>
      <c r="AV2945" s="14" t="s">
        <v>87</v>
      </c>
      <c r="AW2945" s="14" t="s">
        <v>39</v>
      </c>
      <c r="AX2945" s="14" t="s">
        <v>79</v>
      </c>
      <c r="AY2945" s="252" t="s">
        <v>208</v>
      </c>
    </row>
    <row r="2946" s="13" customFormat="1">
      <c r="A2946" s="13"/>
      <c r="B2946" s="231"/>
      <c r="C2946" s="232"/>
      <c r="D2946" s="233" t="s">
        <v>217</v>
      </c>
      <c r="E2946" s="234" t="s">
        <v>19</v>
      </c>
      <c r="F2946" s="235" t="s">
        <v>3397</v>
      </c>
      <c r="G2946" s="232"/>
      <c r="H2946" s="234" t="s">
        <v>19</v>
      </c>
      <c r="I2946" s="236"/>
      <c r="J2946" s="232"/>
      <c r="K2946" s="232"/>
      <c r="L2946" s="237"/>
      <c r="M2946" s="238"/>
      <c r="N2946" s="239"/>
      <c r="O2946" s="239"/>
      <c r="P2946" s="239"/>
      <c r="Q2946" s="239"/>
      <c r="R2946" s="239"/>
      <c r="S2946" s="239"/>
      <c r="T2946" s="240"/>
      <c r="U2946" s="13"/>
      <c r="V2946" s="13"/>
      <c r="W2946" s="13"/>
      <c r="X2946" s="13"/>
      <c r="Y2946" s="13"/>
      <c r="Z2946" s="13"/>
      <c r="AA2946" s="13"/>
      <c r="AB2946" s="13"/>
      <c r="AC2946" s="13"/>
      <c r="AD2946" s="13"/>
      <c r="AE2946" s="13"/>
      <c r="AT2946" s="241" t="s">
        <v>217</v>
      </c>
      <c r="AU2946" s="241" t="s">
        <v>87</v>
      </c>
      <c r="AV2946" s="13" t="s">
        <v>21</v>
      </c>
      <c r="AW2946" s="13" t="s">
        <v>39</v>
      </c>
      <c r="AX2946" s="13" t="s">
        <v>79</v>
      </c>
      <c r="AY2946" s="241" t="s">
        <v>208</v>
      </c>
    </row>
    <row r="2947" s="14" customFormat="1">
      <c r="A2947" s="14"/>
      <c r="B2947" s="242"/>
      <c r="C2947" s="243"/>
      <c r="D2947" s="233" t="s">
        <v>217</v>
      </c>
      <c r="E2947" s="244" t="s">
        <v>19</v>
      </c>
      <c r="F2947" s="245" t="s">
        <v>21</v>
      </c>
      <c r="G2947" s="243"/>
      <c r="H2947" s="246">
        <v>1</v>
      </c>
      <c r="I2947" s="247"/>
      <c r="J2947" s="243"/>
      <c r="K2947" s="243"/>
      <c r="L2947" s="248"/>
      <c r="M2947" s="249"/>
      <c r="N2947" s="250"/>
      <c r="O2947" s="250"/>
      <c r="P2947" s="250"/>
      <c r="Q2947" s="250"/>
      <c r="R2947" s="250"/>
      <c r="S2947" s="250"/>
      <c r="T2947" s="251"/>
      <c r="U2947" s="14"/>
      <c r="V2947" s="14"/>
      <c r="W2947" s="14"/>
      <c r="X2947" s="14"/>
      <c r="Y2947" s="14"/>
      <c r="Z2947" s="14"/>
      <c r="AA2947" s="14"/>
      <c r="AB2947" s="14"/>
      <c r="AC2947" s="14"/>
      <c r="AD2947" s="14"/>
      <c r="AE2947" s="14"/>
      <c r="AT2947" s="252" t="s">
        <v>217</v>
      </c>
      <c r="AU2947" s="252" t="s">
        <v>87</v>
      </c>
      <c r="AV2947" s="14" t="s">
        <v>87</v>
      </c>
      <c r="AW2947" s="14" t="s">
        <v>39</v>
      </c>
      <c r="AX2947" s="14" t="s">
        <v>79</v>
      </c>
      <c r="AY2947" s="252" t="s">
        <v>208</v>
      </c>
    </row>
    <row r="2948" s="2" customFormat="1" ht="37.8" customHeight="1">
      <c r="A2948" s="42"/>
      <c r="B2948" s="43"/>
      <c r="C2948" s="253" t="s">
        <v>3398</v>
      </c>
      <c r="D2948" s="253" t="s">
        <v>273</v>
      </c>
      <c r="E2948" s="254" t="s">
        <v>3399</v>
      </c>
      <c r="F2948" s="255" t="s">
        <v>3400</v>
      </c>
      <c r="G2948" s="256" t="s">
        <v>294</v>
      </c>
      <c r="H2948" s="257">
        <v>1</v>
      </c>
      <c r="I2948" s="258"/>
      <c r="J2948" s="259">
        <f>ROUND(I2948*H2948,2)</f>
        <v>0</v>
      </c>
      <c r="K2948" s="260"/>
      <c r="L2948" s="261"/>
      <c r="M2948" s="262" t="s">
        <v>19</v>
      </c>
      <c r="N2948" s="263" t="s">
        <v>50</v>
      </c>
      <c r="O2948" s="88"/>
      <c r="P2948" s="227">
        <f>O2948*H2948</f>
        <v>0</v>
      </c>
      <c r="Q2948" s="227">
        <v>0.029999999999999999</v>
      </c>
      <c r="R2948" s="227">
        <f>Q2948*H2948</f>
        <v>0.029999999999999999</v>
      </c>
      <c r="S2948" s="227">
        <v>0</v>
      </c>
      <c r="T2948" s="228">
        <f>S2948*H2948</f>
        <v>0</v>
      </c>
      <c r="U2948" s="42"/>
      <c r="V2948" s="42"/>
      <c r="W2948" s="42"/>
      <c r="X2948" s="42"/>
      <c r="Y2948" s="42"/>
      <c r="Z2948" s="42"/>
      <c r="AA2948" s="42"/>
      <c r="AB2948" s="42"/>
      <c r="AC2948" s="42"/>
      <c r="AD2948" s="42"/>
      <c r="AE2948" s="42"/>
      <c r="AR2948" s="229" t="s">
        <v>438</v>
      </c>
      <c r="AT2948" s="229" t="s">
        <v>273</v>
      </c>
      <c r="AU2948" s="229" t="s">
        <v>87</v>
      </c>
      <c r="AY2948" s="20" t="s">
        <v>208</v>
      </c>
      <c r="BE2948" s="230">
        <f>IF(N2948="základní",J2948,0)</f>
        <v>0</v>
      </c>
      <c r="BF2948" s="230">
        <f>IF(N2948="snížená",J2948,0)</f>
        <v>0</v>
      </c>
      <c r="BG2948" s="230">
        <f>IF(N2948="zákl. přenesená",J2948,0)</f>
        <v>0</v>
      </c>
      <c r="BH2948" s="230">
        <f>IF(N2948="sníž. přenesená",J2948,0)</f>
        <v>0</v>
      </c>
      <c r="BI2948" s="230">
        <f>IF(N2948="nulová",J2948,0)</f>
        <v>0</v>
      </c>
      <c r="BJ2948" s="20" t="s">
        <v>21</v>
      </c>
      <c r="BK2948" s="230">
        <f>ROUND(I2948*H2948,2)</f>
        <v>0</v>
      </c>
      <c r="BL2948" s="20" t="s">
        <v>220</v>
      </c>
      <c r="BM2948" s="229" t="s">
        <v>3401</v>
      </c>
    </row>
    <row r="2949" s="13" customFormat="1">
      <c r="A2949" s="13"/>
      <c r="B2949" s="231"/>
      <c r="C2949" s="232"/>
      <c r="D2949" s="233" t="s">
        <v>217</v>
      </c>
      <c r="E2949" s="234" t="s">
        <v>19</v>
      </c>
      <c r="F2949" s="235" t="s">
        <v>3192</v>
      </c>
      <c r="G2949" s="232"/>
      <c r="H2949" s="234" t="s">
        <v>19</v>
      </c>
      <c r="I2949" s="236"/>
      <c r="J2949" s="232"/>
      <c r="K2949" s="232"/>
      <c r="L2949" s="237"/>
      <c r="M2949" s="238"/>
      <c r="N2949" s="239"/>
      <c r="O2949" s="239"/>
      <c r="P2949" s="239"/>
      <c r="Q2949" s="239"/>
      <c r="R2949" s="239"/>
      <c r="S2949" s="239"/>
      <c r="T2949" s="240"/>
      <c r="U2949" s="13"/>
      <c r="V2949" s="13"/>
      <c r="W2949" s="13"/>
      <c r="X2949" s="13"/>
      <c r="Y2949" s="13"/>
      <c r="Z2949" s="13"/>
      <c r="AA2949" s="13"/>
      <c r="AB2949" s="13"/>
      <c r="AC2949" s="13"/>
      <c r="AD2949" s="13"/>
      <c r="AE2949" s="13"/>
      <c r="AT2949" s="241" t="s">
        <v>217</v>
      </c>
      <c r="AU2949" s="241" t="s">
        <v>87</v>
      </c>
      <c r="AV2949" s="13" t="s">
        <v>21</v>
      </c>
      <c r="AW2949" s="13" t="s">
        <v>39</v>
      </c>
      <c r="AX2949" s="13" t="s">
        <v>79</v>
      </c>
      <c r="AY2949" s="241" t="s">
        <v>208</v>
      </c>
    </row>
    <row r="2950" s="14" customFormat="1">
      <c r="A2950" s="14"/>
      <c r="B2950" s="242"/>
      <c r="C2950" s="243"/>
      <c r="D2950" s="233" t="s">
        <v>217</v>
      </c>
      <c r="E2950" s="244" t="s">
        <v>19</v>
      </c>
      <c r="F2950" s="245" t="s">
        <v>21</v>
      </c>
      <c r="G2950" s="243"/>
      <c r="H2950" s="246">
        <v>1</v>
      </c>
      <c r="I2950" s="247"/>
      <c r="J2950" s="243"/>
      <c r="K2950" s="243"/>
      <c r="L2950" s="248"/>
      <c r="M2950" s="249"/>
      <c r="N2950" s="250"/>
      <c r="O2950" s="250"/>
      <c r="P2950" s="250"/>
      <c r="Q2950" s="250"/>
      <c r="R2950" s="250"/>
      <c r="S2950" s="250"/>
      <c r="T2950" s="251"/>
      <c r="U2950" s="14"/>
      <c r="V2950" s="14"/>
      <c r="W2950" s="14"/>
      <c r="X2950" s="14"/>
      <c r="Y2950" s="14"/>
      <c r="Z2950" s="14"/>
      <c r="AA2950" s="14"/>
      <c r="AB2950" s="14"/>
      <c r="AC2950" s="14"/>
      <c r="AD2950" s="14"/>
      <c r="AE2950" s="14"/>
      <c r="AT2950" s="252" t="s">
        <v>217</v>
      </c>
      <c r="AU2950" s="252" t="s">
        <v>87</v>
      </c>
      <c r="AV2950" s="14" t="s">
        <v>87</v>
      </c>
      <c r="AW2950" s="14" t="s">
        <v>39</v>
      </c>
      <c r="AX2950" s="14" t="s">
        <v>79</v>
      </c>
      <c r="AY2950" s="252" t="s">
        <v>208</v>
      </c>
    </row>
    <row r="2951" s="2" customFormat="1" ht="37.8" customHeight="1">
      <c r="A2951" s="42"/>
      <c r="B2951" s="43"/>
      <c r="C2951" s="253" t="s">
        <v>3402</v>
      </c>
      <c r="D2951" s="253" t="s">
        <v>273</v>
      </c>
      <c r="E2951" s="254" t="s">
        <v>3403</v>
      </c>
      <c r="F2951" s="255" t="s">
        <v>3400</v>
      </c>
      <c r="G2951" s="256" t="s">
        <v>294</v>
      </c>
      <c r="H2951" s="257">
        <v>1</v>
      </c>
      <c r="I2951" s="258"/>
      <c r="J2951" s="259">
        <f>ROUND(I2951*H2951,2)</f>
        <v>0</v>
      </c>
      <c r="K2951" s="260"/>
      <c r="L2951" s="261"/>
      <c r="M2951" s="262" t="s">
        <v>19</v>
      </c>
      <c r="N2951" s="263" t="s">
        <v>50</v>
      </c>
      <c r="O2951" s="88"/>
      <c r="P2951" s="227">
        <f>O2951*H2951</f>
        <v>0</v>
      </c>
      <c r="Q2951" s="227">
        <v>0.029999999999999999</v>
      </c>
      <c r="R2951" s="227">
        <f>Q2951*H2951</f>
        <v>0.029999999999999999</v>
      </c>
      <c r="S2951" s="227">
        <v>0</v>
      </c>
      <c r="T2951" s="228">
        <f>S2951*H2951</f>
        <v>0</v>
      </c>
      <c r="U2951" s="42"/>
      <c r="V2951" s="42"/>
      <c r="W2951" s="42"/>
      <c r="X2951" s="42"/>
      <c r="Y2951" s="42"/>
      <c r="Z2951" s="42"/>
      <c r="AA2951" s="42"/>
      <c r="AB2951" s="42"/>
      <c r="AC2951" s="42"/>
      <c r="AD2951" s="42"/>
      <c r="AE2951" s="42"/>
      <c r="AR2951" s="229" t="s">
        <v>438</v>
      </c>
      <c r="AT2951" s="229" t="s">
        <v>273</v>
      </c>
      <c r="AU2951" s="229" t="s">
        <v>87</v>
      </c>
      <c r="AY2951" s="20" t="s">
        <v>208</v>
      </c>
      <c r="BE2951" s="230">
        <f>IF(N2951="základní",J2951,0)</f>
        <v>0</v>
      </c>
      <c r="BF2951" s="230">
        <f>IF(N2951="snížená",J2951,0)</f>
        <v>0</v>
      </c>
      <c r="BG2951" s="230">
        <f>IF(N2951="zákl. přenesená",J2951,0)</f>
        <v>0</v>
      </c>
      <c r="BH2951" s="230">
        <f>IF(N2951="sníž. přenesená",J2951,0)</f>
        <v>0</v>
      </c>
      <c r="BI2951" s="230">
        <f>IF(N2951="nulová",J2951,0)</f>
        <v>0</v>
      </c>
      <c r="BJ2951" s="20" t="s">
        <v>21</v>
      </c>
      <c r="BK2951" s="230">
        <f>ROUND(I2951*H2951,2)</f>
        <v>0</v>
      </c>
      <c r="BL2951" s="20" t="s">
        <v>220</v>
      </c>
      <c r="BM2951" s="229" t="s">
        <v>3404</v>
      </c>
    </row>
    <row r="2952" s="13" customFormat="1">
      <c r="A2952" s="13"/>
      <c r="B2952" s="231"/>
      <c r="C2952" s="232"/>
      <c r="D2952" s="233" t="s">
        <v>217</v>
      </c>
      <c r="E2952" s="234" t="s">
        <v>19</v>
      </c>
      <c r="F2952" s="235" t="s">
        <v>3197</v>
      </c>
      <c r="G2952" s="232"/>
      <c r="H2952" s="234" t="s">
        <v>19</v>
      </c>
      <c r="I2952" s="236"/>
      <c r="J2952" s="232"/>
      <c r="K2952" s="232"/>
      <c r="L2952" s="237"/>
      <c r="M2952" s="238"/>
      <c r="N2952" s="239"/>
      <c r="O2952" s="239"/>
      <c r="P2952" s="239"/>
      <c r="Q2952" s="239"/>
      <c r="R2952" s="239"/>
      <c r="S2952" s="239"/>
      <c r="T2952" s="240"/>
      <c r="U2952" s="13"/>
      <c r="V2952" s="13"/>
      <c r="W2952" s="13"/>
      <c r="X2952" s="13"/>
      <c r="Y2952" s="13"/>
      <c r="Z2952" s="13"/>
      <c r="AA2952" s="13"/>
      <c r="AB2952" s="13"/>
      <c r="AC2952" s="13"/>
      <c r="AD2952" s="13"/>
      <c r="AE2952" s="13"/>
      <c r="AT2952" s="241" t="s">
        <v>217</v>
      </c>
      <c r="AU2952" s="241" t="s">
        <v>87</v>
      </c>
      <c r="AV2952" s="13" t="s">
        <v>21</v>
      </c>
      <c r="AW2952" s="13" t="s">
        <v>39</v>
      </c>
      <c r="AX2952" s="13" t="s">
        <v>79</v>
      </c>
      <c r="AY2952" s="241" t="s">
        <v>208</v>
      </c>
    </row>
    <row r="2953" s="14" customFormat="1">
      <c r="A2953" s="14"/>
      <c r="B2953" s="242"/>
      <c r="C2953" s="243"/>
      <c r="D2953" s="233" t="s">
        <v>217</v>
      </c>
      <c r="E2953" s="244" t="s">
        <v>19</v>
      </c>
      <c r="F2953" s="245" t="s">
        <v>21</v>
      </c>
      <c r="G2953" s="243"/>
      <c r="H2953" s="246">
        <v>1</v>
      </c>
      <c r="I2953" s="247"/>
      <c r="J2953" s="243"/>
      <c r="K2953" s="243"/>
      <c r="L2953" s="248"/>
      <c r="M2953" s="249"/>
      <c r="N2953" s="250"/>
      <c r="O2953" s="250"/>
      <c r="P2953" s="250"/>
      <c r="Q2953" s="250"/>
      <c r="R2953" s="250"/>
      <c r="S2953" s="250"/>
      <c r="T2953" s="251"/>
      <c r="U2953" s="14"/>
      <c r="V2953" s="14"/>
      <c r="W2953" s="14"/>
      <c r="X2953" s="14"/>
      <c r="Y2953" s="14"/>
      <c r="Z2953" s="14"/>
      <c r="AA2953" s="14"/>
      <c r="AB2953" s="14"/>
      <c r="AC2953" s="14"/>
      <c r="AD2953" s="14"/>
      <c r="AE2953" s="14"/>
      <c r="AT2953" s="252" t="s">
        <v>217</v>
      </c>
      <c r="AU2953" s="252" t="s">
        <v>87</v>
      </c>
      <c r="AV2953" s="14" t="s">
        <v>87</v>
      </c>
      <c r="AW2953" s="14" t="s">
        <v>39</v>
      </c>
      <c r="AX2953" s="14" t="s">
        <v>79</v>
      </c>
      <c r="AY2953" s="252" t="s">
        <v>208</v>
      </c>
    </row>
    <row r="2954" s="2" customFormat="1" ht="37.8" customHeight="1">
      <c r="A2954" s="42"/>
      <c r="B2954" s="43"/>
      <c r="C2954" s="253" t="s">
        <v>3405</v>
      </c>
      <c r="D2954" s="253" t="s">
        <v>273</v>
      </c>
      <c r="E2954" s="254" t="s">
        <v>3406</v>
      </c>
      <c r="F2954" s="255" t="s">
        <v>3407</v>
      </c>
      <c r="G2954" s="256" t="s">
        <v>294</v>
      </c>
      <c r="H2954" s="257">
        <v>3</v>
      </c>
      <c r="I2954" s="258"/>
      <c r="J2954" s="259">
        <f>ROUND(I2954*H2954,2)</f>
        <v>0</v>
      </c>
      <c r="K2954" s="260"/>
      <c r="L2954" s="261"/>
      <c r="M2954" s="262" t="s">
        <v>19</v>
      </c>
      <c r="N2954" s="263" t="s">
        <v>50</v>
      </c>
      <c r="O2954" s="88"/>
      <c r="P2954" s="227">
        <f>O2954*H2954</f>
        <v>0</v>
      </c>
      <c r="Q2954" s="227">
        <v>0.029999999999999999</v>
      </c>
      <c r="R2954" s="227">
        <f>Q2954*H2954</f>
        <v>0.089999999999999997</v>
      </c>
      <c r="S2954" s="227">
        <v>0</v>
      </c>
      <c r="T2954" s="228">
        <f>S2954*H2954</f>
        <v>0</v>
      </c>
      <c r="U2954" s="42"/>
      <c r="V2954" s="42"/>
      <c r="W2954" s="42"/>
      <c r="X2954" s="42"/>
      <c r="Y2954" s="42"/>
      <c r="Z2954" s="42"/>
      <c r="AA2954" s="42"/>
      <c r="AB2954" s="42"/>
      <c r="AC2954" s="42"/>
      <c r="AD2954" s="42"/>
      <c r="AE2954" s="42"/>
      <c r="AR2954" s="229" t="s">
        <v>438</v>
      </c>
      <c r="AT2954" s="229" t="s">
        <v>273</v>
      </c>
      <c r="AU2954" s="229" t="s">
        <v>87</v>
      </c>
      <c r="AY2954" s="20" t="s">
        <v>208</v>
      </c>
      <c r="BE2954" s="230">
        <f>IF(N2954="základní",J2954,0)</f>
        <v>0</v>
      </c>
      <c r="BF2954" s="230">
        <f>IF(N2954="snížená",J2954,0)</f>
        <v>0</v>
      </c>
      <c r="BG2954" s="230">
        <f>IF(N2954="zákl. přenesená",J2954,0)</f>
        <v>0</v>
      </c>
      <c r="BH2954" s="230">
        <f>IF(N2954="sníž. přenesená",J2954,0)</f>
        <v>0</v>
      </c>
      <c r="BI2954" s="230">
        <f>IF(N2954="nulová",J2954,0)</f>
        <v>0</v>
      </c>
      <c r="BJ2954" s="20" t="s">
        <v>21</v>
      </c>
      <c r="BK2954" s="230">
        <f>ROUND(I2954*H2954,2)</f>
        <v>0</v>
      </c>
      <c r="BL2954" s="20" t="s">
        <v>220</v>
      </c>
      <c r="BM2954" s="229" t="s">
        <v>3408</v>
      </c>
    </row>
    <row r="2955" s="13" customFormat="1">
      <c r="A2955" s="13"/>
      <c r="B2955" s="231"/>
      <c r="C2955" s="232"/>
      <c r="D2955" s="233" t="s">
        <v>217</v>
      </c>
      <c r="E2955" s="234" t="s">
        <v>19</v>
      </c>
      <c r="F2955" s="235" t="s">
        <v>3409</v>
      </c>
      <c r="G2955" s="232"/>
      <c r="H2955" s="234" t="s">
        <v>19</v>
      </c>
      <c r="I2955" s="236"/>
      <c r="J2955" s="232"/>
      <c r="K2955" s="232"/>
      <c r="L2955" s="237"/>
      <c r="M2955" s="238"/>
      <c r="N2955" s="239"/>
      <c r="O2955" s="239"/>
      <c r="P2955" s="239"/>
      <c r="Q2955" s="239"/>
      <c r="R2955" s="239"/>
      <c r="S2955" s="239"/>
      <c r="T2955" s="240"/>
      <c r="U2955" s="13"/>
      <c r="V2955" s="13"/>
      <c r="W2955" s="13"/>
      <c r="X2955" s="13"/>
      <c r="Y2955" s="13"/>
      <c r="Z2955" s="13"/>
      <c r="AA2955" s="13"/>
      <c r="AB2955" s="13"/>
      <c r="AC2955" s="13"/>
      <c r="AD2955" s="13"/>
      <c r="AE2955" s="13"/>
      <c r="AT2955" s="241" t="s">
        <v>217</v>
      </c>
      <c r="AU2955" s="241" t="s">
        <v>87</v>
      </c>
      <c r="AV2955" s="13" t="s">
        <v>21</v>
      </c>
      <c r="AW2955" s="13" t="s">
        <v>39</v>
      </c>
      <c r="AX2955" s="13" t="s">
        <v>79</v>
      </c>
      <c r="AY2955" s="241" t="s">
        <v>208</v>
      </c>
    </row>
    <row r="2956" s="14" customFormat="1">
      <c r="A2956" s="14"/>
      <c r="B2956" s="242"/>
      <c r="C2956" s="243"/>
      <c r="D2956" s="233" t="s">
        <v>217</v>
      </c>
      <c r="E2956" s="244" t="s">
        <v>19</v>
      </c>
      <c r="F2956" s="245" t="s">
        <v>21</v>
      </c>
      <c r="G2956" s="243"/>
      <c r="H2956" s="246">
        <v>1</v>
      </c>
      <c r="I2956" s="247"/>
      <c r="J2956" s="243"/>
      <c r="K2956" s="243"/>
      <c r="L2956" s="248"/>
      <c r="M2956" s="249"/>
      <c r="N2956" s="250"/>
      <c r="O2956" s="250"/>
      <c r="P2956" s="250"/>
      <c r="Q2956" s="250"/>
      <c r="R2956" s="250"/>
      <c r="S2956" s="250"/>
      <c r="T2956" s="251"/>
      <c r="U2956" s="14"/>
      <c r="V2956" s="14"/>
      <c r="W2956" s="14"/>
      <c r="X2956" s="14"/>
      <c r="Y2956" s="14"/>
      <c r="Z2956" s="14"/>
      <c r="AA2956" s="14"/>
      <c r="AB2956" s="14"/>
      <c r="AC2956" s="14"/>
      <c r="AD2956" s="14"/>
      <c r="AE2956" s="14"/>
      <c r="AT2956" s="252" t="s">
        <v>217</v>
      </c>
      <c r="AU2956" s="252" t="s">
        <v>87</v>
      </c>
      <c r="AV2956" s="14" t="s">
        <v>87</v>
      </c>
      <c r="AW2956" s="14" t="s">
        <v>39</v>
      </c>
      <c r="AX2956" s="14" t="s">
        <v>79</v>
      </c>
      <c r="AY2956" s="252" t="s">
        <v>208</v>
      </c>
    </row>
    <row r="2957" s="13" customFormat="1">
      <c r="A2957" s="13"/>
      <c r="B2957" s="231"/>
      <c r="C2957" s="232"/>
      <c r="D2957" s="233" t="s">
        <v>217</v>
      </c>
      <c r="E2957" s="234" t="s">
        <v>19</v>
      </c>
      <c r="F2957" s="235" t="s">
        <v>3204</v>
      </c>
      <c r="G2957" s="232"/>
      <c r="H2957" s="234" t="s">
        <v>19</v>
      </c>
      <c r="I2957" s="236"/>
      <c r="J2957" s="232"/>
      <c r="K2957" s="232"/>
      <c r="L2957" s="237"/>
      <c r="M2957" s="238"/>
      <c r="N2957" s="239"/>
      <c r="O2957" s="239"/>
      <c r="P2957" s="239"/>
      <c r="Q2957" s="239"/>
      <c r="R2957" s="239"/>
      <c r="S2957" s="239"/>
      <c r="T2957" s="240"/>
      <c r="U2957" s="13"/>
      <c r="V2957" s="13"/>
      <c r="W2957" s="13"/>
      <c r="X2957" s="13"/>
      <c r="Y2957" s="13"/>
      <c r="Z2957" s="13"/>
      <c r="AA2957" s="13"/>
      <c r="AB2957" s="13"/>
      <c r="AC2957" s="13"/>
      <c r="AD2957" s="13"/>
      <c r="AE2957" s="13"/>
      <c r="AT2957" s="241" t="s">
        <v>217</v>
      </c>
      <c r="AU2957" s="241" t="s">
        <v>87</v>
      </c>
      <c r="AV2957" s="13" t="s">
        <v>21</v>
      </c>
      <c r="AW2957" s="13" t="s">
        <v>39</v>
      </c>
      <c r="AX2957" s="13" t="s">
        <v>79</v>
      </c>
      <c r="AY2957" s="241" t="s">
        <v>208</v>
      </c>
    </row>
    <row r="2958" s="14" customFormat="1">
      <c r="A2958" s="14"/>
      <c r="B2958" s="242"/>
      <c r="C2958" s="243"/>
      <c r="D2958" s="233" t="s">
        <v>217</v>
      </c>
      <c r="E2958" s="244" t="s">
        <v>19</v>
      </c>
      <c r="F2958" s="245" t="s">
        <v>21</v>
      </c>
      <c r="G2958" s="243"/>
      <c r="H2958" s="246">
        <v>1</v>
      </c>
      <c r="I2958" s="247"/>
      <c r="J2958" s="243"/>
      <c r="K2958" s="243"/>
      <c r="L2958" s="248"/>
      <c r="M2958" s="249"/>
      <c r="N2958" s="250"/>
      <c r="O2958" s="250"/>
      <c r="P2958" s="250"/>
      <c r="Q2958" s="250"/>
      <c r="R2958" s="250"/>
      <c r="S2958" s="250"/>
      <c r="T2958" s="251"/>
      <c r="U2958" s="14"/>
      <c r="V2958" s="14"/>
      <c r="W2958" s="14"/>
      <c r="X2958" s="14"/>
      <c r="Y2958" s="14"/>
      <c r="Z2958" s="14"/>
      <c r="AA2958" s="14"/>
      <c r="AB2958" s="14"/>
      <c r="AC2958" s="14"/>
      <c r="AD2958" s="14"/>
      <c r="AE2958" s="14"/>
      <c r="AT2958" s="252" t="s">
        <v>217</v>
      </c>
      <c r="AU2958" s="252" t="s">
        <v>87</v>
      </c>
      <c r="AV2958" s="14" t="s">
        <v>87</v>
      </c>
      <c r="AW2958" s="14" t="s">
        <v>39</v>
      </c>
      <c r="AX2958" s="14" t="s">
        <v>79</v>
      </c>
      <c r="AY2958" s="252" t="s">
        <v>208</v>
      </c>
    </row>
    <row r="2959" s="13" customFormat="1">
      <c r="A2959" s="13"/>
      <c r="B2959" s="231"/>
      <c r="C2959" s="232"/>
      <c r="D2959" s="233" t="s">
        <v>217</v>
      </c>
      <c r="E2959" s="234" t="s">
        <v>19</v>
      </c>
      <c r="F2959" s="235" t="s">
        <v>3186</v>
      </c>
      <c r="G2959" s="232"/>
      <c r="H2959" s="234" t="s">
        <v>19</v>
      </c>
      <c r="I2959" s="236"/>
      <c r="J2959" s="232"/>
      <c r="K2959" s="232"/>
      <c r="L2959" s="237"/>
      <c r="M2959" s="238"/>
      <c r="N2959" s="239"/>
      <c r="O2959" s="239"/>
      <c r="P2959" s="239"/>
      <c r="Q2959" s="239"/>
      <c r="R2959" s="239"/>
      <c r="S2959" s="239"/>
      <c r="T2959" s="240"/>
      <c r="U2959" s="13"/>
      <c r="V2959" s="13"/>
      <c r="W2959" s="13"/>
      <c r="X2959" s="13"/>
      <c r="Y2959" s="13"/>
      <c r="Z2959" s="13"/>
      <c r="AA2959" s="13"/>
      <c r="AB2959" s="13"/>
      <c r="AC2959" s="13"/>
      <c r="AD2959" s="13"/>
      <c r="AE2959" s="13"/>
      <c r="AT2959" s="241" t="s">
        <v>217</v>
      </c>
      <c r="AU2959" s="241" t="s">
        <v>87</v>
      </c>
      <c r="AV2959" s="13" t="s">
        <v>21</v>
      </c>
      <c r="AW2959" s="13" t="s">
        <v>39</v>
      </c>
      <c r="AX2959" s="13" t="s">
        <v>79</v>
      </c>
      <c r="AY2959" s="241" t="s">
        <v>208</v>
      </c>
    </row>
    <row r="2960" s="14" customFormat="1">
      <c r="A2960" s="14"/>
      <c r="B2960" s="242"/>
      <c r="C2960" s="243"/>
      <c r="D2960" s="233" t="s">
        <v>217</v>
      </c>
      <c r="E2960" s="244" t="s">
        <v>19</v>
      </c>
      <c r="F2960" s="245" t="s">
        <v>21</v>
      </c>
      <c r="G2960" s="243"/>
      <c r="H2960" s="246">
        <v>1</v>
      </c>
      <c r="I2960" s="247"/>
      <c r="J2960" s="243"/>
      <c r="K2960" s="243"/>
      <c r="L2960" s="248"/>
      <c r="M2960" s="249"/>
      <c r="N2960" s="250"/>
      <c r="O2960" s="250"/>
      <c r="P2960" s="250"/>
      <c r="Q2960" s="250"/>
      <c r="R2960" s="250"/>
      <c r="S2960" s="250"/>
      <c r="T2960" s="251"/>
      <c r="U2960" s="14"/>
      <c r="V2960" s="14"/>
      <c r="W2960" s="14"/>
      <c r="X2960" s="14"/>
      <c r="Y2960" s="14"/>
      <c r="Z2960" s="14"/>
      <c r="AA2960" s="14"/>
      <c r="AB2960" s="14"/>
      <c r="AC2960" s="14"/>
      <c r="AD2960" s="14"/>
      <c r="AE2960" s="14"/>
      <c r="AT2960" s="252" t="s">
        <v>217</v>
      </c>
      <c r="AU2960" s="252" t="s">
        <v>87</v>
      </c>
      <c r="AV2960" s="14" t="s">
        <v>87</v>
      </c>
      <c r="AW2960" s="14" t="s">
        <v>39</v>
      </c>
      <c r="AX2960" s="14" t="s">
        <v>79</v>
      </c>
      <c r="AY2960" s="252" t="s">
        <v>208</v>
      </c>
    </row>
    <row r="2961" s="2" customFormat="1" ht="37.8" customHeight="1">
      <c r="A2961" s="42"/>
      <c r="B2961" s="43"/>
      <c r="C2961" s="253" t="s">
        <v>3410</v>
      </c>
      <c r="D2961" s="253" t="s">
        <v>273</v>
      </c>
      <c r="E2961" s="254" t="s">
        <v>3411</v>
      </c>
      <c r="F2961" s="255" t="s">
        <v>3412</v>
      </c>
      <c r="G2961" s="256" t="s">
        <v>294</v>
      </c>
      <c r="H2961" s="257">
        <v>3</v>
      </c>
      <c r="I2961" s="258"/>
      <c r="J2961" s="259">
        <f>ROUND(I2961*H2961,2)</f>
        <v>0</v>
      </c>
      <c r="K2961" s="260"/>
      <c r="L2961" s="261"/>
      <c r="M2961" s="262" t="s">
        <v>19</v>
      </c>
      <c r="N2961" s="263" t="s">
        <v>50</v>
      </c>
      <c r="O2961" s="88"/>
      <c r="P2961" s="227">
        <f>O2961*H2961</f>
        <v>0</v>
      </c>
      <c r="Q2961" s="227">
        <v>0.029999999999999999</v>
      </c>
      <c r="R2961" s="227">
        <f>Q2961*H2961</f>
        <v>0.089999999999999997</v>
      </c>
      <c r="S2961" s="227">
        <v>0</v>
      </c>
      <c r="T2961" s="228">
        <f>S2961*H2961</f>
        <v>0</v>
      </c>
      <c r="U2961" s="42"/>
      <c r="V2961" s="42"/>
      <c r="W2961" s="42"/>
      <c r="X2961" s="42"/>
      <c r="Y2961" s="42"/>
      <c r="Z2961" s="42"/>
      <c r="AA2961" s="42"/>
      <c r="AB2961" s="42"/>
      <c r="AC2961" s="42"/>
      <c r="AD2961" s="42"/>
      <c r="AE2961" s="42"/>
      <c r="AR2961" s="229" t="s">
        <v>438</v>
      </c>
      <c r="AT2961" s="229" t="s">
        <v>273</v>
      </c>
      <c r="AU2961" s="229" t="s">
        <v>87</v>
      </c>
      <c r="AY2961" s="20" t="s">
        <v>208</v>
      </c>
      <c r="BE2961" s="230">
        <f>IF(N2961="základní",J2961,0)</f>
        <v>0</v>
      </c>
      <c r="BF2961" s="230">
        <f>IF(N2961="snížená",J2961,0)</f>
        <v>0</v>
      </c>
      <c r="BG2961" s="230">
        <f>IF(N2961="zákl. přenesená",J2961,0)</f>
        <v>0</v>
      </c>
      <c r="BH2961" s="230">
        <f>IF(N2961="sníž. přenesená",J2961,0)</f>
        <v>0</v>
      </c>
      <c r="BI2961" s="230">
        <f>IF(N2961="nulová",J2961,0)</f>
        <v>0</v>
      </c>
      <c r="BJ2961" s="20" t="s">
        <v>21</v>
      </c>
      <c r="BK2961" s="230">
        <f>ROUND(I2961*H2961,2)</f>
        <v>0</v>
      </c>
      <c r="BL2961" s="20" t="s">
        <v>220</v>
      </c>
      <c r="BM2961" s="229" t="s">
        <v>3413</v>
      </c>
    </row>
    <row r="2962" s="13" customFormat="1">
      <c r="A2962" s="13"/>
      <c r="B2962" s="231"/>
      <c r="C2962" s="232"/>
      <c r="D2962" s="233" t="s">
        <v>217</v>
      </c>
      <c r="E2962" s="234" t="s">
        <v>19</v>
      </c>
      <c r="F2962" s="235" t="s">
        <v>3414</v>
      </c>
      <c r="G2962" s="232"/>
      <c r="H2962" s="234" t="s">
        <v>19</v>
      </c>
      <c r="I2962" s="236"/>
      <c r="J2962" s="232"/>
      <c r="K2962" s="232"/>
      <c r="L2962" s="237"/>
      <c r="M2962" s="238"/>
      <c r="N2962" s="239"/>
      <c r="O2962" s="239"/>
      <c r="P2962" s="239"/>
      <c r="Q2962" s="239"/>
      <c r="R2962" s="239"/>
      <c r="S2962" s="239"/>
      <c r="T2962" s="240"/>
      <c r="U2962" s="13"/>
      <c r="V2962" s="13"/>
      <c r="W2962" s="13"/>
      <c r="X2962" s="13"/>
      <c r="Y2962" s="13"/>
      <c r="Z2962" s="13"/>
      <c r="AA2962" s="13"/>
      <c r="AB2962" s="13"/>
      <c r="AC2962" s="13"/>
      <c r="AD2962" s="13"/>
      <c r="AE2962" s="13"/>
      <c r="AT2962" s="241" t="s">
        <v>217</v>
      </c>
      <c r="AU2962" s="241" t="s">
        <v>87</v>
      </c>
      <c r="AV2962" s="13" t="s">
        <v>21</v>
      </c>
      <c r="AW2962" s="13" t="s">
        <v>39</v>
      </c>
      <c r="AX2962" s="13" t="s">
        <v>79</v>
      </c>
      <c r="AY2962" s="241" t="s">
        <v>208</v>
      </c>
    </row>
    <row r="2963" s="14" customFormat="1">
      <c r="A2963" s="14"/>
      <c r="B2963" s="242"/>
      <c r="C2963" s="243"/>
      <c r="D2963" s="233" t="s">
        <v>217</v>
      </c>
      <c r="E2963" s="244" t="s">
        <v>19</v>
      </c>
      <c r="F2963" s="245" t="s">
        <v>21</v>
      </c>
      <c r="G2963" s="243"/>
      <c r="H2963" s="246">
        <v>1</v>
      </c>
      <c r="I2963" s="247"/>
      <c r="J2963" s="243"/>
      <c r="K2963" s="243"/>
      <c r="L2963" s="248"/>
      <c r="M2963" s="249"/>
      <c r="N2963" s="250"/>
      <c r="O2963" s="250"/>
      <c r="P2963" s="250"/>
      <c r="Q2963" s="250"/>
      <c r="R2963" s="250"/>
      <c r="S2963" s="250"/>
      <c r="T2963" s="251"/>
      <c r="U2963" s="14"/>
      <c r="V2963" s="14"/>
      <c r="W2963" s="14"/>
      <c r="X2963" s="14"/>
      <c r="Y2963" s="14"/>
      <c r="Z2963" s="14"/>
      <c r="AA2963" s="14"/>
      <c r="AB2963" s="14"/>
      <c r="AC2963" s="14"/>
      <c r="AD2963" s="14"/>
      <c r="AE2963" s="14"/>
      <c r="AT2963" s="252" t="s">
        <v>217</v>
      </c>
      <c r="AU2963" s="252" t="s">
        <v>87</v>
      </c>
      <c r="AV2963" s="14" t="s">
        <v>87</v>
      </c>
      <c r="AW2963" s="14" t="s">
        <v>39</v>
      </c>
      <c r="AX2963" s="14" t="s">
        <v>79</v>
      </c>
      <c r="AY2963" s="252" t="s">
        <v>208</v>
      </c>
    </row>
    <row r="2964" s="13" customFormat="1">
      <c r="A2964" s="13"/>
      <c r="B2964" s="231"/>
      <c r="C2964" s="232"/>
      <c r="D2964" s="233" t="s">
        <v>217</v>
      </c>
      <c r="E2964" s="234" t="s">
        <v>19</v>
      </c>
      <c r="F2964" s="235" t="s">
        <v>3185</v>
      </c>
      <c r="G2964" s="232"/>
      <c r="H2964" s="234" t="s">
        <v>19</v>
      </c>
      <c r="I2964" s="236"/>
      <c r="J2964" s="232"/>
      <c r="K2964" s="232"/>
      <c r="L2964" s="237"/>
      <c r="M2964" s="238"/>
      <c r="N2964" s="239"/>
      <c r="O2964" s="239"/>
      <c r="P2964" s="239"/>
      <c r="Q2964" s="239"/>
      <c r="R2964" s="239"/>
      <c r="S2964" s="239"/>
      <c r="T2964" s="240"/>
      <c r="U2964" s="13"/>
      <c r="V2964" s="13"/>
      <c r="W2964" s="13"/>
      <c r="X2964" s="13"/>
      <c r="Y2964" s="13"/>
      <c r="Z2964" s="13"/>
      <c r="AA2964" s="13"/>
      <c r="AB2964" s="13"/>
      <c r="AC2964" s="13"/>
      <c r="AD2964" s="13"/>
      <c r="AE2964" s="13"/>
      <c r="AT2964" s="241" t="s">
        <v>217</v>
      </c>
      <c r="AU2964" s="241" t="s">
        <v>87</v>
      </c>
      <c r="AV2964" s="13" t="s">
        <v>21</v>
      </c>
      <c r="AW2964" s="13" t="s">
        <v>39</v>
      </c>
      <c r="AX2964" s="13" t="s">
        <v>79</v>
      </c>
      <c r="AY2964" s="241" t="s">
        <v>208</v>
      </c>
    </row>
    <row r="2965" s="14" customFormat="1">
      <c r="A2965" s="14"/>
      <c r="B2965" s="242"/>
      <c r="C2965" s="243"/>
      <c r="D2965" s="233" t="s">
        <v>217</v>
      </c>
      <c r="E2965" s="244" t="s">
        <v>19</v>
      </c>
      <c r="F2965" s="245" t="s">
        <v>21</v>
      </c>
      <c r="G2965" s="243"/>
      <c r="H2965" s="246">
        <v>1</v>
      </c>
      <c r="I2965" s="247"/>
      <c r="J2965" s="243"/>
      <c r="K2965" s="243"/>
      <c r="L2965" s="248"/>
      <c r="M2965" s="249"/>
      <c r="N2965" s="250"/>
      <c r="O2965" s="250"/>
      <c r="P2965" s="250"/>
      <c r="Q2965" s="250"/>
      <c r="R2965" s="250"/>
      <c r="S2965" s="250"/>
      <c r="T2965" s="251"/>
      <c r="U2965" s="14"/>
      <c r="V2965" s="14"/>
      <c r="W2965" s="14"/>
      <c r="X2965" s="14"/>
      <c r="Y2965" s="14"/>
      <c r="Z2965" s="14"/>
      <c r="AA2965" s="14"/>
      <c r="AB2965" s="14"/>
      <c r="AC2965" s="14"/>
      <c r="AD2965" s="14"/>
      <c r="AE2965" s="14"/>
      <c r="AT2965" s="252" t="s">
        <v>217</v>
      </c>
      <c r="AU2965" s="252" t="s">
        <v>87</v>
      </c>
      <c r="AV2965" s="14" t="s">
        <v>87</v>
      </c>
      <c r="AW2965" s="14" t="s">
        <v>39</v>
      </c>
      <c r="AX2965" s="14" t="s">
        <v>79</v>
      </c>
      <c r="AY2965" s="252" t="s">
        <v>208</v>
      </c>
    </row>
    <row r="2966" s="13" customFormat="1">
      <c r="A2966" s="13"/>
      <c r="B2966" s="231"/>
      <c r="C2966" s="232"/>
      <c r="D2966" s="233" t="s">
        <v>217</v>
      </c>
      <c r="E2966" s="234" t="s">
        <v>19</v>
      </c>
      <c r="F2966" s="235" t="s">
        <v>3187</v>
      </c>
      <c r="G2966" s="232"/>
      <c r="H2966" s="234" t="s">
        <v>19</v>
      </c>
      <c r="I2966" s="236"/>
      <c r="J2966" s="232"/>
      <c r="K2966" s="232"/>
      <c r="L2966" s="237"/>
      <c r="M2966" s="238"/>
      <c r="N2966" s="239"/>
      <c r="O2966" s="239"/>
      <c r="P2966" s="239"/>
      <c r="Q2966" s="239"/>
      <c r="R2966" s="239"/>
      <c r="S2966" s="239"/>
      <c r="T2966" s="240"/>
      <c r="U2966" s="13"/>
      <c r="V2966" s="13"/>
      <c r="W2966" s="13"/>
      <c r="X2966" s="13"/>
      <c r="Y2966" s="13"/>
      <c r="Z2966" s="13"/>
      <c r="AA2966" s="13"/>
      <c r="AB2966" s="13"/>
      <c r="AC2966" s="13"/>
      <c r="AD2966" s="13"/>
      <c r="AE2966" s="13"/>
      <c r="AT2966" s="241" t="s">
        <v>217</v>
      </c>
      <c r="AU2966" s="241" t="s">
        <v>87</v>
      </c>
      <c r="AV2966" s="13" t="s">
        <v>21</v>
      </c>
      <c r="AW2966" s="13" t="s">
        <v>39</v>
      </c>
      <c r="AX2966" s="13" t="s">
        <v>79</v>
      </c>
      <c r="AY2966" s="241" t="s">
        <v>208</v>
      </c>
    </row>
    <row r="2967" s="14" customFormat="1">
      <c r="A2967" s="14"/>
      <c r="B2967" s="242"/>
      <c r="C2967" s="243"/>
      <c r="D2967" s="233" t="s">
        <v>217</v>
      </c>
      <c r="E2967" s="244" t="s">
        <v>19</v>
      </c>
      <c r="F2967" s="245" t="s">
        <v>21</v>
      </c>
      <c r="G2967" s="243"/>
      <c r="H2967" s="246">
        <v>1</v>
      </c>
      <c r="I2967" s="247"/>
      <c r="J2967" s="243"/>
      <c r="K2967" s="243"/>
      <c r="L2967" s="248"/>
      <c r="M2967" s="249"/>
      <c r="N2967" s="250"/>
      <c r="O2967" s="250"/>
      <c r="P2967" s="250"/>
      <c r="Q2967" s="250"/>
      <c r="R2967" s="250"/>
      <c r="S2967" s="250"/>
      <c r="T2967" s="251"/>
      <c r="U2967" s="14"/>
      <c r="V2967" s="14"/>
      <c r="W2967" s="14"/>
      <c r="X2967" s="14"/>
      <c r="Y2967" s="14"/>
      <c r="Z2967" s="14"/>
      <c r="AA2967" s="14"/>
      <c r="AB2967" s="14"/>
      <c r="AC2967" s="14"/>
      <c r="AD2967" s="14"/>
      <c r="AE2967" s="14"/>
      <c r="AT2967" s="252" t="s">
        <v>217</v>
      </c>
      <c r="AU2967" s="252" t="s">
        <v>87</v>
      </c>
      <c r="AV2967" s="14" t="s">
        <v>87</v>
      </c>
      <c r="AW2967" s="14" t="s">
        <v>39</v>
      </c>
      <c r="AX2967" s="14" t="s">
        <v>79</v>
      </c>
      <c r="AY2967" s="252" t="s">
        <v>208</v>
      </c>
    </row>
    <row r="2968" s="2" customFormat="1" ht="37.8" customHeight="1">
      <c r="A2968" s="42"/>
      <c r="B2968" s="43"/>
      <c r="C2968" s="217" t="s">
        <v>3415</v>
      </c>
      <c r="D2968" s="217" t="s">
        <v>212</v>
      </c>
      <c r="E2968" s="218" t="s">
        <v>3416</v>
      </c>
      <c r="F2968" s="219" t="s">
        <v>3417</v>
      </c>
      <c r="G2968" s="220" t="s">
        <v>294</v>
      </c>
      <c r="H2968" s="221">
        <v>16</v>
      </c>
      <c r="I2968" s="222"/>
      <c r="J2968" s="223">
        <f>ROUND(I2968*H2968,2)</f>
        <v>0</v>
      </c>
      <c r="K2968" s="224"/>
      <c r="L2968" s="48"/>
      <c r="M2968" s="225" t="s">
        <v>19</v>
      </c>
      <c r="N2968" s="226" t="s">
        <v>50</v>
      </c>
      <c r="O2968" s="88"/>
      <c r="P2968" s="227">
        <f>O2968*H2968</f>
        <v>0</v>
      </c>
      <c r="Q2968" s="227">
        <v>0</v>
      </c>
      <c r="R2968" s="227">
        <f>Q2968*H2968</f>
        <v>0</v>
      </c>
      <c r="S2968" s="227">
        <v>0</v>
      </c>
      <c r="T2968" s="228">
        <f>S2968*H2968</f>
        <v>0</v>
      </c>
      <c r="U2968" s="42"/>
      <c r="V2968" s="42"/>
      <c r="W2968" s="42"/>
      <c r="X2968" s="42"/>
      <c r="Y2968" s="42"/>
      <c r="Z2968" s="42"/>
      <c r="AA2968" s="42"/>
      <c r="AB2968" s="42"/>
      <c r="AC2968" s="42"/>
      <c r="AD2968" s="42"/>
      <c r="AE2968" s="42"/>
      <c r="AR2968" s="229" t="s">
        <v>220</v>
      </c>
      <c r="AT2968" s="229" t="s">
        <v>212</v>
      </c>
      <c r="AU2968" s="229" t="s">
        <v>87</v>
      </c>
      <c r="AY2968" s="20" t="s">
        <v>208</v>
      </c>
      <c r="BE2968" s="230">
        <f>IF(N2968="základní",J2968,0)</f>
        <v>0</v>
      </c>
      <c r="BF2968" s="230">
        <f>IF(N2968="snížená",J2968,0)</f>
        <v>0</v>
      </c>
      <c r="BG2968" s="230">
        <f>IF(N2968="zákl. přenesená",J2968,0)</f>
        <v>0</v>
      </c>
      <c r="BH2968" s="230">
        <f>IF(N2968="sníž. přenesená",J2968,0)</f>
        <v>0</v>
      </c>
      <c r="BI2968" s="230">
        <f>IF(N2968="nulová",J2968,0)</f>
        <v>0</v>
      </c>
      <c r="BJ2968" s="20" t="s">
        <v>21</v>
      </c>
      <c r="BK2968" s="230">
        <f>ROUND(I2968*H2968,2)</f>
        <v>0</v>
      </c>
      <c r="BL2968" s="20" t="s">
        <v>220</v>
      </c>
      <c r="BM2968" s="229" t="s">
        <v>3418</v>
      </c>
    </row>
    <row r="2969" s="2" customFormat="1" ht="37.8" customHeight="1">
      <c r="A2969" s="42"/>
      <c r="B2969" s="43"/>
      <c r="C2969" s="217" t="s">
        <v>3419</v>
      </c>
      <c r="D2969" s="217" t="s">
        <v>212</v>
      </c>
      <c r="E2969" s="218" t="s">
        <v>3420</v>
      </c>
      <c r="F2969" s="219" t="s">
        <v>3421</v>
      </c>
      <c r="G2969" s="220" t="s">
        <v>294</v>
      </c>
      <c r="H2969" s="221">
        <v>75</v>
      </c>
      <c r="I2969" s="222"/>
      <c r="J2969" s="223">
        <f>ROUND(I2969*H2969,2)</f>
        <v>0</v>
      </c>
      <c r="K2969" s="224"/>
      <c r="L2969" s="48"/>
      <c r="M2969" s="225" t="s">
        <v>19</v>
      </c>
      <c r="N2969" s="226" t="s">
        <v>50</v>
      </c>
      <c r="O2969" s="88"/>
      <c r="P2969" s="227">
        <f>O2969*H2969</f>
        <v>0</v>
      </c>
      <c r="Q2969" s="227">
        <v>0</v>
      </c>
      <c r="R2969" s="227">
        <f>Q2969*H2969</f>
        <v>0</v>
      </c>
      <c r="S2969" s="227">
        <v>0</v>
      </c>
      <c r="T2969" s="228">
        <f>S2969*H2969</f>
        <v>0</v>
      </c>
      <c r="U2969" s="42"/>
      <c r="V2969" s="42"/>
      <c r="W2969" s="42"/>
      <c r="X2969" s="42"/>
      <c r="Y2969" s="42"/>
      <c r="Z2969" s="42"/>
      <c r="AA2969" s="42"/>
      <c r="AB2969" s="42"/>
      <c r="AC2969" s="42"/>
      <c r="AD2969" s="42"/>
      <c r="AE2969" s="42"/>
      <c r="AR2969" s="229" t="s">
        <v>220</v>
      </c>
      <c r="AT2969" s="229" t="s">
        <v>212</v>
      </c>
      <c r="AU2969" s="229" t="s">
        <v>87</v>
      </c>
      <c r="AY2969" s="20" t="s">
        <v>208</v>
      </c>
      <c r="BE2969" s="230">
        <f>IF(N2969="základní",J2969,0)</f>
        <v>0</v>
      </c>
      <c r="BF2969" s="230">
        <f>IF(N2969="snížená",J2969,0)</f>
        <v>0</v>
      </c>
      <c r="BG2969" s="230">
        <f>IF(N2969="zákl. přenesená",J2969,0)</f>
        <v>0</v>
      </c>
      <c r="BH2969" s="230">
        <f>IF(N2969="sníž. přenesená",J2969,0)</f>
        <v>0</v>
      </c>
      <c r="BI2969" s="230">
        <f>IF(N2969="nulová",J2969,0)</f>
        <v>0</v>
      </c>
      <c r="BJ2969" s="20" t="s">
        <v>21</v>
      </c>
      <c r="BK2969" s="230">
        <f>ROUND(I2969*H2969,2)</f>
        <v>0</v>
      </c>
      <c r="BL2969" s="20" t="s">
        <v>220</v>
      </c>
      <c r="BM2969" s="229" t="s">
        <v>3422</v>
      </c>
    </row>
    <row r="2970" s="13" customFormat="1">
      <c r="A2970" s="13"/>
      <c r="B2970" s="231"/>
      <c r="C2970" s="232"/>
      <c r="D2970" s="233" t="s">
        <v>217</v>
      </c>
      <c r="E2970" s="234" t="s">
        <v>19</v>
      </c>
      <c r="F2970" s="235" t="s">
        <v>322</v>
      </c>
      <c r="G2970" s="232"/>
      <c r="H2970" s="234" t="s">
        <v>19</v>
      </c>
      <c r="I2970" s="236"/>
      <c r="J2970" s="232"/>
      <c r="K2970" s="232"/>
      <c r="L2970" s="237"/>
      <c r="M2970" s="238"/>
      <c r="N2970" s="239"/>
      <c r="O2970" s="239"/>
      <c r="P2970" s="239"/>
      <c r="Q2970" s="239"/>
      <c r="R2970" s="239"/>
      <c r="S2970" s="239"/>
      <c r="T2970" s="240"/>
      <c r="U2970" s="13"/>
      <c r="V2970" s="13"/>
      <c r="W2970" s="13"/>
      <c r="X2970" s="13"/>
      <c r="Y2970" s="13"/>
      <c r="Z2970" s="13"/>
      <c r="AA2970" s="13"/>
      <c r="AB2970" s="13"/>
      <c r="AC2970" s="13"/>
      <c r="AD2970" s="13"/>
      <c r="AE2970" s="13"/>
      <c r="AT2970" s="241" t="s">
        <v>217</v>
      </c>
      <c r="AU2970" s="241" t="s">
        <v>87</v>
      </c>
      <c r="AV2970" s="13" t="s">
        <v>21</v>
      </c>
      <c r="AW2970" s="13" t="s">
        <v>39</v>
      </c>
      <c r="AX2970" s="13" t="s">
        <v>79</v>
      </c>
      <c r="AY2970" s="241" t="s">
        <v>208</v>
      </c>
    </row>
    <row r="2971" s="14" customFormat="1">
      <c r="A2971" s="14"/>
      <c r="B2971" s="242"/>
      <c r="C2971" s="243"/>
      <c r="D2971" s="233" t="s">
        <v>217</v>
      </c>
      <c r="E2971" s="244" t="s">
        <v>19</v>
      </c>
      <c r="F2971" s="245" t="s">
        <v>3423</v>
      </c>
      <c r="G2971" s="243"/>
      <c r="H2971" s="246">
        <v>16</v>
      </c>
      <c r="I2971" s="247"/>
      <c r="J2971" s="243"/>
      <c r="K2971" s="243"/>
      <c r="L2971" s="248"/>
      <c r="M2971" s="249"/>
      <c r="N2971" s="250"/>
      <c r="O2971" s="250"/>
      <c r="P2971" s="250"/>
      <c r="Q2971" s="250"/>
      <c r="R2971" s="250"/>
      <c r="S2971" s="250"/>
      <c r="T2971" s="251"/>
      <c r="U2971" s="14"/>
      <c r="V2971" s="14"/>
      <c r="W2971" s="14"/>
      <c r="X2971" s="14"/>
      <c r="Y2971" s="14"/>
      <c r="Z2971" s="14"/>
      <c r="AA2971" s="14"/>
      <c r="AB2971" s="14"/>
      <c r="AC2971" s="14"/>
      <c r="AD2971" s="14"/>
      <c r="AE2971" s="14"/>
      <c r="AT2971" s="252" t="s">
        <v>217</v>
      </c>
      <c r="AU2971" s="252" t="s">
        <v>87</v>
      </c>
      <c r="AV2971" s="14" t="s">
        <v>87</v>
      </c>
      <c r="AW2971" s="14" t="s">
        <v>39</v>
      </c>
      <c r="AX2971" s="14" t="s">
        <v>79</v>
      </c>
      <c r="AY2971" s="252" t="s">
        <v>208</v>
      </c>
    </row>
    <row r="2972" s="13" customFormat="1">
      <c r="A2972" s="13"/>
      <c r="B2972" s="231"/>
      <c r="C2972" s="232"/>
      <c r="D2972" s="233" t="s">
        <v>217</v>
      </c>
      <c r="E2972" s="234" t="s">
        <v>19</v>
      </c>
      <c r="F2972" s="235" t="s">
        <v>333</v>
      </c>
      <c r="G2972" s="232"/>
      <c r="H2972" s="234" t="s">
        <v>19</v>
      </c>
      <c r="I2972" s="236"/>
      <c r="J2972" s="232"/>
      <c r="K2972" s="232"/>
      <c r="L2972" s="237"/>
      <c r="M2972" s="238"/>
      <c r="N2972" s="239"/>
      <c r="O2972" s="239"/>
      <c r="P2972" s="239"/>
      <c r="Q2972" s="239"/>
      <c r="R2972" s="239"/>
      <c r="S2972" s="239"/>
      <c r="T2972" s="240"/>
      <c r="U2972" s="13"/>
      <c r="V2972" s="13"/>
      <c r="W2972" s="13"/>
      <c r="X2972" s="13"/>
      <c r="Y2972" s="13"/>
      <c r="Z2972" s="13"/>
      <c r="AA2972" s="13"/>
      <c r="AB2972" s="13"/>
      <c r="AC2972" s="13"/>
      <c r="AD2972" s="13"/>
      <c r="AE2972" s="13"/>
      <c r="AT2972" s="241" t="s">
        <v>217</v>
      </c>
      <c r="AU2972" s="241" t="s">
        <v>87</v>
      </c>
      <c r="AV2972" s="13" t="s">
        <v>21</v>
      </c>
      <c r="AW2972" s="13" t="s">
        <v>39</v>
      </c>
      <c r="AX2972" s="13" t="s">
        <v>79</v>
      </c>
      <c r="AY2972" s="241" t="s">
        <v>208</v>
      </c>
    </row>
    <row r="2973" s="14" customFormat="1">
      <c r="A2973" s="14"/>
      <c r="B2973" s="242"/>
      <c r="C2973" s="243"/>
      <c r="D2973" s="233" t="s">
        <v>217</v>
      </c>
      <c r="E2973" s="244" t="s">
        <v>19</v>
      </c>
      <c r="F2973" s="245" t="s">
        <v>3424</v>
      </c>
      <c r="G2973" s="243"/>
      <c r="H2973" s="246">
        <v>23</v>
      </c>
      <c r="I2973" s="247"/>
      <c r="J2973" s="243"/>
      <c r="K2973" s="243"/>
      <c r="L2973" s="248"/>
      <c r="M2973" s="249"/>
      <c r="N2973" s="250"/>
      <c r="O2973" s="250"/>
      <c r="P2973" s="250"/>
      <c r="Q2973" s="250"/>
      <c r="R2973" s="250"/>
      <c r="S2973" s="250"/>
      <c r="T2973" s="251"/>
      <c r="U2973" s="14"/>
      <c r="V2973" s="14"/>
      <c r="W2973" s="14"/>
      <c r="X2973" s="14"/>
      <c r="Y2973" s="14"/>
      <c r="Z2973" s="14"/>
      <c r="AA2973" s="14"/>
      <c r="AB2973" s="14"/>
      <c r="AC2973" s="14"/>
      <c r="AD2973" s="14"/>
      <c r="AE2973" s="14"/>
      <c r="AT2973" s="252" t="s">
        <v>217</v>
      </c>
      <c r="AU2973" s="252" t="s">
        <v>87</v>
      </c>
      <c r="AV2973" s="14" t="s">
        <v>87</v>
      </c>
      <c r="AW2973" s="14" t="s">
        <v>39</v>
      </c>
      <c r="AX2973" s="14" t="s">
        <v>79</v>
      </c>
      <c r="AY2973" s="252" t="s">
        <v>208</v>
      </c>
    </row>
    <row r="2974" s="13" customFormat="1">
      <c r="A2974" s="13"/>
      <c r="B2974" s="231"/>
      <c r="C2974" s="232"/>
      <c r="D2974" s="233" t="s">
        <v>217</v>
      </c>
      <c r="E2974" s="234" t="s">
        <v>19</v>
      </c>
      <c r="F2974" s="235" t="s">
        <v>338</v>
      </c>
      <c r="G2974" s="232"/>
      <c r="H2974" s="234" t="s">
        <v>19</v>
      </c>
      <c r="I2974" s="236"/>
      <c r="J2974" s="232"/>
      <c r="K2974" s="232"/>
      <c r="L2974" s="237"/>
      <c r="M2974" s="238"/>
      <c r="N2974" s="239"/>
      <c r="O2974" s="239"/>
      <c r="P2974" s="239"/>
      <c r="Q2974" s="239"/>
      <c r="R2974" s="239"/>
      <c r="S2974" s="239"/>
      <c r="T2974" s="240"/>
      <c r="U2974" s="13"/>
      <c r="V2974" s="13"/>
      <c r="W2974" s="13"/>
      <c r="X2974" s="13"/>
      <c r="Y2974" s="13"/>
      <c r="Z2974" s="13"/>
      <c r="AA2974" s="13"/>
      <c r="AB2974" s="13"/>
      <c r="AC2974" s="13"/>
      <c r="AD2974" s="13"/>
      <c r="AE2974" s="13"/>
      <c r="AT2974" s="241" t="s">
        <v>217</v>
      </c>
      <c r="AU2974" s="241" t="s">
        <v>87</v>
      </c>
      <c r="AV2974" s="13" t="s">
        <v>21</v>
      </c>
      <c r="AW2974" s="13" t="s">
        <v>39</v>
      </c>
      <c r="AX2974" s="13" t="s">
        <v>79</v>
      </c>
      <c r="AY2974" s="241" t="s">
        <v>208</v>
      </c>
    </row>
    <row r="2975" s="14" customFormat="1">
      <c r="A2975" s="14"/>
      <c r="B2975" s="242"/>
      <c r="C2975" s="243"/>
      <c r="D2975" s="233" t="s">
        <v>217</v>
      </c>
      <c r="E2975" s="244" t="s">
        <v>19</v>
      </c>
      <c r="F2975" s="245" t="s">
        <v>3425</v>
      </c>
      <c r="G2975" s="243"/>
      <c r="H2975" s="246">
        <v>24</v>
      </c>
      <c r="I2975" s="247"/>
      <c r="J2975" s="243"/>
      <c r="K2975" s="243"/>
      <c r="L2975" s="248"/>
      <c r="M2975" s="249"/>
      <c r="N2975" s="250"/>
      <c r="O2975" s="250"/>
      <c r="P2975" s="250"/>
      <c r="Q2975" s="250"/>
      <c r="R2975" s="250"/>
      <c r="S2975" s="250"/>
      <c r="T2975" s="251"/>
      <c r="U2975" s="14"/>
      <c r="V2975" s="14"/>
      <c r="W2975" s="14"/>
      <c r="X2975" s="14"/>
      <c r="Y2975" s="14"/>
      <c r="Z2975" s="14"/>
      <c r="AA2975" s="14"/>
      <c r="AB2975" s="14"/>
      <c r="AC2975" s="14"/>
      <c r="AD2975" s="14"/>
      <c r="AE2975" s="14"/>
      <c r="AT2975" s="252" t="s">
        <v>217</v>
      </c>
      <c r="AU2975" s="252" t="s">
        <v>87</v>
      </c>
      <c r="AV2975" s="14" t="s">
        <v>87</v>
      </c>
      <c r="AW2975" s="14" t="s">
        <v>39</v>
      </c>
      <c r="AX2975" s="14" t="s">
        <v>79</v>
      </c>
      <c r="AY2975" s="252" t="s">
        <v>208</v>
      </c>
    </row>
    <row r="2976" s="13" customFormat="1">
      <c r="A2976" s="13"/>
      <c r="B2976" s="231"/>
      <c r="C2976" s="232"/>
      <c r="D2976" s="233" t="s">
        <v>217</v>
      </c>
      <c r="E2976" s="234" t="s">
        <v>19</v>
      </c>
      <c r="F2976" s="235" t="s">
        <v>344</v>
      </c>
      <c r="G2976" s="232"/>
      <c r="H2976" s="234" t="s">
        <v>19</v>
      </c>
      <c r="I2976" s="236"/>
      <c r="J2976" s="232"/>
      <c r="K2976" s="232"/>
      <c r="L2976" s="237"/>
      <c r="M2976" s="238"/>
      <c r="N2976" s="239"/>
      <c r="O2976" s="239"/>
      <c r="P2976" s="239"/>
      <c r="Q2976" s="239"/>
      <c r="R2976" s="239"/>
      <c r="S2976" s="239"/>
      <c r="T2976" s="240"/>
      <c r="U2976" s="13"/>
      <c r="V2976" s="13"/>
      <c r="W2976" s="13"/>
      <c r="X2976" s="13"/>
      <c r="Y2976" s="13"/>
      <c r="Z2976" s="13"/>
      <c r="AA2976" s="13"/>
      <c r="AB2976" s="13"/>
      <c r="AC2976" s="13"/>
      <c r="AD2976" s="13"/>
      <c r="AE2976" s="13"/>
      <c r="AT2976" s="241" t="s">
        <v>217</v>
      </c>
      <c r="AU2976" s="241" t="s">
        <v>87</v>
      </c>
      <c r="AV2976" s="13" t="s">
        <v>21</v>
      </c>
      <c r="AW2976" s="13" t="s">
        <v>39</v>
      </c>
      <c r="AX2976" s="13" t="s">
        <v>79</v>
      </c>
      <c r="AY2976" s="241" t="s">
        <v>208</v>
      </c>
    </row>
    <row r="2977" s="14" customFormat="1">
      <c r="A2977" s="14"/>
      <c r="B2977" s="242"/>
      <c r="C2977" s="243"/>
      <c r="D2977" s="233" t="s">
        <v>217</v>
      </c>
      <c r="E2977" s="244" t="s">
        <v>19</v>
      </c>
      <c r="F2977" s="245" t="s">
        <v>3426</v>
      </c>
      <c r="G2977" s="243"/>
      <c r="H2977" s="246">
        <v>12</v>
      </c>
      <c r="I2977" s="247"/>
      <c r="J2977" s="243"/>
      <c r="K2977" s="243"/>
      <c r="L2977" s="248"/>
      <c r="M2977" s="249"/>
      <c r="N2977" s="250"/>
      <c r="O2977" s="250"/>
      <c r="P2977" s="250"/>
      <c r="Q2977" s="250"/>
      <c r="R2977" s="250"/>
      <c r="S2977" s="250"/>
      <c r="T2977" s="251"/>
      <c r="U2977" s="14"/>
      <c r="V2977" s="14"/>
      <c r="W2977" s="14"/>
      <c r="X2977" s="14"/>
      <c r="Y2977" s="14"/>
      <c r="Z2977" s="14"/>
      <c r="AA2977" s="14"/>
      <c r="AB2977" s="14"/>
      <c r="AC2977" s="14"/>
      <c r="AD2977" s="14"/>
      <c r="AE2977" s="14"/>
      <c r="AT2977" s="252" t="s">
        <v>217</v>
      </c>
      <c r="AU2977" s="252" t="s">
        <v>87</v>
      </c>
      <c r="AV2977" s="14" t="s">
        <v>87</v>
      </c>
      <c r="AW2977" s="14" t="s">
        <v>39</v>
      </c>
      <c r="AX2977" s="14" t="s">
        <v>79</v>
      </c>
      <c r="AY2977" s="252" t="s">
        <v>208</v>
      </c>
    </row>
    <row r="2978" s="2" customFormat="1" ht="24.15" customHeight="1">
      <c r="A2978" s="42"/>
      <c r="B2978" s="43"/>
      <c r="C2978" s="253" t="s">
        <v>3427</v>
      </c>
      <c r="D2978" s="253" t="s">
        <v>273</v>
      </c>
      <c r="E2978" s="254" t="s">
        <v>3428</v>
      </c>
      <c r="F2978" s="255" t="s">
        <v>3429</v>
      </c>
      <c r="G2978" s="256" t="s">
        <v>276</v>
      </c>
      <c r="H2978" s="257">
        <v>63.979999999999997</v>
      </c>
      <c r="I2978" s="258"/>
      <c r="J2978" s="259">
        <f>ROUND(I2978*H2978,2)</f>
        <v>0</v>
      </c>
      <c r="K2978" s="260"/>
      <c r="L2978" s="261"/>
      <c r="M2978" s="262" t="s">
        <v>19</v>
      </c>
      <c r="N2978" s="263" t="s">
        <v>50</v>
      </c>
      <c r="O2978" s="88"/>
      <c r="P2978" s="227">
        <f>O2978*H2978</f>
        <v>0</v>
      </c>
      <c r="Q2978" s="227">
        <v>0.0015</v>
      </c>
      <c r="R2978" s="227">
        <f>Q2978*H2978</f>
        <v>0.09597</v>
      </c>
      <c r="S2978" s="227">
        <v>0</v>
      </c>
      <c r="T2978" s="228">
        <f>S2978*H2978</f>
        <v>0</v>
      </c>
      <c r="U2978" s="42"/>
      <c r="V2978" s="42"/>
      <c r="W2978" s="42"/>
      <c r="X2978" s="42"/>
      <c r="Y2978" s="42"/>
      <c r="Z2978" s="42"/>
      <c r="AA2978" s="42"/>
      <c r="AB2978" s="42"/>
      <c r="AC2978" s="42"/>
      <c r="AD2978" s="42"/>
      <c r="AE2978" s="42"/>
      <c r="AR2978" s="229" t="s">
        <v>438</v>
      </c>
      <c r="AT2978" s="229" t="s">
        <v>273</v>
      </c>
      <c r="AU2978" s="229" t="s">
        <v>87</v>
      </c>
      <c r="AY2978" s="20" t="s">
        <v>208</v>
      </c>
      <c r="BE2978" s="230">
        <f>IF(N2978="základní",J2978,0)</f>
        <v>0</v>
      </c>
      <c r="BF2978" s="230">
        <f>IF(N2978="snížená",J2978,0)</f>
        <v>0</v>
      </c>
      <c r="BG2978" s="230">
        <f>IF(N2978="zákl. přenesená",J2978,0)</f>
        <v>0</v>
      </c>
      <c r="BH2978" s="230">
        <f>IF(N2978="sníž. přenesená",J2978,0)</f>
        <v>0</v>
      </c>
      <c r="BI2978" s="230">
        <f>IF(N2978="nulová",J2978,0)</f>
        <v>0</v>
      </c>
      <c r="BJ2978" s="20" t="s">
        <v>21</v>
      </c>
      <c r="BK2978" s="230">
        <f>ROUND(I2978*H2978,2)</f>
        <v>0</v>
      </c>
      <c r="BL2978" s="20" t="s">
        <v>220</v>
      </c>
      <c r="BM2978" s="229" t="s">
        <v>3430</v>
      </c>
    </row>
    <row r="2979" s="13" customFormat="1">
      <c r="A2979" s="13"/>
      <c r="B2979" s="231"/>
      <c r="C2979" s="232"/>
      <c r="D2979" s="233" t="s">
        <v>217</v>
      </c>
      <c r="E2979" s="234" t="s">
        <v>19</v>
      </c>
      <c r="F2979" s="235" t="s">
        <v>322</v>
      </c>
      <c r="G2979" s="232"/>
      <c r="H2979" s="234" t="s">
        <v>19</v>
      </c>
      <c r="I2979" s="236"/>
      <c r="J2979" s="232"/>
      <c r="K2979" s="232"/>
      <c r="L2979" s="237"/>
      <c r="M2979" s="238"/>
      <c r="N2979" s="239"/>
      <c r="O2979" s="239"/>
      <c r="P2979" s="239"/>
      <c r="Q2979" s="239"/>
      <c r="R2979" s="239"/>
      <c r="S2979" s="239"/>
      <c r="T2979" s="240"/>
      <c r="U2979" s="13"/>
      <c r="V2979" s="13"/>
      <c r="W2979" s="13"/>
      <c r="X2979" s="13"/>
      <c r="Y2979" s="13"/>
      <c r="Z2979" s="13"/>
      <c r="AA2979" s="13"/>
      <c r="AB2979" s="13"/>
      <c r="AC2979" s="13"/>
      <c r="AD2979" s="13"/>
      <c r="AE2979" s="13"/>
      <c r="AT2979" s="241" t="s">
        <v>217</v>
      </c>
      <c r="AU2979" s="241" t="s">
        <v>87</v>
      </c>
      <c r="AV2979" s="13" t="s">
        <v>21</v>
      </c>
      <c r="AW2979" s="13" t="s">
        <v>39</v>
      </c>
      <c r="AX2979" s="13" t="s">
        <v>79</v>
      </c>
      <c r="AY2979" s="241" t="s">
        <v>208</v>
      </c>
    </row>
    <row r="2980" s="14" customFormat="1">
      <c r="A2980" s="14"/>
      <c r="B2980" s="242"/>
      <c r="C2980" s="243"/>
      <c r="D2980" s="233" t="s">
        <v>217</v>
      </c>
      <c r="E2980" s="244" t="s">
        <v>19</v>
      </c>
      <c r="F2980" s="245" t="s">
        <v>3431</v>
      </c>
      <c r="G2980" s="243"/>
      <c r="H2980" s="246">
        <v>6.5999999999999996</v>
      </c>
      <c r="I2980" s="247"/>
      <c r="J2980" s="243"/>
      <c r="K2980" s="243"/>
      <c r="L2980" s="248"/>
      <c r="M2980" s="249"/>
      <c r="N2980" s="250"/>
      <c r="O2980" s="250"/>
      <c r="P2980" s="250"/>
      <c r="Q2980" s="250"/>
      <c r="R2980" s="250"/>
      <c r="S2980" s="250"/>
      <c r="T2980" s="251"/>
      <c r="U2980" s="14"/>
      <c r="V2980" s="14"/>
      <c r="W2980" s="14"/>
      <c r="X2980" s="14"/>
      <c r="Y2980" s="14"/>
      <c r="Z2980" s="14"/>
      <c r="AA2980" s="14"/>
      <c r="AB2980" s="14"/>
      <c r="AC2980" s="14"/>
      <c r="AD2980" s="14"/>
      <c r="AE2980" s="14"/>
      <c r="AT2980" s="252" t="s">
        <v>217</v>
      </c>
      <c r="AU2980" s="252" t="s">
        <v>87</v>
      </c>
      <c r="AV2980" s="14" t="s">
        <v>87</v>
      </c>
      <c r="AW2980" s="14" t="s">
        <v>39</v>
      </c>
      <c r="AX2980" s="14" t="s">
        <v>79</v>
      </c>
      <c r="AY2980" s="252" t="s">
        <v>208</v>
      </c>
    </row>
    <row r="2981" s="14" customFormat="1">
      <c r="A2981" s="14"/>
      <c r="B2981" s="242"/>
      <c r="C2981" s="243"/>
      <c r="D2981" s="233" t="s">
        <v>217</v>
      </c>
      <c r="E2981" s="244" t="s">
        <v>19</v>
      </c>
      <c r="F2981" s="245" t="s">
        <v>3432</v>
      </c>
      <c r="G2981" s="243"/>
      <c r="H2981" s="246">
        <v>10.32</v>
      </c>
      <c r="I2981" s="247"/>
      <c r="J2981" s="243"/>
      <c r="K2981" s="243"/>
      <c r="L2981" s="248"/>
      <c r="M2981" s="249"/>
      <c r="N2981" s="250"/>
      <c r="O2981" s="250"/>
      <c r="P2981" s="250"/>
      <c r="Q2981" s="250"/>
      <c r="R2981" s="250"/>
      <c r="S2981" s="250"/>
      <c r="T2981" s="251"/>
      <c r="U2981" s="14"/>
      <c r="V2981" s="14"/>
      <c r="W2981" s="14"/>
      <c r="X2981" s="14"/>
      <c r="Y2981" s="14"/>
      <c r="Z2981" s="14"/>
      <c r="AA2981" s="14"/>
      <c r="AB2981" s="14"/>
      <c r="AC2981" s="14"/>
      <c r="AD2981" s="14"/>
      <c r="AE2981" s="14"/>
      <c r="AT2981" s="252" t="s">
        <v>217</v>
      </c>
      <c r="AU2981" s="252" t="s">
        <v>87</v>
      </c>
      <c r="AV2981" s="14" t="s">
        <v>87</v>
      </c>
      <c r="AW2981" s="14" t="s">
        <v>39</v>
      </c>
      <c r="AX2981" s="14" t="s">
        <v>79</v>
      </c>
      <c r="AY2981" s="252" t="s">
        <v>208</v>
      </c>
    </row>
    <row r="2982" s="14" customFormat="1">
      <c r="A2982" s="14"/>
      <c r="B2982" s="242"/>
      <c r="C2982" s="243"/>
      <c r="D2982" s="233" t="s">
        <v>217</v>
      </c>
      <c r="E2982" s="244" t="s">
        <v>19</v>
      </c>
      <c r="F2982" s="245" t="s">
        <v>3433</v>
      </c>
      <c r="G2982" s="243"/>
      <c r="H2982" s="246">
        <v>8.4000000000000004</v>
      </c>
      <c r="I2982" s="247"/>
      <c r="J2982" s="243"/>
      <c r="K2982" s="243"/>
      <c r="L2982" s="248"/>
      <c r="M2982" s="249"/>
      <c r="N2982" s="250"/>
      <c r="O2982" s="250"/>
      <c r="P2982" s="250"/>
      <c r="Q2982" s="250"/>
      <c r="R2982" s="250"/>
      <c r="S2982" s="250"/>
      <c r="T2982" s="251"/>
      <c r="U2982" s="14"/>
      <c r="V2982" s="14"/>
      <c r="W2982" s="14"/>
      <c r="X2982" s="14"/>
      <c r="Y2982" s="14"/>
      <c r="Z2982" s="14"/>
      <c r="AA2982" s="14"/>
      <c r="AB2982" s="14"/>
      <c r="AC2982" s="14"/>
      <c r="AD2982" s="14"/>
      <c r="AE2982" s="14"/>
      <c r="AT2982" s="252" t="s">
        <v>217</v>
      </c>
      <c r="AU2982" s="252" t="s">
        <v>87</v>
      </c>
      <c r="AV2982" s="14" t="s">
        <v>87</v>
      </c>
      <c r="AW2982" s="14" t="s">
        <v>39</v>
      </c>
      <c r="AX2982" s="14" t="s">
        <v>79</v>
      </c>
      <c r="AY2982" s="252" t="s">
        <v>208</v>
      </c>
    </row>
    <row r="2983" s="13" customFormat="1">
      <c r="A2983" s="13"/>
      <c r="B2983" s="231"/>
      <c r="C2983" s="232"/>
      <c r="D2983" s="233" t="s">
        <v>217</v>
      </c>
      <c r="E2983" s="234" t="s">
        <v>19</v>
      </c>
      <c r="F2983" s="235" t="s">
        <v>333</v>
      </c>
      <c r="G2983" s="232"/>
      <c r="H2983" s="234" t="s">
        <v>19</v>
      </c>
      <c r="I2983" s="236"/>
      <c r="J2983" s="232"/>
      <c r="K2983" s="232"/>
      <c r="L2983" s="237"/>
      <c r="M2983" s="238"/>
      <c r="N2983" s="239"/>
      <c r="O2983" s="239"/>
      <c r="P2983" s="239"/>
      <c r="Q2983" s="239"/>
      <c r="R2983" s="239"/>
      <c r="S2983" s="239"/>
      <c r="T2983" s="240"/>
      <c r="U2983" s="13"/>
      <c r="V2983" s="13"/>
      <c r="W2983" s="13"/>
      <c r="X2983" s="13"/>
      <c r="Y2983" s="13"/>
      <c r="Z2983" s="13"/>
      <c r="AA2983" s="13"/>
      <c r="AB2983" s="13"/>
      <c r="AC2983" s="13"/>
      <c r="AD2983" s="13"/>
      <c r="AE2983" s="13"/>
      <c r="AT2983" s="241" t="s">
        <v>217</v>
      </c>
      <c r="AU2983" s="241" t="s">
        <v>87</v>
      </c>
      <c r="AV2983" s="13" t="s">
        <v>21</v>
      </c>
      <c r="AW2983" s="13" t="s">
        <v>39</v>
      </c>
      <c r="AX2983" s="13" t="s">
        <v>79</v>
      </c>
      <c r="AY2983" s="241" t="s">
        <v>208</v>
      </c>
    </row>
    <row r="2984" s="14" customFormat="1">
      <c r="A2984" s="14"/>
      <c r="B2984" s="242"/>
      <c r="C2984" s="243"/>
      <c r="D2984" s="233" t="s">
        <v>217</v>
      </c>
      <c r="E2984" s="244" t="s">
        <v>19</v>
      </c>
      <c r="F2984" s="245" t="s">
        <v>3434</v>
      </c>
      <c r="G2984" s="243"/>
      <c r="H2984" s="246">
        <v>26.399999999999999</v>
      </c>
      <c r="I2984" s="247"/>
      <c r="J2984" s="243"/>
      <c r="K2984" s="243"/>
      <c r="L2984" s="248"/>
      <c r="M2984" s="249"/>
      <c r="N2984" s="250"/>
      <c r="O2984" s="250"/>
      <c r="P2984" s="250"/>
      <c r="Q2984" s="250"/>
      <c r="R2984" s="250"/>
      <c r="S2984" s="250"/>
      <c r="T2984" s="251"/>
      <c r="U2984" s="14"/>
      <c r="V2984" s="14"/>
      <c r="W2984" s="14"/>
      <c r="X2984" s="14"/>
      <c r="Y2984" s="14"/>
      <c r="Z2984" s="14"/>
      <c r="AA2984" s="14"/>
      <c r="AB2984" s="14"/>
      <c r="AC2984" s="14"/>
      <c r="AD2984" s="14"/>
      <c r="AE2984" s="14"/>
      <c r="AT2984" s="252" t="s">
        <v>217</v>
      </c>
      <c r="AU2984" s="252" t="s">
        <v>87</v>
      </c>
      <c r="AV2984" s="14" t="s">
        <v>87</v>
      </c>
      <c r="AW2984" s="14" t="s">
        <v>39</v>
      </c>
      <c r="AX2984" s="14" t="s">
        <v>79</v>
      </c>
      <c r="AY2984" s="252" t="s">
        <v>208</v>
      </c>
    </row>
    <row r="2985" s="14" customFormat="1">
      <c r="A2985" s="14"/>
      <c r="B2985" s="242"/>
      <c r="C2985" s="243"/>
      <c r="D2985" s="233" t="s">
        <v>217</v>
      </c>
      <c r="E2985" s="244" t="s">
        <v>19</v>
      </c>
      <c r="F2985" s="245" t="s">
        <v>3435</v>
      </c>
      <c r="G2985" s="243"/>
      <c r="H2985" s="246">
        <v>10.560000000000001</v>
      </c>
      <c r="I2985" s="247"/>
      <c r="J2985" s="243"/>
      <c r="K2985" s="243"/>
      <c r="L2985" s="248"/>
      <c r="M2985" s="249"/>
      <c r="N2985" s="250"/>
      <c r="O2985" s="250"/>
      <c r="P2985" s="250"/>
      <c r="Q2985" s="250"/>
      <c r="R2985" s="250"/>
      <c r="S2985" s="250"/>
      <c r="T2985" s="251"/>
      <c r="U2985" s="14"/>
      <c r="V2985" s="14"/>
      <c r="W2985" s="14"/>
      <c r="X2985" s="14"/>
      <c r="Y2985" s="14"/>
      <c r="Z2985" s="14"/>
      <c r="AA2985" s="14"/>
      <c r="AB2985" s="14"/>
      <c r="AC2985" s="14"/>
      <c r="AD2985" s="14"/>
      <c r="AE2985" s="14"/>
      <c r="AT2985" s="252" t="s">
        <v>217</v>
      </c>
      <c r="AU2985" s="252" t="s">
        <v>87</v>
      </c>
      <c r="AV2985" s="14" t="s">
        <v>87</v>
      </c>
      <c r="AW2985" s="14" t="s">
        <v>39</v>
      </c>
      <c r="AX2985" s="14" t="s">
        <v>79</v>
      </c>
      <c r="AY2985" s="252" t="s">
        <v>208</v>
      </c>
    </row>
    <row r="2986" s="14" customFormat="1">
      <c r="A2986" s="14"/>
      <c r="B2986" s="242"/>
      <c r="C2986" s="243"/>
      <c r="D2986" s="233" t="s">
        <v>217</v>
      </c>
      <c r="E2986" s="244" t="s">
        <v>19</v>
      </c>
      <c r="F2986" s="245" t="s">
        <v>3436</v>
      </c>
      <c r="G2986" s="243"/>
      <c r="H2986" s="246">
        <v>1.7</v>
      </c>
      <c r="I2986" s="247"/>
      <c r="J2986" s="243"/>
      <c r="K2986" s="243"/>
      <c r="L2986" s="248"/>
      <c r="M2986" s="249"/>
      <c r="N2986" s="250"/>
      <c r="O2986" s="250"/>
      <c r="P2986" s="250"/>
      <c r="Q2986" s="250"/>
      <c r="R2986" s="250"/>
      <c r="S2986" s="250"/>
      <c r="T2986" s="251"/>
      <c r="U2986" s="14"/>
      <c r="V2986" s="14"/>
      <c r="W2986" s="14"/>
      <c r="X2986" s="14"/>
      <c r="Y2986" s="14"/>
      <c r="Z2986" s="14"/>
      <c r="AA2986" s="14"/>
      <c r="AB2986" s="14"/>
      <c r="AC2986" s="14"/>
      <c r="AD2986" s="14"/>
      <c r="AE2986" s="14"/>
      <c r="AT2986" s="252" t="s">
        <v>217</v>
      </c>
      <c r="AU2986" s="252" t="s">
        <v>87</v>
      </c>
      <c r="AV2986" s="14" t="s">
        <v>87</v>
      </c>
      <c r="AW2986" s="14" t="s">
        <v>39</v>
      </c>
      <c r="AX2986" s="14" t="s">
        <v>79</v>
      </c>
      <c r="AY2986" s="252" t="s">
        <v>208</v>
      </c>
    </row>
    <row r="2987" s="2" customFormat="1" ht="24.15" customHeight="1">
      <c r="A2987" s="42"/>
      <c r="B2987" s="43"/>
      <c r="C2987" s="253" t="s">
        <v>3437</v>
      </c>
      <c r="D2987" s="253" t="s">
        <v>273</v>
      </c>
      <c r="E2987" s="254" t="s">
        <v>3438</v>
      </c>
      <c r="F2987" s="255" t="s">
        <v>3439</v>
      </c>
      <c r="G2987" s="256" t="s">
        <v>276</v>
      </c>
      <c r="H2987" s="257">
        <v>51.811999999999998</v>
      </c>
      <c r="I2987" s="258"/>
      <c r="J2987" s="259">
        <f>ROUND(I2987*H2987,2)</f>
        <v>0</v>
      </c>
      <c r="K2987" s="260"/>
      <c r="L2987" s="261"/>
      <c r="M2987" s="262" t="s">
        <v>19</v>
      </c>
      <c r="N2987" s="263" t="s">
        <v>50</v>
      </c>
      <c r="O2987" s="88"/>
      <c r="P2987" s="227">
        <f>O2987*H2987</f>
        <v>0</v>
      </c>
      <c r="Q2987" s="227">
        <v>0.0015</v>
      </c>
      <c r="R2987" s="227">
        <f>Q2987*H2987</f>
        <v>0.077717999999999995</v>
      </c>
      <c r="S2987" s="227">
        <v>0</v>
      </c>
      <c r="T2987" s="228">
        <f>S2987*H2987</f>
        <v>0</v>
      </c>
      <c r="U2987" s="42"/>
      <c r="V2987" s="42"/>
      <c r="W2987" s="42"/>
      <c r="X2987" s="42"/>
      <c r="Y2987" s="42"/>
      <c r="Z2987" s="42"/>
      <c r="AA2987" s="42"/>
      <c r="AB2987" s="42"/>
      <c r="AC2987" s="42"/>
      <c r="AD2987" s="42"/>
      <c r="AE2987" s="42"/>
      <c r="AR2987" s="229" t="s">
        <v>438</v>
      </c>
      <c r="AT2987" s="229" t="s">
        <v>273</v>
      </c>
      <c r="AU2987" s="229" t="s">
        <v>87</v>
      </c>
      <c r="AY2987" s="20" t="s">
        <v>208</v>
      </c>
      <c r="BE2987" s="230">
        <f>IF(N2987="základní",J2987,0)</f>
        <v>0</v>
      </c>
      <c r="BF2987" s="230">
        <f>IF(N2987="snížená",J2987,0)</f>
        <v>0</v>
      </c>
      <c r="BG2987" s="230">
        <f>IF(N2987="zákl. přenesená",J2987,0)</f>
        <v>0</v>
      </c>
      <c r="BH2987" s="230">
        <f>IF(N2987="sníž. přenesená",J2987,0)</f>
        <v>0</v>
      </c>
      <c r="BI2987" s="230">
        <f>IF(N2987="nulová",J2987,0)</f>
        <v>0</v>
      </c>
      <c r="BJ2987" s="20" t="s">
        <v>21</v>
      </c>
      <c r="BK2987" s="230">
        <f>ROUND(I2987*H2987,2)</f>
        <v>0</v>
      </c>
      <c r="BL2987" s="20" t="s">
        <v>220</v>
      </c>
      <c r="BM2987" s="229" t="s">
        <v>3440</v>
      </c>
    </row>
    <row r="2988" s="13" customFormat="1">
      <c r="A2988" s="13"/>
      <c r="B2988" s="231"/>
      <c r="C2988" s="232"/>
      <c r="D2988" s="233" t="s">
        <v>217</v>
      </c>
      <c r="E2988" s="234" t="s">
        <v>19</v>
      </c>
      <c r="F2988" s="235" t="s">
        <v>338</v>
      </c>
      <c r="G2988" s="232"/>
      <c r="H2988" s="234" t="s">
        <v>19</v>
      </c>
      <c r="I2988" s="236"/>
      <c r="J2988" s="232"/>
      <c r="K2988" s="232"/>
      <c r="L2988" s="237"/>
      <c r="M2988" s="238"/>
      <c r="N2988" s="239"/>
      <c r="O2988" s="239"/>
      <c r="P2988" s="239"/>
      <c r="Q2988" s="239"/>
      <c r="R2988" s="239"/>
      <c r="S2988" s="239"/>
      <c r="T2988" s="240"/>
      <c r="U2988" s="13"/>
      <c r="V2988" s="13"/>
      <c r="W2988" s="13"/>
      <c r="X2988" s="13"/>
      <c r="Y2988" s="13"/>
      <c r="Z2988" s="13"/>
      <c r="AA2988" s="13"/>
      <c r="AB2988" s="13"/>
      <c r="AC2988" s="13"/>
      <c r="AD2988" s="13"/>
      <c r="AE2988" s="13"/>
      <c r="AT2988" s="241" t="s">
        <v>217</v>
      </c>
      <c r="AU2988" s="241" t="s">
        <v>87</v>
      </c>
      <c r="AV2988" s="13" t="s">
        <v>21</v>
      </c>
      <c r="AW2988" s="13" t="s">
        <v>39</v>
      </c>
      <c r="AX2988" s="13" t="s">
        <v>79</v>
      </c>
      <c r="AY2988" s="241" t="s">
        <v>208</v>
      </c>
    </row>
    <row r="2989" s="14" customFormat="1">
      <c r="A2989" s="14"/>
      <c r="B2989" s="242"/>
      <c r="C2989" s="243"/>
      <c r="D2989" s="233" t="s">
        <v>217</v>
      </c>
      <c r="E2989" s="244" t="s">
        <v>19</v>
      </c>
      <c r="F2989" s="245" t="s">
        <v>3441</v>
      </c>
      <c r="G2989" s="243"/>
      <c r="H2989" s="246">
        <v>28.050000000000001</v>
      </c>
      <c r="I2989" s="247"/>
      <c r="J2989" s="243"/>
      <c r="K2989" s="243"/>
      <c r="L2989" s="248"/>
      <c r="M2989" s="249"/>
      <c r="N2989" s="250"/>
      <c r="O2989" s="250"/>
      <c r="P2989" s="250"/>
      <c r="Q2989" s="250"/>
      <c r="R2989" s="250"/>
      <c r="S2989" s="250"/>
      <c r="T2989" s="251"/>
      <c r="U2989" s="14"/>
      <c r="V2989" s="14"/>
      <c r="W2989" s="14"/>
      <c r="X2989" s="14"/>
      <c r="Y2989" s="14"/>
      <c r="Z2989" s="14"/>
      <c r="AA2989" s="14"/>
      <c r="AB2989" s="14"/>
      <c r="AC2989" s="14"/>
      <c r="AD2989" s="14"/>
      <c r="AE2989" s="14"/>
      <c r="AT2989" s="252" t="s">
        <v>217</v>
      </c>
      <c r="AU2989" s="252" t="s">
        <v>87</v>
      </c>
      <c r="AV2989" s="14" t="s">
        <v>87</v>
      </c>
      <c r="AW2989" s="14" t="s">
        <v>39</v>
      </c>
      <c r="AX2989" s="14" t="s">
        <v>79</v>
      </c>
      <c r="AY2989" s="252" t="s">
        <v>208</v>
      </c>
    </row>
    <row r="2990" s="14" customFormat="1">
      <c r="A2990" s="14"/>
      <c r="B2990" s="242"/>
      <c r="C2990" s="243"/>
      <c r="D2990" s="233" t="s">
        <v>217</v>
      </c>
      <c r="E2990" s="244" t="s">
        <v>19</v>
      </c>
      <c r="F2990" s="245" t="s">
        <v>3442</v>
      </c>
      <c r="G2990" s="243"/>
      <c r="H2990" s="246">
        <v>5.2080000000000002</v>
      </c>
      <c r="I2990" s="247"/>
      <c r="J2990" s="243"/>
      <c r="K2990" s="243"/>
      <c r="L2990" s="248"/>
      <c r="M2990" s="249"/>
      <c r="N2990" s="250"/>
      <c r="O2990" s="250"/>
      <c r="P2990" s="250"/>
      <c r="Q2990" s="250"/>
      <c r="R2990" s="250"/>
      <c r="S2990" s="250"/>
      <c r="T2990" s="251"/>
      <c r="U2990" s="14"/>
      <c r="V2990" s="14"/>
      <c r="W2990" s="14"/>
      <c r="X2990" s="14"/>
      <c r="Y2990" s="14"/>
      <c r="Z2990" s="14"/>
      <c r="AA2990" s="14"/>
      <c r="AB2990" s="14"/>
      <c r="AC2990" s="14"/>
      <c r="AD2990" s="14"/>
      <c r="AE2990" s="14"/>
      <c r="AT2990" s="252" t="s">
        <v>217</v>
      </c>
      <c r="AU2990" s="252" t="s">
        <v>87</v>
      </c>
      <c r="AV2990" s="14" t="s">
        <v>87</v>
      </c>
      <c r="AW2990" s="14" t="s">
        <v>39</v>
      </c>
      <c r="AX2990" s="14" t="s">
        <v>79</v>
      </c>
      <c r="AY2990" s="252" t="s">
        <v>208</v>
      </c>
    </row>
    <row r="2991" s="14" customFormat="1">
      <c r="A2991" s="14"/>
      <c r="B2991" s="242"/>
      <c r="C2991" s="243"/>
      <c r="D2991" s="233" t="s">
        <v>217</v>
      </c>
      <c r="E2991" s="244" t="s">
        <v>19</v>
      </c>
      <c r="F2991" s="245" t="s">
        <v>3443</v>
      </c>
      <c r="G2991" s="243"/>
      <c r="H2991" s="246">
        <v>1.706</v>
      </c>
      <c r="I2991" s="247"/>
      <c r="J2991" s="243"/>
      <c r="K2991" s="243"/>
      <c r="L2991" s="248"/>
      <c r="M2991" s="249"/>
      <c r="N2991" s="250"/>
      <c r="O2991" s="250"/>
      <c r="P2991" s="250"/>
      <c r="Q2991" s="250"/>
      <c r="R2991" s="250"/>
      <c r="S2991" s="250"/>
      <c r="T2991" s="251"/>
      <c r="U2991" s="14"/>
      <c r="V2991" s="14"/>
      <c r="W2991" s="14"/>
      <c r="X2991" s="14"/>
      <c r="Y2991" s="14"/>
      <c r="Z2991" s="14"/>
      <c r="AA2991" s="14"/>
      <c r="AB2991" s="14"/>
      <c r="AC2991" s="14"/>
      <c r="AD2991" s="14"/>
      <c r="AE2991" s="14"/>
      <c r="AT2991" s="252" t="s">
        <v>217</v>
      </c>
      <c r="AU2991" s="252" t="s">
        <v>87</v>
      </c>
      <c r="AV2991" s="14" t="s">
        <v>87</v>
      </c>
      <c r="AW2991" s="14" t="s">
        <v>39</v>
      </c>
      <c r="AX2991" s="14" t="s">
        <v>79</v>
      </c>
      <c r="AY2991" s="252" t="s">
        <v>208</v>
      </c>
    </row>
    <row r="2992" s="14" customFormat="1">
      <c r="A2992" s="14"/>
      <c r="B2992" s="242"/>
      <c r="C2992" s="243"/>
      <c r="D2992" s="233" t="s">
        <v>217</v>
      </c>
      <c r="E2992" s="244" t="s">
        <v>19</v>
      </c>
      <c r="F2992" s="245" t="s">
        <v>3444</v>
      </c>
      <c r="G2992" s="243"/>
      <c r="H2992" s="246">
        <v>3.448</v>
      </c>
      <c r="I2992" s="247"/>
      <c r="J2992" s="243"/>
      <c r="K2992" s="243"/>
      <c r="L2992" s="248"/>
      <c r="M2992" s="249"/>
      <c r="N2992" s="250"/>
      <c r="O2992" s="250"/>
      <c r="P2992" s="250"/>
      <c r="Q2992" s="250"/>
      <c r="R2992" s="250"/>
      <c r="S2992" s="250"/>
      <c r="T2992" s="251"/>
      <c r="U2992" s="14"/>
      <c r="V2992" s="14"/>
      <c r="W2992" s="14"/>
      <c r="X2992" s="14"/>
      <c r="Y2992" s="14"/>
      <c r="Z2992" s="14"/>
      <c r="AA2992" s="14"/>
      <c r="AB2992" s="14"/>
      <c r="AC2992" s="14"/>
      <c r="AD2992" s="14"/>
      <c r="AE2992" s="14"/>
      <c r="AT2992" s="252" t="s">
        <v>217</v>
      </c>
      <c r="AU2992" s="252" t="s">
        <v>87</v>
      </c>
      <c r="AV2992" s="14" t="s">
        <v>87</v>
      </c>
      <c r="AW2992" s="14" t="s">
        <v>39</v>
      </c>
      <c r="AX2992" s="14" t="s">
        <v>79</v>
      </c>
      <c r="AY2992" s="252" t="s">
        <v>208</v>
      </c>
    </row>
    <row r="2993" s="14" customFormat="1">
      <c r="A2993" s="14"/>
      <c r="B2993" s="242"/>
      <c r="C2993" s="243"/>
      <c r="D2993" s="233" t="s">
        <v>217</v>
      </c>
      <c r="E2993" s="244" t="s">
        <v>19</v>
      </c>
      <c r="F2993" s="245" t="s">
        <v>3436</v>
      </c>
      <c r="G2993" s="243"/>
      <c r="H2993" s="246">
        <v>1.7</v>
      </c>
      <c r="I2993" s="247"/>
      <c r="J2993" s="243"/>
      <c r="K2993" s="243"/>
      <c r="L2993" s="248"/>
      <c r="M2993" s="249"/>
      <c r="N2993" s="250"/>
      <c r="O2993" s="250"/>
      <c r="P2993" s="250"/>
      <c r="Q2993" s="250"/>
      <c r="R2993" s="250"/>
      <c r="S2993" s="250"/>
      <c r="T2993" s="251"/>
      <c r="U2993" s="14"/>
      <c r="V2993" s="14"/>
      <c r="W2993" s="14"/>
      <c r="X2993" s="14"/>
      <c r="Y2993" s="14"/>
      <c r="Z2993" s="14"/>
      <c r="AA2993" s="14"/>
      <c r="AB2993" s="14"/>
      <c r="AC2993" s="14"/>
      <c r="AD2993" s="14"/>
      <c r="AE2993" s="14"/>
      <c r="AT2993" s="252" t="s">
        <v>217</v>
      </c>
      <c r="AU2993" s="252" t="s">
        <v>87</v>
      </c>
      <c r="AV2993" s="14" t="s">
        <v>87</v>
      </c>
      <c r="AW2993" s="14" t="s">
        <v>39</v>
      </c>
      <c r="AX2993" s="14" t="s">
        <v>79</v>
      </c>
      <c r="AY2993" s="252" t="s">
        <v>208</v>
      </c>
    </row>
    <row r="2994" s="13" customFormat="1">
      <c r="A2994" s="13"/>
      <c r="B2994" s="231"/>
      <c r="C2994" s="232"/>
      <c r="D2994" s="233" t="s">
        <v>217</v>
      </c>
      <c r="E2994" s="234" t="s">
        <v>19</v>
      </c>
      <c r="F2994" s="235" t="s">
        <v>344</v>
      </c>
      <c r="G2994" s="232"/>
      <c r="H2994" s="234" t="s">
        <v>19</v>
      </c>
      <c r="I2994" s="236"/>
      <c r="J2994" s="232"/>
      <c r="K2994" s="232"/>
      <c r="L2994" s="237"/>
      <c r="M2994" s="238"/>
      <c r="N2994" s="239"/>
      <c r="O2994" s="239"/>
      <c r="P2994" s="239"/>
      <c r="Q2994" s="239"/>
      <c r="R2994" s="239"/>
      <c r="S2994" s="239"/>
      <c r="T2994" s="240"/>
      <c r="U2994" s="13"/>
      <c r="V2994" s="13"/>
      <c r="W2994" s="13"/>
      <c r="X2994" s="13"/>
      <c r="Y2994" s="13"/>
      <c r="Z2994" s="13"/>
      <c r="AA2994" s="13"/>
      <c r="AB2994" s="13"/>
      <c r="AC2994" s="13"/>
      <c r="AD2994" s="13"/>
      <c r="AE2994" s="13"/>
      <c r="AT2994" s="241" t="s">
        <v>217</v>
      </c>
      <c r="AU2994" s="241" t="s">
        <v>87</v>
      </c>
      <c r="AV2994" s="13" t="s">
        <v>21</v>
      </c>
      <c r="AW2994" s="13" t="s">
        <v>39</v>
      </c>
      <c r="AX2994" s="13" t="s">
        <v>79</v>
      </c>
      <c r="AY2994" s="241" t="s">
        <v>208</v>
      </c>
    </row>
    <row r="2995" s="14" customFormat="1">
      <c r="A2995" s="14"/>
      <c r="B2995" s="242"/>
      <c r="C2995" s="243"/>
      <c r="D2995" s="233" t="s">
        <v>217</v>
      </c>
      <c r="E2995" s="244" t="s">
        <v>19</v>
      </c>
      <c r="F2995" s="245" t="s">
        <v>3445</v>
      </c>
      <c r="G2995" s="243"/>
      <c r="H2995" s="246">
        <v>6.5999999999999996</v>
      </c>
      <c r="I2995" s="247"/>
      <c r="J2995" s="243"/>
      <c r="K2995" s="243"/>
      <c r="L2995" s="248"/>
      <c r="M2995" s="249"/>
      <c r="N2995" s="250"/>
      <c r="O2995" s="250"/>
      <c r="P2995" s="250"/>
      <c r="Q2995" s="250"/>
      <c r="R2995" s="250"/>
      <c r="S2995" s="250"/>
      <c r="T2995" s="251"/>
      <c r="U2995" s="14"/>
      <c r="V2995" s="14"/>
      <c r="W2995" s="14"/>
      <c r="X2995" s="14"/>
      <c r="Y2995" s="14"/>
      <c r="Z2995" s="14"/>
      <c r="AA2995" s="14"/>
      <c r="AB2995" s="14"/>
      <c r="AC2995" s="14"/>
      <c r="AD2995" s="14"/>
      <c r="AE2995" s="14"/>
      <c r="AT2995" s="252" t="s">
        <v>217</v>
      </c>
      <c r="AU2995" s="252" t="s">
        <v>87</v>
      </c>
      <c r="AV2995" s="14" t="s">
        <v>87</v>
      </c>
      <c r="AW2995" s="14" t="s">
        <v>39</v>
      </c>
      <c r="AX2995" s="14" t="s">
        <v>79</v>
      </c>
      <c r="AY2995" s="252" t="s">
        <v>208</v>
      </c>
    </row>
    <row r="2996" s="14" customFormat="1">
      <c r="A2996" s="14"/>
      <c r="B2996" s="242"/>
      <c r="C2996" s="243"/>
      <c r="D2996" s="233" t="s">
        <v>217</v>
      </c>
      <c r="E2996" s="244" t="s">
        <v>19</v>
      </c>
      <c r="F2996" s="245" t="s">
        <v>3446</v>
      </c>
      <c r="G2996" s="243"/>
      <c r="H2996" s="246">
        <v>5.0999999999999996</v>
      </c>
      <c r="I2996" s="247"/>
      <c r="J2996" s="243"/>
      <c r="K2996" s="243"/>
      <c r="L2996" s="248"/>
      <c r="M2996" s="249"/>
      <c r="N2996" s="250"/>
      <c r="O2996" s="250"/>
      <c r="P2996" s="250"/>
      <c r="Q2996" s="250"/>
      <c r="R2996" s="250"/>
      <c r="S2996" s="250"/>
      <c r="T2996" s="251"/>
      <c r="U2996" s="14"/>
      <c r="V2996" s="14"/>
      <c r="W2996" s="14"/>
      <c r="X2996" s="14"/>
      <c r="Y2996" s="14"/>
      <c r="Z2996" s="14"/>
      <c r="AA2996" s="14"/>
      <c r="AB2996" s="14"/>
      <c r="AC2996" s="14"/>
      <c r="AD2996" s="14"/>
      <c r="AE2996" s="14"/>
      <c r="AT2996" s="252" t="s">
        <v>217</v>
      </c>
      <c r="AU2996" s="252" t="s">
        <v>87</v>
      </c>
      <c r="AV2996" s="14" t="s">
        <v>87</v>
      </c>
      <c r="AW2996" s="14" t="s">
        <v>39</v>
      </c>
      <c r="AX2996" s="14" t="s">
        <v>79</v>
      </c>
      <c r="AY2996" s="252" t="s">
        <v>208</v>
      </c>
    </row>
    <row r="2997" s="2" customFormat="1" ht="24.15" customHeight="1">
      <c r="A2997" s="42"/>
      <c r="B2997" s="43"/>
      <c r="C2997" s="217" t="s">
        <v>3447</v>
      </c>
      <c r="D2997" s="217" t="s">
        <v>212</v>
      </c>
      <c r="E2997" s="218" t="s">
        <v>3448</v>
      </c>
      <c r="F2997" s="219" t="s">
        <v>3449</v>
      </c>
      <c r="G2997" s="220" t="s">
        <v>294</v>
      </c>
      <c r="H2997" s="221">
        <v>1</v>
      </c>
      <c r="I2997" s="222"/>
      <c r="J2997" s="223">
        <f>ROUND(I2997*H2997,2)</f>
        <v>0</v>
      </c>
      <c r="K2997" s="224"/>
      <c r="L2997" s="48"/>
      <c r="M2997" s="225" t="s">
        <v>19</v>
      </c>
      <c r="N2997" s="226" t="s">
        <v>50</v>
      </c>
      <c r="O2997" s="88"/>
      <c r="P2997" s="227">
        <f>O2997*H2997</f>
        <v>0</v>
      </c>
      <c r="Q2997" s="227">
        <v>0</v>
      </c>
      <c r="R2997" s="227">
        <f>Q2997*H2997</f>
        <v>0</v>
      </c>
      <c r="S2997" s="227">
        <v>0</v>
      </c>
      <c r="T2997" s="228">
        <f>S2997*H2997</f>
        <v>0</v>
      </c>
      <c r="U2997" s="42"/>
      <c r="V2997" s="42"/>
      <c r="W2997" s="42"/>
      <c r="X2997" s="42"/>
      <c r="Y2997" s="42"/>
      <c r="Z2997" s="42"/>
      <c r="AA2997" s="42"/>
      <c r="AB2997" s="42"/>
      <c r="AC2997" s="42"/>
      <c r="AD2997" s="42"/>
      <c r="AE2997" s="42"/>
      <c r="AR2997" s="229" t="s">
        <v>220</v>
      </c>
      <c r="AT2997" s="229" t="s">
        <v>212</v>
      </c>
      <c r="AU2997" s="229" t="s">
        <v>87</v>
      </c>
      <c r="AY2997" s="20" t="s">
        <v>208</v>
      </c>
      <c r="BE2997" s="230">
        <f>IF(N2997="základní",J2997,0)</f>
        <v>0</v>
      </c>
      <c r="BF2997" s="230">
        <f>IF(N2997="snížená",J2997,0)</f>
        <v>0</v>
      </c>
      <c r="BG2997" s="230">
        <f>IF(N2997="zákl. přenesená",J2997,0)</f>
        <v>0</v>
      </c>
      <c r="BH2997" s="230">
        <f>IF(N2997="sníž. přenesená",J2997,0)</f>
        <v>0</v>
      </c>
      <c r="BI2997" s="230">
        <f>IF(N2997="nulová",J2997,0)</f>
        <v>0</v>
      </c>
      <c r="BJ2997" s="20" t="s">
        <v>21</v>
      </c>
      <c r="BK2997" s="230">
        <f>ROUND(I2997*H2997,2)</f>
        <v>0</v>
      </c>
      <c r="BL2997" s="20" t="s">
        <v>220</v>
      </c>
      <c r="BM2997" s="229" t="s">
        <v>3450</v>
      </c>
    </row>
    <row r="2998" s="14" customFormat="1">
      <c r="A2998" s="14"/>
      <c r="B2998" s="242"/>
      <c r="C2998" s="243"/>
      <c r="D2998" s="233" t="s">
        <v>217</v>
      </c>
      <c r="E2998" s="244" t="s">
        <v>19</v>
      </c>
      <c r="F2998" s="245" t="s">
        <v>21</v>
      </c>
      <c r="G2998" s="243"/>
      <c r="H2998" s="246">
        <v>1</v>
      </c>
      <c r="I2998" s="247"/>
      <c r="J2998" s="243"/>
      <c r="K2998" s="243"/>
      <c r="L2998" s="248"/>
      <c r="M2998" s="249"/>
      <c r="N2998" s="250"/>
      <c r="O2998" s="250"/>
      <c r="P2998" s="250"/>
      <c r="Q2998" s="250"/>
      <c r="R2998" s="250"/>
      <c r="S2998" s="250"/>
      <c r="T2998" s="251"/>
      <c r="U2998" s="14"/>
      <c r="V2998" s="14"/>
      <c r="W2998" s="14"/>
      <c r="X2998" s="14"/>
      <c r="Y2998" s="14"/>
      <c r="Z2998" s="14"/>
      <c r="AA2998" s="14"/>
      <c r="AB2998" s="14"/>
      <c r="AC2998" s="14"/>
      <c r="AD2998" s="14"/>
      <c r="AE2998" s="14"/>
      <c r="AT2998" s="252" t="s">
        <v>217</v>
      </c>
      <c r="AU2998" s="252" t="s">
        <v>87</v>
      </c>
      <c r="AV2998" s="14" t="s">
        <v>87</v>
      </c>
      <c r="AW2998" s="14" t="s">
        <v>39</v>
      </c>
      <c r="AX2998" s="14" t="s">
        <v>21</v>
      </c>
      <c r="AY2998" s="252" t="s">
        <v>208</v>
      </c>
    </row>
    <row r="2999" s="2" customFormat="1" ht="14.4" customHeight="1">
      <c r="A2999" s="42"/>
      <c r="B2999" s="43"/>
      <c r="C2999" s="217" t="s">
        <v>3451</v>
      </c>
      <c r="D2999" s="217" t="s">
        <v>212</v>
      </c>
      <c r="E2999" s="218" t="s">
        <v>3452</v>
      </c>
      <c r="F2999" s="219" t="s">
        <v>3453</v>
      </c>
      <c r="G2999" s="220" t="s">
        <v>19</v>
      </c>
      <c r="H2999" s="221">
        <v>1</v>
      </c>
      <c r="I2999" s="222"/>
      <c r="J2999" s="223">
        <f>ROUND(I2999*H2999,2)</f>
        <v>0</v>
      </c>
      <c r="K2999" s="224"/>
      <c r="L2999" s="48"/>
      <c r="M2999" s="225" t="s">
        <v>19</v>
      </c>
      <c r="N2999" s="226" t="s">
        <v>50</v>
      </c>
      <c r="O2999" s="88"/>
      <c r="P2999" s="227">
        <f>O2999*H2999</f>
        <v>0</v>
      </c>
      <c r="Q2999" s="227">
        <v>0</v>
      </c>
      <c r="R2999" s="227">
        <f>Q2999*H2999</f>
        <v>0</v>
      </c>
      <c r="S2999" s="227">
        <v>0</v>
      </c>
      <c r="T2999" s="228">
        <f>S2999*H2999</f>
        <v>0</v>
      </c>
      <c r="U2999" s="42"/>
      <c r="V2999" s="42"/>
      <c r="W2999" s="42"/>
      <c r="X2999" s="42"/>
      <c r="Y2999" s="42"/>
      <c r="Z2999" s="42"/>
      <c r="AA2999" s="42"/>
      <c r="AB2999" s="42"/>
      <c r="AC2999" s="42"/>
      <c r="AD2999" s="42"/>
      <c r="AE2999" s="42"/>
      <c r="AR2999" s="229" t="s">
        <v>220</v>
      </c>
      <c r="AT2999" s="229" t="s">
        <v>212</v>
      </c>
      <c r="AU2999" s="229" t="s">
        <v>87</v>
      </c>
      <c r="AY2999" s="20" t="s">
        <v>208</v>
      </c>
      <c r="BE2999" s="230">
        <f>IF(N2999="základní",J2999,0)</f>
        <v>0</v>
      </c>
      <c r="BF2999" s="230">
        <f>IF(N2999="snížená",J2999,0)</f>
        <v>0</v>
      </c>
      <c r="BG2999" s="230">
        <f>IF(N2999="zákl. přenesená",J2999,0)</f>
        <v>0</v>
      </c>
      <c r="BH2999" s="230">
        <f>IF(N2999="sníž. přenesená",J2999,0)</f>
        <v>0</v>
      </c>
      <c r="BI2999" s="230">
        <f>IF(N2999="nulová",J2999,0)</f>
        <v>0</v>
      </c>
      <c r="BJ2999" s="20" t="s">
        <v>21</v>
      </c>
      <c r="BK2999" s="230">
        <f>ROUND(I2999*H2999,2)</f>
        <v>0</v>
      </c>
      <c r="BL2999" s="20" t="s">
        <v>220</v>
      </c>
      <c r="BM2999" s="229" t="s">
        <v>3454</v>
      </c>
    </row>
    <row r="3000" s="2" customFormat="1" ht="14.4" customHeight="1">
      <c r="A3000" s="42"/>
      <c r="B3000" s="43"/>
      <c r="C3000" s="253" t="s">
        <v>3455</v>
      </c>
      <c r="D3000" s="253" t="s">
        <v>273</v>
      </c>
      <c r="E3000" s="254" t="s">
        <v>3456</v>
      </c>
      <c r="F3000" s="255" t="s">
        <v>3457</v>
      </c>
      <c r="G3000" s="256" t="s">
        <v>2238</v>
      </c>
      <c r="H3000" s="257">
        <v>1</v>
      </c>
      <c r="I3000" s="258"/>
      <c r="J3000" s="259">
        <f>ROUND(I3000*H3000,2)</f>
        <v>0</v>
      </c>
      <c r="K3000" s="260"/>
      <c r="L3000" s="261"/>
      <c r="M3000" s="262" t="s">
        <v>19</v>
      </c>
      <c r="N3000" s="263" t="s">
        <v>50</v>
      </c>
      <c r="O3000" s="88"/>
      <c r="P3000" s="227">
        <f>O3000*H3000</f>
        <v>0</v>
      </c>
      <c r="Q3000" s="227">
        <v>0</v>
      </c>
      <c r="R3000" s="227">
        <f>Q3000*H3000</f>
        <v>0</v>
      </c>
      <c r="S3000" s="227">
        <v>0</v>
      </c>
      <c r="T3000" s="228">
        <f>S3000*H3000</f>
        <v>0</v>
      </c>
      <c r="U3000" s="42"/>
      <c r="V3000" s="42"/>
      <c r="W3000" s="42"/>
      <c r="X3000" s="42"/>
      <c r="Y3000" s="42"/>
      <c r="Z3000" s="42"/>
      <c r="AA3000" s="42"/>
      <c r="AB3000" s="42"/>
      <c r="AC3000" s="42"/>
      <c r="AD3000" s="42"/>
      <c r="AE3000" s="42"/>
      <c r="AR3000" s="229" t="s">
        <v>438</v>
      </c>
      <c r="AT3000" s="229" t="s">
        <v>273</v>
      </c>
      <c r="AU3000" s="229" t="s">
        <v>87</v>
      </c>
      <c r="AY3000" s="20" t="s">
        <v>208</v>
      </c>
      <c r="BE3000" s="230">
        <f>IF(N3000="základní",J3000,0)</f>
        <v>0</v>
      </c>
      <c r="BF3000" s="230">
        <f>IF(N3000="snížená",J3000,0)</f>
        <v>0</v>
      </c>
      <c r="BG3000" s="230">
        <f>IF(N3000="zákl. přenesená",J3000,0)</f>
        <v>0</v>
      </c>
      <c r="BH3000" s="230">
        <f>IF(N3000="sníž. přenesená",J3000,0)</f>
        <v>0</v>
      </c>
      <c r="BI3000" s="230">
        <f>IF(N3000="nulová",J3000,0)</f>
        <v>0</v>
      </c>
      <c r="BJ3000" s="20" t="s">
        <v>21</v>
      </c>
      <c r="BK3000" s="230">
        <f>ROUND(I3000*H3000,2)</f>
        <v>0</v>
      </c>
      <c r="BL3000" s="20" t="s">
        <v>220</v>
      </c>
      <c r="BM3000" s="229" t="s">
        <v>3458</v>
      </c>
    </row>
    <row r="3001" s="2" customFormat="1">
      <c r="A3001" s="42"/>
      <c r="B3001" s="43"/>
      <c r="C3001" s="44"/>
      <c r="D3001" s="233" t="s">
        <v>2299</v>
      </c>
      <c r="E3001" s="44"/>
      <c r="F3001" s="287" t="s">
        <v>3459</v>
      </c>
      <c r="G3001" s="44"/>
      <c r="H3001" s="44"/>
      <c r="I3001" s="288"/>
      <c r="J3001" s="44"/>
      <c r="K3001" s="44"/>
      <c r="L3001" s="48"/>
      <c r="M3001" s="289"/>
      <c r="N3001" s="290"/>
      <c r="O3001" s="88"/>
      <c r="P3001" s="88"/>
      <c r="Q3001" s="88"/>
      <c r="R3001" s="88"/>
      <c r="S3001" s="88"/>
      <c r="T3001" s="89"/>
      <c r="U3001" s="42"/>
      <c r="V3001" s="42"/>
      <c r="W3001" s="42"/>
      <c r="X3001" s="42"/>
      <c r="Y3001" s="42"/>
      <c r="Z3001" s="42"/>
      <c r="AA3001" s="42"/>
      <c r="AB3001" s="42"/>
      <c r="AC3001" s="42"/>
      <c r="AD3001" s="42"/>
      <c r="AE3001" s="42"/>
      <c r="AT3001" s="20" t="s">
        <v>2299</v>
      </c>
      <c r="AU3001" s="20" t="s">
        <v>87</v>
      </c>
    </row>
    <row r="3002" s="14" customFormat="1">
      <c r="A3002" s="14"/>
      <c r="B3002" s="242"/>
      <c r="C3002" s="243"/>
      <c r="D3002" s="233" t="s">
        <v>217</v>
      </c>
      <c r="E3002" s="244" t="s">
        <v>19</v>
      </c>
      <c r="F3002" s="245" t="s">
        <v>21</v>
      </c>
      <c r="G3002" s="243"/>
      <c r="H3002" s="246">
        <v>1</v>
      </c>
      <c r="I3002" s="247"/>
      <c r="J3002" s="243"/>
      <c r="K3002" s="243"/>
      <c r="L3002" s="248"/>
      <c r="M3002" s="249"/>
      <c r="N3002" s="250"/>
      <c r="O3002" s="250"/>
      <c r="P3002" s="250"/>
      <c r="Q3002" s="250"/>
      <c r="R3002" s="250"/>
      <c r="S3002" s="250"/>
      <c r="T3002" s="251"/>
      <c r="U3002" s="14"/>
      <c r="V3002" s="14"/>
      <c r="W3002" s="14"/>
      <c r="X3002" s="14"/>
      <c r="Y3002" s="14"/>
      <c r="Z3002" s="14"/>
      <c r="AA3002" s="14"/>
      <c r="AB3002" s="14"/>
      <c r="AC3002" s="14"/>
      <c r="AD3002" s="14"/>
      <c r="AE3002" s="14"/>
      <c r="AT3002" s="252" t="s">
        <v>217</v>
      </c>
      <c r="AU3002" s="252" t="s">
        <v>87</v>
      </c>
      <c r="AV3002" s="14" t="s">
        <v>87</v>
      </c>
      <c r="AW3002" s="14" t="s">
        <v>39</v>
      </c>
      <c r="AX3002" s="14" t="s">
        <v>21</v>
      </c>
      <c r="AY3002" s="252" t="s">
        <v>208</v>
      </c>
    </row>
    <row r="3003" s="2" customFormat="1" ht="14.4" customHeight="1">
      <c r="A3003" s="42"/>
      <c r="B3003" s="43"/>
      <c r="C3003" s="217" t="s">
        <v>3460</v>
      </c>
      <c r="D3003" s="217" t="s">
        <v>212</v>
      </c>
      <c r="E3003" s="218" t="s">
        <v>3461</v>
      </c>
      <c r="F3003" s="219" t="s">
        <v>3462</v>
      </c>
      <c r="G3003" s="220" t="s">
        <v>19</v>
      </c>
      <c r="H3003" s="221">
        <v>1</v>
      </c>
      <c r="I3003" s="222"/>
      <c r="J3003" s="223">
        <f>ROUND(I3003*H3003,2)</f>
        <v>0</v>
      </c>
      <c r="K3003" s="224"/>
      <c r="L3003" s="48"/>
      <c r="M3003" s="225" t="s">
        <v>19</v>
      </c>
      <c r="N3003" s="226" t="s">
        <v>50</v>
      </c>
      <c r="O3003" s="88"/>
      <c r="P3003" s="227">
        <f>O3003*H3003</f>
        <v>0</v>
      </c>
      <c r="Q3003" s="227">
        <v>0</v>
      </c>
      <c r="R3003" s="227">
        <f>Q3003*H3003</f>
        <v>0</v>
      </c>
      <c r="S3003" s="227">
        <v>0</v>
      </c>
      <c r="T3003" s="228">
        <f>S3003*H3003</f>
        <v>0</v>
      </c>
      <c r="U3003" s="42"/>
      <c r="V3003" s="42"/>
      <c r="W3003" s="42"/>
      <c r="X3003" s="42"/>
      <c r="Y3003" s="42"/>
      <c r="Z3003" s="42"/>
      <c r="AA3003" s="42"/>
      <c r="AB3003" s="42"/>
      <c r="AC3003" s="42"/>
      <c r="AD3003" s="42"/>
      <c r="AE3003" s="42"/>
      <c r="AR3003" s="229" t="s">
        <v>220</v>
      </c>
      <c r="AT3003" s="229" t="s">
        <v>212</v>
      </c>
      <c r="AU3003" s="229" t="s">
        <v>87</v>
      </c>
      <c r="AY3003" s="20" t="s">
        <v>208</v>
      </c>
      <c r="BE3003" s="230">
        <f>IF(N3003="základní",J3003,0)</f>
        <v>0</v>
      </c>
      <c r="BF3003" s="230">
        <f>IF(N3003="snížená",J3003,0)</f>
        <v>0</v>
      </c>
      <c r="BG3003" s="230">
        <f>IF(N3003="zákl. přenesená",J3003,0)</f>
        <v>0</v>
      </c>
      <c r="BH3003" s="230">
        <f>IF(N3003="sníž. přenesená",J3003,0)</f>
        <v>0</v>
      </c>
      <c r="BI3003" s="230">
        <f>IF(N3003="nulová",J3003,0)</f>
        <v>0</v>
      </c>
      <c r="BJ3003" s="20" t="s">
        <v>21</v>
      </c>
      <c r="BK3003" s="230">
        <f>ROUND(I3003*H3003,2)</f>
        <v>0</v>
      </c>
      <c r="BL3003" s="20" t="s">
        <v>220</v>
      </c>
      <c r="BM3003" s="229" t="s">
        <v>3463</v>
      </c>
    </row>
    <row r="3004" s="14" customFormat="1">
      <c r="A3004" s="14"/>
      <c r="B3004" s="242"/>
      <c r="C3004" s="243"/>
      <c r="D3004" s="233" t="s">
        <v>217</v>
      </c>
      <c r="E3004" s="244" t="s">
        <v>19</v>
      </c>
      <c r="F3004" s="245" t="s">
        <v>21</v>
      </c>
      <c r="G3004" s="243"/>
      <c r="H3004" s="246">
        <v>1</v>
      </c>
      <c r="I3004" s="247"/>
      <c r="J3004" s="243"/>
      <c r="K3004" s="243"/>
      <c r="L3004" s="248"/>
      <c r="M3004" s="249"/>
      <c r="N3004" s="250"/>
      <c r="O3004" s="250"/>
      <c r="P3004" s="250"/>
      <c r="Q3004" s="250"/>
      <c r="R3004" s="250"/>
      <c r="S3004" s="250"/>
      <c r="T3004" s="251"/>
      <c r="U3004" s="14"/>
      <c r="V3004" s="14"/>
      <c r="W3004" s="14"/>
      <c r="X3004" s="14"/>
      <c r="Y3004" s="14"/>
      <c r="Z3004" s="14"/>
      <c r="AA3004" s="14"/>
      <c r="AB3004" s="14"/>
      <c r="AC3004" s="14"/>
      <c r="AD3004" s="14"/>
      <c r="AE3004" s="14"/>
      <c r="AT3004" s="252" t="s">
        <v>217</v>
      </c>
      <c r="AU3004" s="252" t="s">
        <v>87</v>
      </c>
      <c r="AV3004" s="14" t="s">
        <v>87</v>
      </c>
      <c r="AW3004" s="14" t="s">
        <v>39</v>
      </c>
      <c r="AX3004" s="14" t="s">
        <v>79</v>
      </c>
      <c r="AY3004" s="252" t="s">
        <v>208</v>
      </c>
    </row>
    <row r="3005" s="2" customFormat="1" ht="14.4" customHeight="1">
      <c r="A3005" s="42"/>
      <c r="B3005" s="43"/>
      <c r="C3005" s="253" t="s">
        <v>3464</v>
      </c>
      <c r="D3005" s="253" t="s">
        <v>273</v>
      </c>
      <c r="E3005" s="254" t="s">
        <v>3465</v>
      </c>
      <c r="F3005" s="255" t="s">
        <v>3466</v>
      </c>
      <c r="G3005" s="256" t="s">
        <v>2238</v>
      </c>
      <c r="H3005" s="257">
        <v>1</v>
      </c>
      <c r="I3005" s="258"/>
      <c r="J3005" s="259">
        <f>ROUND(I3005*H3005,2)</f>
        <v>0</v>
      </c>
      <c r="K3005" s="260"/>
      <c r="L3005" s="261"/>
      <c r="M3005" s="262" t="s">
        <v>19</v>
      </c>
      <c r="N3005" s="263" t="s">
        <v>50</v>
      </c>
      <c r="O3005" s="88"/>
      <c r="P3005" s="227">
        <f>O3005*H3005</f>
        <v>0</v>
      </c>
      <c r="Q3005" s="227">
        <v>0</v>
      </c>
      <c r="R3005" s="227">
        <f>Q3005*H3005</f>
        <v>0</v>
      </c>
      <c r="S3005" s="227">
        <v>0</v>
      </c>
      <c r="T3005" s="228">
        <f>S3005*H3005</f>
        <v>0</v>
      </c>
      <c r="U3005" s="42"/>
      <c r="V3005" s="42"/>
      <c r="W3005" s="42"/>
      <c r="X3005" s="42"/>
      <c r="Y3005" s="42"/>
      <c r="Z3005" s="42"/>
      <c r="AA3005" s="42"/>
      <c r="AB3005" s="42"/>
      <c r="AC3005" s="42"/>
      <c r="AD3005" s="42"/>
      <c r="AE3005" s="42"/>
      <c r="AR3005" s="229" t="s">
        <v>438</v>
      </c>
      <c r="AT3005" s="229" t="s">
        <v>273</v>
      </c>
      <c r="AU3005" s="229" t="s">
        <v>87</v>
      </c>
      <c r="AY3005" s="20" t="s">
        <v>208</v>
      </c>
      <c r="BE3005" s="230">
        <f>IF(N3005="základní",J3005,0)</f>
        <v>0</v>
      </c>
      <c r="BF3005" s="230">
        <f>IF(N3005="snížená",J3005,0)</f>
        <v>0</v>
      </c>
      <c r="BG3005" s="230">
        <f>IF(N3005="zákl. přenesená",J3005,0)</f>
        <v>0</v>
      </c>
      <c r="BH3005" s="230">
        <f>IF(N3005="sníž. přenesená",J3005,0)</f>
        <v>0</v>
      </c>
      <c r="BI3005" s="230">
        <f>IF(N3005="nulová",J3005,0)</f>
        <v>0</v>
      </c>
      <c r="BJ3005" s="20" t="s">
        <v>21</v>
      </c>
      <c r="BK3005" s="230">
        <f>ROUND(I3005*H3005,2)</f>
        <v>0</v>
      </c>
      <c r="BL3005" s="20" t="s">
        <v>220</v>
      </c>
      <c r="BM3005" s="229" t="s">
        <v>3467</v>
      </c>
    </row>
    <row r="3006" s="2" customFormat="1">
      <c r="A3006" s="42"/>
      <c r="B3006" s="43"/>
      <c r="C3006" s="44"/>
      <c r="D3006" s="233" t="s">
        <v>2299</v>
      </c>
      <c r="E3006" s="44"/>
      <c r="F3006" s="287" t="s">
        <v>3468</v>
      </c>
      <c r="G3006" s="44"/>
      <c r="H3006" s="44"/>
      <c r="I3006" s="288"/>
      <c r="J3006" s="44"/>
      <c r="K3006" s="44"/>
      <c r="L3006" s="48"/>
      <c r="M3006" s="289"/>
      <c r="N3006" s="290"/>
      <c r="O3006" s="88"/>
      <c r="P3006" s="88"/>
      <c r="Q3006" s="88"/>
      <c r="R3006" s="88"/>
      <c r="S3006" s="88"/>
      <c r="T3006" s="89"/>
      <c r="U3006" s="42"/>
      <c r="V3006" s="42"/>
      <c r="W3006" s="42"/>
      <c r="X3006" s="42"/>
      <c r="Y3006" s="42"/>
      <c r="Z3006" s="42"/>
      <c r="AA3006" s="42"/>
      <c r="AB3006" s="42"/>
      <c r="AC3006" s="42"/>
      <c r="AD3006" s="42"/>
      <c r="AE3006" s="42"/>
      <c r="AT3006" s="20" t="s">
        <v>2299</v>
      </c>
      <c r="AU3006" s="20" t="s">
        <v>87</v>
      </c>
    </row>
    <row r="3007" s="14" customFormat="1">
      <c r="A3007" s="14"/>
      <c r="B3007" s="242"/>
      <c r="C3007" s="243"/>
      <c r="D3007" s="233" t="s">
        <v>217</v>
      </c>
      <c r="E3007" s="244" t="s">
        <v>19</v>
      </c>
      <c r="F3007" s="245" t="s">
        <v>21</v>
      </c>
      <c r="G3007" s="243"/>
      <c r="H3007" s="246">
        <v>1</v>
      </c>
      <c r="I3007" s="247"/>
      <c r="J3007" s="243"/>
      <c r="K3007" s="243"/>
      <c r="L3007" s="248"/>
      <c r="M3007" s="249"/>
      <c r="N3007" s="250"/>
      <c r="O3007" s="250"/>
      <c r="P3007" s="250"/>
      <c r="Q3007" s="250"/>
      <c r="R3007" s="250"/>
      <c r="S3007" s="250"/>
      <c r="T3007" s="251"/>
      <c r="U3007" s="14"/>
      <c r="V3007" s="14"/>
      <c r="W3007" s="14"/>
      <c r="X3007" s="14"/>
      <c r="Y3007" s="14"/>
      <c r="Z3007" s="14"/>
      <c r="AA3007" s="14"/>
      <c r="AB3007" s="14"/>
      <c r="AC3007" s="14"/>
      <c r="AD3007" s="14"/>
      <c r="AE3007" s="14"/>
      <c r="AT3007" s="252" t="s">
        <v>217</v>
      </c>
      <c r="AU3007" s="252" t="s">
        <v>87</v>
      </c>
      <c r="AV3007" s="14" t="s">
        <v>87</v>
      </c>
      <c r="AW3007" s="14" t="s">
        <v>39</v>
      </c>
      <c r="AX3007" s="14" t="s">
        <v>21</v>
      </c>
      <c r="AY3007" s="252" t="s">
        <v>208</v>
      </c>
    </row>
    <row r="3008" s="2" customFormat="1" ht="14.4" customHeight="1">
      <c r="A3008" s="42"/>
      <c r="B3008" s="43"/>
      <c r="C3008" s="217" t="s">
        <v>3469</v>
      </c>
      <c r="D3008" s="217" t="s">
        <v>212</v>
      </c>
      <c r="E3008" s="218" t="s">
        <v>3470</v>
      </c>
      <c r="F3008" s="219" t="s">
        <v>3471</v>
      </c>
      <c r="G3008" s="220" t="s">
        <v>19</v>
      </c>
      <c r="H3008" s="221">
        <v>1</v>
      </c>
      <c r="I3008" s="222"/>
      <c r="J3008" s="223">
        <f>ROUND(I3008*H3008,2)</f>
        <v>0</v>
      </c>
      <c r="K3008" s="224"/>
      <c r="L3008" s="48"/>
      <c r="M3008" s="225" t="s">
        <v>19</v>
      </c>
      <c r="N3008" s="226" t="s">
        <v>50</v>
      </c>
      <c r="O3008" s="88"/>
      <c r="P3008" s="227">
        <f>O3008*H3008</f>
        <v>0</v>
      </c>
      <c r="Q3008" s="227">
        <v>0</v>
      </c>
      <c r="R3008" s="227">
        <f>Q3008*H3008</f>
        <v>0</v>
      </c>
      <c r="S3008" s="227">
        <v>0</v>
      </c>
      <c r="T3008" s="228">
        <f>S3008*H3008</f>
        <v>0</v>
      </c>
      <c r="U3008" s="42"/>
      <c r="V3008" s="42"/>
      <c r="W3008" s="42"/>
      <c r="X3008" s="42"/>
      <c r="Y3008" s="42"/>
      <c r="Z3008" s="42"/>
      <c r="AA3008" s="42"/>
      <c r="AB3008" s="42"/>
      <c r="AC3008" s="42"/>
      <c r="AD3008" s="42"/>
      <c r="AE3008" s="42"/>
      <c r="AR3008" s="229" t="s">
        <v>220</v>
      </c>
      <c r="AT3008" s="229" t="s">
        <v>212</v>
      </c>
      <c r="AU3008" s="229" t="s">
        <v>87</v>
      </c>
      <c r="AY3008" s="20" t="s">
        <v>208</v>
      </c>
      <c r="BE3008" s="230">
        <f>IF(N3008="základní",J3008,0)</f>
        <v>0</v>
      </c>
      <c r="BF3008" s="230">
        <f>IF(N3008="snížená",J3008,0)</f>
        <v>0</v>
      </c>
      <c r="BG3008" s="230">
        <f>IF(N3008="zákl. přenesená",J3008,0)</f>
        <v>0</v>
      </c>
      <c r="BH3008" s="230">
        <f>IF(N3008="sníž. přenesená",J3008,0)</f>
        <v>0</v>
      </c>
      <c r="BI3008" s="230">
        <f>IF(N3008="nulová",J3008,0)</f>
        <v>0</v>
      </c>
      <c r="BJ3008" s="20" t="s">
        <v>21</v>
      </c>
      <c r="BK3008" s="230">
        <f>ROUND(I3008*H3008,2)</f>
        <v>0</v>
      </c>
      <c r="BL3008" s="20" t="s">
        <v>220</v>
      </c>
      <c r="BM3008" s="229" t="s">
        <v>3472</v>
      </c>
    </row>
    <row r="3009" s="14" customFormat="1">
      <c r="A3009" s="14"/>
      <c r="B3009" s="242"/>
      <c r="C3009" s="243"/>
      <c r="D3009" s="233" t="s">
        <v>217</v>
      </c>
      <c r="E3009" s="244" t="s">
        <v>19</v>
      </c>
      <c r="F3009" s="245" t="s">
        <v>21</v>
      </c>
      <c r="G3009" s="243"/>
      <c r="H3009" s="246">
        <v>1</v>
      </c>
      <c r="I3009" s="247"/>
      <c r="J3009" s="243"/>
      <c r="K3009" s="243"/>
      <c r="L3009" s="248"/>
      <c r="M3009" s="249"/>
      <c r="N3009" s="250"/>
      <c r="O3009" s="250"/>
      <c r="P3009" s="250"/>
      <c r="Q3009" s="250"/>
      <c r="R3009" s="250"/>
      <c r="S3009" s="250"/>
      <c r="T3009" s="251"/>
      <c r="U3009" s="14"/>
      <c r="V3009" s="14"/>
      <c r="W3009" s="14"/>
      <c r="X3009" s="14"/>
      <c r="Y3009" s="14"/>
      <c r="Z3009" s="14"/>
      <c r="AA3009" s="14"/>
      <c r="AB3009" s="14"/>
      <c r="AC3009" s="14"/>
      <c r="AD3009" s="14"/>
      <c r="AE3009" s="14"/>
      <c r="AT3009" s="252" t="s">
        <v>217</v>
      </c>
      <c r="AU3009" s="252" t="s">
        <v>87</v>
      </c>
      <c r="AV3009" s="14" t="s">
        <v>87</v>
      </c>
      <c r="AW3009" s="14" t="s">
        <v>39</v>
      </c>
      <c r="AX3009" s="14" t="s">
        <v>79</v>
      </c>
      <c r="AY3009" s="252" t="s">
        <v>208</v>
      </c>
    </row>
    <row r="3010" s="2" customFormat="1" ht="14.4" customHeight="1">
      <c r="A3010" s="42"/>
      <c r="B3010" s="43"/>
      <c r="C3010" s="253" t="s">
        <v>3473</v>
      </c>
      <c r="D3010" s="253" t="s">
        <v>273</v>
      </c>
      <c r="E3010" s="254" t="s">
        <v>3474</v>
      </c>
      <c r="F3010" s="255" t="s">
        <v>3475</v>
      </c>
      <c r="G3010" s="256" t="s">
        <v>2238</v>
      </c>
      <c r="H3010" s="257">
        <v>1</v>
      </c>
      <c r="I3010" s="258"/>
      <c r="J3010" s="259">
        <f>ROUND(I3010*H3010,2)</f>
        <v>0</v>
      </c>
      <c r="K3010" s="260"/>
      <c r="L3010" s="261"/>
      <c r="M3010" s="262" t="s">
        <v>19</v>
      </c>
      <c r="N3010" s="263" t="s">
        <v>50</v>
      </c>
      <c r="O3010" s="88"/>
      <c r="P3010" s="227">
        <f>O3010*H3010</f>
        <v>0</v>
      </c>
      <c r="Q3010" s="227">
        <v>0</v>
      </c>
      <c r="R3010" s="227">
        <f>Q3010*H3010</f>
        <v>0</v>
      </c>
      <c r="S3010" s="227">
        <v>0</v>
      </c>
      <c r="T3010" s="228">
        <f>S3010*H3010</f>
        <v>0</v>
      </c>
      <c r="U3010" s="42"/>
      <c r="V3010" s="42"/>
      <c r="W3010" s="42"/>
      <c r="X3010" s="42"/>
      <c r="Y3010" s="42"/>
      <c r="Z3010" s="42"/>
      <c r="AA3010" s="42"/>
      <c r="AB3010" s="42"/>
      <c r="AC3010" s="42"/>
      <c r="AD3010" s="42"/>
      <c r="AE3010" s="42"/>
      <c r="AR3010" s="229" t="s">
        <v>438</v>
      </c>
      <c r="AT3010" s="229" t="s">
        <v>273</v>
      </c>
      <c r="AU3010" s="229" t="s">
        <v>87</v>
      </c>
      <c r="AY3010" s="20" t="s">
        <v>208</v>
      </c>
      <c r="BE3010" s="230">
        <f>IF(N3010="základní",J3010,0)</f>
        <v>0</v>
      </c>
      <c r="BF3010" s="230">
        <f>IF(N3010="snížená",J3010,0)</f>
        <v>0</v>
      </c>
      <c r="BG3010" s="230">
        <f>IF(N3010="zákl. přenesená",J3010,0)</f>
        <v>0</v>
      </c>
      <c r="BH3010" s="230">
        <f>IF(N3010="sníž. přenesená",J3010,0)</f>
        <v>0</v>
      </c>
      <c r="BI3010" s="230">
        <f>IF(N3010="nulová",J3010,0)</f>
        <v>0</v>
      </c>
      <c r="BJ3010" s="20" t="s">
        <v>21</v>
      </c>
      <c r="BK3010" s="230">
        <f>ROUND(I3010*H3010,2)</f>
        <v>0</v>
      </c>
      <c r="BL3010" s="20" t="s">
        <v>220</v>
      </c>
      <c r="BM3010" s="229" t="s">
        <v>3476</v>
      </c>
    </row>
    <row r="3011" s="2" customFormat="1">
      <c r="A3011" s="42"/>
      <c r="B3011" s="43"/>
      <c r="C3011" s="44"/>
      <c r="D3011" s="233" t="s">
        <v>2299</v>
      </c>
      <c r="E3011" s="44"/>
      <c r="F3011" s="287" t="s">
        <v>3477</v>
      </c>
      <c r="G3011" s="44"/>
      <c r="H3011" s="44"/>
      <c r="I3011" s="288"/>
      <c r="J3011" s="44"/>
      <c r="K3011" s="44"/>
      <c r="L3011" s="48"/>
      <c r="M3011" s="289"/>
      <c r="N3011" s="290"/>
      <c r="O3011" s="88"/>
      <c r="P3011" s="88"/>
      <c r="Q3011" s="88"/>
      <c r="R3011" s="88"/>
      <c r="S3011" s="88"/>
      <c r="T3011" s="89"/>
      <c r="U3011" s="42"/>
      <c r="V3011" s="42"/>
      <c r="W3011" s="42"/>
      <c r="X3011" s="42"/>
      <c r="Y3011" s="42"/>
      <c r="Z3011" s="42"/>
      <c r="AA3011" s="42"/>
      <c r="AB3011" s="42"/>
      <c r="AC3011" s="42"/>
      <c r="AD3011" s="42"/>
      <c r="AE3011" s="42"/>
      <c r="AT3011" s="20" t="s">
        <v>2299</v>
      </c>
      <c r="AU3011" s="20" t="s">
        <v>87</v>
      </c>
    </row>
    <row r="3012" s="14" customFormat="1">
      <c r="A3012" s="14"/>
      <c r="B3012" s="242"/>
      <c r="C3012" s="243"/>
      <c r="D3012" s="233" t="s">
        <v>217</v>
      </c>
      <c r="E3012" s="244" t="s">
        <v>19</v>
      </c>
      <c r="F3012" s="245" t="s">
        <v>21</v>
      </c>
      <c r="G3012" s="243"/>
      <c r="H3012" s="246">
        <v>1</v>
      </c>
      <c r="I3012" s="247"/>
      <c r="J3012" s="243"/>
      <c r="K3012" s="243"/>
      <c r="L3012" s="248"/>
      <c r="M3012" s="249"/>
      <c r="N3012" s="250"/>
      <c r="O3012" s="250"/>
      <c r="P3012" s="250"/>
      <c r="Q3012" s="250"/>
      <c r="R3012" s="250"/>
      <c r="S3012" s="250"/>
      <c r="T3012" s="251"/>
      <c r="U3012" s="14"/>
      <c r="V3012" s="14"/>
      <c r="W3012" s="14"/>
      <c r="X3012" s="14"/>
      <c r="Y3012" s="14"/>
      <c r="Z3012" s="14"/>
      <c r="AA3012" s="14"/>
      <c r="AB3012" s="14"/>
      <c r="AC3012" s="14"/>
      <c r="AD3012" s="14"/>
      <c r="AE3012" s="14"/>
      <c r="AT3012" s="252" t="s">
        <v>217</v>
      </c>
      <c r="AU3012" s="252" t="s">
        <v>87</v>
      </c>
      <c r="AV3012" s="14" t="s">
        <v>87</v>
      </c>
      <c r="AW3012" s="14" t="s">
        <v>39</v>
      </c>
      <c r="AX3012" s="14" t="s">
        <v>21</v>
      </c>
      <c r="AY3012" s="252" t="s">
        <v>208</v>
      </c>
    </row>
    <row r="3013" s="2" customFormat="1" ht="14.4" customHeight="1">
      <c r="A3013" s="42"/>
      <c r="B3013" s="43"/>
      <c r="C3013" s="217" t="s">
        <v>2055</v>
      </c>
      <c r="D3013" s="217" t="s">
        <v>212</v>
      </c>
      <c r="E3013" s="218" t="s">
        <v>3478</v>
      </c>
      <c r="F3013" s="219" t="s">
        <v>3479</v>
      </c>
      <c r="G3013" s="220" t="s">
        <v>19</v>
      </c>
      <c r="H3013" s="221">
        <v>1</v>
      </c>
      <c r="I3013" s="222"/>
      <c r="J3013" s="223">
        <f>ROUND(I3013*H3013,2)</f>
        <v>0</v>
      </c>
      <c r="K3013" s="224"/>
      <c r="L3013" s="48"/>
      <c r="M3013" s="225" t="s">
        <v>19</v>
      </c>
      <c r="N3013" s="226" t="s">
        <v>50</v>
      </c>
      <c r="O3013" s="88"/>
      <c r="P3013" s="227">
        <f>O3013*H3013</f>
        <v>0</v>
      </c>
      <c r="Q3013" s="227">
        <v>0</v>
      </c>
      <c r="R3013" s="227">
        <f>Q3013*H3013</f>
        <v>0</v>
      </c>
      <c r="S3013" s="227">
        <v>0</v>
      </c>
      <c r="T3013" s="228">
        <f>S3013*H3013</f>
        <v>0</v>
      </c>
      <c r="U3013" s="42"/>
      <c r="V3013" s="42"/>
      <c r="W3013" s="42"/>
      <c r="X3013" s="42"/>
      <c r="Y3013" s="42"/>
      <c r="Z3013" s="42"/>
      <c r="AA3013" s="42"/>
      <c r="AB3013" s="42"/>
      <c r="AC3013" s="42"/>
      <c r="AD3013" s="42"/>
      <c r="AE3013" s="42"/>
      <c r="AR3013" s="229" t="s">
        <v>220</v>
      </c>
      <c r="AT3013" s="229" t="s">
        <v>212</v>
      </c>
      <c r="AU3013" s="229" t="s">
        <v>87</v>
      </c>
      <c r="AY3013" s="20" t="s">
        <v>208</v>
      </c>
      <c r="BE3013" s="230">
        <f>IF(N3013="základní",J3013,0)</f>
        <v>0</v>
      </c>
      <c r="BF3013" s="230">
        <f>IF(N3013="snížená",J3013,0)</f>
        <v>0</v>
      </c>
      <c r="BG3013" s="230">
        <f>IF(N3013="zákl. přenesená",J3013,0)</f>
        <v>0</v>
      </c>
      <c r="BH3013" s="230">
        <f>IF(N3013="sníž. přenesená",J3013,0)</f>
        <v>0</v>
      </c>
      <c r="BI3013" s="230">
        <f>IF(N3013="nulová",J3013,0)</f>
        <v>0</v>
      </c>
      <c r="BJ3013" s="20" t="s">
        <v>21</v>
      </c>
      <c r="BK3013" s="230">
        <f>ROUND(I3013*H3013,2)</f>
        <v>0</v>
      </c>
      <c r="BL3013" s="20" t="s">
        <v>220</v>
      </c>
      <c r="BM3013" s="229" t="s">
        <v>3480</v>
      </c>
    </row>
    <row r="3014" s="14" customFormat="1">
      <c r="A3014" s="14"/>
      <c r="B3014" s="242"/>
      <c r="C3014" s="243"/>
      <c r="D3014" s="233" t="s">
        <v>217</v>
      </c>
      <c r="E3014" s="244" t="s">
        <v>19</v>
      </c>
      <c r="F3014" s="245" t="s">
        <v>21</v>
      </c>
      <c r="G3014" s="243"/>
      <c r="H3014" s="246">
        <v>1</v>
      </c>
      <c r="I3014" s="247"/>
      <c r="J3014" s="243"/>
      <c r="K3014" s="243"/>
      <c r="L3014" s="248"/>
      <c r="M3014" s="249"/>
      <c r="N3014" s="250"/>
      <c r="O3014" s="250"/>
      <c r="P3014" s="250"/>
      <c r="Q3014" s="250"/>
      <c r="R3014" s="250"/>
      <c r="S3014" s="250"/>
      <c r="T3014" s="251"/>
      <c r="U3014" s="14"/>
      <c r="V3014" s="14"/>
      <c r="W3014" s="14"/>
      <c r="X3014" s="14"/>
      <c r="Y3014" s="14"/>
      <c r="Z3014" s="14"/>
      <c r="AA3014" s="14"/>
      <c r="AB3014" s="14"/>
      <c r="AC3014" s="14"/>
      <c r="AD3014" s="14"/>
      <c r="AE3014" s="14"/>
      <c r="AT3014" s="252" t="s">
        <v>217</v>
      </c>
      <c r="AU3014" s="252" t="s">
        <v>87</v>
      </c>
      <c r="AV3014" s="14" t="s">
        <v>87</v>
      </c>
      <c r="AW3014" s="14" t="s">
        <v>39</v>
      </c>
      <c r="AX3014" s="14" t="s">
        <v>79</v>
      </c>
      <c r="AY3014" s="252" t="s">
        <v>208</v>
      </c>
    </row>
    <row r="3015" s="2" customFormat="1" ht="14.4" customHeight="1">
      <c r="A3015" s="42"/>
      <c r="B3015" s="43"/>
      <c r="C3015" s="253" t="s">
        <v>3481</v>
      </c>
      <c r="D3015" s="253" t="s">
        <v>273</v>
      </c>
      <c r="E3015" s="254" t="s">
        <v>3482</v>
      </c>
      <c r="F3015" s="255" t="s">
        <v>3483</v>
      </c>
      <c r="G3015" s="256" t="s">
        <v>2238</v>
      </c>
      <c r="H3015" s="257">
        <v>1</v>
      </c>
      <c r="I3015" s="258"/>
      <c r="J3015" s="259">
        <f>ROUND(I3015*H3015,2)</f>
        <v>0</v>
      </c>
      <c r="K3015" s="260"/>
      <c r="L3015" s="261"/>
      <c r="M3015" s="262" t="s">
        <v>19</v>
      </c>
      <c r="N3015" s="263" t="s">
        <v>50</v>
      </c>
      <c r="O3015" s="88"/>
      <c r="P3015" s="227">
        <f>O3015*H3015</f>
        <v>0</v>
      </c>
      <c r="Q3015" s="227">
        <v>0</v>
      </c>
      <c r="R3015" s="227">
        <f>Q3015*H3015</f>
        <v>0</v>
      </c>
      <c r="S3015" s="227">
        <v>0</v>
      </c>
      <c r="T3015" s="228">
        <f>S3015*H3015</f>
        <v>0</v>
      </c>
      <c r="U3015" s="42"/>
      <c r="V3015" s="42"/>
      <c r="W3015" s="42"/>
      <c r="X3015" s="42"/>
      <c r="Y3015" s="42"/>
      <c r="Z3015" s="42"/>
      <c r="AA3015" s="42"/>
      <c r="AB3015" s="42"/>
      <c r="AC3015" s="42"/>
      <c r="AD3015" s="42"/>
      <c r="AE3015" s="42"/>
      <c r="AR3015" s="229" t="s">
        <v>438</v>
      </c>
      <c r="AT3015" s="229" t="s">
        <v>273</v>
      </c>
      <c r="AU3015" s="229" t="s">
        <v>87</v>
      </c>
      <c r="AY3015" s="20" t="s">
        <v>208</v>
      </c>
      <c r="BE3015" s="230">
        <f>IF(N3015="základní",J3015,0)</f>
        <v>0</v>
      </c>
      <c r="BF3015" s="230">
        <f>IF(N3015="snížená",J3015,0)</f>
        <v>0</v>
      </c>
      <c r="BG3015" s="230">
        <f>IF(N3015="zákl. přenesená",J3015,0)</f>
        <v>0</v>
      </c>
      <c r="BH3015" s="230">
        <f>IF(N3015="sníž. přenesená",J3015,0)</f>
        <v>0</v>
      </c>
      <c r="BI3015" s="230">
        <f>IF(N3015="nulová",J3015,0)</f>
        <v>0</v>
      </c>
      <c r="BJ3015" s="20" t="s">
        <v>21</v>
      </c>
      <c r="BK3015" s="230">
        <f>ROUND(I3015*H3015,2)</f>
        <v>0</v>
      </c>
      <c r="BL3015" s="20" t="s">
        <v>220</v>
      </c>
      <c r="BM3015" s="229" t="s">
        <v>3484</v>
      </c>
    </row>
    <row r="3016" s="2" customFormat="1">
      <c r="A3016" s="42"/>
      <c r="B3016" s="43"/>
      <c r="C3016" s="44"/>
      <c r="D3016" s="233" t="s">
        <v>2299</v>
      </c>
      <c r="E3016" s="44"/>
      <c r="F3016" s="287" t="s">
        <v>3485</v>
      </c>
      <c r="G3016" s="44"/>
      <c r="H3016" s="44"/>
      <c r="I3016" s="288"/>
      <c r="J3016" s="44"/>
      <c r="K3016" s="44"/>
      <c r="L3016" s="48"/>
      <c r="M3016" s="289"/>
      <c r="N3016" s="290"/>
      <c r="O3016" s="88"/>
      <c r="P3016" s="88"/>
      <c r="Q3016" s="88"/>
      <c r="R3016" s="88"/>
      <c r="S3016" s="88"/>
      <c r="T3016" s="89"/>
      <c r="U3016" s="42"/>
      <c r="V3016" s="42"/>
      <c r="W3016" s="42"/>
      <c r="X3016" s="42"/>
      <c r="Y3016" s="42"/>
      <c r="Z3016" s="42"/>
      <c r="AA3016" s="42"/>
      <c r="AB3016" s="42"/>
      <c r="AC3016" s="42"/>
      <c r="AD3016" s="42"/>
      <c r="AE3016" s="42"/>
      <c r="AT3016" s="20" t="s">
        <v>2299</v>
      </c>
      <c r="AU3016" s="20" t="s">
        <v>87</v>
      </c>
    </row>
    <row r="3017" s="14" customFormat="1">
      <c r="A3017" s="14"/>
      <c r="B3017" s="242"/>
      <c r="C3017" s="243"/>
      <c r="D3017" s="233" t="s">
        <v>217</v>
      </c>
      <c r="E3017" s="244" t="s">
        <v>19</v>
      </c>
      <c r="F3017" s="245" t="s">
        <v>21</v>
      </c>
      <c r="G3017" s="243"/>
      <c r="H3017" s="246">
        <v>1</v>
      </c>
      <c r="I3017" s="247"/>
      <c r="J3017" s="243"/>
      <c r="K3017" s="243"/>
      <c r="L3017" s="248"/>
      <c r="M3017" s="249"/>
      <c r="N3017" s="250"/>
      <c r="O3017" s="250"/>
      <c r="P3017" s="250"/>
      <c r="Q3017" s="250"/>
      <c r="R3017" s="250"/>
      <c r="S3017" s="250"/>
      <c r="T3017" s="251"/>
      <c r="U3017" s="14"/>
      <c r="V3017" s="14"/>
      <c r="W3017" s="14"/>
      <c r="X3017" s="14"/>
      <c r="Y3017" s="14"/>
      <c r="Z3017" s="14"/>
      <c r="AA3017" s="14"/>
      <c r="AB3017" s="14"/>
      <c r="AC3017" s="14"/>
      <c r="AD3017" s="14"/>
      <c r="AE3017" s="14"/>
      <c r="AT3017" s="252" t="s">
        <v>217</v>
      </c>
      <c r="AU3017" s="252" t="s">
        <v>87</v>
      </c>
      <c r="AV3017" s="14" t="s">
        <v>87</v>
      </c>
      <c r="AW3017" s="14" t="s">
        <v>39</v>
      </c>
      <c r="AX3017" s="14" t="s">
        <v>21</v>
      </c>
      <c r="AY3017" s="252" t="s">
        <v>208</v>
      </c>
    </row>
    <row r="3018" s="2" customFormat="1" ht="24.15" customHeight="1">
      <c r="A3018" s="42"/>
      <c r="B3018" s="43"/>
      <c r="C3018" s="217" t="s">
        <v>3486</v>
      </c>
      <c r="D3018" s="217" t="s">
        <v>212</v>
      </c>
      <c r="E3018" s="218" t="s">
        <v>3487</v>
      </c>
      <c r="F3018" s="219" t="s">
        <v>3488</v>
      </c>
      <c r="G3018" s="220" t="s">
        <v>294</v>
      </c>
      <c r="H3018" s="221">
        <v>1</v>
      </c>
      <c r="I3018" s="222"/>
      <c r="J3018" s="223">
        <f>ROUND(I3018*H3018,2)</f>
        <v>0</v>
      </c>
      <c r="K3018" s="224"/>
      <c r="L3018" s="48"/>
      <c r="M3018" s="225" t="s">
        <v>19</v>
      </c>
      <c r="N3018" s="226" t="s">
        <v>50</v>
      </c>
      <c r="O3018" s="88"/>
      <c r="P3018" s="227">
        <f>O3018*H3018</f>
        <v>0</v>
      </c>
      <c r="Q3018" s="227">
        <v>0</v>
      </c>
      <c r="R3018" s="227">
        <f>Q3018*H3018</f>
        <v>0</v>
      </c>
      <c r="S3018" s="227">
        <v>0</v>
      </c>
      <c r="T3018" s="228">
        <f>S3018*H3018</f>
        <v>0</v>
      </c>
      <c r="U3018" s="42"/>
      <c r="V3018" s="42"/>
      <c r="W3018" s="42"/>
      <c r="X3018" s="42"/>
      <c r="Y3018" s="42"/>
      <c r="Z3018" s="42"/>
      <c r="AA3018" s="42"/>
      <c r="AB3018" s="42"/>
      <c r="AC3018" s="42"/>
      <c r="AD3018" s="42"/>
      <c r="AE3018" s="42"/>
      <c r="AR3018" s="229" t="s">
        <v>220</v>
      </c>
      <c r="AT3018" s="229" t="s">
        <v>212</v>
      </c>
      <c r="AU3018" s="229" t="s">
        <v>87</v>
      </c>
      <c r="AY3018" s="20" t="s">
        <v>208</v>
      </c>
      <c r="BE3018" s="230">
        <f>IF(N3018="základní",J3018,0)</f>
        <v>0</v>
      </c>
      <c r="BF3018" s="230">
        <f>IF(N3018="snížená",J3018,0)</f>
        <v>0</v>
      </c>
      <c r="BG3018" s="230">
        <f>IF(N3018="zákl. přenesená",J3018,0)</f>
        <v>0</v>
      </c>
      <c r="BH3018" s="230">
        <f>IF(N3018="sníž. přenesená",J3018,0)</f>
        <v>0</v>
      </c>
      <c r="BI3018" s="230">
        <f>IF(N3018="nulová",J3018,0)</f>
        <v>0</v>
      </c>
      <c r="BJ3018" s="20" t="s">
        <v>21</v>
      </c>
      <c r="BK3018" s="230">
        <f>ROUND(I3018*H3018,2)</f>
        <v>0</v>
      </c>
      <c r="BL3018" s="20" t="s">
        <v>220</v>
      </c>
      <c r="BM3018" s="229" t="s">
        <v>3489</v>
      </c>
    </row>
    <row r="3019" s="14" customFormat="1">
      <c r="A3019" s="14"/>
      <c r="B3019" s="242"/>
      <c r="C3019" s="243"/>
      <c r="D3019" s="233" t="s">
        <v>217</v>
      </c>
      <c r="E3019" s="244" t="s">
        <v>19</v>
      </c>
      <c r="F3019" s="245" t="s">
        <v>21</v>
      </c>
      <c r="G3019" s="243"/>
      <c r="H3019" s="246">
        <v>1</v>
      </c>
      <c r="I3019" s="247"/>
      <c r="J3019" s="243"/>
      <c r="K3019" s="243"/>
      <c r="L3019" s="248"/>
      <c r="M3019" s="249"/>
      <c r="N3019" s="250"/>
      <c r="O3019" s="250"/>
      <c r="P3019" s="250"/>
      <c r="Q3019" s="250"/>
      <c r="R3019" s="250"/>
      <c r="S3019" s="250"/>
      <c r="T3019" s="251"/>
      <c r="U3019" s="14"/>
      <c r="V3019" s="14"/>
      <c r="W3019" s="14"/>
      <c r="X3019" s="14"/>
      <c r="Y3019" s="14"/>
      <c r="Z3019" s="14"/>
      <c r="AA3019" s="14"/>
      <c r="AB3019" s="14"/>
      <c r="AC3019" s="14"/>
      <c r="AD3019" s="14"/>
      <c r="AE3019" s="14"/>
      <c r="AT3019" s="252" t="s">
        <v>217</v>
      </c>
      <c r="AU3019" s="252" t="s">
        <v>87</v>
      </c>
      <c r="AV3019" s="14" t="s">
        <v>87</v>
      </c>
      <c r="AW3019" s="14" t="s">
        <v>39</v>
      </c>
      <c r="AX3019" s="14" t="s">
        <v>21</v>
      </c>
      <c r="AY3019" s="252" t="s">
        <v>208</v>
      </c>
    </row>
    <row r="3020" s="2" customFormat="1" ht="37.8" customHeight="1">
      <c r="A3020" s="42"/>
      <c r="B3020" s="43"/>
      <c r="C3020" s="217" t="s">
        <v>3490</v>
      </c>
      <c r="D3020" s="217" t="s">
        <v>212</v>
      </c>
      <c r="E3020" s="218" t="s">
        <v>3491</v>
      </c>
      <c r="F3020" s="219" t="s">
        <v>3492</v>
      </c>
      <c r="G3020" s="220" t="s">
        <v>2155</v>
      </c>
      <c r="H3020" s="286"/>
      <c r="I3020" s="222"/>
      <c r="J3020" s="223">
        <f>ROUND(I3020*H3020,2)</f>
        <v>0</v>
      </c>
      <c r="K3020" s="224"/>
      <c r="L3020" s="48"/>
      <c r="M3020" s="225" t="s">
        <v>19</v>
      </c>
      <c r="N3020" s="226" t="s">
        <v>50</v>
      </c>
      <c r="O3020" s="88"/>
      <c r="P3020" s="227">
        <f>O3020*H3020</f>
        <v>0</v>
      </c>
      <c r="Q3020" s="227">
        <v>0</v>
      </c>
      <c r="R3020" s="227">
        <f>Q3020*H3020</f>
        <v>0</v>
      </c>
      <c r="S3020" s="227">
        <v>0</v>
      </c>
      <c r="T3020" s="228">
        <f>S3020*H3020</f>
        <v>0</v>
      </c>
      <c r="U3020" s="42"/>
      <c r="V3020" s="42"/>
      <c r="W3020" s="42"/>
      <c r="X3020" s="42"/>
      <c r="Y3020" s="42"/>
      <c r="Z3020" s="42"/>
      <c r="AA3020" s="42"/>
      <c r="AB3020" s="42"/>
      <c r="AC3020" s="42"/>
      <c r="AD3020" s="42"/>
      <c r="AE3020" s="42"/>
      <c r="AR3020" s="229" t="s">
        <v>220</v>
      </c>
      <c r="AT3020" s="229" t="s">
        <v>212</v>
      </c>
      <c r="AU3020" s="229" t="s">
        <v>87</v>
      </c>
      <c r="AY3020" s="20" t="s">
        <v>208</v>
      </c>
      <c r="BE3020" s="230">
        <f>IF(N3020="základní",J3020,0)</f>
        <v>0</v>
      </c>
      <c r="BF3020" s="230">
        <f>IF(N3020="snížená",J3020,0)</f>
        <v>0</v>
      </c>
      <c r="BG3020" s="230">
        <f>IF(N3020="zákl. přenesená",J3020,0)</f>
        <v>0</v>
      </c>
      <c r="BH3020" s="230">
        <f>IF(N3020="sníž. přenesená",J3020,0)</f>
        <v>0</v>
      </c>
      <c r="BI3020" s="230">
        <f>IF(N3020="nulová",J3020,0)</f>
        <v>0</v>
      </c>
      <c r="BJ3020" s="20" t="s">
        <v>21</v>
      </c>
      <c r="BK3020" s="230">
        <f>ROUND(I3020*H3020,2)</f>
        <v>0</v>
      </c>
      <c r="BL3020" s="20" t="s">
        <v>220</v>
      </c>
      <c r="BM3020" s="229" t="s">
        <v>3493</v>
      </c>
    </row>
    <row r="3021" s="12" customFormat="1" ht="22.8" customHeight="1">
      <c r="A3021" s="12"/>
      <c r="B3021" s="201"/>
      <c r="C3021" s="202"/>
      <c r="D3021" s="203" t="s">
        <v>78</v>
      </c>
      <c r="E3021" s="215" t="s">
        <v>3494</v>
      </c>
      <c r="F3021" s="215" t="s">
        <v>3495</v>
      </c>
      <c r="G3021" s="202"/>
      <c r="H3021" s="202"/>
      <c r="I3021" s="205"/>
      <c r="J3021" s="216">
        <f>BK3021</f>
        <v>0</v>
      </c>
      <c r="K3021" s="202"/>
      <c r="L3021" s="207"/>
      <c r="M3021" s="208"/>
      <c r="N3021" s="209"/>
      <c r="O3021" s="209"/>
      <c r="P3021" s="210">
        <f>SUM(P3022:P3142)</f>
        <v>0</v>
      </c>
      <c r="Q3021" s="209"/>
      <c r="R3021" s="210">
        <f>SUM(R3022:R3142)</f>
        <v>4.76571941</v>
      </c>
      <c r="S3021" s="209"/>
      <c r="T3021" s="211">
        <f>SUM(T3022:T3142)</f>
        <v>1.9000870000000001</v>
      </c>
      <c r="U3021" s="12"/>
      <c r="V3021" s="12"/>
      <c r="W3021" s="12"/>
      <c r="X3021" s="12"/>
      <c r="Y3021" s="12"/>
      <c r="Z3021" s="12"/>
      <c r="AA3021" s="12"/>
      <c r="AB3021" s="12"/>
      <c r="AC3021" s="12"/>
      <c r="AD3021" s="12"/>
      <c r="AE3021" s="12"/>
      <c r="AR3021" s="212" t="s">
        <v>87</v>
      </c>
      <c r="AT3021" s="213" t="s">
        <v>78</v>
      </c>
      <c r="AU3021" s="213" t="s">
        <v>21</v>
      </c>
      <c r="AY3021" s="212" t="s">
        <v>208</v>
      </c>
      <c r="BK3021" s="214">
        <f>SUM(BK3022:BK3142)</f>
        <v>0</v>
      </c>
    </row>
    <row r="3022" s="2" customFormat="1" ht="24.15" customHeight="1">
      <c r="A3022" s="42"/>
      <c r="B3022" s="43"/>
      <c r="C3022" s="217" t="s">
        <v>3496</v>
      </c>
      <c r="D3022" s="217" t="s">
        <v>212</v>
      </c>
      <c r="E3022" s="218" t="s">
        <v>3497</v>
      </c>
      <c r="F3022" s="219" t="s">
        <v>3498</v>
      </c>
      <c r="G3022" s="220" t="s">
        <v>276</v>
      </c>
      <c r="H3022" s="221">
        <v>6</v>
      </c>
      <c r="I3022" s="222"/>
      <c r="J3022" s="223">
        <f>ROUND(I3022*H3022,2)</f>
        <v>0</v>
      </c>
      <c r="K3022" s="224"/>
      <c r="L3022" s="48"/>
      <c r="M3022" s="225" t="s">
        <v>19</v>
      </c>
      <c r="N3022" s="226" t="s">
        <v>50</v>
      </c>
      <c r="O3022" s="88"/>
      <c r="P3022" s="227">
        <f>O3022*H3022</f>
        <v>0</v>
      </c>
      <c r="Q3022" s="227">
        <v>0</v>
      </c>
      <c r="R3022" s="227">
        <f>Q3022*H3022</f>
        <v>0</v>
      </c>
      <c r="S3022" s="227">
        <v>0.025000000000000001</v>
      </c>
      <c r="T3022" s="228">
        <f>S3022*H3022</f>
        <v>0.15000000000000002</v>
      </c>
      <c r="U3022" s="42"/>
      <c r="V3022" s="42"/>
      <c r="W3022" s="42"/>
      <c r="X3022" s="42"/>
      <c r="Y3022" s="42"/>
      <c r="Z3022" s="42"/>
      <c r="AA3022" s="42"/>
      <c r="AB3022" s="42"/>
      <c r="AC3022" s="42"/>
      <c r="AD3022" s="42"/>
      <c r="AE3022" s="42"/>
      <c r="AR3022" s="229" t="s">
        <v>220</v>
      </c>
      <c r="AT3022" s="229" t="s">
        <v>212</v>
      </c>
      <c r="AU3022" s="229" t="s">
        <v>87</v>
      </c>
      <c r="AY3022" s="20" t="s">
        <v>208</v>
      </c>
      <c r="BE3022" s="230">
        <f>IF(N3022="základní",J3022,0)</f>
        <v>0</v>
      </c>
      <c r="BF3022" s="230">
        <f>IF(N3022="snížená",J3022,0)</f>
        <v>0</v>
      </c>
      <c r="BG3022" s="230">
        <f>IF(N3022="zákl. přenesená",J3022,0)</f>
        <v>0</v>
      </c>
      <c r="BH3022" s="230">
        <f>IF(N3022="sníž. přenesená",J3022,0)</f>
        <v>0</v>
      </c>
      <c r="BI3022" s="230">
        <f>IF(N3022="nulová",J3022,0)</f>
        <v>0</v>
      </c>
      <c r="BJ3022" s="20" t="s">
        <v>21</v>
      </c>
      <c r="BK3022" s="230">
        <f>ROUND(I3022*H3022,2)</f>
        <v>0</v>
      </c>
      <c r="BL3022" s="20" t="s">
        <v>220</v>
      </c>
      <c r="BM3022" s="229" t="s">
        <v>3499</v>
      </c>
    </row>
    <row r="3023" s="13" customFormat="1">
      <c r="A3023" s="13"/>
      <c r="B3023" s="231"/>
      <c r="C3023" s="232"/>
      <c r="D3023" s="233" t="s">
        <v>217</v>
      </c>
      <c r="E3023" s="234" t="s">
        <v>19</v>
      </c>
      <c r="F3023" s="235" t="s">
        <v>3500</v>
      </c>
      <c r="G3023" s="232"/>
      <c r="H3023" s="234" t="s">
        <v>19</v>
      </c>
      <c r="I3023" s="236"/>
      <c r="J3023" s="232"/>
      <c r="K3023" s="232"/>
      <c r="L3023" s="237"/>
      <c r="M3023" s="238"/>
      <c r="N3023" s="239"/>
      <c r="O3023" s="239"/>
      <c r="P3023" s="239"/>
      <c r="Q3023" s="239"/>
      <c r="R3023" s="239"/>
      <c r="S3023" s="239"/>
      <c r="T3023" s="240"/>
      <c r="U3023" s="13"/>
      <c r="V3023" s="13"/>
      <c r="W3023" s="13"/>
      <c r="X3023" s="13"/>
      <c r="Y3023" s="13"/>
      <c r="Z3023" s="13"/>
      <c r="AA3023" s="13"/>
      <c r="AB3023" s="13"/>
      <c r="AC3023" s="13"/>
      <c r="AD3023" s="13"/>
      <c r="AE3023" s="13"/>
      <c r="AT3023" s="241" t="s">
        <v>217</v>
      </c>
      <c r="AU3023" s="241" t="s">
        <v>87</v>
      </c>
      <c r="AV3023" s="13" t="s">
        <v>21</v>
      </c>
      <c r="AW3023" s="13" t="s">
        <v>39</v>
      </c>
      <c r="AX3023" s="13" t="s">
        <v>79</v>
      </c>
      <c r="AY3023" s="241" t="s">
        <v>208</v>
      </c>
    </row>
    <row r="3024" s="13" customFormat="1">
      <c r="A3024" s="13"/>
      <c r="B3024" s="231"/>
      <c r="C3024" s="232"/>
      <c r="D3024" s="233" t="s">
        <v>217</v>
      </c>
      <c r="E3024" s="234" t="s">
        <v>19</v>
      </c>
      <c r="F3024" s="235" t="s">
        <v>2816</v>
      </c>
      <c r="G3024" s="232"/>
      <c r="H3024" s="234" t="s">
        <v>19</v>
      </c>
      <c r="I3024" s="236"/>
      <c r="J3024" s="232"/>
      <c r="K3024" s="232"/>
      <c r="L3024" s="237"/>
      <c r="M3024" s="238"/>
      <c r="N3024" s="239"/>
      <c r="O3024" s="239"/>
      <c r="P3024" s="239"/>
      <c r="Q3024" s="239"/>
      <c r="R3024" s="239"/>
      <c r="S3024" s="239"/>
      <c r="T3024" s="240"/>
      <c r="U3024" s="13"/>
      <c r="V3024" s="13"/>
      <c r="W3024" s="13"/>
      <c r="X3024" s="13"/>
      <c r="Y3024" s="13"/>
      <c r="Z3024" s="13"/>
      <c r="AA3024" s="13"/>
      <c r="AB3024" s="13"/>
      <c r="AC3024" s="13"/>
      <c r="AD3024" s="13"/>
      <c r="AE3024" s="13"/>
      <c r="AT3024" s="241" t="s">
        <v>217</v>
      </c>
      <c r="AU3024" s="241" t="s">
        <v>87</v>
      </c>
      <c r="AV3024" s="13" t="s">
        <v>21</v>
      </c>
      <c r="AW3024" s="13" t="s">
        <v>39</v>
      </c>
      <c r="AX3024" s="13" t="s">
        <v>79</v>
      </c>
      <c r="AY3024" s="241" t="s">
        <v>208</v>
      </c>
    </row>
    <row r="3025" s="14" customFormat="1">
      <c r="A3025" s="14"/>
      <c r="B3025" s="242"/>
      <c r="C3025" s="243"/>
      <c r="D3025" s="233" t="s">
        <v>217</v>
      </c>
      <c r="E3025" s="244" t="s">
        <v>19</v>
      </c>
      <c r="F3025" s="245" t="s">
        <v>119</v>
      </c>
      <c r="G3025" s="243"/>
      <c r="H3025" s="246">
        <v>6</v>
      </c>
      <c r="I3025" s="247"/>
      <c r="J3025" s="243"/>
      <c r="K3025" s="243"/>
      <c r="L3025" s="248"/>
      <c r="M3025" s="249"/>
      <c r="N3025" s="250"/>
      <c r="O3025" s="250"/>
      <c r="P3025" s="250"/>
      <c r="Q3025" s="250"/>
      <c r="R3025" s="250"/>
      <c r="S3025" s="250"/>
      <c r="T3025" s="251"/>
      <c r="U3025" s="14"/>
      <c r="V3025" s="14"/>
      <c r="W3025" s="14"/>
      <c r="X3025" s="14"/>
      <c r="Y3025" s="14"/>
      <c r="Z3025" s="14"/>
      <c r="AA3025" s="14"/>
      <c r="AB3025" s="14"/>
      <c r="AC3025" s="14"/>
      <c r="AD3025" s="14"/>
      <c r="AE3025" s="14"/>
      <c r="AT3025" s="252" t="s">
        <v>217</v>
      </c>
      <c r="AU3025" s="252" t="s">
        <v>87</v>
      </c>
      <c r="AV3025" s="14" t="s">
        <v>87</v>
      </c>
      <c r="AW3025" s="14" t="s">
        <v>39</v>
      </c>
      <c r="AX3025" s="14" t="s">
        <v>79</v>
      </c>
      <c r="AY3025" s="252" t="s">
        <v>208</v>
      </c>
    </row>
    <row r="3026" s="2" customFormat="1" ht="37.8" customHeight="1">
      <c r="A3026" s="42"/>
      <c r="B3026" s="43"/>
      <c r="C3026" s="217" t="s">
        <v>3501</v>
      </c>
      <c r="D3026" s="217" t="s">
        <v>212</v>
      </c>
      <c r="E3026" s="218" t="s">
        <v>3502</v>
      </c>
      <c r="F3026" s="219" t="s">
        <v>3503</v>
      </c>
      <c r="G3026" s="220" t="s">
        <v>276</v>
      </c>
      <c r="H3026" s="221">
        <v>6</v>
      </c>
      <c r="I3026" s="222"/>
      <c r="J3026" s="223">
        <f>ROUND(I3026*H3026,2)</f>
        <v>0</v>
      </c>
      <c r="K3026" s="224"/>
      <c r="L3026" s="48"/>
      <c r="M3026" s="225" t="s">
        <v>19</v>
      </c>
      <c r="N3026" s="226" t="s">
        <v>50</v>
      </c>
      <c r="O3026" s="88"/>
      <c r="P3026" s="227">
        <f>O3026*H3026</f>
        <v>0</v>
      </c>
      <c r="Q3026" s="227">
        <v>0.00040000000000000002</v>
      </c>
      <c r="R3026" s="227">
        <f>Q3026*H3026</f>
        <v>0.0024000000000000002</v>
      </c>
      <c r="S3026" s="227">
        <v>0</v>
      </c>
      <c r="T3026" s="228">
        <f>S3026*H3026</f>
        <v>0</v>
      </c>
      <c r="U3026" s="42"/>
      <c r="V3026" s="42"/>
      <c r="W3026" s="42"/>
      <c r="X3026" s="42"/>
      <c r="Y3026" s="42"/>
      <c r="Z3026" s="42"/>
      <c r="AA3026" s="42"/>
      <c r="AB3026" s="42"/>
      <c r="AC3026" s="42"/>
      <c r="AD3026" s="42"/>
      <c r="AE3026" s="42"/>
      <c r="AR3026" s="229" t="s">
        <v>220</v>
      </c>
      <c r="AT3026" s="229" t="s">
        <v>212</v>
      </c>
      <c r="AU3026" s="229" t="s">
        <v>87</v>
      </c>
      <c r="AY3026" s="20" t="s">
        <v>208</v>
      </c>
      <c r="BE3026" s="230">
        <f>IF(N3026="základní",J3026,0)</f>
        <v>0</v>
      </c>
      <c r="BF3026" s="230">
        <f>IF(N3026="snížená",J3026,0)</f>
        <v>0</v>
      </c>
      <c r="BG3026" s="230">
        <f>IF(N3026="zákl. přenesená",J3026,0)</f>
        <v>0</v>
      </c>
      <c r="BH3026" s="230">
        <f>IF(N3026="sníž. přenesená",J3026,0)</f>
        <v>0</v>
      </c>
      <c r="BI3026" s="230">
        <f>IF(N3026="nulová",J3026,0)</f>
        <v>0</v>
      </c>
      <c r="BJ3026" s="20" t="s">
        <v>21</v>
      </c>
      <c r="BK3026" s="230">
        <f>ROUND(I3026*H3026,2)</f>
        <v>0</v>
      </c>
      <c r="BL3026" s="20" t="s">
        <v>220</v>
      </c>
      <c r="BM3026" s="229" t="s">
        <v>3504</v>
      </c>
    </row>
    <row r="3027" s="13" customFormat="1">
      <c r="A3027" s="13"/>
      <c r="B3027" s="231"/>
      <c r="C3027" s="232"/>
      <c r="D3027" s="233" t="s">
        <v>217</v>
      </c>
      <c r="E3027" s="234" t="s">
        <v>19</v>
      </c>
      <c r="F3027" s="235" t="s">
        <v>2816</v>
      </c>
      <c r="G3027" s="232"/>
      <c r="H3027" s="234" t="s">
        <v>19</v>
      </c>
      <c r="I3027" s="236"/>
      <c r="J3027" s="232"/>
      <c r="K3027" s="232"/>
      <c r="L3027" s="237"/>
      <c r="M3027" s="238"/>
      <c r="N3027" s="239"/>
      <c r="O3027" s="239"/>
      <c r="P3027" s="239"/>
      <c r="Q3027" s="239"/>
      <c r="R3027" s="239"/>
      <c r="S3027" s="239"/>
      <c r="T3027" s="240"/>
      <c r="U3027" s="13"/>
      <c r="V3027" s="13"/>
      <c r="W3027" s="13"/>
      <c r="X3027" s="13"/>
      <c r="Y3027" s="13"/>
      <c r="Z3027" s="13"/>
      <c r="AA3027" s="13"/>
      <c r="AB3027" s="13"/>
      <c r="AC3027" s="13"/>
      <c r="AD3027" s="13"/>
      <c r="AE3027" s="13"/>
      <c r="AT3027" s="241" t="s">
        <v>217</v>
      </c>
      <c r="AU3027" s="241" t="s">
        <v>87</v>
      </c>
      <c r="AV3027" s="13" t="s">
        <v>21</v>
      </c>
      <c r="AW3027" s="13" t="s">
        <v>39</v>
      </c>
      <c r="AX3027" s="13" t="s">
        <v>79</v>
      </c>
      <c r="AY3027" s="241" t="s">
        <v>208</v>
      </c>
    </row>
    <row r="3028" s="14" customFormat="1">
      <c r="A3028" s="14"/>
      <c r="B3028" s="242"/>
      <c r="C3028" s="243"/>
      <c r="D3028" s="233" t="s">
        <v>217</v>
      </c>
      <c r="E3028" s="244" t="s">
        <v>19</v>
      </c>
      <c r="F3028" s="245" t="s">
        <v>119</v>
      </c>
      <c r="G3028" s="243"/>
      <c r="H3028" s="246">
        <v>6</v>
      </c>
      <c r="I3028" s="247"/>
      <c r="J3028" s="243"/>
      <c r="K3028" s="243"/>
      <c r="L3028" s="248"/>
      <c r="M3028" s="249"/>
      <c r="N3028" s="250"/>
      <c r="O3028" s="250"/>
      <c r="P3028" s="250"/>
      <c r="Q3028" s="250"/>
      <c r="R3028" s="250"/>
      <c r="S3028" s="250"/>
      <c r="T3028" s="251"/>
      <c r="U3028" s="14"/>
      <c r="V3028" s="14"/>
      <c r="W3028" s="14"/>
      <c r="X3028" s="14"/>
      <c r="Y3028" s="14"/>
      <c r="Z3028" s="14"/>
      <c r="AA3028" s="14"/>
      <c r="AB3028" s="14"/>
      <c r="AC3028" s="14"/>
      <c r="AD3028" s="14"/>
      <c r="AE3028" s="14"/>
      <c r="AT3028" s="252" t="s">
        <v>217</v>
      </c>
      <c r="AU3028" s="252" t="s">
        <v>87</v>
      </c>
      <c r="AV3028" s="14" t="s">
        <v>87</v>
      </c>
      <c r="AW3028" s="14" t="s">
        <v>39</v>
      </c>
      <c r="AX3028" s="14" t="s">
        <v>79</v>
      </c>
      <c r="AY3028" s="252" t="s">
        <v>208</v>
      </c>
    </row>
    <row r="3029" s="2" customFormat="1" ht="37.8" customHeight="1">
      <c r="A3029" s="42"/>
      <c r="B3029" s="43"/>
      <c r="C3029" s="217" t="s">
        <v>3505</v>
      </c>
      <c r="D3029" s="217" t="s">
        <v>212</v>
      </c>
      <c r="E3029" s="218" t="s">
        <v>3506</v>
      </c>
      <c r="F3029" s="219" t="s">
        <v>3507</v>
      </c>
      <c r="G3029" s="220" t="s">
        <v>276</v>
      </c>
      <c r="H3029" s="221">
        <v>2.3599999999999999</v>
      </c>
      <c r="I3029" s="222"/>
      <c r="J3029" s="223">
        <f>ROUND(I3029*H3029,2)</f>
        <v>0</v>
      </c>
      <c r="K3029" s="224"/>
      <c r="L3029" s="48"/>
      <c r="M3029" s="225" t="s">
        <v>19</v>
      </c>
      <c r="N3029" s="226" t="s">
        <v>50</v>
      </c>
      <c r="O3029" s="88"/>
      <c r="P3029" s="227">
        <f>O3029*H3029</f>
        <v>0</v>
      </c>
      <c r="Q3029" s="227">
        <v>0.00040000000000000002</v>
      </c>
      <c r="R3029" s="227">
        <f>Q3029*H3029</f>
        <v>0.00094399999999999996</v>
      </c>
      <c r="S3029" s="227">
        <v>0</v>
      </c>
      <c r="T3029" s="228">
        <f>S3029*H3029</f>
        <v>0</v>
      </c>
      <c r="U3029" s="42"/>
      <c r="V3029" s="42"/>
      <c r="W3029" s="42"/>
      <c r="X3029" s="42"/>
      <c r="Y3029" s="42"/>
      <c r="Z3029" s="42"/>
      <c r="AA3029" s="42"/>
      <c r="AB3029" s="42"/>
      <c r="AC3029" s="42"/>
      <c r="AD3029" s="42"/>
      <c r="AE3029" s="42"/>
      <c r="AR3029" s="229" t="s">
        <v>220</v>
      </c>
      <c r="AT3029" s="229" t="s">
        <v>212</v>
      </c>
      <c r="AU3029" s="229" t="s">
        <v>87</v>
      </c>
      <c r="AY3029" s="20" t="s">
        <v>208</v>
      </c>
      <c r="BE3029" s="230">
        <f>IF(N3029="základní",J3029,0)</f>
        <v>0</v>
      </c>
      <c r="BF3029" s="230">
        <f>IF(N3029="snížená",J3029,0)</f>
        <v>0</v>
      </c>
      <c r="BG3029" s="230">
        <f>IF(N3029="zákl. přenesená",J3029,0)</f>
        <v>0</v>
      </c>
      <c r="BH3029" s="230">
        <f>IF(N3029="sníž. přenesená",J3029,0)</f>
        <v>0</v>
      </c>
      <c r="BI3029" s="230">
        <f>IF(N3029="nulová",J3029,0)</f>
        <v>0</v>
      </c>
      <c r="BJ3029" s="20" t="s">
        <v>21</v>
      </c>
      <c r="BK3029" s="230">
        <f>ROUND(I3029*H3029,2)</f>
        <v>0</v>
      </c>
      <c r="BL3029" s="20" t="s">
        <v>220</v>
      </c>
      <c r="BM3029" s="229" t="s">
        <v>3508</v>
      </c>
    </row>
    <row r="3030" s="13" customFormat="1">
      <c r="A3030" s="13"/>
      <c r="B3030" s="231"/>
      <c r="C3030" s="232"/>
      <c r="D3030" s="233" t="s">
        <v>217</v>
      </c>
      <c r="E3030" s="234" t="s">
        <v>19</v>
      </c>
      <c r="F3030" s="235" t="s">
        <v>3509</v>
      </c>
      <c r="G3030" s="232"/>
      <c r="H3030" s="234" t="s">
        <v>19</v>
      </c>
      <c r="I3030" s="236"/>
      <c r="J3030" s="232"/>
      <c r="K3030" s="232"/>
      <c r="L3030" s="237"/>
      <c r="M3030" s="238"/>
      <c r="N3030" s="239"/>
      <c r="O3030" s="239"/>
      <c r="P3030" s="239"/>
      <c r="Q3030" s="239"/>
      <c r="R3030" s="239"/>
      <c r="S3030" s="239"/>
      <c r="T3030" s="240"/>
      <c r="U3030" s="13"/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T3030" s="241" t="s">
        <v>217</v>
      </c>
      <c r="AU3030" s="241" t="s">
        <v>87</v>
      </c>
      <c r="AV3030" s="13" t="s">
        <v>21</v>
      </c>
      <c r="AW3030" s="13" t="s">
        <v>39</v>
      </c>
      <c r="AX3030" s="13" t="s">
        <v>79</v>
      </c>
      <c r="AY3030" s="241" t="s">
        <v>208</v>
      </c>
    </row>
    <row r="3031" s="14" customFormat="1">
      <c r="A3031" s="14"/>
      <c r="B3031" s="242"/>
      <c r="C3031" s="243"/>
      <c r="D3031" s="233" t="s">
        <v>217</v>
      </c>
      <c r="E3031" s="244" t="s">
        <v>19</v>
      </c>
      <c r="F3031" s="245" t="s">
        <v>3510</v>
      </c>
      <c r="G3031" s="243"/>
      <c r="H3031" s="246">
        <v>2.3599999999999999</v>
      </c>
      <c r="I3031" s="247"/>
      <c r="J3031" s="243"/>
      <c r="K3031" s="243"/>
      <c r="L3031" s="248"/>
      <c r="M3031" s="249"/>
      <c r="N3031" s="250"/>
      <c r="O3031" s="250"/>
      <c r="P3031" s="250"/>
      <c r="Q3031" s="250"/>
      <c r="R3031" s="250"/>
      <c r="S3031" s="250"/>
      <c r="T3031" s="251"/>
      <c r="U3031" s="14"/>
      <c r="V3031" s="14"/>
      <c r="W3031" s="14"/>
      <c r="X3031" s="14"/>
      <c r="Y3031" s="14"/>
      <c r="Z3031" s="14"/>
      <c r="AA3031" s="14"/>
      <c r="AB3031" s="14"/>
      <c r="AC3031" s="14"/>
      <c r="AD3031" s="14"/>
      <c r="AE3031" s="14"/>
      <c r="AT3031" s="252" t="s">
        <v>217</v>
      </c>
      <c r="AU3031" s="252" t="s">
        <v>87</v>
      </c>
      <c r="AV3031" s="14" t="s">
        <v>87</v>
      </c>
      <c r="AW3031" s="14" t="s">
        <v>39</v>
      </c>
      <c r="AX3031" s="14" t="s">
        <v>79</v>
      </c>
      <c r="AY3031" s="252" t="s">
        <v>208</v>
      </c>
    </row>
    <row r="3032" s="2" customFormat="1" ht="14.4" customHeight="1">
      <c r="A3032" s="42"/>
      <c r="B3032" s="43"/>
      <c r="C3032" s="253" t="s">
        <v>3511</v>
      </c>
      <c r="D3032" s="253" t="s">
        <v>273</v>
      </c>
      <c r="E3032" s="254" t="s">
        <v>3512</v>
      </c>
      <c r="F3032" s="255" t="s">
        <v>3513</v>
      </c>
      <c r="G3032" s="256" t="s">
        <v>276</v>
      </c>
      <c r="H3032" s="257">
        <v>2.3599999999999999</v>
      </c>
      <c r="I3032" s="258"/>
      <c r="J3032" s="259">
        <f>ROUND(I3032*H3032,2)</f>
        <v>0</v>
      </c>
      <c r="K3032" s="260"/>
      <c r="L3032" s="261"/>
      <c r="M3032" s="262" t="s">
        <v>19</v>
      </c>
      <c r="N3032" s="263" t="s">
        <v>50</v>
      </c>
      <c r="O3032" s="88"/>
      <c r="P3032" s="227">
        <f>O3032*H3032</f>
        <v>0</v>
      </c>
      <c r="Q3032" s="227">
        <v>0.00696</v>
      </c>
      <c r="R3032" s="227">
        <f>Q3032*H3032</f>
        <v>0.016425599999999999</v>
      </c>
      <c r="S3032" s="227">
        <v>0</v>
      </c>
      <c r="T3032" s="228">
        <f>S3032*H3032</f>
        <v>0</v>
      </c>
      <c r="U3032" s="42"/>
      <c r="V3032" s="42"/>
      <c r="W3032" s="42"/>
      <c r="X3032" s="42"/>
      <c r="Y3032" s="42"/>
      <c r="Z3032" s="42"/>
      <c r="AA3032" s="42"/>
      <c r="AB3032" s="42"/>
      <c r="AC3032" s="42"/>
      <c r="AD3032" s="42"/>
      <c r="AE3032" s="42"/>
      <c r="AR3032" s="229" t="s">
        <v>438</v>
      </c>
      <c r="AT3032" s="229" t="s">
        <v>273</v>
      </c>
      <c r="AU3032" s="229" t="s">
        <v>87</v>
      </c>
      <c r="AY3032" s="20" t="s">
        <v>208</v>
      </c>
      <c r="BE3032" s="230">
        <f>IF(N3032="základní",J3032,0)</f>
        <v>0</v>
      </c>
      <c r="BF3032" s="230">
        <f>IF(N3032="snížená",J3032,0)</f>
        <v>0</v>
      </c>
      <c r="BG3032" s="230">
        <f>IF(N3032="zákl. přenesená",J3032,0)</f>
        <v>0</v>
      </c>
      <c r="BH3032" s="230">
        <f>IF(N3032="sníž. přenesená",J3032,0)</f>
        <v>0</v>
      </c>
      <c r="BI3032" s="230">
        <f>IF(N3032="nulová",J3032,0)</f>
        <v>0</v>
      </c>
      <c r="BJ3032" s="20" t="s">
        <v>21</v>
      </c>
      <c r="BK3032" s="230">
        <f>ROUND(I3032*H3032,2)</f>
        <v>0</v>
      </c>
      <c r="BL3032" s="20" t="s">
        <v>220</v>
      </c>
      <c r="BM3032" s="229" t="s">
        <v>3514</v>
      </c>
    </row>
    <row r="3033" s="13" customFormat="1">
      <c r="A3033" s="13"/>
      <c r="B3033" s="231"/>
      <c r="C3033" s="232"/>
      <c r="D3033" s="233" t="s">
        <v>217</v>
      </c>
      <c r="E3033" s="234" t="s">
        <v>19</v>
      </c>
      <c r="F3033" s="235" t="s">
        <v>3509</v>
      </c>
      <c r="G3033" s="232"/>
      <c r="H3033" s="234" t="s">
        <v>19</v>
      </c>
      <c r="I3033" s="236"/>
      <c r="J3033" s="232"/>
      <c r="K3033" s="232"/>
      <c r="L3033" s="237"/>
      <c r="M3033" s="238"/>
      <c r="N3033" s="239"/>
      <c r="O3033" s="239"/>
      <c r="P3033" s="239"/>
      <c r="Q3033" s="239"/>
      <c r="R3033" s="239"/>
      <c r="S3033" s="239"/>
      <c r="T3033" s="240"/>
      <c r="U3033" s="13"/>
      <c r="V3033" s="13"/>
      <c r="W3033" s="13"/>
      <c r="X3033" s="13"/>
      <c r="Y3033" s="13"/>
      <c r="Z3033" s="13"/>
      <c r="AA3033" s="13"/>
      <c r="AB3033" s="13"/>
      <c r="AC3033" s="13"/>
      <c r="AD3033" s="13"/>
      <c r="AE3033" s="13"/>
      <c r="AT3033" s="241" t="s">
        <v>217</v>
      </c>
      <c r="AU3033" s="241" t="s">
        <v>87</v>
      </c>
      <c r="AV3033" s="13" t="s">
        <v>21</v>
      </c>
      <c r="AW3033" s="13" t="s">
        <v>39</v>
      </c>
      <c r="AX3033" s="13" t="s">
        <v>79</v>
      </c>
      <c r="AY3033" s="241" t="s">
        <v>208</v>
      </c>
    </row>
    <row r="3034" s="14" customFormat="1">
      <c r="A3034" s="14"/>
      <c r="B3034" s="242"/>
      <c r="C3034" s="243"/>
      <c r="D3034" s="233" t="s">
        <v>217</v>
      </c>
      <c r="E3034" s="244" t="s">
        <v>19</v>
      </c>
      <c r="F3034" s="245" t="s">
        <v>3510</v>
      </c>
      <c r="G3034" s="243"/>
      <c r="H3034" s="246">
        <v>2.3599999999999999</v>
      </c>
      <c r="I3034" s="247"/>
      <c r="J3034" s="243"/>
      <c r="K3034" s="243"/>
      <c r="L3034" s="248"/>
      <c r="M3034" s="249"/>
      <c r="N3034" s="250"/>
      <c r="O3034" s="250"/>
      <c r="P3034" s="250"/>
      <c r="Q3034" s="250"/>
      <c r="R3034" s="250"/>
      <c r="S3034" s="250"/>
      <c r="T3034" s="251"/>
      <c r="U3034" s="14"/>
      <c r="V3034" s="14"/>
      <c r="W3034" s="14"/>
      <c r="X3034" s="14"/>
      <c r="Y3034" s="14"/>
      <c r="Z3034" s="14"/>
      <c r="AA3034" s="14"/>
      <c r="AB3034" s="14"/>
      <c r="AC3034" s="14"/>
      <c r="AD3034" s="14"/>
      <c r="AE3034" s="14"/>
      <c r="AT3034" s="252" t="s">
        <v>217</v>
      </c>
      <c r="AU3034" s="252" t="s">
        <v>87</v>
      </c>
      <c r="AV3034" s="14" t="s">
        <v>87</v>
      </c>
      <c r="AW3034" s="14" t="s">
        <v>39</v>
      </c>
      <c r="AX3034" s="14" t="s">
        <v>79</v>
      </c>
      <c r="AY3034" s="252" t="s">
        <v>208</v>
      </c>
    </row>
    <row r="3035" s="2" customFormat="1" ht="14.4" customHeight="1">
      <c r="A3035" s="42"/>
      <c r="B3035" s="43"/>
      <c r="C3035" s="217" t="s">
        <v>3515</v>
      </c>
      <c r="D3035" s="217" t="s">
        <v>212</v>
      </c>
      <c r="E3035" s="218" t="s">
        <v>3516</v>
      </c>
      <c r="F3035" s="219" t="s">
        <v>3517</v>
      </c>
      <c r="G3035" s="220" t="s">
        <v>252</v>
      </c>
      <c r="H3035" s="221">
        <v>10.861000000000001</v>
      </c>
      <c r="I3035" s="222"/>
      <c r="J3035" s="223">
        <f>ROUND(I3035*H3035,2)</f>
        <v>0</v>
      </c>
      <c r="K3035" s="224"/>
      <c r="L3035" s="48"/>
      <c r="M3035" s="225" t="s">
        <v>19</v>
      </c>
      <c r="N3035" s="226" t="s">
        <v>50</v>
      </c>
      <c r="O3035" s="88"/>
      <c r="P3035" s="227">
        <f>O3035*H3035</f>
        <v>0</v>
      </c>
      <c r="Q3035" s="227">
        <v>0</v>
      </c>
      <c r="R3035" s="227">
        <f>Q3035*H3035</f>
        <v>0</v>
      </c>
      <c r="S3035" s="227">
        <v>0.0070000000000000001</v>
      </c>
      <c r="T3035" s="228">
        <f>S3035*H3035</f>
        <v>0.076027000000000011</v>
      </c>
      <c r="U3035" s="42"/>
      <c r="V3035" s="42"/>
      <c r="W3035" s="42"/>
      <c r="X3035" s="42"/>
      <c r="Y3035" s="42"/>
      <c r="Z3035" s="42"/>
      <c r="AA3035" s="42"/>
      <c r="AB3035" s="42"/>
      <c r="AC3035" s="42"/>
      <c r="AD3035" s="42"/>
      <c r="AE3035" s="42"/>
      <c r="AR3035" s="229" t="s">
        <v>220</v>
      </c>
      <c r="AT3035" s="229" t="s">
        <v>212</v>
      </c>
      <c r="AU3035" s="229" t="s">
        <v>87</v>
      </c>
      <c r="AY3035" s="20" t="s">
        <v>208</v>
      </c>
      <c r="BE3035" s="230">
        <f>IF(N3035="základní",J3035,0)</f>
        <v>0</v>
      </c>
      <c r="BF3035" s="230">
        <f>IF(N3035="snížená",J3035,0)</f>
        <v>0</v>
      </c>
      <c r="BG3035" s="230">
        <f>IF(N3035="zákl. přenesená",J3035,0)</f>
        <v>0</v>
      </c>
      <c r="BH3035" s="230">
        <f>IF(N3035="sníž. přenesená",J3035,0)</f>
        <v>0</v>
      </c>
      <c r="BI3035" s="230">
        <f>IF(N3035="nulová",J3035,0)</f>
        <v>0</v>
      </c>
      <c r="BJ3035" s="20" t="s">
        <v>21</v>
      </c>
      <c r="BK3035" s="230">
        <f>ROUND(I3035*H3035,2)</f>
        <v>0</v>
      </c>
      <c r="BL3035" s="20" t="s">
        <v>220</v>
      </c>
      <c r="BM3035" s="229" t="s">
        <v>3518</v>
      </c>
    </row>
    <row r="3036" s="13" customFormat="1">
      <c r="A3036" s="13"/>
      <c r="B3036" s="231"/>
      <c r="C3036" s="232"/>
      <c r="D3036" s="233" t="s">
        <v>217</v>
      </c>
      <c r="E3036" s="234" t="s">
        <v>19</v>
      </c>
      <c r="F3036" s="235" t="s">
        <v>3519</v>
      </c>
      <c r="G3036" s="232"/>
      <c r="H3036" s="234" t="s">
        <v>19</v>
      </c>
      <c r="I3036" s="236"/>
      <c r="J3036" s="232"/>
      <c r="K3036" s="232"/>
      <c r="L3036" s="237"/>
      <c r="M3036" s="238"/>
      <c r="N3036" s="239"/>
      <c r="O3036" s="239"/>
      <c r="P3036" s="239"/>
      <c r="Q3036" s="239"/>
      <c r="R3036" s="239"/>
      <c r="S3036" s="239"/>
      <c r="T3036" s="240"/>
      <c r="U3036" s="13"/>
      <c r="V3036" s="13"/>
      <c r="W3036" s="13"/>
      <c r="X3036" s="13"/>
      <c r="Y3036" s="13"/>
      <c r="Z3036" s="13"/>
      <c r="AA3036" s="13"/>
      <c r="AB3036" s="13"/>
      <c r="AC3036" s="13"/>
      <c r="AD3036" s="13"/>
      <c r="AE3036" s="13"/>
      <c r="AT3036" s="241" t="s">
        <v>217</v>
      </c>
      <c r="AU3036" s="241" t="s">
        <v>87</v>
      </c>
      <c r="AV3036" s="13" t="s">
        <v>21</v>
      </c>
      <c r="AW3036" s="13" t="s">
        <v>39</v>
      </c>
      <c r="AX3036" s="13" t="s">
        <v>79</v>
      </c>
      <c r="AY3036" s="241" t="s">
        <v>208</v>
      </c>
    </row>
    <row r="3037" s="14" customFormat="1">
      <c r="A3037" s="14"/>
      <c r="B3037" s="242"/>
      <c r="C3037" s="243"/>
      <c r="D3037" s="233" t="s">
        <v>217</v>
      </c>
      <c r="E3037" s="244" t="s">
        <v>19</v>
      </c>
      <c r="F3037" s="245" t="s">
        <v>3520</v>
      </c>
      <c r="G3037" s="243"/>
      <c r="H3037" s="246">
        <v>10.861000000000001</v>
      </c>
      <c r="I3037" s="247"/>
      <c r="J3037" s="243"/>
      <c r="K3037" s="243"/>
      <c r="L3037" s="248"/>
      <c r="M3037" s="249"/>
      <c r="N3037" s="250"/>
      <c r="O3037" s="250"/>
      <c r="P3037" s="250"/>
      <c r="Q3037" s="250"/>
      <c r="R3037" s="250"/>
      <c r="S3037" s="250"/>
      <c r="T3037" s="251"/>
      <c r="U3037" s="14"/>
      <c r="V3037" s="14"/>
      <c r="W3037" s="14"/>
      <c r="X3037" s="14"/>
      <c r="Y3037" s="14"/>
      <c r="Z3037" s="14"/>
      <c r="AA3037" s="14"/>
      <c r="AB3037" s="14"/>
      <c r="AC3037" s="14"/>
      <c r="AD3037" s="14"/>
      <c r="AE3037" s="14"/>
      <c r="AT3037" s="252" t="s">
        <v>217</v>
      </c>
      <c r="AU3037" s="252" t="s">
        <v>87</v>
      </c>
      <c r="AV3037" s="14" t="s">
        <v>87</v>
      </c>
      <c r="AW3037" s="14" t="s">
        <v>39</v>
      </c>
      <c r="AX3037" s="14" t="s">
        <v>79</v>
      </c>
      <c r="AY3037" s="252" t="s">
        <v>208</v>
      </c>
    </row>
    <row r="3038" s="2" customFormat="1" ht="24.15" customHeight="1">
      <c r="A3038" s="42"/>
      <c r="B3038" s="43"/>
      <c r="C3038" s="217" t="s">
        <v>3521</v>
      </c>
      <c r="D3038" s="217" t="s">
        <v>212</v>
      </c>
      <c r="E3038" s="218" t="s">
        <v>3522</v>
      </c>
      <c r="F3038" s="219" t="s">
        <v>3523</v>
      </c>
      <c r="G3038" s="220" t="s">
        <v>276</v>
      </c>
      <c r="H3038" s="221">
        <v>16.055</v>
      </c>
      <c r="I3038" s="222"/>
      <c r="J3038" s="223">
        <f>ROUND(I3038*H3038,2)</f>
        <v>0</v>
      </c>
      <c r="K3038" s="224"/>
      <c r="L3038" s="48"/>
      <c r="M3038" s="225" t="s">
        <v>19</v>
      </c>
      <c r="N3038" s="226" t="s">
        <v>50</v>
      </c>
      <c r="O3038" s="88"/>
      <c r="P3038" s="227">
        <f>O3038*H3038</f>
        <v>0</v>
      </c>
      <c r="Q3038" s="227">
        <v>0</v>
      </c>
      <c r="R3038" s="227">
        <f>Q3038*H3038</f>
        <v>0</v>
      </c>
      <c r="S3038" s="227">
        <v>0</v>
      </c>
      <c r="T3038" s="228">
        <f>S3038*H3038</f>
        <v>0</v>
      </c>
      <c r="U3038" s="42"/>
      <c r="V3038" s="42"/>
      <c r="W3038" s="42"/>
      <c r="X3038" s="42"/>
      <c r="Y3038" s="42"/>
      <c r="Z3038" s="42"/>
      <c r="AA3038" s="42"/>
      <c r="AB3038" s="42"/>
      <c r="AC3038" s="42"/>
      <c r="AD3038" s="42"/>
      <c r="AE3038" s="42"/>
      <c r="AR3038" s="229" t="s">
        <v>220</v>
      </c>
      <c r="AT3038" s="229" t="s">
        <v>212</v>
      </c>
      <c r="AU3038" s="229" t="s">
        <v>87</v>
      </c>
      <c r="AY3038" s="20" t="s">
        <v>208</v>
      </c>
      <c r="BE3038" s="230">
        <f>IF(N3038="základní",J3038,0)</f>
        <v>0</v>
      </c>
      <c r="BF3038" s="230">
        <f>IF(N3038="snížená",J3038,0)</f>
        <v>0</v>
      </c>
      <c r="BG3038" s="230">
        <f>IF(N3038="zákl. přenesená",J3038,0)</f>
        <v>0</v>
      </c>
      <c r="BH3038" s="230">
        <f>IF(N3038="sníž. přenesená",J3038,0)</f>
        <v>0</v>
      </c>
      <c r="BI3038" s="230">
        <f>IF(N3038="nulová",J3038,0)</f>
        <v>0</v>
      </c>
      <c r="BJ3038" s="20" t="s">
        <v>21</v>
      </c>
      <c r="BK3038" s="230">
        <f>ROUND(I3038*H3038,2)</f>
        <v>0</v>
      </c>
      <c r="BL3038" s="20" t="s">
        <v>220</v>
      </c>
      <c r="BM3038" s="229" t="s">
        <v>3524</v>
      </c>
    </row>
    <row r="3039" s="13" customFormat="1">
      <c r="A3039" s="13"/>
      <c r="B3039" s="231"/>
      <c r="C3039" s="232"/>
      <c r="D3039" s="233" t="s">
        <v>217</v>
      </c>
      <c r="E3039" s="234" t="s">
        <v>19</v>
      </c>
      <c r="F3039" s="235" t="s">
        <v>322</v>
      </c>
      <c r="G3039" s="232"/>
      <c r="H3039" s="234" t="s">
        <v>19</v>
      </c>
      <c r="I3039" s="236"/>
      <c r="J3039" s="232"/>
      <c r="K3039" s="232"/>
      <c r="L3039" s="237"/>
      <c r="M3039" s="238"/>
      <c r="N3039" s="239"/>
      <c r="O3039" s="239"/>
      <c r="P3039" s="239"/>
      <c r="Q3039" s="239"/>
      <c r="R3039" s="239"/>
      <c r="S3039" s="239"/>
      <c r="T3039" s="240"/>
      <c r="U3039" s="13"/>
      <c r="V3039" s="13"/>
      <c r="W3039" s="13"/>
      <c r="X3039" s="13"/>
      <c r="Y3039" s="13"/>
      <c r="Z3039" s="13"/>
      <c r="AA3039" s="13"/>
      <c r="AB3039" s="13"/>
      <c r="AC3039" s="13"/>
      <c r="AD3039" s="13"/>
      <c r="AE3039" s="13"/>
      <c r="AT3039" s="241" t="s">
        <v>217</v>
      </c>
      <c r="AU3039" s="241" t="s">
        <v>87</v>
      </c>
      <c r="AV3039" s="13" t="s">
        <v>21</v>
      </c>
      <c r="AW3039" s="13" t="s">
        <v>39</v>
      </c>
      <c r="AX3039" s="13" t="s">
        <v>79</v>
      </c>
      <c r="AY3039" s="241" t="s">
        <v>208</v>
      </c>
    </row>
    <row r="3040" s="13" customFormat="1">
      <c r="A3040" s="13"/>
      <c r="B3040" s="231"/>
      <c r="C3040" s="232"/>
      <c r="D3040" s="233" t="s">
        <v>217</v>
      </c>
      <c r="E3040" s="234" t="s">
        <v>19</v>
      </c>
      <c r="F3040" s="235" t="s">
        <v>3525</v>
      </c>
      <c r="G3040" s="232"/>
      <c r="H3040" s="234" t="s">
        <v>19</v>
      </c>
      <c r="I3040" s="236"/>
      <c r="J3040" s="232"/>
      <c r="K3040" s="232"/>
      <c r="L3040" s="237"/>
      <c r="M3040" s="238"/>
      <c r="N3040" s="239"/>
      <c r="O3040" s="239"/>
      <c r="P3040" s="239"/>
      <c r="Q3040" s="239"/>
      <c r="R3040" s="239"/>
      <c r="S3040" s="239"/>
      <c r="T3040" s="240"/>
      <c r="U3040" s="13"/>
      <c r="V3040" s="13"/>
      <c r="W3040" s="13"/>
      <c r="X3040" s="13"/>
      <c r="Y3040" s="13"/>
      <c r="Z3040" s="13"/>
      <c r="AA3040" s="13"/>
      <c r="AB3040" s="13"/>
      <c r="AC3040" s="13"/>
      <c r="AD3040" s="13"/>
      <c r="AE3040" s="13"/>
      <c r="AT3040" s="241" t="s">
        <v>217</v>
      </c>
      <c r="AU3040" s="241" t="s">
        <v>87</v>
      </c>
      <c r="AV3040" s="13" t="s">
        <v>21</v>
      </c>
      <c r="AW3040" s="13" t="s">
        <v>39</v>
      </c>
      <c r="AX3040" s="13" t="s">
        <v>79</v>
      </c>
      <c r="AY3040" s="241" t="s">
        <v>208</v>
      </c>
    </row>
    <row r="3041" s="14" customFormat="1">
      <c r="A3041" s="14"/>
      <c r="B3041" s="242"/>
      <c r="C3041" s="243"/>
      <c r="D3041" s="233" t="s">
        <v>217</v>
      </c>
      <c r="E3041" s="244" t="s">
        <v>19</v>
      </c>
      <c r="F3041" s="245" t="s">
        <v>3526</v>
      </c>
      <c r="G3041" s="243"/>
      <c r="H3041" s="246">
        <v>8.8200000000000003</v>
      </c>
      <c r="I3041" s="247"/>
      <c r="J3041" s="243"/>
      <c r="K3041" s="243"/>
      <c r="L3041" s="248"/>
      <c r="M3041" s="249"/>
      <c r="N3041" s="250"/>
      <c r="O3041" s="250"/>
      <c r="P3041" s="250"/>
      <c r="Q3041" s="250"/>
      <c r="R3041" s="250"/>
      <c r="S3041" s="250"/>
      <c r="T3041" s="251"/>
      <c r="U3041" s="14"/>
      <c r="V3041" s="14"/>
      <c r="W3041" s="14"/>
      <c r="X3041" s="14"/>
      <c r="Y3041" s="14"/>
      <c r="Z3041" s="14"/>
      <c r="AA3041" s="14"/>
      <c r="AB3041" s="14"/>
      <c r="AC3041" s="14"/>
      <c r="AD3041" s="14"/>
      <c r="AE3041" s="14"/>
      <c r="AT3041" s="252" t="s">
        <v>217</v>
      </c>
      <c r="AU3041" s="252" t="s">
        <v>87</v>
      </c>
      <c r="AV3041" s="14" t="s">
        <v>87</v>
      </c>
      <c r="AW3041" s="14" t="s">
        <v>39</v>
      </c>
      <c r="AX3041" s="14" t="s">
        <v>79</v>
      </c>
      <c r="AY3041" s="252" t="s">
        <v>208</v>
      </c>
    </row>
    <row r="3042" s="13" customFormat="1">
      <c r="A3042" s="13"/>
      <c r="B3042" s="231"/>
      <c r="C3042" s="232"/>
      <c r="D3042" s="233" t="s">
        <v>217</v>
      </c>
      <c r="E3042" s="234" t="s">
        <v>19</v>
      </c>
      <c r="F3042" s="235" t="s">
        <v>3527</v>
      </c>
      <c r="G3042" s="232"/>
      <c r="H3042" s="234" t="s">
        <v>19</v>
      </c>
      <c r="I3042" s="236"/>
      <c r="J3042" s="232"/>
      <c r="K3042" s="232"/>
      <c r="L3042" s="237"/>
      <c r="M3042" s="238"/>
      <c r="N3042" s="239"/>
      <c r="O3042" s="239"/>
      <c r="P3042" s="239"/>
      <c r="Q3042" s="239"/>
      <c r="R3042" s="239"/>
      <c r="S3042" s="239"/>
      <c r="T3042" s="240"/>
      <c r="U3042" s="13"/>
      <c r="V3042" s="13"/>
      <c r="W3042" s="13"/>
      <c r="X3042" s="13"/>
      <c r="Y3042" s="13"/>
      <c r="Z3042" s="13"/>
      <c r="AA3042" s="13"/>
      <c r="AB3042" s="13"/>
      <c r="AC3042" s="13"/>
      <c r="AD3042" s="13"/>
      <c r="AE3042" s="13"/>
      <c r="AT3042" s="241" t="s">
        <v>217</v>
      </c>
      <c r="AU3042" s="241" t="s">
        <v>87</v>
      </c>
      <c r="AV3042" s="13" t="s">
        <v>21</v>
      </c>
      <c r="AW3042" s="13" t="s">
        <v>39</v>
      </c>
      <c r="AX3042" s="13" t="s">
        <v>79</v>
      </c>
      <c r="AY3042" s="241" t="s">
        <v>208</v>
      </c>
    </row>
    <row r="3043" s="14" customFormat="1">
      <c r="A3043" s="14"/>
      <c r="B3043" s="242"/>
      <c r="C3043" s="243"/>
      <c r="D3043" s="233" t="s">
        <v>217</v>
      </c>
      <c r="E3043" s="244" t="s">
        <v>19</v>
      </c>
      <c r="F3043" s="245" t="s">
        <v>3528</v>
      </c>
      <c r="G3043" s="243"/>
      <c r="H3043" s="246">
        <v>7.2350000000000003</v>
      </c>
      <c r="I3043" s="247"/>
      <c r="J3043" s="243"/>
      <c r="K3043" s="243"/>
      <c r="L3043" s="248"/>
      <c r="M3043" s="249"/>
      <c r="N3043" s="250"/>
      <c r="O3043" s="250"/>
      <c r="P3043" s="250"/>
      <c r="Q3043" s="250"/>
      <c r="R3043" s="250"/>
      <c r="S3043" s="250"/>
      <c r="T3043" s="251"/>
      <c r="U3043" s="14"/>
      <c r="V3043" s="14"/>
      <c r="W3043" s="14"/>
      <c r="X3043" s="14"/>
      <c r="Y3043" s="14"/>
      <c r="Z3043" s="14"/>
      <c r="AA3043" s="14"/>
      <c r="AB3043" s="14"/>
      <c r="AC3043" s="14"/>
      <c r="AD3043" s="14"/>
      <c r="AE3043" s="14"/>
      <c r="AT3043" s="252" t="s">
        <v>217</v>
      </c>
      <c r="AU3043" s="252" t="s">
        <v>87</v>
      </c>
      <c r="AV3043" s="14" t="s">
        <v>87</v>
      </c>
      <c r="AW3043" s="14" t="s">
        <v>39</v>
      </c>
      <c r="AX3043" s="14" t="s">
        <v>79</v>
      </c>
      <c r="AY3043" s="252" t="s">
        <v>208</v>
      </c>
    </row>
    <row r="3044" s="2" customFormat="1" ht="14.4" customHeight="1">
      <c r="A3044" s="42"/>
      <c r="B3044" s="43"/>
      <c r="C3044" s="253" t="s">
        <v>3529</v>
      </c>
      <c r="D3044" s="253" t="s">
        <v>273</v>
      </c>
      <c r="E3044" s="254" t="s">
        <v>3530</v>
      </c>
      <c r="F3044" s="255" t="s">
        <v>3531</v>
      </c>
      <c r="G3044" s="256" t="s">
        <v>276</v>
      </c>
      <c r="H3044" s="257">
        <v>17.661000000000001</v>
      </c>
      <c r="I3044" s="258"/>
      <c r="J3044" s="259">
        <f>ROUND(I3044*H3044,2)</f>
        <v>0</v>
      </c>
      <c r="K3044" s="260"/>
      <c r="L3044" s="261"/>
      <c r="M3044" s="262" t="s">
        <v>19</v>
      </c>
      <c r="N3044" s="263" t="s">
        <v>50</v>
      </c>
      <c r="O3044" s="88"/>
      <c r="P3044" s="227">
        <f>O3044*H3044</f>
        <v>0</v>
      </c>
      <c r="Q3044" s="227">
        <v>0.00020000000000000001</v>
      </c>
      <c r="R3044" s="227">
        <f>Q3044*H3044</f>
        <v>0.0035322000000000005</v>
      </c>
      <c r="S3044" s="227">
        <v>0</v>
      </c>
      <c r="T3044" s="228">
        <f>S3044*H3044</f>
        <v>0</v>
      </c>
      <c r="U3044" s="42"/>
      <c r="V3044" s="42"/>
      <c r="W3044" s="42"/>
      <c r="X3044" s="42"/>
      <c r="Y3044" s="42"/>
      <c r="Z3044" s="42"/>
      <c r="AA3044" s="42"/>
      <c r="AB3044" s="42"/>
      <c r="AC3044" s="42"/>
      <c r="AD3044" s="42"/>
      <c r="AE3044" s="42"/>
      <c r="AR3044" s="229" t="s">
        <v>438</v>
      </c>
      <c r="AT3044" s="229" t="s">
        <v>273</v>
      </c>
      <c r="AU3044" s="229" t="s">
        <v>87</v>
      </c>
      <c r="AY3044" s="20" t="s">
        <v>208</v>
      </c>
      <c r="BE3044" s="230">
        <f>IF(N3044="základní",J3044,0)</f>
        <v>0</v>
      </c>
      <c r="BF3044" s="230">
        <f>IF(N3044="snížená",J3044,0)</f>
        <v>0</v>
      </c>
      <c r="BG3044" s="230">
        <f>IF(N3044="zákl. přenesená",J3044,0)</f>
        <v>0</v>
      </c>
      <c r="BH3044" s="230">
        <f>IF(N3044="sníž. přenesená",J3044,0)</f>
        <v>0</v>
      </c>
      <c r="BI3044" s="230">
        <f>IF(N3044="nulová",J3044,0)</f>
        <v>0</v>
      </c>
      <c r="BJ3044" s="20" t="s">
        <v>21</v>
      </c>
      <c r="BK3044" s="230">
        <f>ROUND(I3044*H3044,2)</f>
        <v>0</v>
      </c>
      <c r="BL3044" s="20" t="s">
        <v>220</v>
      </c>
      <c r="BM3044" s="229" t="s">
        <v>3532</v>
      </c>
    </row>
    <row r="3045" s="14" customFormat="1">
      <c r="A3045" s="14"/>
      <c r="B3045" s="242"/>
      <c r="C3045" s="243"/>
      <c r="D3045" s="233" t="s">
        <v>217</v>
      </c>
      <c r="E3045" s="244" t="s">
        <v>19</v>
      </c>
      <c r="F3045" s="245" t="s">
        <v>3533</v>
      </c>
      <c r="G3045" s="243"/>
      <c r="H3045" s="246">
        <v>16.055</v>
      </c>
      <c r="I3045" s="247"/>
      <c r="J3045" s="243"/>
      <c r="K3045" s="243"/>
      <c r="L3045" s="248"/>
      <c r="M3045" s="249"/>
      <c r="N3045" s="250"/>
      <c r="O3045" s="250"/>
      <c r="P3045" s="250"/>
      <c r="Q3045" s="250"/>
      <c r="R3045" s="250"/>
      <c r="S3045" s="250"/>
      <c r="T3045" s="251"/>
      <c r="U3045" s="14"/>
      <c r="V3045" s="14"/>
      <c r="W3045" s="14"/>
      <c r="X3045" s="14"/>
      <c r="Y3045" s="14"/>
      <c r="Z3045" s="14"/>
      <c r="AA3045" s="14"/>
      <c r="AB3045" s="14"/>
      <c r="AC3045" s="14"/>
      <c r="AD3045" s="14"/>
      <c r="AE3045" s="14"/>
      <c r="AT3045" s="252" t="s">
        <v>217</v>
      </c>
      <c r="AU3045" s="252" t="s">
        <v>87</v>
      </c>
      <c r="AV3045" s="14" t="s">
        <v>87</v>
      </c>
      <c r="AW3045" s="14" t="s">
        <v>39</v>
      </c>
      <c r="AX3045" s="14" t="s">
        <v>79</v>
      </c>
      <c r="AY3045" s="252" t="s">
        <v>208</v>
      </c>
    </row>
    <row r="3046" s="14" customFormat="1">
      <c r="A3046" s="14"/>
      <c r="B3046" s="242"/>
      <c r="C3046" s="243"/>
      <c r="D3046" s="233" t="s">
        <v>217</v>
      </c>
      <c r="E3046" s="243"/>
      <c r="F3046" s="245" t="s">
        <v>3534</v>
      </c>
      <c r="G3046" s="243"/>
      <c r="H3046" s="246">
        <v>17.661000000000001</v>
      </c>
      <c r="I3046" s="247"/>
      <c r="J3046" s="243"/>
      <c r="K3046" s="243"/>
      <c r="L3046" s="248"/>
      <c r="M3046" s="249"/>
      <c r="N3046" s="250"/>
      <c r="O3046" s="250"/>
      <c r="P3046" s="250"/>
      <c r="Q3046" s="250"/>
      <c r="R3046" s="250"/>
      <c r="S3046" s="250"/>
      <c r="T3046" s="251"/>
      <c r="U3046" s="14"/>
      <c r="V3046" s="14"/>
      <c r="W3046" s="14"/>
      <c r="X3046" s="14"/>
      <c r="Y3046" s="14"/>
      <c r="Z3046" s="14"/>
      <c r="AA3046" s="14"/>
      <c r="AB3046" s="14"/>
      <c r="AC3046" s="14"/>
      <c r="AD3046" s="14"/>
      <c r="AE3046" s="14"/>
      <c r="AT3046" s="252" t="s">
        <v>217</v>
      </c>
      <c r="AU3046" s="252" t="s">
        <v>87</v>
      </c>
      <c r="AV3046" s="14" t="s">
        <v>87</v>
      </c>
      <c r="AW3046" s="14" t="s">
        <v>4</v>
      </c>
      <c r="AX3046" s="14" t="s">
        <v>21</v>
      </c>
      <c r="AY3046" s="252" t="s">
        <v>208</v>
      </c>
    </row>
    <row r="3047" s="2" customFormat="1" ht="24.15" customHeight="1">
      <c r="A3047" s="42"/>
      <c r="B3047" s="43"/>
      <c r="C3047" s="217" t="s">
        <v>3535</v>
      </c>
      <c r="D3047" s="217" t="s">
        <v>212</v>
      </c>
      <c r="E3047" s="218" t="s">
        <v>3536</v>
      </c>
      <c r="F3047" s="219" t="s">
        <v>3537</v>
      </c>
      <c r="G3047" s="220" t="s">
        <v>294</v>
      </c>
      <c r="H3047" s="221">
        <v>1</v>
      </c>
      <c r="I3047" s="222"/>
      <c r="J3047" s="223">
        <f>ROUND(I3047*H3047,2)</f>
        <v>0</v>
      </c>
      <c r="K3047" s="224"/>
      <c r="L3047" s="48"/>
      <c r="M3047" s="225" t="s">
        <v>19</v>
      </c>
      <c r="N3047" s="226" t="s">
        <v>50</v>
      </c>
      <c r="O3047" s="88"/>
      <c r="P3047" s="227">
        <f>O3047*H3047</f>
        <v>0</v>
      </c>
      <c r="Q3047" s="227">
        <v>0</v>
      </c>
      <c r="R3047" s="227">
        <f>Q3047*H3047</f>
        <v>0</v>
      </c>
      <c r="S3047" s="227">
        <v>0</v>
      </c>
      <c r="T3047" s="228">
        <f>S3047*H3047</f>
        <v>0</v>
      </c>
      <c r="U3047" s="42"/>
      <c r="V3047" s="42"/>
      <c r="W3047" s="42"/>
      <c r="X3047" s="42"/>
      <c r="Y3047" s="42"/>
      <c r="Z3047" s="42"/>
      <c r="AA3047" s="42"/>
      <c r="AB3047" s="42"/>
      <c r="AC3047" s="42"/>
      <c r="AD3047" s="42"/>
      <c r="AE3047" s="42"/>
      <c r="AR3047" s="229" t="s">
        <v>220</v>
      </c>
      <c r="AT3047" s="229" t="s">
        <v>212</v>
      </c>
      <c r="AU3047" s="229" t="s">
        <v>87</v>
      </c>
      <c r="AY3047" s="20" t="s">
        <v>208</v>
      </c>
      <c r="BE3047" s="230">
        <f>IF(N3047="základní",J3047,0)</f>
        <v>0</v>
      </c>
      <c r="BF3047" s="230">
        <f>IF(N3047="snížená",J3047,0)</f>
        <v>0</v>
      </c>
      <c r="BG3047" s="230">
        <f>IF(N3047="zákl. přenesená",J3047,0)</f>
        <v>0</v>
      </c>
      <c r="BH3047" s="230">
        <f>IF(N3047="sníž. přenesená",J3047,0)</f>
        <v>0</v>
      </c>
      <c r="BI3047" s="230">
        <f>IF(N3047="nulová",J3047,0)</f>
        <v>0</v>
      </c>
      <c r="BJ3047" s="20" t="s">
        <v>21</v>
      </c>
      <c r="BK3047" s="230">
        <f>ROUND(I3047*H3047,2)</f>
        <v>0</v>
      </c>
      <c r="BL3047" s="20" t="s">
        <v>220</v>
      </c>
      <c r="BM3047" s="229" t="s">
        <v>3538</v>
      </c>
    </row>
    <row r="3048" s="13" customFormat="1">
      <c r="A3048" s="13"/>
      <c r="B3048" s="231"/>
      <c r="C3048" s="232"/>
      <c r="D3048" s="233" t="s">
        <v>217</v>
      </c>
      <c r="E3048" s="234" t="s">
        <v>19</v>
      </c>
      <c r="F3048" s="235" t="s">
        <v>3539</v>
      </c>
      <c r="G3048" s="232"/>
      <c r="H3048" s="234" t="s">
        <v>19</v>
      </c>
      <c r="I3048" s="236"/>
      <c r="J3048" s="232"/>
      <c r="K3048" s="232"/>
      <c r="L3048" s="237"/>
      <c r="M3048" s="238"/>
      <c r="N3048" s="239"/>
      <c r="O3048" s="239"/>
      <c r="P3048" s="239"/>
      <c r="Q3048" s="239"/>
      <c r="R3048" s="239"/>
      <c r="S3048" s="239"/>
      <c r="T3048" s="240"/>
      <c r="U3048" s="13"/>
      <c r="V3048" s="13"/>
      <c r="W3048" s="13"/>
      <c r="X3048" s="13"/>
      <c r="Y3048" s="13"/>
      <c r="Z3048" s="13"/>
      <c r="AA3048" s="13"/>
      <c r="AB3048" s="13"/>
      <c r="AC3048" s="13"/>
      <c r="AD3048" s="13"/>
      <c r="AE3048" s="13"/>
      <c r="AT3048" s="241" t="s">
        <v>217</v>
      </c>
      <c r="AU3048" s="241" t="s">
        <v>87</v>
      </c>
      <c r="AV3048" s="13" t="s">
        <v>21</v>
      </c>
      <c r="AW3048" s="13" t="s">
        <v>39</v>
      </c>
      <c r="AX3048" s="13" t="s">
        <v>79</v>
      </c>
      <c r="AY3048" s="241" t="s">
        <v>208</v>
      </c>
    </row>
    <row r="3049" s="14" customFormat="1">
      <c r="A3049" s="14"/>
      <c r="B3049" s="242"/>
      <c r="C3049" s="243"/>
      <c r="D3049" s="233" t="s">
        <v>217</v>
      </c>
      <c r="E3049" s="244" t="s">
        <v>19</v>
      </c>
      <c r="F3049" s="245" t="s">
        <v>21</v>
      </c>
      <c r="G3049" s="243"/>
      <c r="H3049" s="246">
        <v>1</v>
      </c>
      <c r="I3049" s="247"/>
      <c r="J3049" s="243"/>
      <c r="K3049" s="243"/>
      <c r="L3049" s="248"/>
      <c r="M3049" s="249"/>
      <c r="N3049" s="250"/>
      <c r="O3049" s="250"/>
      <c r="P3049" s="250"/>
      <c r="Q3049" s="250"/>
      <c r="R3049" s="250"/>
      <c r="S3049" s="250"/>
      <c r="T3049" s="251"/>
      <c r="U3049" s="14"/>
      <c r="V3049" s="14"/>
      <c r="W3049" s="14"/>
      <c r="X3049" s="14"/>
      <c r="Y3049" s="14"/>
      <c r="Z3049" s="14"/>
      <c r="AA3049" s="14"/>
      <c r="AB3049" s="14"/>
      <c r="AC3049" s="14"/>
      <c r="AD3049" s="14"/>
      <c r="AE3049" s="14"/>
      <c r="AT3049" s="252" t="s">
        <v>217</v>
      </c>
      <c r="AU3049" s="252" t="s">
        <v>87</v>
      </c>
      <c r="AV3049" s="14" t="s">
        <v>87</v>
      </c>
      <c r="AW3049" s="14" t="s">
        <v>39</v>
      </c>
      <c r="AX3049" s="14" t="s">
        <v>79</v>
      </c>
      <c r="AY3049" s="252" t="s">
        <v>208</v>
      </c>
    </row>
    <row r="3050" s="2" customFormat="1" ht="37.8" customHeight="1">
      <c r="A3050" s="42"/>
      <c r="B3050" s="43"/>
      <c r="C3050" s="253" t="s">
        <v>3540</v>
      </c>
      <c r="D3050" s="253" t="s">
        <v>273</v>
      </c>
      <c r="E3050" s="254" t="s">
        <v>3541</v>
      </c>
      <c r="F3050" s="255" t="s">
        <v>3542</v>
      </c>
      <c r="G3050" s="256" t="s">
        <v>294</v>
      </c>
      <c r="H3050" s="257">
        <v>1</v>
      </c>
      <c r="I3050" s="258"/>
      <c r="J3050" s="259">
        <f>ROUND(I3050*H3050,2)</f>
        <v>0</v>
      </c>
      <c r="K3050" s="260"/>
      <c r="L3050" s="261"/>
      <c r="M3050" s="262" t="s">
        <v>19</v>
      </c>
      <c r="N3050" s="263" t="s">
        <v>50</v>
      </c>
      <c r="O3050" s="88"/>
      <c r="P3050" s="227">
        <f>O3050*H3050</f>
        <v>0</v>
      </c>
      <c r="Q3050" s="227">
        <v>0.21199999999999999</v>
      </c>
      <c r="R3050" s="227">
        <f>Q3050*H3050</f>
        <v>0.21199999999999999</v>
      </c>
      <c r="S3050" s="227">
        <v>0</v>
      </c>
      <c r="T3050" s="228">
        <f>S3050*H3050</f>
        <v>0</v>
      </c>
      <c r="U3050" s="42"/>
      <c r="V3050" s="42"/>
      <c r="W3050" s="42"/>
      <c r="X3050" s="42"/>
      <c r="Y3050" s="42"/>
      <c r="Z3050" s="42"/>
      <c r="AA3050" s="42"/>
      <c r="AB3050" s="42"/>
      <c r="AC3050" s="42"/>
      <c r="AD3050" s="42"/>
      <c r="AE3050" s="42"/>
      <c r="AR3050" s="229" t="s">
        <v>438</v>
      </c>
      <c r="AT3050" s="229" t="s">
        <v>273</v>
      </c>
      <c r="AU3050" s="229" t="s">
        <v>87</v>
      </c>
      <c r="AY3050" s="20" t="s">
        <v>208</v>
      </c>
      <c r="BE3050" s="230">
        <f>IF(N3050="základní",J3050,0)</f>
        <v>0</v>
      </c>
      <c r="BF3050" s="230">
        <f>IF(N3050="snížená",J3050,0)</f>
        <v>0</v>
      </c>
      <c r="BG3050" s="230">
        <f>IF(N3050="zákl. přenesená",J3050,0)</f>
        <v>0</v>
      </c>
      <c r="BH3050" s="230">
        <f>IF(N3050="sníž. přenesená",J3050,0)</f>
        <v>0</v>
      </c>
      <c r="BI3050" s="230">
        <f>IF(N3050="nulová",J3050,0)</f>
        <v>0</v>
      </c>
      <c r="BJ3050" s="20" t="s">
        <v>21</v>
      </c>
      <c r="BK3050" s="230">
        <f>ROUND(I3050*H3050,2)</f>
        <v>0</v>
      </c>
      <c r="BL3050" s="20" t="s">
        <v>220</v>
      </c>
      <c r="BM3050" s="229" t="s">
        <v>3543</v>
      </c>
    </row>
    <row r="3051" s="13" customFormat="1">
      <c r="A3051" s="13"/>
      <c r="B3051" s="231"/>
      <c r="C3051" s="232"/>
      <c r="D3051" s="233" t="s">
        <v>217</v>
      </c>
      <c r="E3051" s="234" t="s">
        <v>19</v>
      </c>
      <c r="F3051" s="235" t="s">
        <v>3544</v>
      </c>
      <c r="G3051" s="232"/>
      <c r="H3051" s="234" t="s">
        <v>19</v>
      </c>
      <c r="I3051" s="236"/>
      <c r="J3051" s="232"/>
      <c r="K3051" s="232"/>
      <c r="L3051" s="237"/>
      <c r="M3051" s="238"/>
      <c r="N3051" s="239"/>
      <c r="O3051" s="239"/>
      <c r="P3051" s="239"/>
      <c r="Q3051" s="239"/>
      <c r="R3051" s="239"/>
      <c r="S3051" s="239"/>
      <c r="T3051" s="240"/>
      <c r="U3051" s="13"/>
      <c r="V3051" s="13"/>
      <c r="W3051" s="13"/>
      <c r="X3051" s="13"/>
      <c r="Y3051" s="13"/>
      <c r="Z3051" s="13"/>
      <c r="AA3051" s="13"/>
      <c r="AB3051" s="13"/>
      <c r="AC3051" s="13"/>
      <c r="AD3051" s="13"/>
      <c r="AE3051" s="13"/>
      <c r="AT3051" s="241" t="s">
        <v>217</v>
      </c>
      <c r="AU3051" s="241" t="s">
        <v>87</v>
      </c>
      <c r="AV3051" s="13" t="s">
        <v>21</v>
      </c>
      <c r="AW3051" s="13" t="s">
        <v>39</v>
      </c>
      <c r="AX3051" s="13" t="s">
        <v>79</v>
      </c>
      <c r="AY3051" s="241" t="s">
        <v>208</v>
      </c>
    </row>
    <row r="3052" s="14" customFormat="1">
      <c r="A3052" s="14"/>
      <c r="B3052" s="242"/>
      <c r="C3052" s="243"/>
      <c r="D3052" s="233" t="s">
        <v>217</v>
      </c>
      <c r="E3052" s="244" t="s">
        <v>19</v>
      </c>
      <c r="F3052" s="245" t="s">
        <v>21</v>
      </c>
      <c r="G3052" s="243"/>
      <c r="H3052" s="246">
        <v>1</v>
      </c>
      <c r="I3052" s="247"/>
      <c r="J3052" s="243"/>
      <c r="K3052" s="243"/>
      <c r="L3052" s="248"/>
      <c r="M3052" s="249"/>
      <c r="N3052" s="250"/>
      <c r="O3052" s="250"/>
      <c r="P3052" s="250"/>
      <c r="Q3052" s="250"/>
      <c r="R3052" s="250"/>
      <c r="S3052" s="250"/>
      <c r="T3052" s="251"/>
      <c r="U3052" s="14"/>
      <c r="V3052" s="14"/>
      <c r="W3052" s="14"/>
      <c r="X3052" s="14"/>
      <c r="Y3052" s="14"/>
      <c r="Z3052" s="14"/>
      <c r="AA3052" s="14"/>
      <c r="AB3052" s="14"/>
      <c r="AC3052" s="14"/>
      <c r="AD3052" s="14"/>
      <c r="AE3052" s="14"/>
      <c r="AT3052" s="252" t="s">
        <v>217</v>
      </c>
      <c r="AU3052" s="252" t="s">
        <v>87</v>
      </c>
      <c r="AV3052" s="14" t="s">
        <v>87</v>
      </c>
      <c r="AW3052" s="14" t="s">
        <v>39</v>
      </c>
      <c r="AX3052" s="14" t="s">
        <v>79</v>
      </c>
      <c r="AY3052" s="252" t="s">
        <v>208</v>
      </c>
    </row>
    <row r="3053" s="2" customFormat="1" ht="14.4" customHeight="1">
      <c r="A3053" s="42"/>
      <c r="B3053" s="43"/>
      <c r="C3053" s="217" t="s">
        <v>3545</v>
      </c>
      <c r="D3053" s="217" t="s">
        <v>212</v>
      </c>
      <c r="E3053" s="218" t="s">
        <v>3546</v>
      </c>
      <c r="F3053" s="219" t="s">
        <v>3547</v>
      </c>
      <c r="G3053" s="220" t="s">
        <v>294</v>
      </c>
      <c r="H3053" s="221">
        <v>2</v>
      </c>
      <c r="I3053" s="222"/>
      <c r="J3053" s="223">
        <f>ROUND(I3053*H3053,2)</f>
        <v>0</v>
      </c>
      <c r="K3053" s="224"/>
      <c r="L3053" s="48"/>
      <c r="M3053" s="225" t="s">
        <v>19</v>
      </c>
      <c r="N3053" s="226" t="s">
        <v>50</v>
      </c>
      <c r="O3053" s="88"/>
      <c r="P3053" s="227">
        <f>O3053*H3053</f>
        <v>0</v>
      </c>
      <c r="Q3053" s="227">
        <v>0</v>
      </c>
      <c r="R3053" s="227">
        <f>Q3053*H3053</f>
        <v>0</v>
      </c>
      <c r="S3053" s="227">
        <v>0</v>
      </c>
      <c r="T3053" s="228">
        <f>S3053*H3053</f>
        <v>0</v>
      </c>
      <c r="U3053" s="42"/>
      <c r="V3053" s="42"/>
      <c r="W3053" s="42"/>
      <c r="X3053" s="42"/>
      <c r="Y3053" s="42"/>
      <c r="Z3053" s="42"/>
      <c r="AA3053" s="42"/>
      <c r="AB3053" s="42"/>
      <c r="AC3053" s="42"/>
      <c r="AD3053" s="42"/>
      <c r="AE3053" s="42"/>
      <c r="AR3053" s="229" t="s">
        <v>220</v>
      </c>
      <c r="AT3053" s="229" t="s">
        <v>212</v>
      </c>
      <c r="AU3053" s="229" t="s">
        <v>87</v>
      </c>
      <c r="AY3053" s="20" t="s">
        <v>208</v>
      </c>
      <c r="BE3053" s="230">
        <f>IF(N3053="základní",J3053,0)</f>
        <v>0</v>
      </c>
      <c r="BF3053" s="230">
        <f>IF(N3053="snížená",J3053,0)</f>
        <v>0</v>
      </c>
      <c r="BG3053" s="230">
        <f>IF(N3053="zákl. přenesená",J3053,0)</f>
        <v>0</v>
      </c>
      <c r="BH3053" s="230">
        <f>IF(N3053="sníž. přenesená",J3053,0)</f>
        <v>0</v>
      </c>
      <c r="BI3053" s="230">
        <f>IF(N3053="nulová",J3053,0)</f>
        <v>0</v>
      </c>
      <c r="BJ3053" s="20" t="s">
        <v>21</v>
      </c>
      <c r="BK3053" s="230">
        <f>ROUND(I3053*H3053,2)</f>
        <v>0</v>
      </c>
      <c r="BL3053" s="20" t="s">
        <v>220</v>
      </c>
      <c r="BM3053" s="229" t="s">
        <v>3548</v>
      </c>
    </row>
    <row r="3054" s="14" customFormat="1">
      <c r="A3054" s="14"/>
      <c r="B3054" s="242"/>
      <c r="C3054" s="243"/>
      <c r="D3054" s="233" t="s">
        <v>217</v>
      </c>
      <c r="E3054" s="244" t="s">
        <v>19</v>
      </c>
      <c r="F3054" s="245" t="s">
        <v>87</v>
      </c>
      <c r="G3054" s="243"/>
      <c r="H3054" s="246">
        <v>2</v>
      </c>
      <c r="I3054" s="247"/>
      <c r="J3054" s="243"/>
      <c r="K3054" s="243"/>
      <c r="L3054" s="248"/>
      <c r="M3054" s="249"/>
      <c r="N3054" s="250"/>
      <c r="O3054" s="250"/>
      <c r="P3054" s="250"/>
      <c r="Q3054" s="250"/>
      <c r="R3054" s="250"/>
      <c r="S3054" s="250"/>
      <c r="T3054" s="251"/>
      <c r="U3054" s="14"/>
      <c r="V3054" s="14"/>
      <c r="W3054" s="14"/>
      <c r="X3054" s="14"/>
      <c r="Y3054" s="14"/>
      <c r="Z3054" s="14"/>
      <c r="AA3054" s="14"/>
      <c r="AB3054" s="14"/>
      <c r="AC3054" s="14"/>
      <c r="AD3054" s="14"/>
      <c r="AE3054" s="14"/>
      <c r="AT3054" s="252" t="s">
        <v>217</v>
      </c>
      <c r="AU3054" s="252" t="s">
        <v>87</v>
      </c>
      <c r="AV3054" s="14" t="s">
        <v>87</v>
      </c>
      <c r="AW3054" s="14" t="s">
        <v>39</v>
      </c>
      <c r="AX3054" s="14" t="s">
        <v>79</v>
      </c>
      <c r="AY3054" s="252" t="s">
        <v>208</v>
      </c>
    </row>
    <row r="3055" s="2" customFormat="1" ht="24.15" customHeight="1">
      <c r="A3055" s="42"/>
      <c r="B3055" s="43"/>
      <c r="C3055" s="253" t="s">
        <v>3549</v>
      </c>
      <c r="D3055" s="253" t="s">
        <v>273</v>
      </c>
      <c r="E3055" s="254" t="s">
        <v>3550</v>
      </c>
      <c r="F3055" s="255" t="s">
        <v>3551</v>
      </c>
      <c r="G3055" s="256" t="s">
        <v>294</v>
      </c>
      <c r="H3055" s="257">
        <v>2</v>
      </c>
      <c r="I3055" s="258"/>
      <c r="J3055" s="259">
        <f>ROUND(I3055*H3055,2)</f>
        <v>0</v>
      </c>
      <c r="K3055" s="260"/>
      <c r="L3055" s="261"/>
      <c r="M3055" s="262" t="s">
        <v>19</v>
      </c>
      <c r="N3055" s="263" t="s">
        <v>50</v>
      </c>
      <c r="O3055" s="88"/>
      <c r="P3055" s="227">
        <f>O3055*H3055</f>
        <v>0</v>
      </c>
      <c r="Q3055" s="227">
        <v>0.025999999999999999</v>
      </c>
      <c r="R3055" s="227">
        <f>Q3055*H3055</f>
        <v>0.051999999999999998</v>
      </c>
      <c r="S3055" s="227">
        <v>0</v>
      </c>
      <c r="T3055" s="228">
        <f>S3055*H3055</f>
        <v>0</v>
      </c>
      <c r="U3055" s="42"/>
      <c r="V3055" s="42"/>
      <c r="W3055" s="42"/>
      <c r="X3055" s="42"/>
      <c r="Y3055" s="42"/>
      <c r="Z3055" s="42"/>
      <c r="AA3055" s="42"/>
      <c r="AB3055" s="42"/>
      <c r="AC3055" s="42"/>
      <c r="AD3055" s="42"/>
      <c r="AE3055" s="42"/>
      <c r="AR3055" s="229" t="s">
        <v>438</v>
      </c>
      <c r="AT3055" s="229" t="s">
        <v>273</v>
      </c>
      <c r="AU3055" s="229" t="s">
        <v>87</v>
      </c>
      <c r="AY3055" s="20" t="s">
        <v>208</v>
      </c>
      <c r="BE3055" s="230">
        <f>IF(N3055="základní",J3055,0)</f>
        <v>0</v>
      </c>
      <c r="BF3055" s="230">
        <f>IF(N3055="snížená",J3055,0)</f>
        <v>0</v>
      </c>
      <c r="BG3055" s="230">
        <f>IF(N3055="zákl. přenesená",J3055,0)</f>
        <v>0</v>
      </c>
      <c r="BH3055" s="230">
        <f>IF(N3055="sníž. přenesená",J3055,0)</f>
        <v>0</v>
      </c>
      <c r="BI3055" s="230">
        <f>IF(N3055="nulová",J3055,0)</f>
        <v>0</v>
      </c>
      <c r="BJ3055" s="20" t="s">
        <v>21</v>
      </c>
      <c r="BK3055" s="230">
        <f>ROUND(I3055*H3055,2)</f>
        <v>0</v>
      </c>
      <c r="BL3055" s="20" t="s">
        <v>220</v>
      </c>
      <c r="BM3055" s="229" t="s">
        <v>3552</v>
      </c>
    </row>
    <row r="3056" s="14" customFormat="1">
      <c r="A3056" s="14"/>
      <c r="B3056" s="242"/>
      <c r="C3056" s="243"/>
      <c r="D3056" s="233" t="s">
        <v>217</v>
      </c>
      <c r="E3056" s="244" t="s">
        <v>19</v>
      </c>
      <c r="F3056" s="245" t="s">
        <v>87</v>
      </c>
      <c r="G3056" s="243"/>
      <c r="H3056" s="246">
        <v>2</v>
      </c>
      <c r="I3056" s="247"/>
      <c r="J3056" s="243"/>
      <c r="K3056" s="243"/>
      <c r="L3056" s="248"/>
      <c r="M3056" s="249"/>
      <c r="N3056" s="250"/>
      <c r="O3056" s="250"/>
      <c r="P3056" s="250"/>
      <c r="Q3056" s="250"/>
      <c r="R3056" s="250"/>
      <c r="S3056" s="250"/>
      <c r="T3056" s="251"/>
      <c r="U3056" s="14"/>
      <c r="V3056" s="14"/>
      <c r="W3056" s="14"/>
      <c r="X3056" s="14"/>
      <c r="Y3056" s="14"/>
      <c r="Z3056" s="14"/>
      <c r="AA3056" s="14"/>
      <c r="AB3056" s="14"/>
      <c r="AC3056" s="14"/>
      <c r="AD3056" s="14"/>
      <c r="AE3056" s="14"/>
      <c r="AT3056" s="252" t="s">
        <v>217</v>
      </c>
      <c r="AU3056" s="252" t="s">
        <v>87</v>
      </c>
      <c r="AV3056" s="14" t="s">
        <v>87</v>
      </c>
      <c r="AW3056" s="14" t="s">
        <v>39</v>
      </c>
      <c r="AX3056" s="14" t="s">
        <v>79</v>
      </c>
      <c r="AY3056" s="252" t="s">
        <v>208</v>
      </c>
    </row>
    <row r="3057" s="2" customFormat="1" ht="24.15" customHeight="1">
      <c r="A3057" s="42"/>
      <c r="B3057" s="43"/>
      <c r="C3057" s="253" t="s">
        <v>3553</v>
      </c>
      <c r="D3057" s="253" t="s">
        <v>273</v>
      </c>
      <c r="E3057" s="254" t="s">
        <v>3554</v>
      </c>
      <c r="F3057" s="255" t="s">
        <v>3555</v>
      </c>
      <c r="G3057" s="256" t="s">
        <v>294</v>
      </c>
      <c r="H3057" s="257">
        <v>1</v>
      </c>
      <c r="I3057" s="258"/>
      <c r="J3057" s="259">
        <f>ROUND(I3057*H3057,2)</f>
        <v>0</v>
      </c>
      <c r="K3057" s="260"/>
      <c r="L3057" s="261"/>
      <c r="M3057" s="262" t="s">
        <v>19</v>
      </c>
      <c r="N3057" s="263" t="s">
        <v>50</v>
      </c>
      <c r="O3057" s="88"/>
      <c r="P3057" s="227">
        <f>O3057*H3057</f>
        <v>0</v>
      </c>
      <c r="Q3057" s="227">
        <v>0.025999999999999999</v>
      </c>
      <c r="R3057" s="227">
        <f>Q3057*H3057</f>
        <v>0.025999999999999999</v>
      </c>
      <c r="S3057" s="227">
        <v>0</v>
      </c>
      <c r="T3057" s="228">
        <f>S3057*H3057</f>
        <v>0</v>
      </c>
      <c r="U3057" s="42"/>
      <c r="V3057" s="42"/>
      <c r="W3057" s="42"/>
      <c r="X3057" s="42"/>
      <c r="Y3057" s="42"/>
      <c r="Z3057" s="42"/>
      <c r="AA3057" s="42"/>
      <c r="AB3057" s="42"/>
      <c r="AC3057" s="42"/>
      <c r="AD3057" s="42"/>
      <c r="AE3057" s="42"/>
      <c r="AR3057" s="229" t="s">
        <v>438</v>
      </c>
      <c r="AT3057" s="229" t="s">
        <v>273</v>
      </c>
      <c r="AU3057" s="229" t="s">
        <v>87</v>
      </c>
      <c r="AY3057" s="20" t="s">
        <v>208</v>
      </c>
      <c r="BE3057" s="230">
        <f>IF(N3057="základní",J3057,0)</f>
        <v>0</v>
      </c>
      <c r="BF3057" s="230">
        <f>IF(N3057="snížená",J3057,0)</f>
        <v>0</v>
      </c>
      <c r="BG3057" s="230">
        <f>IF(N3057="zákl. přenesená",J3057,0)</f>
        <v>0</v>
      </c>
      <c r="BH3057" s="230">
        <f>IF(N3057="sníž. přenesená",J3057,0)</f>
        <v>0</v>
      </c>
      <c r="BI3057" s="230">
        <f>IF(N3057="nulová",J3057,0)</f>
        <v>0</v>
      </c>
      <c r="BJ3057" s="20" t="s">
        <v>21</v>
      </c>
      <c r="BK3057" s="230">
        <f>ROUND(I3057*H3057,2)</f>
        <v>0</v>
      </c>
      <c r="BL3057" s="20" t="s">
        <v>220</v>
      </c>
      <c r="BM3057" s="229" t="s">
        <v>3556</v>
      </c>
    </row>
    <row r="3058" s="14" customFormat="1">
      <c r="A3058" s="14"/>
      <c r="B3058" s="242"/>
      <c r="C3058" s="243"/>
      <c r="D3058" s="233" t="s">
        <v>217</v>
      </c>
      <c r="E3058" s="244" t="s">
        <v>19</v>
      </c>
      <c r="F3058" s="245" t="s">
        <v>21</v>
      </c>
      <c r="G3058" s="243"/>
      <c r="H3058" s="246">
        <v>1</v>
      </c>
      <c r="I3058" s="247"/>
      <c r="J3058" s="243"/>
      <c r="K3058" s="243"/>
      <c r="L3058" s="248"/>
      <c r="M3058" s="249"/>
      <c r="N3058" s="250"/>
      <c r="O3058" s="250"/>
      <c r="P3058" s="250"/>
      <c r="Q3058" s="250"/>
      <c r="R3058" s="250"/>
      <c r="S3058" s="250"/>
      <c r="T3058" s="251"/>
      <c r="U3058" s="14"/>
      <c r="V3058" s="14"/>
      <c r="W3058" s="14"/>
      <c r="X3058" s="14"/>
      <c r="Y3058" s="14"/>
      <c r="Z3058" s="14"/>
      <c r="AA3058" s="14"/>
      <c r="AB3058" s="14"/>
      <c r="AC3058" s="14"/>
      <c r="AD3058" s="14"/>
      <c r="AE3058" s="14"/>
      <c r="AT3058" s="252" t="s">
        <v>217</v>
      </c>
      <c r="AU3058" s="252" t="s">
        <v>87</v>
      </c>
      <c r="AV3058" s="14" t="s">
        <v>87</v>
      </c>
      <c r="AW3058" s="14" t="s">
        <v>39</v>
      </c>
      <c r="AX3058" s="14" t="s">
        <v>79</v>
      </c>
      <c r="AY3058" s="252" t="s">
        <v>208</v>
      </c>
    </row>
    <row r="3059" s="2" customFormat="1" ht="24.15" customHeight="1">
      <c r="A3059" s="42"/>
      <c r="B3059" s="43"/>
      <c r="C3059" s="217" t="s">
        <v>3557</v>
      </c>
      <c r="D3059" s="217" t="s">
        <v>212</v>
      </c>
      <c r="E3059" s="218" t="s">
        <v>3558</v>
      </c>
      <c r="F3059" s="219" t="s">
        <v>3559</v>
      </c>
      <c r="G3059" s="220" t="s">
        <v>294</v>
      </c>
      <c r="H3059" s="221">
        <v>1</v>
      </c>
      <c r="I3059" s="222"/>
      <c r="J3059" s="223">
        <f>ROUND(I3059*H3059,2)</f>
        <v>0</v>
      </c>
      <c r="K3059" s="224"/>
      <c r="L3059" s="48"/>
      <c r="M3059" s="225" t="s">
        <v>19</v>
      </c>
      <c r="N3059" s="226" t="s">
        <v>50</v>
      </c>
      <c r="O3059" s="88"/>
      <c r="P3059" s="227">
        <f>O3059*H3059</f>
        <v>0</v>
      </c>
      <c r="Q3059" s="227">
        <v>0</v>
      </c>
      <c r="R3059" s="227">
        <f>Q3059*H3059</f>
        <v>0</v>
      </c>
      <c r="S3059" s="227">
        <v>0</v>
      </c>
      <c r="T3059" s="228">
        <f>S3059*H3059</f>
        <v>0</v>
      </c>
      <c r="U3059" s="42"/>
      <c r="V3059" s="42"/>
      <c r="W3059" s="42"/>
      <c r="X3059" s="42"/>
      <c r="Y3059" s="42"/>
      <c r="Z3059" s="42"/>
      <c r="AA3059" s="42"/>
      <c r="AB3059" s="42"/>
      <c r="AC3059" s="42"/>
      <c r="AD3059" s="42"/>
      <c r="AE3059" s="42"/>
      <c r="AR3059" s="229" t="s">
        <v>220</v>
      </c>
      <c r="AT3059" s="229" t="s">
        <v>212</v>
      </c>
      <c r="AU3059" s="229" t="s">
        <v>87</v>
      </c>
      <c r="AY3059" s="20" t="s">
        <v>208</v>
      </c>
      <c r="BE3059" s="230">
        <f>IF(N3059="základní",J3059,0)</f>
        <v>0</v>
      </c>
      <c r="BF3059" s="230">
        <f>IF(N3059="snížená",J3059,0)</f>
        <v>0</v>
      </c>
      <c r="BG3059" s="230">
        <f>IF(N3059="zákl. přenesená",J3059,0)</f>
        <v>0</v>
      </c>
      <c r="BH3059" s="230">
        <f>IF(N3059="sníž. přenesená",J3059,0)</f>
        <v>0</v>
      </c>
      <c r="BI3059" s="230">
        <f>IF(N3059="nulová",J3059,0)</f>
        <v>0</v>
      </c>
      <c r="BJ3059" s="20" t="s">
        <v>21</v>
      </c>
      <c r="BK3059" s="230">
        <f>ROUND(I3059*H3059,2)</f>
        <v>0</v>
      </c>
      <c r="BL3059" s="20" t="s">
        <v>220</v>
      </c>
      <c r="BM3059" s="229" t="s">
        <v>3560</v>
      </c>
    </row>
    <row r="3060" s="13" customFormat="1">
      <c r="A3060" s="13"/>
      <c r="B3060" s="231"/>
      <c r="C3060" s="232"/>
      <c r="D3060" s="233" t="s">
        <v>217</v>
      </c>
      <c r="E3060" s="234" t="s">
        <v>19</v>
      </c>
      <c r="F3060" s="235" t="s">
        <v>3561</v>
      </c>
      <c r="G3060" s="232"/>
      <c r="H3060" s="234" t="s">
        <v>19</v>
      </c>
      <c r="I3060" s="236"/>
      <c r="J3060" s="232"/>
      <c r="K3060" s="232"/>
      <c r="L3060" s="237"/>
      <c r="M3060" s="238"/>
      <c r="N3060" s="239"/>
      <c r="O3060" s="239"/>
      <c r="P3060" s="239"/>
      <c r="Q3060" s="239"/>
      <c r="R3060" s="239"/>
      <c r="S3060" s="239"/>
      <c r="T3060" s="240"/>
      <c r="U3060" s="13"/>
      <c r="V3060" s="13"/>
      <c r="W3060" s="13"/>
      <c r="X3060" s="13"/>
      <c r="Y3060" s="13"/>
      <c r="Z3060" s="13"/>
      <c r="AA3060" s="13"/>
      <c r="AB3060" s="13"/>
      <c r="AC3060" s="13"/>
      <c r="AD3060" s="13"/>
      <c r="AE3060" s="13"/>
      <c r="AT3060" s="241" t="s">
        <v>217</v>
      </c>
      <c r="AU3060" s="241" t="s">
        <v>87</v>
      </c>
      <c r="AV3060" s="13" t="s">
        <v>21</v>
      </c>
      <c r="AW3060" s="13" t="s">
        <v>39</v>
      </c>
      <c r="AX3060" s="13" t="s">
        <v>79</v>
      </c>
      <c r="AY3060" s="241" t="s">
        <v>208</v>
      </c>
    </row>
    <row r="3061" s="14" customFormat="1">
      <c r="A3061" s="14"/>
      <c r="B3061" s="242"/>
      <c r="C3061" s="243"/>
      <c r="D3061" s="233" t="s">
        <v>217</v>
      </c>
      <c r="E3061" s="244" t="s">
        <v>19</v>
      </c>
      <c r="F3061" s="245" t="s">
        <v>21</v>
      </c>
      <c r="G3061" s="243"/>
      <c r="H3061" s="246">
        <v>1</v>
      </c>
      <c r="I3061" s="247"/>
      <c r="J3061" s="243"/>
      <c r="K3061" s="243"/>
      <c r="L3061" s="248"/>
      <c r="M3061" s="249"/>
      <c r="N3061" s="250"/>
      <c r="O3061" s="250"/>
      <c r="P3061" s="250"/>
      <c r="Q3061" s="250"/>
      <c r="R3061" s="250"/>
      <c r="S3061" s="250"/>
      <c r="T3061" s="251"/>
      <c r="U3061" s="14"/>
      <c r="V3061" s="14"/>
      <c r="W3061" s="14"/>
      <c r="X3061" s="14"/>
      <c r="Y3061" s="14"/>
      <c r="Z3061" s="14"/>
      <c r="AA3061" s="14"/>
      <c r="AB3061" s="14"/>
      <c r="AC3061" s="14"/>
      <c r="AD3061" s="14"/>
      <c r="AE3061" s="14"/>
      <c r="AT3061" s="252" t="s">
        <v>217</v>
      </c>
      <c r="AU3061" s="252" t="s">
        <v>87</v>
      </c>
      <c r="AV3061" s="14" t="s">
        <v>87</v>
      </c>
      <c r="AW3061" s="14" t="s">
        <v>39</v>
      </c>
      <c r="AX3061" s="14" t="s">
        <v>79</v>
      </c>
      <c r="AY3061" s="252" t="s">
        <v>208</v>
      </c>
    </row>
    <row r="3062" s="2" customFormat="1" ht="24.15" customHeight="1">
      <c r="A3062" s="42"/>
      <c r="B3062" s="43"/>
      <c r="C3062" s="217" t="s">
        <v>3562</v>
      </c>
      <c r="D3062" s="217" t="s">
        <v>212</v>
      </c>
      <c r="E3062" s="218" t="s">
        <v>3563</v>
      </c>
      <c r="F3062" s="219" t="s">
        <v>3564</v>
      </c>
      <c r="G3062" s="220" t="s">
        <v>294</v>
      </c>
      <c r="H3062" s="221">
        <v>11</v>
      </c>
      <c r="I3062" s="222"/>
      <c r="J3062" s="223">
        <f>ROUND(I3062*H3062,2)</f>
        <v>0</v>
      </c>
      <c r="K3062" s="224"/>
      <c r="L3062" s="48"/>
      <c r="M3062" s="225" t="s">
        <v>19</v>
      </c>
      <c r="N3062" s="226" t="s">
        <v>50</v>
      </c>
      <c r="O3062" s="88"/>
      <c r="P3062" s="227">
        <f>O3062*H3062</f>
        <v>0</v>
      </c>
      <c r="Q3062" s="227">
        <v>0</v>
      </c>
      <c r="R3062" s="227">
        <f>Q3062*H3062</f>
        <v>0</v>
      </c>
      <c r="S3062" s="227">
        <v>0</v>
      </c>
      <c r="T3062" s="228">
        <f>S3062*H3062</f>
        <v>0</v>
      </c>
      <c r="U3062" s="42"/>
      <c r="V3062" s="42"/>
      <c r="W3062" s="42"/>
      <c r="X3062" s="42"/>
      <c r="Y3062" s="42"/>
      <c r="Z3062" s="42"/>
      <c r="AA3062" s="42"/>
      <c r="AB3062" s="42"/>
      <c r="AC3062" s="42"/>
      <c r="AD3062" s="42"/>
      <c r="AE3062" s="42"/>
      <c r="AR3062" s="229" t="s">
        <v>220</v>
      </c>
      <c r="AT3062" s="229" t="s">
        <v>212</v>
      </c>
      <c r="AU3062" s="229" t="s">
        <v>87</v>
      </c>
      <c r="AY3062" s="20" t="s">
        <v>208</v>
      </c>
      <c r="BE3062" s="230">
        <f>IF(N3062="základní",J3062,0)</f>
        <v>0</v>
      </c>
      <c r="BF3062" s="230">
        <f>IF(N3062="snížená",J3062,0)</f>
        <v>0</v>
      </c>
      <c r="BG3062" s="230">
        <f>IF(N3062="zákl. přenesená",J3062,0)</f>
        <v>0</v>
      </c>
      <c r="BH3062" s="230">
        <f>IF(N3062="sníž. přenesená",J3062,0)</f>
        <v>0</v>
      </c>
      <c r="BI3062" s="230">
        <f>IF(N3062="nulová",J3062,0)</f>
        <v>0</v>
      </c>
      <c r="BJ3062" s="20" t="s">
        <v>21</v>
      </c>
      <c r="BK3062" s="230">
        <f>ROUND(I3062*H3062,2)</f>
        <v>0</v>
      </c>
      <c r="BL3062" s="20" t="s">
        <v>220</v>
      </c>
      <c r="BM3062" s="229" t="s">
        <v>3565</v>
      </c>
    </row>
    <row r="3063" s="13" customFormat="1">
      <c r="A3063" s="13"/>
      <c r="B3063" s="231"/>
      <c r="C3063" s="232"/>
      <c r="D3063" s="233" t="s">
        <v>217</v>
      </c>
      <c r="E3063" s="234" t="s">
        <v>19</v>
      </c>
      <c r="F3063" s="235" t="s">
        <v>3566</v>
      </c>
      <c r="G3063" s="232"/>
      <c r="H3063" s="234" t="s">
        <v>19</v>
      </c>
      <c r="I3063" s="236"/>
      <c r="J3063" s="232"/>
      <c r="K3063" s="232"/>
      <c r="L3063" s="237"/>
      <c r="M3063" s="238"/>
      <c r="N3063" s="239"/>
      <c r="O3063" s="239"/>
      <c r="P3063" s="239"/>
      <c r="Q3063" s="239"/>
      <c r="R3063" s="239"/>
      <c r="S3063" s="239"/>
      <c r="T3063" s="240"/>
      <c r="U3063" s="13"/>
      <c r="V3063" s="13"/>
      <c r="W3063" s="13"/>
      <c r="X3063" s="13"/>
      <c r="Y3063" s="13"/>
      <c r="Z3063" s="13"/>
      <c r="AA3063" s="13"/>
      <c r="AB3063" s="13"/>
      <c r="AC3063" s="13"/>
      <c r="AD3063" s="13"/>
      <c r="AE3063" s="13"/>
      <c r="AT3063" s="241" t="s">
        <v>217</v>
      </c>
      <c r="AU3063" s="241" t="s">
        <v>87</v>
      </c>
      <c r="AV3063" s="13" t="s">
        <v>21</v>
      </c>
      <c r="AW3063" s="13" t="s">
        <v>39</v>
      </c>
      <c r="AX3063" s="13" t="s">
        <v>79</v>
      </c>
      <c r="AY3063" s="241" t="s">
        <v>208</v>
      </c>
    </row>
    <row r="3064" s="14" customFormat="1">
      <c r="A3064" s="14"/>
      <c r="B3064" s="242"/>
      <c r="C3064" s="243"/>
      <c r="D3064" s="233" t="s">
        <v>217</v>
      </c>
      <c r="E3064" s="244" t="s">
        <v>19</v>
      </c>
      <c r="F3064" s="245" t="s">
        <v>1348</v>
      </c>
      <c r="G3064" s="243"/>
      <c r="H3064" s="246">
        <v>8</v>
      </c>
      <c r="I3064" s="247"/>
      <c r="J3064" s="243"/>
      <c r="K3064" s="243"/>
      <c r="L3064" s="248"/>
      <c r="M3064" s="249"/>
      <c r="N3064" s="250"/>
      <c r="O3064" s="250"/>
      <c r="P3064" s="250"/>
      <c r="Q3064" s="250"/>
      <c r="R3064" s="250"/>
      <c r="S3064" s="250"/>
      <c r="T3064" s="251"/>
      <c r="U3064" s="14"/>
      <c r="V3064" s="14"/>
      <c r="W3064" s="14"/>
      <c r="X3064" s="14"/>
      <c r="Y3064" s="14"/>
      <c r="Z3064" s="14"/>
      <c r="AA3064" s="14"/>
      <c r="AB3064" s="14"/>
      <c r="AC3064" s="14"/>
      <c r="AD3064" s="14"/>
      <c r="AE3064" s="14"/>
      <c r="AT3064" s="252" t="s">
        <v>217</v>
      </c>
      <c r="AU3064" s="252" t="s">
        <v>87</v>
      </c>
      <c r="AV3064" s="14" t="s">
        <v>87</v>
      </c>
      <c r="AW3064" s="14" t="s">
        <v>39</v>
      </c>
      <c r="AX3064" s="14" t="s">
        <v>79</v>
      </c>
      <c r="AY3064" s="252" t="s">
        <v>208</v>
      </c>
    </row>
    <row r="3065" s="13" customFormat="1">
      <c r="A3065" s="13"/>
      <c r="B3065" s="231"/>
      <c r="C3065" s="232"/>
      <c r="D3065" s="233" t="s">
        <v>217</v>
      </c>
      <c r="E3065" s="234" t="s">
        <v>19</v>
      </c>
      <c r="F3065" s="235" t="s">
        <v>3567</v>
      </c>
      <c r="G3065" s="232"/>
      <c r="H3065" s="234" t="s">
        <v>19</v>
      </c>
      <c r="I3065" s="236"/>
      <c r="J3065" s="232"/>
      <c r="K3065" s="232"/>
      <c r="L3065" s="237"/>
      <c r="M3065" s="238"/>
      <c r="N3065" s="239"/>
      <c r="O3065" s="239"/>
      <c r="P3065" s="239"/>
      <c r="Q3065" s="239"/>
      <c r="R3065" s="239"/>
      <c r="S3065" s="239"/>
      <c r="T3065" s="240"/>
      <c r="U3065" s="13"/>
      <c r="V3065" s="13"/>
      <c r="W3065" s="13"/>
      <c r="X3065" s="13"/>
      <c r="Y3065" s="13"/>
      <c r="Z3065" s="13"/>
      <c r="AA3065" s="13"/>
      <c r="AB3065" s="13"/>
      <c r="AC3065" s="13"/>
      <c r="AD3065" s="13"/>
      <c r="AE3065" s="13"/>
      <c r="AT3065" s="241" t="s">
        <v>217</v>
      </c>
      <c r="AU3065" s="241" t="s">
        <v>87</v>
      </c>
      <c r="AV3065" s="13" t="s">
        <v>21</v>
      </c>
      <c r="AW3065" s="13" t="s">
        <v>39</v>
      </c>
      <c r="AX3065" s="13" t="s">
        <v>79</v>
      </c>
      <c r="AY3065" s="241" t="s">
        <v>208</v>
      </c>
    </row>
    <row r="3066" s="14" customFormat="1">
      <c r="A3066" s="14"/>
      <c r="B3066" s="242"/>
      <c r="C3066" s="243"/>
      <c r="D3066" s="233" t="s">
        <v>217</v>
      </c>
      <c r="E3066" s="244" t="s">
        <v>19</v>
      </c>
      <c r="F3066" s="245" t="s">
        <v>100</v>
      </c>
      <c r="G3066" s="243"/>
      <c r="H3066" s="246">
        <v>3</v>
      </c>
      <c r="I3066" s="247"/>
      <c r="J3066" s="243"/>
      <c r="K3066" s="243"/>
      <c r="L3066" s="248"/>
      <c r="M3066" s="249"/>
      <c r="N3066" s="250"/>
      <c r="O3066" s="250"/>
      <c r="P3066" s="250"/>
      <c r="Q3066" s="250"/>
      <c r="R3066" s="250"/>
      <c r="S3066" s="250"/>
      <c r="T3066" s="251"/>
      <c r="U3066" s="14"/>
      <c r="V3066" s="14"/>
      <c r="W3066" s="14"/>
      <c r="X3066" s="14"/>
      <c r="Y3066" s="14"/>
      <c r="Z3066" s="14"/>
      <c r="AA3066" s="14"/>
      <c r="AB3066" s="14"/>
      <c r="AC3066" s="14"/>
      <c r="AD3066" s="14"/>
      <c r="AE3066" s="14"/>
      <c r="AT3066" s="252" t="s">
        <v>217</v>
      </c>
      <c r="AU3066" s="252" t="s">
        <v>87</v>
      </c>
      <c r="AV3066" s="14" t="s">
        <v>87</v>
      </c>
      <c r="AW3066" s="14" t="s">
        <v>39</v>
      </c>
      <c r="AX3066" s="14" t="s">
        <v>79</v>
      </c>
      <c r="AY3066" s="252" t="s">
        <v>208</v>
      </c>
    </row>
    <row r="3067" s="2" customFormat="1" ht="24.15" customHeight="1">
      <c r="A3067" s="42"/>
      <c r="B3067" s="43"/>
      <c r="C3067" s="253" t="s">
        <v>3568</v>
      </c>
      <c r="D3067" s="253" t="s">
        <v>273</v>
      </c>
      <c r="E3067" s="254" t="s">
        <v>3569</v>
      </c>
      <c r="F3067" s="255" t="s">
        <v>3570</v>
      </c>
      <c r="G3067" s="256" t="s">
        <v>2958</v>
      </c>
      <c r="H3067" s="257">
        <v>1</v>
      </c>
      <c r="I3067" s="258"/>
      <c r="J3067" s="259">
        <f>ROUND(I3067*H3067,2)</f>
        <v>0</v>
      </c>
      <c r="K3067" s="260"/>
      <c r="L3067" s="261"/>
      <c r="M3067" s="262" t="s">
        <v>19</v>
      </c>
      <c r="N3067" s="263" t="s">
        <v>50</v>
      </c>
      <c r="O3067" s="88"/>
      <c r="P3067" s="227">
        <f>O3067*H3067</f>
        <v>0</v>
      </c>
      <c r="Q3067" s="227">
        <v>0.0077999999999999996</v>
      </c>
      <c r="R3067" s="227">
        <f>Q3067*H3067</f>
        <v>0.0077999999999999996</v>
      </c>
      <c r="S3067" s="227">
        <v>0</v>
      </c>
      <c r="T3067" s="228">
        <f>S3067*H3067</f>
        <v>0</v>
      </c>
      <c r="U3067" s="42"/>
      <c r="V3067" s="42"/>
      <c r="W3067" s="42"/>
      <c r="X3067" s="42"/>
      <c r="Y3067" s="42"/>
      <c r="Z3067" s="42"/>
      <c r="AA3067" s="42"/>
      <c r="AB3067" s="42"/>
      <c r="AC3067" s="42"/>
      <c r="AD3067" s="42"/>
      <c r="AE3067" s="42"/>
      <c r="AR3067" s="229" t="s">
        <v>438</v>
      </c>
      <c r="AT3067" s="229" t="s">
        <v>273</v>
      </c>
      <c r="AU3067" s="229" t="s">
        <v>87</v>
      </c>
      <c r="AY3067" s="20" t="s">
        <v>208</v>
      </c>
      <c r="BE3067" s="230">
        <f>IF(N3067="základní",J3067,0)</f>
        <v>0</v>
      </c>
      <c r="BF3067" s="230">
        <f>IF(N3067="snížená",J3067,0)</f>
        <v>0</v>
      </c>
      <c r="BG3067" s="230">
        <f>IF(N3067="zákl. přenesená",J3067,0)</f>
        <v>0</v>
      </c>
      <c r="BH3067" s="230">
        <f>IF(N3067="sníž. přenesená",J3067,0)</f>
        <v>0</v>
      </c>
      <c r="BI3067" s="230">
        <f>IF(N3067="nulová",J3067,0)</f>
        <v>0</v>
      </c>
      <c r="BJ3067" s="20" t="s">
        <v>21</v>
      </c>
      <c r="BK3067" s="230">
        <f>ROUND(I3067*H3067,2)</f>
        <v>0</v>
      </c>
      <c r="BL3067" s="20" t="s">
        <v>220</v>
      </c>
      <c r="BM3067" s="229" t="s">
        <v>3571</v>
      </c>
    </row>
    <row r="3068" s="2" customFormat="1" ht="24.15" customHeight="1">
      <c r="A3068" s="42"/>
      <c r="B3068" s="43"/>
      <c r="C3068" s="253" t="s">
        <v>3572</v>
      </c>
      <c r="D3068" s="253" t="s">
        <v>273</v>
      </c>
      <c r="E3068" s="254" t="s">
        <v>3573</v>
      </c>
      <c r="F3068" s="255" t="s">
        <v>3574</v>
      </c>
      <c r="G3068" s="256" t="s">
        <v>2958</v>
      </c>
      <c r="H3068" s="257">
        <v>2</v>
      </c>
      <c r="I3068" s="258"/>
      <c r="J3068" s="259">
        <f>ROUND(I3068*H3068,2)</f>
        <v>0</v>
      </c>
      <c r="K3068" s="260"/>
      <c r="L3068" s="261"/>
      <c r="M3068" s="262" t="s">
        <v>19</v>
      </c>
      <c r="N3068" s="263" t="s">
        <v>50</v>
      </c>
      <c r="O3068" s="88"/>
      <c r="P3068" s="227">
        <f>O3068*H3068</f>
        <v>0</v>
      </c>
      <c r="Q3068" s="227">
        <v>0.0077999999999999996</v>
      </c>
      <c r="R3068" s="227">
        <f>Q3068*H3068</f>
        <v>0.015599999999999999</v>
      </c>
      <c r="S3068" s="227">
        <v>0</v>
      </c>
      <c r="T3068" s="228">
        <f>S3068*H3068</f>
        <v>0</v>
      </c>
      <c r="U3068" s="42"/>
      <c r="V3068" s="42"/>
      <c r="W3068" s="42"/>
      <c r="X3068" s="42"/>
      <c r="Y3068" s="42"/>
      <c r="Z3068" s="42"/>
      <c r="AA3068" s="42"/>
      <c r="AB3068" s="42"/>
      <c r="AC3068" s="42"/>
      <c r="AD3068" s="42"/>
      <c r="AE3068" s="42"/>
      <c r="AR3068" s="229" t="s">
        <v>438</v>
      </c>
      <c r="AT3068" s="229" t="s">
        <v>273</v>
      </c>
      <c r="AU3068" s="229" t="s">
        <v>87</v>
      </c>
      <c r="AY3068" s="20" t="s">
        <v>208</v>
      </c>
      <c r="BE3068" s="230">
        <f>IF(N3068="základní",J3068,0)</f>
        <v>0</v>
      </c>
      <c r="BF3068" s="230">
        <f>IF(N3068="snížená",J3068,0)</f>
        <v>0</v>
      </c>
      <c r="BG3068" s="230">
        <f>IF(N3068="zákl. přenesená",J3068,0)</f>
        <v>0</v>
      </c>
      <c r="BH3068" s="230">
        <f>IF(N3068="sníž. přenesená",J3068,0)</f>
        <v>0</v>
      </c>
      <c r="BI3068" s="230">
        <f>IF(N3068="nulová",J3068,0)</f>
        <v>0</v>
      </c>
      <c r="BJ3068" s="20" t="s">
        <v>21</v>
      </c>
      <c r="BK3068" s="230">
        <f>ROUND(I3068*H3068,2)</f>
        <v>0</v>
      </c>
      <c r="BL3068" s="20" t="s">
        <v>220</v>
      </c>
      <c r="BM3068" s="229" t="s">
        <v>3575</v>
      </c>
    </row>
    <row r="3069" s="13" customFormat="1">
      <c r="A3069" s="13"/>
      <c r="B3069" s="231"/>
      <c r="C3069" s="232"/>
      <c r="D3069" s="233" t="s">
        <v>217</v>
      </c>
      <c r="E3069" s="234" t="s">
        <v>19</v>
      </c>
      <c r="F3069" s="235" t="s">
        <v>3576</v>
      </c>
      <c r="G3069" s="232"/>
      <c r="H3069" s="234" t="s">
        <v>19</v>
      </c>
      <c r="I3069" s="236"/>
      <c r="J3069" s="232"/>
      <c r="K3069" s="232"/>
      <c r="L3069" s="237"/>
      <c r="M3069" s="238"/>
      <c r="N3069" s="239"/>
      <c r="O3069" s="239"/>
      <c r="P3069" s="239"/>
      <c r="Q3069" s="239"/>
      <c r="R3069" s="239"/>
      <c r="S3069" s="239"/>
      <c r="T3069" s="240"/>
      <c r="U3069" s="13"/>
      <c r="V3069" s="13"/>
      <c r="W3069" s="13"/>
      <c r="X3069" s="13"/>
      <c r="Y3069" s="13"/>
      <c r="Z3069" s="13"/>
      <c r="AA3069" s="13"/>
      <c r="AB3069" s="13"/>
      <c r="AC3069" s="13"/>
      <c r="AD3069" s="13"/>
      <c r="AE3069" s="13"/>
      <c r="AT3069" s="241" t="s">
        <v>217</v>
      </c>
      <c r="AU3069" s="241" t="s">
        <v>87</v>
      </c>
      <c r="AV3069" s="13" t="s">
        <v>21</v>
      </c>
      <c r="AW3069" s="13" t="s">
        <v>39</v>
      </c>
      <c r="AX3069" s="13" t="s">
        <v>79</v>
      </c>
      <c r="AY3069" s="241" t="s">
        <v>208</v>
      </c>
    </row>
    <row r="3070" s="14" customFormat="1">
      <c r="A3070" s="14"/>
      <c r="B3070" s="242"/>
      <c r="C3070" s="243"/>
      <c r="D3070" s="233" t="s">
        <v>217</v>
      </c>
      <c r="E3070" s="244" t="s">
        <v>19</v>
      </c>
      <c r="F3070" s="245" t="s">
        <v>87</v>
      </c>
      <c r="G3070" s="243"/>
      <c r="H3070" s="246">
        <v>2</v>
      </c>
      <c r="I3070" s="247"/>
      <c r="J3070" s="243"/>
      <c r="K3070" s="243"/>
      <c r="L3070" s="248"/>
      <c r="M3070" s="249"/>
      <c r="N3070" s="250"/>
      <c r="O3070" s="250"/>
      <c r="P3070" s="250"/>
      <c r="Q3070" s="250"/>
      <c r="R3070" s="250"/>
      <c r="S3070" s="250"/>
      <c r="T3070" s="251"/>
      <c r="U3070" s="14"/>
      <c r="V3070" s="14"/>
      <c r="W3070" s="14"/>
      <c r="X3070" s="14"/>
      <c r="Y3070" s="14"/>
      <c r="Z3070" s="14"/>
      <c r="AA3070" s="14"/>
      <c r="AB3070" s="14"/>
      <c r="AC3070" s="14"/>
      <c r="AD3070" s="14"/>
      <c r="AE3070" s="14"/>
      <c r="AT3070" s="252" t="s">
        <v>217</v>
      </c>
      <c r="AU3070" s="252" t="s">
        <v>87</v>
      </c>
      <c r="AV3070" s="14" t="s">
        <v>87</v>
      </c>
      <c r="AW3070" s="14" t="s">
        <v>39</v>
      </c>
      <c r="AX3070" s="14" t="s">
        <v>79</v>
      </c>
      <c r="AY3070" s="252" t="s">
        <v>208</v>
      </c>
    </row>
    <row r="3071" s="2" customFormat="1" ht="24.15" customHeight="1">
      <c r="A3071" s="42"/>
      <c r="B3071" s="43"/>
      <c r="C3071" s="253" t="s">
        <v>3577</v>
      </c>
      <c r="D3071" s="253" t="s">
        <v>273</v>
      </c>
      <c r="E3071" s="254" t="s">
        <v>3578</v>
      </c>
      <c r="F3071" s="255" t="s">
        <v>3579</v>
      </c>
      <c r="G3071" s="256" t="s">
        <v>294</v>
      </c>
      <c r="H3071" s="257">
        <v>8</v>
      </c>
      <c r="I3071" s="258"/>
      <c r="J3071" s="259">
        <f>ROUND(I3071*H3071,2)</f>
        <v>0</v>
      </c>
      <c r="K3071" s="260"/>
      <c r="L3071" s="261"/>
      <c r="M3071" s="262" t="s">
        <v>19</v>
      </c>
      <c r="N3071" s="263" t="s">
        <v>50</v>
      </c>
      <c r="O3071" s="88"/>
      <c r="P3071" s="227">
        <f>O3071*H3071</f>
        <v>0</v>
      </c>
      <c r="Q3071" s="227">
        <v>0</v>
      </c>
      <c r="R3071" s="227">
        <f>Q3071*H3071</f>
        <v>0</v>
      </c>
      <c r="S3071" s="227">
        <v>0</v>
      </c>
      <c r="T3071" s="228">
        <f>S3071*H3071</f>
        <v>0</v>
      </c>
      <c r="U3071" s="42"/>
      <c r="V3071" s="42"/>
      <c r="W3071" s="42"/>
      <c r="X3071" s="42"/>
      <c r="Y3071" s="42"/>
      <c r="Z3071" s="42"/>
      <c r="AA3071" s="42"/>
      <c r="AB3071" s="42"/>
      <c r="AC3071" s="42"/>
      <c r="AD3071" s="42"/>
      <c r="AE3071" s="42"/>
      <c r="AR3071" s="229" t="s">
        <v>438</v>
      </c>
      <c r="AT3071" s="229" t="s">
        <v>273</v>
      </c>
      <c r="AU3071" s="229" t="s">
        <v>87</v>
      </c>
      <c r="AY3071" s="20" t="s">
        <v>208</v>
      </c>
      <c r="BE3071" s="230">
        <f>IF(N3071="základní",J3071,0)</f>
        <v>0</v>
      </c>
      <c r="BF3071" s="230">
        <f>IF(N3071="snížená",J3071,0)</f>
        <v>0</v>
      </c>
      <c r="BG3071" s="230">
        <f>IF(N3071="zákl. přenesená",J3071,0)</f>
        <v>0</v>
      </c>
      <c r="BH3071" s="230">
        <f>IF(N3071="sníž. přenesená",J3071,0)</f>
        <v>0</v>
      </c>
      <c r="BI3071" s="230">
        <f>IF(N3071="nulová",J3071,0)</f>
        <v>0</v>
      </c>
      <c r="BJ3071" s="20" t="s">
        <v>21</v>
      </c>
      <c r="BK3071" s="230">
        <f>ROUND(I3071*H3071,2)</f>
        <v>0</v>
      </c>
      <c r="BL3071" s="20" t="s">
        <v>220</v>
      </c>
      <c r="BM3071" s="229" t="s">
        <v>3580</v>
      </c>
    </row>
    <row r="3072" s="14" customFormat="1">
      <c r="A3072" s="14"/>
      <c r="B3072" s="242"/>
      <c r="C3072" s="243"/>
      <c r="D3072" s="233" t="s">
        <v>217</v>
      </c>
      <c r="E3072" s="244" t="s">
        <v>19</v>
      </c>
      <c r="F3072" s="245" t="s">
        <v>1348</v>
      </c>
      <c r="G3072" s="243"/>
      <c r="H3072" s="246">
        <v>8</v>
      </c>
      <c r="I3072" s="247"/>
      <c r="J3072" s="243"/>
      <c r="K3072" s="243"/>
      <c r="L3072" s="248"/>
      <c r="M3072" s="249"/>
      <c r="N3072" s="250"/>
      <c r="O3072" s="250"/>
      <c r="P3072" s="250"/>
      <c r="Q3072" s="250"/>
      <c r="R3072" s="250"/>
      <c r="S3072" s="250"/>
      <c r="T3072" s="251"/>
      <c r="U3072" s="14"/>
      <c r="V3072" s="14"/>
      <c r="W3072" s="14"/>
      <c r="X3072" s="14"/>
      <c r="Y3072" s="14"/>
      <c r="Z3072" s="14"/>
      <c r="AA3072" s="14"/>
      <c r="AB3072" s="14"/>
      <c r="AC3072" s="14"/>
      <c r="AD3072" s="14"/>
      <c r="AE3072" s="14"/>
      <c r="AT3072" s="252" t="s">
        <v>217</v>
      </c>
      <c r="AU3072" s="252" t="s">
        <v>87</v>
      </c>
      <c r="AV3072" s="14" t="s">
        <v>87</v>
      </c>
      <c r="AW3072" s="14" t="s">
        <v>39</v>
      </c>
      <c r="AX3072" s="14" t="s">
        <v>21</v>
      </c>
      <c r="AY3072" s="252" t="s">
        <v>208</v>
      </c>
    </row>
    <row r="3073" s="2" customFormat="1" ht="24.15" customHeight="1">
      <c r="A3073" s="42"/>
      <c r="B3073" s="43"/>
      <c r="C3073" s="253" t="s">
        <v>3581</v>
      </c>
      <c r="D3073" s="253" t="s">
        <v>273</v>
      </c>
      <c r="E3073" s="254" t="s">
        <v>3582</v>
      </c>
      <c r="F3073" s="255" t="s">
        <v>3583</v>
      </c>
      <c r="G3073" s="256" t="s">
        <v>294</v>
      </c>
      <c r="H3073" s="257">
        <v>1</v>
      </c>
      <c r="I3073" s="258"/>
      <c r="J3073" s="259">
        <f>ROUND(I3073*H3073,2)</f>
        <v>0</v>
      </c>
      <c r="K3073" s="260"/>
      <c r="L3073" s="261"/>
      <c r="M3073" s="262" t="s">
        <v>19</v>
      </c>
      <c r="N3073" s="263" t="s">
        <v>50</v>
      </c>
      <c r="O3073" s="88"/>
      <c r="P3073" s="227">
        <f>O3073*H3073</f>
        <v>0</v>
      </c>
      <c r="Q3073" s="227">
        <v>0</v>
      </c>
      <c r="R3073" s="227">
        <f>Q3073*H3073</f>
        <v>0</v>
      </c>
      <c r="S3073" s="227">
        <v>0</v>
      </c>
      <c r="T3073" s="228">
        <f>S3073*H3073</f>
        <v>0</v>
      </c>
      <c r="U3073" s="42"/>
      <c r="V3073" s="42"/>
      <c r="W3073" s="42"/>
      <c r="X3073" s="42"/>
      <c r="Y3073" s="42"/>
      <c r="Z3073" s="42"/>
      <c r="AA3073" s="42"/>
      <c r="AB3073" s="42"/>
      <c r="AC3073" s="42"/>
      <c r="AD3073" s="42"/>
      <c r="AE3073" s="42"/>
      <c r="AR3073" s="229" t="s">
        <v>438</v>
      </c>
      <c r="AT3073" s="229" t="s">
        <v>273</v>
      </c>
      <c r="AU3073" s="229" t="s">
        <v>87</v>
      </c>
      <c r="AY3073" s="20" t="s">
        <v>208</v>
      </c>
      <c r="BE3073" s="230">
        <f>IF(N3073="základní",J3073,0)</f>
        <v>0</v>
      </c>
      <c r="BF3073" s="230">
        <f>IF(N3073="snížená",J3073,0)</f>
        <v>0</v>
      </c>
      <c r="BG3073" s="230">
        <f>IF(N3073="zákl. přenesená",J3073,0)</f>
        <v>0</v>
      </c>
      <c r="BH3073" s="230">
        <f>IF(N3073="sníž. přenesená",J3073,0)</f>
        <v>0</v>
      </c>
      <c r="BI3073" s="230">
        <f>IF(N3073="nulová",J3073,0)</f>
        <v>0</v>
      </c>
      <c r="BJ3073" s="20" t="s">
        <v>21</v>
      </c>
      <c r="BK3073" s="230">
        <f>ROUND(I3073*H3073,2)</f>
        <v>0</v>
      </c>
      <c r="BL3073" s="20" t="s">
        <v>220</v>
      </c>
      <c r="BM3073" s="229" t="s">
        <v>3584</v>
      </c>
    </row>
    <row r="3074" s="2" customFormat="1" ht="24.15" customHeight="1">
      <c r="A3074" s="42"/>
      <c r="B3074" s="43"/>
      <c r="C3074" s="217" t="s">
        <v>2193</v>
      </c>
      <c r="D3074" s="217" t="s">
        <v>212</v>
      </c>
      <c r="E3074" s="218" t="s">
        <v>3585</v>
      </c>
      <c r="F3074" s="219" t="s">
        <v>3586</v>
      </c>
      <c r="G3074" s="220" t="s">
        <v>294</v>
      </c>
      <c r="H3074" s="221">
        <v>1</v>
      </c>
      <c r="I3074" s="222"/>
      <c r="J3074" s="223">
        <f>ROUND(I3074*H3074,2)</f>
        <v>0</v>
      </c>
      <c r="K3074" s="224"/>
      <c r="L3074" s="48"/>
      <c r="M3074" s="225" t="s">
        <v>19</v>
      </c>
      <c r="N3074" s="226" t="s">
        <v>50</v>
      </c>
      <c r="O3074" s="88"/>
      <c r="P3074" s="227">
        <f>O3074*H3074</f>
        <v>0</v>
      </c>
      <c r="Q3074" s="227">
        <v>0</v>
      </c>
      <c r="R3074" s="227">
        <f>Q3074*H3074</f>
        <v>0</v>
      </c>
      <c r="S3074" s="227">
        <v>0</v>
      </c>
      <c r="T3074" s="228">
        <f>S3074*H3074</f>
        <v>0</v>
      </c>
      <c r="U3074" s="42"/>
      <c r="V3074" s="42"/>
      <c r="W3074" s="42"/>
      <c r="X3074" s="42"/>
      <c r="Y3074" s="42"/>
      <c r="Z3074" s="42"/>
      <c r="AA3074" s="42"/>
      <c r="AB3074" s="42"/>
      <c r="AC3074" s="42"/>
      <c r="AD3074" s="42"/>
      <c r="AE3074" s="42"/>
      <c r="AR3074" s="229" t="s">
        <v>220</v>
      </c>
      <c r="AT3074" s="229" t="s">
        <v>212</v>
      </c>
      <c r="AU3074" s="229" t="s">
        <v>87</v>
      </c>
      <c r="AY3074" s="20" t="s">
        <v>208</v>
      </c>
      <c r="BE3074" s="230">
        <f>IF(N3074="základní",J3074,0)</f>
        <v>0</v>
      </c>
      <c r="BF3074" s="230">
        <f>IF(N3074="snížená",J3074,0)</f>
        <v>0</v>
      </c>
      <c r="BG3074" s="230">
        <f>IF(N3074="zákl. přenesená",J3074,0)</f>
        <v>0</v>
      </c>
      <c r="BH3074" s="230">
        <f>IF(N3074="sníž. přenesená",J3074,0)</f>
        <v>0</v>
      </c>
      <c r="BI3074" s="230">
        <f>IF(N3074="nulová",J3074,0)</f>
        <v>0</v>
      </c>
      <c r="BJ3074" s="20" t="s">
        <v>21</v>
      </c>
      <c r="BK3074" s="230">
        <f>ROUND(I3074*H3074,2)</f>
        <v>0</v>
      </c>
      <c r="BL3074" s="20" t="s">
        <v>220</v>
      </c>
      <c r="BM3074" s="229" t="s">
        <v>3587</v>
      </c>
    </row>
    <row r="3075" s="13" customFormat="1">
      <c r="A3075" s="13"/>
      <c r="B3075" s="231"/>
      <c r="C3075" s="232"/>
      <c r="D3075" s="233" t="s">
        <v>217</v>
      </c>
      <c r="E3075" s="234" t="s">
        <v>19</v>
      </c>
      <c r="F3075" s="235" t="s">
        <v>3588</v>
      </c>
      <c r="G3075" s="232"/>
      <c r="H3075" s="234" t="s">
        <v>19</v>
      </c>
      <c r="I3075" s="236"/>
      <c r="J3075" s="232"/>
      <c r="K3075" s="232"/>
      <c r="L3075" s="237"/>
      <c r="M3075" s="238"/>
      <c r="N3075" s="239"/>
      <c r="O3075" s="239"/>
      <c r="P3075" s="239"/>
      <c r="Q3075" s="239"/>
      <c r="R3075" s="239"/>
      <c r="S3075" s="239"/>
      <c r="T3075" s="240"/>
      <c r="U3075" s="13"/>
      <c r="V3075" s="13"/>
      <c r="W3075" s="13"/>
      <c r="X3075" s="13"/>
      <c r="Y3075" s="13"/>
      <c r="Z3075" s="13"/>
      <c r="AA3075" s="13"/>
      <c r="AB3075" s="13"/>
      <c r="AC3075" s="13"/>
      <c r="AD3075" s="13"/>
      <c r="AE3075" s="13"/>
      <c r="AT3075" s="241" t="s">
        <v>217</v>
      </c>
      <c r="AU3075" s="241" t="s">
        <v>87</v>
      </c>
      <c r="AV3075" s="13" t="s">
        <v>21</v>
      </c>
      <c r="AW3075" s="13" t="s">
        <v>39</v>
      </c>
      <c r="AX3075" s="13" t="s">
        <v>79</v>
      </c>
      <c r="AY3075" s="241" t="s">
        <v>208</v>
      </c>
    </row>
    <row r="3076" s="14" customFormat="1">
      <c r="A3076" s="14"/>
      <c r="B3076" s="242"/>
      <c r="C3076" s="243"/>
      <c r="D3076" s="233" t="s">
        <v>217</v>
      </c>
      <c r="E3076" s="244" t="s">
        <v>19</v>
      </c>
      <c r="F3076" s="245" t="s">
        <v>21</v>
      </c>
      <c r="G3076" s="243"/>
      <c r="H3076" s="246">
        <v>1</v>
      </c>
      <c r="I3076" s="247"/>
      <c r="J3076" s="243"/>
      <c r="K3076" s="243"/>
      <c r="L3076" s="248"/>
      <c r="M3076" s="249"/>
      <c r="N3076" s="250"/>
      <c r="O3076" s="250"/>
      <c r="P3076" s="250"/>
      <c r="Q3076" s="250"/>
      <c r="R3076" s="250"/>
      <c r="S3076" s="250"/>
      <c r="T3076" s="251"/>
      <c r="U3076" s="14"/>
      <c r="V3076" s="14"/>
      <c r="W3076" s="14"/>
      <c r="X3076" s="14"/>
      <c r="Y3076" s="14"/>
      <c r="Z3076" s="14"/>
      <c r="AA3076" s="14"/>
      <c r="AB3076" s="14"/>
      <c r="AC3076" s="14"/>
      <c r="AD3076" s="14"/>
      <c r="AE3076" s="14"/>
      <c r="AT3076" s="252" t="s">
        <v>217</v>
      </c>
      <c r="AU3076" s="252" t="s">
        <v>87</v>
      </c>
      <c r="AV3076" s="14" t="s">
        <v>87</v>
      </c>
      <c r="AW3076" s="14" t="s">
        <v>39</v>
      </c>
      <c r="AX3076" s="14" t="s">
        <v>79</v>
      </c>
      <c r="AY3076" s="252" t="s">
        <v>208</v>
      </c>
    </row>
    <row r="3077" s="2" customFormat="1" ht="14.4" customHeight="1">
      <c r="A3077" s="42"/>
      <c r="B3077" s="43"/>
      <c r="C3077" s="253" t="s">
        <v>3589</v>
      </c>
      <c r="D3077" s="253" t="s">
        <v>273</v>
      </c>
      <c r="E3077" s="254" t="s">
        <v>3590</v>
      </c>
      <c r="F3077" s="255" t="s">
        <v>3591</v>
      </c>
      <c r="G3077" s="256" t="s">
        <v>294</v>
      </c>
      <c r="H3077" s="257">
        <v>1</v>
      </c>
      <c r="I3077" s="258"/>
      <c r="J3077" s="259">
        <f>ROUND(I3077*H3077,2)</f>
        <v>0</v>
      </c>
      <c r="K3077" s="260"/>
      <c r="L3077" s="261"/>
      <c r="M3077" s="262" t="s">
        <v>19</v>
      </c>
      <c r="N3077" s="263" t="s">
        <v>50</v>
      </c>
      <c r="O3077" s="88"/>
      <c r="P3077" s="227">
        <f>O3077*H3077</f>
        <v>0</v>
      </c>
      <c r="Q3077" s="227">
        <v>0.0023999999999999998</v>
      </c>
      <c r="R3077" s="227">
        <f>Q3077*H3077</f>
        <v>0.0023999999999999998</v>
      </c>
      <c r="S3077" s="227">
        <v>0</v>
      </c>
      <c r="T3077" s="228">
        <f>S3077*H3077</f>
        <v>0</v>
      </c>
      <c r="U3077" s="42"/>
      <c r="V3077" s="42"/>
      <c r="W3077" s="42"/>
      <c r="X3077" s="42"/>
      <c r="Y3077" s="42"/>
      <c r="Z3077" s="42"/>
      <c r="AA3077" s="42"/>
      <c r="AB3077" s="42"/>
      <c r="AC3077" s="42"/>
      <c r="AD3077" s="42"/>
      <c r="AE3077" s="42"/>
      <c r="AR3077" s="229" t="s">
        <v>438</v>
      </c>
      <c r="AT3077" s="229" t="s">
        <v>273</v>
      </c>
      <c r="AU3077" s="229" t="s">
        <v>87</v>
      </c>
      <c r="AY3077" s="20" t="s">
        <v>208</v>
      </c>
      <c r="BE3077" s="230">
        <f>IF(N3077="základní",J3077,0)</f>
        <v>0</v>
      </c>
      <c r="BF3077" s="230">
        <f>IF(N3077="snížená",J3077,0)</f>
        <v>0</v>
      </c>
      <c r="BG3077" s="230">
        <f>IF(N3077="zákl. přenesená",J3077,0)</f>
        <v>0</v>
      </c>
      <c r="BH3077" s="230">
        <f>IF(N3077="sníž. přenesená",J3077,0)</f>
        <v>0</v>
      </c>
      <c r="BI3077" s="230">
        <f>IF(N3077="nulová",J3077,0)</f>
        <v>0</v>
      </c>
      <c r="BJ3077" s="20" t="s">
        <v>21</v>
      </c>
      <c r="BK3077" s="230">
        <f>ROUND(I3077*H3077,2)</f>
        <v>0</v>
      </c>
      <c r="BL3077" s="20" t="s">
        <v>220</v>
      </c>
      <c r="BM3077" s="229" t="s">
        <v>3592</v>
      </c>
    </row>
    <row r="3078" s="13" customFormat="1">
      <c r="A3078" s="13"/>
      <c r="B3078" s="231"/>
      <c r="C3078" s="232"/>
      <c r="D3078" s="233" t="s">
        <v>217</v>
      </c>
      <c r="E3078" s="234" t="s">
        <v>19</v>
      </c>
      <c r="F3078" s="235" t="s">
        <v>3593</v>
      </c>
      <c r="G3078" s="232"/>
      <c r="H3078" s="234" t="s">
        <v>19</v>
      </c>
      <c r="I3078" s="236"/>
      <c r="J3078" s="232"/>
      <c r="K3078" s="232"/>
      <c r="L3078" s="237"/>
      <c r="M3078" s="238"/>
      <c r="N3078" s="239"/>
      <c r="O3078" s="239"/>
      <c r="P3078" s="239"/>
      <c r="Q3078" s="239"/>
      <c r="R3078" s="239"/>
      <c r="S3078" s="239"/>
      <c r="T3078" s="240"/>
      <c r="U3078" s="13"/>
      <c r="V3078" s="13"/>
      <c r="W3078" s="13"/>
      <c r="X3078" s="13"/>
      <c r="Y3078" s="13"/>
      <c r="Z3078" s="13"/>
      <c r="AA3078" s="13"/>
      <c r="AB3078" s="13"/>
      <c r="AC3078" s="13"/>
      <c r="AD3078" s="13"/>
      <c r="AE3078" s="13"/>
      <c r="AT3078" s="241" t="s">
        <v>217</v>
      </c>
      <c r="AU3078" s="241" t="s">
        <v>87</v>
      </c>
      <c r="AV3078" s="13" t="s">
        <v>21</v>
      </c>
      <c r="AW3078" s="13" t="s">
        <v>39</v>
      </c>
      <c r="AX3078" s="13" t="s">
        <v>79</v>
      </c>
      <c r="AY3078" s="241" t="s">
        <v>208</v>
      </c>
    </row>
    <row r="3079" s="14" customFormat="1">
      <c r="A3079" s="14"/>
      <c r="B3079" s="242"/>
      <c r="C3079" s="243"/>
      <c r="D3079" s="233" t="s">
        <v>217</v>
      </c>
      <c r="E3079" s="244" t="s">
        <v>19</v>
      </c>
      <c r="F3079" s="245" t="s">
        <v>21</v>
      </c>
      <c r="G3079" s="243"/>
      <c r="H3079" s="246">
        <v>1</v>
      </c>
      <c r="I3079" s="247"/>
      <c r="J3079" s="243"/>
      <c r="K3079" s="243"/>
      <c r="L3079" s="248"/>
      <c r="M3079" s="249"/>
      <c r="N3079" s="250"/>
      <c r="O3079" s="250"/>
      <c r="P3079" s="250"/>
      <c r="Q3079" s="250"/>
      <c r="R3079" s="250"/>
      <c r="S3079" s="250"/>
      <c r="T3079" s="251"/>
      <c r="U3079" s="14"/>
      <c r="V3079" s="14"/>
      <c r="W3079" s="14"/>
      <c r="X3079" s="14"/>
      <c r="Y3079" s="14"/>
      <c r="Z3079" s="14"/>
      <c r="AA3079" s="14"/>
      <c r="AB3079" s="14"/>
      <c r="AC3079" s="14"/>
      <c r="AD3079" s="14"/>
      <c r="AE3079" s="14"/>
      <c r="AT3079" s="252" t="s">
        <v>217</v>
      </c>
      <c r="AU3079" s="252" t="s">
        <v>87</v>
      </c>
      <c r="AV3079" s="14" t="s">
        <v>87</v>
      </c>
      <c r="AW3079" s="14" t="s">
        <v>39</v>
      </c>
      <c r="AX3079" s="14" t="s">
        <v>79</v>
      </c>
      <c r="AY3079" s="252" t="s">
        <v>208</v>
      </c>
    </row>
    <row r="3080" s="2" customFormat="1" ht="24.15" customHeight="1">
      <c r="A3080" s="42"/>
      <c r="B3080" s="43"/>
      <c r="C3080" s="217" t="s">
        <v>2199</v>
      </c>
      <c r="D3080" s="217" t="s">
        <v>212</v>
      </c>
      <c r="E3080" s="218" t="s">
        <v>3594</v>
      </c>
      <c r="F3080" s="219" t="s">
        <v>3595</v>
      </c>
      <c r="G3080" s="220" t="s">
        <v>294</v>
      </c>
      <c r="H3080" s="221">
        <v>1</v>
      </c>
      <c r="I3080" s="222"/>
      <c r="J3080" s="223">
        <f>ROUND(I3080*H3080,2)</f>
        <v>0</v>
      </c>
      <c r="K3080" s="224"/>
      <c r="L3080" s="48"/>
      <c r="M3080" s="225" t="s">
        <v>19</v>
      </c>
      <c r="N3080" s="226" t="s">
        <v>50</v>
      </c>
      <c r="O3080" s="88"/>
      <c r="P3080" s="227">
        <f>O3080*H3080</f>
        <v>0</v>
      </c>
      <c r="Q3080" s="227">
        <v>0</v>
      </c>
      <c r="R3080" s="227">
        <f>Q3080*H3080</f>
        <v>0</v>
      </c>
      <c r="S3080" s="227">
        <v>0</v>
      </c>
      <c r="T3080" s="228">
        <f>S3080*H3080</f>
        <v>0</v>
      </c>
      <c r="U3080" s="42"/>
      <c r="V3080" s="42"/>
      <c r="W3080" s="42"/>
      <c r="X3080" s="42"/>
      <c r="Y3080" s="42"/>
      <c r="Z3080" s="42"/>
      <c r="AA3080" s="42"/>
      <c r="AB3080" s="42"/>
      <c r="AC3080" s="42"/>
      <c r="AD3080" s="42"/>
      <c r="AE3080" s="42"/>
      <c r="AR3080" s="229" t="s">
        <v>220</v>
      </c>
      <c r="AT3080" s="229" t="s">
        <v>212</v>
      </c>
      <c r="AU3080" s="229" t="s">
        <v>87</v>
      </c>
      <c r="AY3080" s="20" t="s">
        <v>208</v>
      </c>
      <c r="BE3080" s="230">
        <f>IF(N3080="základní",J3080,0)</f>
        <v>0</v>
      </c>
      <c r="BF3080" s="230">
        <f>IF(N3080="snížená",J3080,0)</f>
        <v>0</v>
      </c>
      <c r="BG3080" s="230">
        <f>IF(N3080="zákl. přenesená",J3080,0)</f>
        <v>0</v>
      </c>
      <c r="BH3080" s="230">
        <f>IF(N3080="sníž. přenesená",J3080,0)</f>
        <v>0</v>
      </c>
      <c r="BI3080" s="230">
        <f>IF(N3080="nulová",J3080,0)</f>
        <v>0</v>
      </c>
      <c r="BJ3080" s="20" t="s">
        <v>21</v>
      </c>
      <c r="BK3080" s="230">
        <f>ROUND(I3080*H3080,2)</f>
        <v>0</v>
      </c>
      <c r="BL3080" s="20" t="s">
        <v>220</v>
      </c>
      <c r="BM3080" s="229" t="s">
        <v>3596</v>
      </c>
    </row>
    <row r="3081" s="13" customFormat="1">
      <c r="A3081" s="13"/>
      <c r="B3081" s="231"/>
      <c r="C3081" s="232"/>
      <c r="D3081" s="233" t="s">
        <v>217</v>
      </c>
      <c r="E3081" s="234" t="s">
        <v>19</v>
      </c>
      <c r="F3081" s="235" t="s">
        <v>3597</v>
      </c>
      <c r="G3081" s="232"/>
      <c r="H3081" s="234" t="s">
        <v>19</v>
      </c>
      <c r="I3081" s="236"/>
      <c r="J3081" s="232"/>
      <c r="K3081" s="232"/>
      <c r="L3081" s="237"/>
      <c r="M3081" s="238"/>
      <c r="N3081" s="239"/>
      <c r="O3081" s="239"/>
      <c r="P3081" s="239"/>
      <c r="Q3081" s="239"/>
      <c r="R3081" s="239"/>
      <c r="S3081" s="239"/>
      <c r="T3081" s="240"/>
      <c r="U3081" s="13"/>
      <c r="V3081" s="13"/>
      <c r="W3081" s="13"/>
      <c r="X3081" s="13"/>
      <c r="Y3081" s="13"/>
      <c r="Z3081" s="13"/>
      <c r="AA3081" s="13"/>
      <c r="AB3081" s="13"/>
      <c r="AC3081" s="13"/>
      <c r="AD3081" s="13"/>
      <c r="AE3081" s="13"/>
      <c r="AT3081" s="241" t="s">
        <v>217</v>
      </c>
      <c r="AU3081" s="241" t="s">
        <v>87</v>
      </c>
      <c r="AV3081" s="13" t="s">
        <v>21</v>
      </c>
      <c r="AW3081" s="13" t="s">
        <v>39</v>
      </c>
      <c r="AX3081" s="13" t="s">
        <v>79</v>
      </c>
      <c r="AY3081" s="241" t="s">
        <v>208</v>
      </c>
    </row>
    <row r="3082" s="14" customFormat="1">
      <c r="A3082" s="14"/>
      <c r="B3082" s="242"/>
      <c r="C3082" s="243"/>
      <c r="D3082" s="233" t="s">
        <v>217</v>
      </c>
      <c r="E3082" s="244" t="s">
        <v>19</v>
      </c>
      <c r="F3082" s="245" t="s">
        <v>21</v>
      </c>
      <c r="G3082" s="243"/>
      <c r="H3082" s="246">
        <v>1</v>
      </c>
      <c r="I3082" s="247"/>
      <c r="J3082" s="243"/>
      <c r="K3082" s="243"/>
      <c r="L3082" s="248"/>
      <c r="M3082" s="249"/>
      <c r="N3082" s="250"/>
      <c r="O3082" s="250"/>
      <c r="P3082" s="250"/>
      <c r="Q3082" s="250"/>
      <c r="R3082" s="250"/>
      <c r="S3082" s="250"/>
      <c r="T3082" s="251"/>
      <c r="U3082" s="14"/>
      <c r="V3082" s="14"/>
      <c r="W3082" s="14"/>
      <c r="X3082" s="14"/>
      <c r="Y3082" s="14"/>
      <c r="Z3082" s="14"/>
      <c r="AA3082" s="14"/>
      <c r="AB3082" s="14"/>
      <c r="AC3082" s="14"/>
      <c r="AD3082" s="14"/>
      <c r="AE3082" s="14"/>
      <c r="AT3082" s="252" t="s">
        <v>217</v>
      </c>
      <c r="AU3082" s="252" t="s">
        <v>87</v>
      </c>
      <c r="AV3082" s="14" t="s">
        <v>87</v>
      </c>
      <c r="AW3082" s="14" t="s">
        <v>39</v>
      </c>
      <c r="AX3082" s="14" t="s">
        <v>79</v>
      </c>
      <c r="AY3082" s="252" t="s">
        <v>208</v>
      </c>
    </row>
    <row r="3083" s="2" customFormat="1" ht="14.4" customHeight="1">
      <c r="A3083" s="42"/>
      <c r="B3083" s="43"/>
      <c r="C3083" s="217" t="s">
        <v>3598</v>
      </c>
      <c r="D3083" s="217" t="s">
        <v>212</v>
      </c>
      <c r="E3083" s="218" t="s">
        <v>3599</v>
      </c>
      <c r="F3083" s="219" t="s">
        <v>3600</v>
      </c>
      <c r="G3083" s="220" t="s">
        <v>252</v>
      </c>
      <c r="H3083" s="221">
        <v>1.6799999999999999</v>
      </c>
      <c r="I3083" s="222"/>
      <c r="J3083" s="223">
        <f>ROUND(I3083*H3083,2)</f>
        <v>0</v>
      </c>
      <c r="K3083" s="224"/>
      <c r="L3083" s="48"/>
      <c r="M3083" s="225" t="s">
        <v>19</v>
      </c>
      <c r="N3083" s="226" t="s">
        <v>50</v>
      </c>
      <c r="O3083" s="88"/>
      <c r="P3083" s="227">
        <f>O3083*H3083</f>
        <v>0</v>
      </c>
      <c r="Q3083" s="227">
        <v>1.0000000000000001E-05</v>
      </c>
      <c r="R3083" s="227">
        <f>Q3083*H3083</f>
        <v>1.6800000000000002E-05</v>
      </c>
      <c r="S3083" s="227">
        <v>0</v>
      </c>
      <c r="T3083" s="228">
        <f>S3083*H3083</f>
        <v>0</v>
      </c>
      <c r="U3083" s="42"/>
      <c r="V3083" s="42"/>
      <c r="W3083" s="42"/>
      <c r="X3083" s="42"/>
      <c r="Y3083" s="42"/>
      <c r="Z3083" s="42"/>
      <c r="AA3083" s="42"/>
      <c r="AB3083" s="42"/>
      <c r="AC3083" s="42"/>
      <c r="AD3083" s="42"/>
      <c r="AE3083" s="42"/>
      <c r="AR3083" s="229" t="s">
        <v>220</v>
      </c>
      <c r="AT3083" s="229" t="s">
        <v>212</v>
      </c>
      <c r="AU3083" s="229" t="s">
        <v>87</v>
      </c>
      <c r="AY3083" s="20" t="s">
        <v>208</v>
      </c>
      <c r="BE3083" s="230">
        <f>IF(N3083="základní",J3083,0)</f>
        <v>0</v>
      </c>
      <c r="BF3083" s="230">
        <f>IF(N3083="snížená",J3083,0)</f>
        <v>0</v>
      </c>
      <c r="BG3083" s="230">
        <f>IF(N3083="zákl. přenesená",J3083,0)</f>
        <v>0</v>
      </c>
      <c r="BH3083" s="230">
        <f>IF(N3083="sníž. přenesená",J3083,0)</f>
        <v>0</v>
      </c>
      <c r="BI3083" s="230">
        <f>IF(N3083="nulová",J3083,0)</f>
        <v>0</v>
      </c>
      <c r="BJ3083" s="20" t="s">
        <v>21</v>
      </c>
      <c r="BK3083" s="230">
        <f>ROUND(I3083*H3083,2)</f>
        <v>0</v>
      </c>
      <c r="BL3083" s="20" t="s">
        <v>220</v>
      </c>
      <c r="BM3083" s="229" t="s">
        <v>3601</v>
      </c>
    </row>
    <row r="3084" s="13" customFormat="1">
      <c r="A3084" s="13"/>
      <c r="B3084" s="231"/>
      <c r="C3084" s="232"/>
      <c r="D3084" s="233" t="s">
        <v>217</v>
      </c>
      <c r="E3084" s="234" t="s">
        <v>19</v>
      </c>
      <c r="F3084" s="235" t="s">
        <v>3602</v>
      </c>
      <c r="G3084" s="232"/>
      <c r="H3084" s="234" t="s">
        <v>19</v>
      </c>
      <c r="I3084" s="236"/>
      <c r="J3084" s="232"/>
      <c r="K3084" s="232"/>
      <c r="L3084" s="237"/>
      <c r="M3084" s="238"/>
      <c r="N3084" s="239"/>
      <c r="O3084" s="239"/>
      <c r="P3084" s="239"/>
      <c r="Q3084" s="239"/>
      <c r="R3084" s="239"/>
      <c r="S3084" s="239"/>
      <c r="T3084" s="240"/>
      <c r="U3084" s="13"/>
      <c r="V3084" s="13"/>
      <c r="W3084" s="13"/>
      <c r="X3084" s="13"/>
      <c r="Y3084" s="13"/>
      <c r="Z3084" s="13"/>
      <c r="AA3084" s="13"/>
      <c r="AB3084" s="13"/>
      <c r="AC3084" s="13"/>
      <c r="AD3084" s="13"/>
      <c r="AE3084" s="13"/>
      <c r="AT3084" s="241" t="s">
        <v>217</v>
      </c>
      <c r="AU3084" s="241" t="s">
        <v>87</v>
      </c>
      <c r="AV3084" s="13" t="s">
        <v>21</v>
      </c>
      <c r="AW3084" s="13" t="s">
        <v>39</v>
      </c>
      <c r="AX3084" s="13" t="s">
        <v>79</v>
      </c>
      <c r="AY3084" s="241" t="s">
        <v>208</v>
      </c>
    </row>
    <row r="3085" s="14" customFormat="1">
      <c r="A3085" s="14"/>
      <c r="B3085" s="242"/>
      <c r="C3085" s="243"/>
      <c r="D3085" s="233" t="s">
        <v>217</v>
      </c>
      <c r="E3085" s="244" t="s">
        <v>19</v>
      </c>
      <c r="F3085" s="245" t="s">
        <v>3603</v>
      </c>
      <c r="G3085" s="243"/>
      <c r="H3085" s="246">
        <v>1.6799999999999999</v>
      </c>
      <c r="I3085" s="247"/>
      <c r="J3085" s="243"/>
      <c r="K3085" s="243"/>
      <c r="L3085" s="248"/>
      <c r="M3085" s="249"/>
      <c r="N3085" s="250"/>
      <c r="O3085" s="250"/>
      <c r="P3085" s="250"/>
      <c r="Q3085" s="250"/>
      <c r="R3085" s="250"/>
      <c r="S3085" s="250"/>
      <c r="T3085" s="251"/>
      <c r="U3085" s="14"/>
      <c r="V3085" s="14"/>
      <c r="W3085" s="14"/>
      <c r="X3085" s="14"/>
      <c r="Y3085" s="14"/>
      <c r="Z3085" s="14"/>
      <c r="AA3085" s="14"/>
      <c r="AB3085" s="14"/>
      <c r="AC3085" s="14"/>
      <c r="AD3085" s="14"/>
      <c r="AE3085" s="14"/>
      <c r="AT3085" s="252" t="s">
        <v>217</v>
      </c>
      <c r="AU3085" s="252" t="s">
        <v>87</v>
      </c>
      <c r="AV3085" s="14" t="s">
        <v>87</v>
      </c>
      <c r="AW3085" s="14" t="s">
        <v>39</v>
      </c>
      <c r="AX3085" s="14" t="s">
        <v>79</v>
      </c>
      <c r="AY3085" s="252" t="s">
        <v>208</v>
      </c>
    </row>
    <row r="3086" s="2" customFormat="1" ht="14.4" customHeight="1">
      <c r="A3086" s="42"/>
      <c r="B3086" s="43"/>
      <c r="C3086" s="253" t="s">
        <v>2209</v>
      </c>
      <c r="D3086" s="253" t="s">
        <v>273</v>
      </c>
      <c r="E3086" s="254" t="s">
        <v>3604</v>
      </c>
      <c r="F3086" s="255" t="s">
        <v>3605</v>
      </c>
      <c r="G3086" s="256" t="s">
        <v>294</v>
      </c>
      <c r="H3086" s="257">
        <v>4</v>
      </c>
      <c r="I3086" s="258"/>
      <c r="J3086" s="259">
        <f>ROUND(I3086*H3086,2)</f>
        <v>0</v>
      </c>
      <c r="K3086" s="260"/>
      <c r="L3086" s="261"/>
      <c r="M3086" s="262" t="s">
        <v>19</v>
      </c>
      <c r="N3086" s="263" t="s">
        <v>50</v>
      </c>
      <c r="O3086" s="88"/>
      <c r="P3086" s="227">
        <f>O3086*H3086</f>
        <v>0</v>
      </c>
      <c r="Q3086" s="227">
        <v>0</v>
      </c>
      <c r="R3086" s="227">
        <f>Q3086*H3086</f>
        <v>0</v>
      </c>
      <c r="S3086" s="227">
        <v>0</v>
      </c>
      <c r="T3086" s="228">
        <f>S3086*H3086</f>
        <v>0</v>
      </c>
      <c r="U3086" s="42"/>
      <c r="V3086" s="42"/>
      <c r="W3086" s="42"/>
      <c r="X3086" s="42"/>
      <c r="Y3086" s="42"/>
      <c r="Z3086" s="42"/>
      <c r="AA3086" s="42"/>
      <c r="AB3086" s="42"/>
      <c r="AC3086" s="42"/>
      <c r="AD3086" s="42"/>
      <c r="AE3086" s="42"/>
      <c r="AR3086" s="229" t="s">
        <v>438</v>
      </c>
      <c r="AT3086" s="229" t="s">
        <v>273</v>
      </c>
      <c r="AU3086" s="229" t="s">
        <v>87</v>
      </c>
      <c r="AY3086" s="20" t="s">
        <v>208</v>
      </c>
      <c r="BE3086" s="230">
        <f>IF(N3086="základní",J3086,0)</f>
        <v>0</v>
      </c>
      <c r="BF3086" s="230">
        <f>IF(N3086="snížená",J3086,0)</f>
        <v>0</v>
      </c>
      <c r="BG3086" s="230">
        <f>IF(N3086="zákl. přenesená",J3086,0)</f>
        <v>0</v>
      </c>
      <c r="BH3086" s="230">
        <f>IF(N3086="sníž. přenesená",J3086,0)</f>
        <v>0</v>
      </c>
      <c r="BI3086" s="230">
        <f>IF(N3086="nulová",J3086,0)</f>
        <v>0</v>
      </c>
      <c r="BJ3086" s="20" t="s">
        <v>21</v>
      </c>
      <c r="BK3086" s="230">
        <f>ROUND(I3086*H3086,2)</f>
        <v>0</v>
      </c>
      <c r="BL3086" s="20" t="s">
        <v>220</v>
      </c>
      <c r="BM3086" s="229" t="s">
        <v>3606</v>
      </c>
    </row>
    <row r="3087" s="13" customFormat="1">
      <c r="A3087" s="13"/>
      <c r="B3087" s="231"/>
      <c r="C3087" s="232"/>
      <c r="D3087" s="233" t="s">
        <v>217</v>
      </c>
      <c r="E3087" s="234" t="s">
        <v>19</v>
      </c>
      <c r="F3087" s="235" t="s">
        <v>3607</v>
      </c>
      <c r="G3087" s="232"/>
      <c r="H3087" s="234" t="s">
        <v>19</v>
      </c>
      <c r="I3087" s="236"/>
      <c r="J3087" s="232"/>
      <c r="K3087" s="232"/>
      <c r="L3087" s="237"/>
      <c r="M3087" s="238"/>
      <c r="N3087" s="239"/>
      <c r="O3087" s="239"/>
      <c r="P3087" s="239"/>
      <c r="Q3087" s="239"/>
      <c r="R3087" s="239"/>
      <c r="S3087" s="239"/>
      <c r="T3087" s="240"/>
      <c r="U3087" s="13"/>
      <c r="V3087" s="13"/>
      <c r="W3087" s="13"/>
      <c r="X3087" s="13"/>
      <c r="Y3087" s="13"/>
      <c r="Z3087" s="13"/>
      <c r="AA3087" s="13"/>
      <c r="AB3087" s="13"/>
      <c r="AC3087" s="13"/>
      <c r="AD3087" s="13"/>
      <c r="AE3087" s="13"/>
      <c r="AT3087" s="241" t="s">
        <v>217</v>
      </c>
      <c r="AU3087" s="241" t="s">
        <v>87</v>
      </c>
      <c r="AV3087" s="13" t="s">
        <v>21</v>
      </c>
      <c r="AW3087" s="13" t="s">
        <v>39</v>
      </c>
      <c r="AX3087" s="13" t="s">
        <v>79</v>
      </c>
      <c r="AY3087" s="241" t="s">
        <v>208</v>
      </c>
    </row>
    <row r="3088" s="14" customFormat="1">
      <c r="A3088" s="14"/>
      <c r="B3088" s="242"/>
      <c r="C3088" s="243"/>
      <c r="D3088" s="233" t="s">
        <v>217</v>
      </c>
      <c r="E3088" s="244" t="s">
        <v>19</v>
      </c>
      <c r="F3088" s="245" t="s">
        <v>103</v>
      </c>
      <c r="G3088" s="243"/>
      <c r="H3088" s="246">
        <v>4</v>
      </c>
      <c r="I3088" s="247"/>
      <c r="J3088" s="243"/>
      <c r="K3088" s="243"/>
      <c r="L3088" s="248"/>
      <c r="M3088" s="249"/>
      <c r="N3088" s="250"/>
      <c r="O3088" s="250"/>
      <c r="P3088" s="250"/>
      <c r="Q3088" s="250"/>
      <c r="R3088" s="250"/>
      <c r="S3088" s="250"/>
      <c r="T3088" s="251"/>
      <c r="U3088" s="14"/>
      <c r="V3088" s="14"/>
      <c r="W3088" s="14"/>
      <c r="X3088" s="14"/>
      <c r="Y3088" s="14"/>
      <c r="Z3088" s="14"/>
      <c r="AA3088" s="14"/>
      <c r="AB3088" s="14"/>
      <c r="AC3088" s="14"/>
      <c r="AD3088" s="14"/>
      <c r="AE3088" s="14"/>
      <c r="AT3088" s="252" t="s">
        <v>217</v>
      </c>
      <c r="AU3088" s="252" t="s">
        <v>87</v>
      </c>
      <c r="AV3088" s="14" t="s">
        <v>87</v>
      </c>
      <c r="AW3088" s="14" t="s">
        <v>39</v>
      </c>
      <c r="AX3088" s="14" t="s">
        <v>79</v>
      </c>
      <c r="AY3088" s="252" t="s">
        <v>208</v>
      </c>
    </row>
    <row r="3089" s="2" customFormat="1" ht="14.4" customHeight="1">
      <c r="A3089" s="42"/>
      <c r="B3089" s="43"/>
      <c r="C3089" s="217" t="s">
        <v>3608</v>
      </c>
      <c r="D3089" s="217" t="s">
        <v>212</v>
      </c>
      <c r="E3089" s="218" t="s">
        <v>3609</v>
      </c>
      <c r="F3089" s="219" t="s">
        <v>3610</v>
      </c>
      <c r="G3089" s="220" t="s">
        <v>252</v>
      </c>
      <c r="H3089" s="221">
        <v>1</v>
      </c>
      <c r="I3089" s="222"/>
      <c r="J3089" s="223">
        <f>ROUND(I3089*H3089,2)</f>
        <v>0</v>
      </c>
      <c r="K3089" s="224"/>
      <c r="L3089" s="48"/>
      <c r="M3089" s="225" t="s">
        <v>19</v>
      </c>
      <c r="N3089" s="226" t="s">
        <v>50</v>
      </c>
      <c r="O3089" s="88"/>
      <c r="P3089" s="227">
        <f>O3089*H3089</f>
        <v>0</v>
      </c>
      <c r="Q3089" s="227">
        <v>0.00038000000000000002</v>
      </c>
      <c r="R3089" s="227">
        <f>Q3089*H3089</f>
        <v>0.00038000000000000002</v>
      </c>
      <c r="S3089" s="227">
        <v>0</v>
      </c>
      <c r="T3089" s="228">
        <f>S3089*H3089</f>
        <v>0</v>
      </c>
      <c r="U3089" s="42"/>
      <c r="V3089" s="42"/>
      <c r="W3089" s="42"/>
      <c r="X3089" s="42"/>
      <c r="Y3089" s="42"/>
      <c r="Z3089" s="42"/>
      <c r="AA3089" s="42"/>
      <c r="AB3089" s="42"/>
      <c r="AC3089" s="42"/>
      <c r="AD3089" s="42"/>
      <c r="AE3089" s="42"/>
      <c r="AR3089" s="229" t="s">
        <v>220</v>
      </c>
      <c r="AT3089" s="229" t="s">
        <v>212</v>
      </c>
      <c r="AU3089" s="229" t="s">
        <v>87</v>
      </c>
      <c r="AY3089" s="20" t="s">
        <v>208</v>
      </c>
      <c r="BE3089" s="230">
        <f>IF(N3089="základní",J3089,0)</f>
        <v>0</v>
      </c>
      <c r="BF3089" s="230">
        <f>IF(N3089="snížená",J3089,0)</f>
        <v>0</v>
      </c>
      <c r="BG3089" s="230">
        <f>IF(N3089="zákl. přenesená",J3089,0)</f>
        <v>0</v>
      </c>
      <c r="BH3089" s="230">
        <f>IF(N3089="sníž. přenesená",J3089,0)</f>
        <v>0</v>
      </c>
      <c r="BI3089" s="230">
        <f>IF(N3089="nulová",J3089,0)</f>
        <v>0</v>
      </c>
      <c r="BJ3089" s="20" t="s">
        <v>21</v>
      </c>
      <c r="BK3089" s="230">
        <f>ROUND(I3089*H3089,2)</f>
        <v>0</v>
      </c>
      <c r="BL3089" s="20" t="s">
        <v>220</v>
      </c>
      <c r="BM3089" s="229" t="s">
        <v>3611</v>
      </c>
    </row>
    <row r="3090" s="13" customFormat="1">
      <c r="A3090" s="13"/>
      <c r="B3090" s="231"/>
      <c r="C3090" s="232"/>
      <c r="D3090" s="233" t="s">
        <v>217</v>
      </c>
      <c r="E3090" s="234" t="s">
        <v>19</v>
      </c>
      <c r="F3090" s="235" t="s">
        <v>3612</v>
      </c>
      <c r="G3090" s="232"/>
      <c r="H3090" s="234" t="s">
        <v>19</v>
      </c>
      <c r="I3090" s="236"/>
      <c r="J3090" s="232"/>
      <c r="K3090" s="232"/>
      <c r="L3090" s="237"/>
      <c r="M3090" s="238"/>
      <c r="N3090" s="239"/>
      <c r="O3090" s="239"/>
      <c r="P3090" s="239"/>
      <c r="Q3090" s="239"/>
      <c r="R3090" s="239"/>
      <c r="S3090" s="239"/>
      <c r="T3090" s="240"/>
      <c r="U3090" s="13"/>
      <c r="V3090" s="13"/>
      <c r="W3090" s="13"/>
      <c r="X3090" s="13"/>
      <c r="Y3090" s="13"/>
      <c r="Z3090" s="13"/>
      <c r="AA3090" s="13"/>
      <c r="AB3090" s="13"/>
      <c r="AC3090" s="13"/>
      <c r="AD3090" s="13"/>
      <c r="AE3090" s="13"/>
      <c r="AT3090" s="241" t="s">
        <v>217</v>
      </c>
      <c r="AU3090" s="241" t="s">
        <v>87</v>
      </c>
      <c r="AV3090" s="13" t="s">
        <v>21</v>
      </c>
      <c r="AW3090" s="13" t="s">
        <v>39</v>
      </c>
      <c r="AX3090" s="13" t="s">
        <v>79</v>
      </c>
      <c r="AY3090" s="241" t="s">
        <v>208</v>
      </c>
    </row>
    <row r="3091" s="14" customFormat="1">
      <c r="A3091" s="14"/>
      <c r="B3091" s="242"/>
      <c r="C3091" s="243"/>
      <c r="D3091" s="233" t="s">
        <v>217</v>
      </c>
      <c r="E3091" s="244" t="s">
        <v>19</v>
      </c>
      <c r="F3091" s="245" t="s">
        <v>3613</v>
      </c>
      <c r="G3091" s="243"/>
      <c r="H3091" s="246">
        <v>1</v>
      </c>
      <c r="I3091" s="247"/>
      <c r="J3091" s="243"/>
      <c r="K3091" s="243"/>
      <c r="L3091" s="248"/>
      <c r="M3091" s="249"/>
      <c r="N3091" s="250"/>
      <c r="O3091" s="250"/>
      <c r="P3091" s="250"/>
      <c r="Q3091" s="250"/>
      <c r="R3091" s="250"/>
      <c r="S3091" s="250"/>
      <c r="T3091" s="251"/>
      <c r="U3091" s="14"/>
      <c r="V3091" s="14"/>
      <c r="W3091" s="14"/>
      <c r="X3091" s="14"/>
      <c r="Y3091" s="14"/>
      <c r="Z3091" s="14"/>
      <c r="AA3091" s="14"/>
      <c r="AB3091" s="14"/>
      <c r="AC3091" s="14"/>
      <c r="AD3091" s="14"/>
      <c r="AE3091" s="14"/>
      <c r="AT3091" s="252" t="s">
        <v>217</v>
      </c>
      <c r="AU3091" s="252" t="s">
        <v>87</v>
      </c>
      <c r="AV3091" s="14" t="s">
        <v>87</v>
      </c>
      <c r="AW3091" s="14" t="s">
        <v>39</v>
      </c>
      <c r="AX3091" s="14" t="s">
        <v>79</v>
      </c>
      <c r="AY3091" s="252" t="s">
        <v>208</v>
      </c>
    </row>
    <row r="3092" s="2" customFormat="1" ht="14.4" customHeight="1">
      <c r="A3092" s="42"/>
      <c r="B3092" s="43"/>
      <c r="C3092" s="253" t="s">
        <v>3614</v>
      </c>
      <c r="D3092" s="253" t="s">
        <v>273</v>
      </c>
      <c r="E3092" s="254" t="s">
        <v>3615</v>
      </c>
      <c r="F3092" s="255" t="s">
        <v>3616</v>
      </c>
      <c r="G3092" s="256" t="s">
        <v>294</v>
      </c>
      <c r="H3092" s="257">
        <v>2</v>
      </c>
      <c r="I3092" s="258"/>
      <c r="J3092" s="259">
        <f>ROUND(I3092*H3092,2)</f>
        <v>0</v>
      </c>
      <c r="K3092" s="260"/>
      <c r="L3092" s="261"/>
      <c r="M3092" s="262" t="s">
        <v>19</v>
      </c>
      <c r="N3092" s="263" t="s">
        <v>50</v>
      </c>
      <c r="O3092" s="88"/>
      <c r="P3092" s="227">
        <f>O3092*H3092</f>
        <v>0</v>
      </c>
      <c r="Q3092" s="227">
        <v>0</v>
      </c>
      <c r="R3092" s="227">
        <f>Q3092*H3092</f>
        <v>0</v>
      </c>
      <c r="S3092" s="227">
        <v>0</v>
      </c>
      <c r="T3092" s="228">
        <f>S3092*H3092</f>
        <v>0</v>
      </c>
      <c r="U3092" s="42"/>
      <c r="V3092" s="42"/>
      <c r="W3092" s="42"/>
      <c r="X3092" s="42"/>
      <c r="Y3092" s="42"/>
      <c r="Z3092" s="42"/>
      <c r="AA3092" s="42"/>
      <c r="AB3092" s="42"/>
      <c r="AC3092" s="42"/>
      <c r="AD3092" s="42"/>
      <c r="AE3092" s="42"/>
      <c r="AR3092" s="229" t="s">
        <v>438</v>
      </c>
      <c r="AT3092" s="229" t="s">
        <v>273</v>
      </c>
      <c r="AU3092" s="229" t="s">
        <v>87</v>
      </c>
      <c r="AY3092" s="20" t="s">
        <v>208</v>
      </c>
      <c r="BE3092" s="230">
        <f>IF(N3092="základní",J3092,0)</f>
        <v>0</v>
      </c>
      <c r="BF3092" s="230">
        <f>IF(N3092="snížená",J3092,0)</f>
        <v>0</v>
      </c>
      <c r="BG3092" s="230">
        <f>IF(N3092="zákl. přenesená",J3092,0)</f>
        <v>0</v>
      </c>
      <c r="BH3092" s="230">
        <f>IF(N3092="sníž. přenesená",J3092,0)</f>
        <v>0</v>
      </c>
      <c r="BI3092" s="230">
        <f>IF(N3092="nulová",J3092,0)</f>
        <v>0</v>
      </c>
      <c r="BJ3092" s="20" t="s">
        <v>21</v>
      </c>
      <c r="BK3092" s="230">
        <f>ROUND(I3092*H3092,2)</f>
        <v>0</v>
      </c>
      <c r="BL3092" s="20" t="s">
        <v>220</v>
      </c>
      <c r="BM3092" s="229" t="s">
        <v>3617</v>
      </c>
    </row>
    <row r="3093" s="13" customFormat="1">
      <c r="A3093" s="13"/>
      <c r="B3093" s="231"/>
      <c r="C3093" s="232"/>
      <c r="D3093" s="233" t="s">
        <v>217</v>
      </c>
      <c r="E3093" s="234" t="s">
        <v>19</v>
      </c>
      <c r="F3093" s="235" t="s">
        <v>3618</v>
      </c>
      <c r="G3093" s="232"/>
      <c r="H3093" s="234" t="s">
        <v>19</v>
      </c>
      <c r="I3093" s="236"/>
      <c r="J3093" s="232"/>
      <c r="K3093" s="232"/>
      <c r="L3093" s="237"/>
      <c r="M3093" s="238"/>
      <c r="N3093" s="239"/>
      <c r="O3093" s="239"/>
      <c r="P3093" s="239"/>
      <c r="Q3093" s="239"/>
      <c r="R3093" s="239"/>
      <c r="S3093" s="239"/>
      <c r="T3093" s="240"/>
      <c r="U3093" s="13"/>
      <c r="V3093" s="13"/>
      <c r="W3093" s="13"/>
      <c r="X3093" s="13"/>
      <c r="Y3093" s="13"/>
      <c r="Z3093" s="13"/>
      <c r="AA3093" s="13"/>
      <c r="AB3093" s="13"/>
      <c r="AC3093" s="13"/>
      <c r="AD3093" s="13"/>
      <c r="AE3093" s="13"/>
      <c r="AT3093" s="241" t="s">
        <v>217</v>
      </c>
      <c r="AU3093" s="241" t="s">
        <v>87</v>
      </c>
      <c r="AV3093" s="13" t="s">
        <v>21</v>
      </c>
      <c r="AW3093" s="13" t="s">
        <v>39</v>
      </c>
      <c r="AX3093" s="13" t="s">
        <v>79</v>
      </c>
      <c r="AY3093" s="241" t="s">
        <v>208</v>
      </c>
    </row>
    <row r="3094" s="14" customFormat="1">
      <c r="A3094" s="14"/>
      <c r="B3094" s="242"/>
      <c r="C3094" s="243"/>
      <c r="D3094" s="233" t="s">
        <v>217</v>
      </c>
      <c r="E3094" s="244" t="s">
        <v>19</v>
      </c>
      <c r="F3094" s="245" t="s">
        <v>87</v>
      </c>
      <c r="G3094" s="243"/>
      <c r="H3094" s="246">
        <v>2</v>
      </c>
      <c r="I3094" s="247"/>
      <c r="J3094" s="243"/>
      <c r="K3094" s="243"/>
      <c r="L3094" s="248"/>
      <c r="M3094" s="249"/>
      <c r="N3094" s="250"/>
      <c r="O3094" s="250"/>
      <c r="P3094" s="250"/>
      <c r="Q3094" s="250"/>
      <c r="R3094" s="250"/>
      <c r="S3094" s="250"/>
      <c r="T3094" s="251"/>
      <c r="U3094" s="14"/>
      <c r="V3094" s="14"/>
      <c r="W3094" s="14"/>
      <c r="X3094" s="14"/>
      <c r="Y3094" s="14"/>
      <c r="Z3094" s="14"/>
      <c r="AA3094" s="14"/>
      <c r="AB3094" s="14"/>
      <c r="AC3094" s="14"/>
      <c r="AD3094" s="14"/>
      <c r="AE3094" s="14"/>
      <c r="AT3094" s="252" t="s">
        <v>217</v>
      </c>
      <c r="AU3094" s="252" t="s">
        <v>87</v>
      </c>
      <c r="AV3094" s="14" t="s">
        <v>87</v>
      </c>
      <c r="AW3094" s="14" t="s">
        <v>39</v>
      </c>
      <c r="AX3094" s="14" t="s">
        <v>79</v>
      </c>
      <c r="AY3094" s="252" t="s">
        <v>208</v>
      </c>
    </row>
    <row r="3095" s="2" customFormat="1" ht="14.4" customHeight="1">
      <c r="A3095" s="42"/>
      <c r="B3095" s="43"/>
      <c r="C3095" s="217" t="s">
        <v>3619</v>
      </c>
      <c r="D3095" s="217" t="s">
        <v>212</v>
      </c>
      <c r="E3095" s="218" t="s">
        <v>3620</v>
      </c>
      <c r="F3095" s="219" t="s">
        <v>3621</v>
      </c>
      <c r="G3095" s="220" t="s">
        <v>252</v>
      </c>
      <c r="H3095" s="221">
        <v>23.425999999999998</v>
      </c>
      <c r="I3095" s="222"/>
      <c r="J3095" s="223">
        <f>ROUND(I3095*H3095,2)</f>
        <v>0</v>
      </c>
      <c r="K3095" s="224"/>
      <c r="L3095" s="48"/>
      <c r="M3095" s="225" t="s">
        <v>19</v>
      </c>
      <c r="N3095" s="226" t="s">
        <v>50</v>
      </c>
      <c r="O3095" s="88"/>
      <c r="P3095" s="227">
        <f>O3095*H3095</f>
        <v>0</v>
      </c>
      <c r="Q3095" s="227">
        <v>0</v>
      </c>
      <c r="R3095" s="227">
        <f>Q3095*H3095</f>
        <v>0</v>
      </c>
      <c r="S3095" s="227">
        <v>0.02</v>
      </c>
      <c r="T3095" s="228">
        <f>S3095*H3095</f>
        <v>0.46851999999999999</v>
      </c>
      <c r="U3095" s="42"/>
      <c r="V3095" s="42"/>
      <c r="W3095" s="42"/>
      <c r="X3095" s="42"/>
      <c r="Y3095" s="42"/>
      <c r="Z3095" s="42"/>
      <c r="AA3095" s="42"/>
      <c r="AB3095" s="42"/>
      <c r="AC3095" s="42"/>
      <c r="AD3095" s="42"/>
      <c r="AE3095" s="42"/>
      <c r="AR3095" s="229" t="s">
        <v>220</v>
      </c>
      <c r="AT3095" s="229" t="s">
        <v>212</v>
      </c>
      <c r="AU3095" s="229" t="s">
        <v>87</v>
      </c>
      <c r="AY3095" s="20" t="s">
        <v>208</v>
      </c>
      <c r="BE3095" s="230">
        <f>IF(N3095="základní",J3095,0)</f>
        <v>0</v>
      </c>
      <c r="BF3095" s="230">
        <f>IF(N3095="snížená",J3095,0)</f>
        <v>0</v>
      </c>
      <c r="BG3095" s="230">
        <f>IF(N3095="zákl. přenesená",J3095,0)</f>
        <v>0</v>
      </c>
      <c r="BH3095" s="230">
        <f>IF(N3095="sníž. přenesená",J3095,0)</f>
        <v>0</v>
      </c>
      <c r="BI3095" s="230">
        <f>IF(N3095="nulová",J3095,0)</f>
        <v>0</v>
      </c>
      <c r="BJ3095" s="20" t="s">
        <v>21</v>
      </c>
      <c r="BK3095" s="230">
        <f>ROUND(I3095*H3095,2)</f>
        <v>0</v>
      </c>
      <c r="BL3095" s="20" t="s">
        <v>220</v>
      </c>
      <c r="BM3095" s="229" t="s">
        <v>3622</v>
      </c>
    </row>
    <row r="3096" s="13" customFormat="1">
      <c r="A3096" s="13"/>
      <c r="B3096" s="231"/>
      <c r="C3096" s="232"/>
      <c r="D3096" s="233" t="s">
        <v>217</v>
      </c>
      <c r="E3096" s="234" t="s">
        <v>19</v>
      </c>
      <c r="F3096" s="235" t="s">
        <v>296</v>
      </c>
      <c r="G3096" s="232"/>
      <c r="H3096" s="234" t="s">
        <v>19</v>
      </c>
      <c r="I3096" s="236"/>
      <c r="J3096" s="232"/>
      <c r="K3096" s="232"/>
      <c r="L3096" s="237"/>
      <c r="M3096" s="238"/>
      <c r="N3096" s="239"/>
      <c r="O3096" s="239"/>
      <c r="P3096" s="239"/>
      <c r="Q3096" s="239"/>
      <c r="R3096" s="239"/>
      <c r="S3096" s="239"/>
      <c r="T3096" s="240"/>
      <c r="U3096" s="13"/>
      <c r="V3096" s="13"/>
      <c r="W3096" s="13"/>
      <c r="X3096" s="13"/>
      <c r="Y3096" s="13"/>
      <c r="Z3096" s="13"/>
      <c r="AA3096" s="13"/>
      <c r="AB3096" s="13"/>
      <c r="AC3096" s="13"/>
      <c r="AD3096" s="13"/>
      <c r="AE3096" s="13"/>
      <c r="AT3096" s="241" t="s">
        <v>217</v>
      </c>
      <c r="AU3096" s="241" t="s">
        <v>87</v>
      </c>
      <c r="AV3096" s="13" t="s">
        <v>21</v>
      </c>
      <c r="AW3096" s="13" t="s">
        <v>39</v>
      </c>
      <c r="AX3096" s="13" t="s">
        <v>79</v>
      </c>
      <c r="AY3096" s="241" t="s">
        <v>208</v>
      </c>
    </row>
    <row r="3097" s="14" customFormat="1">
      <c r="A3097" s="14"/>
      <c r="B3097" s="242"/>
      <c r="C3097" s="243"/>
      <c r="D3097" s="233" t="s">
        <v>217</v>
      </c>
      <c r="E3097" s="244" t="s">
        <v>19</v>
      </c>
      <c r="F3097" s="245" t="s">
        <v>3623</v>
      </c>
      <c r="G3097" s="243"/>
      <c r="H3097" s="246">
        <v>2.3999999999999999</v>
      </c>
      <c r="I3097" s="247"/>
      <c r="J3097" s="243"/>
      <c r="K3097" s="243"/>
      <c r="L3097" s="248"/>
      <c r="M3097" s="249"/>
      <c r="N3097" s="250"/>
      <c r="O3097" s="250"/>
      <c r="P3097" s="250"/>
      <c r="Q3097" s="250"/>
      <c r="R3097" s="250"/>
      <c r="S3097" s="250"/>
      <c r="T3097" s="251"/>
      <c r="U3097" s="14"/>
      <c r="V3097" s="14"/>
      <c r="W3097" s="14"/>
      <c r="X3097" s="14"/>
      <c r="Y3097" s="14"/>
      <c r="Z3097" s="14"/>
      <c r="AA3097" s="14"/>
      <c r="AB3097" s="14"/>
      <c r="AC3097" s="14"/>
      <c r="AD3097" s="14"/>
      <c r="AE3097" s="14"/>
      <c r="AT3097" s="252" t="s">
        <v>217</v>
      </c>
      <c r="AU3097" s="252" t="s">
        <v>87</v>
      </c>
      <c r="AV3097" s="14" t="s">
        <v>87</v>
      </c>
      <c r="AW3097" s="14" t="s">
        <v>39</v>
      </c>
      <c r="AX3097" s="14" t="s">
        <v>79</v>
      </c>
      <c r="AY3097" s="252" t="s">
        <v>208</v>
      </c>
    </row>
    <row r="3098" s="13" customFormat="1">
      <c r="A3098" s="13"/>
      <c r="B3098" s="231"/>
      <c r="C3098" s="232"/>
      <c r="D3098" s="233" t="s">
        <v>217</v>
      </c>
      <c r="E3098" s="234" t="s">
        <v>19</v>
      </c>
      <c r="F3098" s="235" t="s">
        <v>322</v>
      </c>
      <c r="G3098" s="232"/>
      <c r="H3098" s="234" t="s">
        <v>19</v>
      </c>
      <c r="I3098" s="236"/>
      <c r="J3098" s="232"/>
      <c r="K3098" s="232"/>
      <c r="L3098" s="237"/>
      <c r="M3098" s="238"/>
      <c r="N3098" s="239"/>
      <c r="O3098" s="239"/>
      <c r="P3098" s="239"/>
      <c r="Q3098" s="239"/>
      <c r="R3098" s="239"/>
      <c r="S3098" s="239"/>
      <c r="T3098" s="240"/>
      <c r="U3098" s="13"/>
      <c r="V3098" s="13"/>
      <c r="W3098" s="13"/>
      <c r="X3098" s="13"/>
      <c r="Y3098" s="13"/>
      <c r="Z3098" s="13"/>
      <c r="AA3098" s="13"/>
      <c r="AB3098" s="13"/>
      <c r="AC3098" s="13"/>
      <c r="AD3098" s="13"/>
      <c r="AE3098" s="13"/>
      <c r="AT3098" s="241" t="s">
        <v>217</v>
      </c>
      <c r="AU3098" s="241" t="s">
        <v>87</v>
      </c>
      <c r="AV3098" s="13" t="s">
        <v>21</v>
      </c>
      <c r="AW3098" s="13" t="s">
        <v>39</v>
      </c>
      <c r="AX3098" s="13" t="s">
        <v>79</v>
      </c>
      <c r="AY3098" s="241" t="s">
        <v>208</v>
      </c>
    </row>
    <row r="3099" s="14" customFormat="1">
      <c r="A3099" s="14"/>
      <c r="B3099" s="242"/>
      <c r="C3099" s="243"/>
      <c r="D3099" s="233" t="s">
        <v>217</v>
      </c>
      <c r="E3099" s="244" t="s">
        <v>19</v>
      </c>
      <c r="F3099" s="245" t="s">
        <v>3624</v>
      </c>
      <c r="G3099" s="243"/>
      <c r="H3099" s="246">
        <v>8.25</v>
      </c>
      <c r="I3099" s="247"/>
      <c r="J3099" s="243"/>
      <c r="K3099" s="243"/>
      <c r="L3099" s="248"/>
      <c r="M3099" s="249"/>
      <c r="N3099" s="250"/>
      <c r="O3099" s="250"/>
      <c r="P3099" s="250"/>
      <c r="Q3099" s="250"/>
      <c r="R3099" s="250"/>
      <c r="S3099" s="250"/>
      <c r="T3099" s="251"/>
      <c r="U3099" s="14"/>
      <c r="V3099" s="14"/>
      <c r="W3099" s="14"/>
      <c r="X3099" s="14"/>
      <c r="Y3099" s="14"/>
      <c r="Z3099" s="14"/>
      <c r="AA3099" s="14"/>
      <c r="AB3099" s="14"/>
      <c r="AC3099" s="14"/>
      <c r="AD3099" s="14"/>
      <c r="AE3099" s="14"/>
      <c r="AT3099" s="252" t="s">
        <v>217</v>
      </c>
      <c r="AU3099" s="252" t="s">
        <v>87</v>
      </c>
      <c r="AV3099" s="14" t="s">
        <v>87</v>
      </c>
      <c r="AW3099" s="14" t="s">
        <v>39</v>
      </c>
      <c r="AX3099" s="14" t="s">
        <v>79</v>
      </c>
      <c r="AY3099" s="252" t="s">
        <v>208</v>
      </c>
    </row>
    <row r="3100" s="14" customFormat="1">
      <c r="A3100" s="14"/>
      <c r="B3100" s="242"/>
      <c r="C3100" s="243"/>
      <c r="D3100" s="233" t="s">
        <v>217</v>
      </c>
      <c r="E3100" s="244" t="s">
        <v>19</v>
      </c>
      <c r="F3100" s="245" t="s">
        <v>3625</v>
      </c>
      <c r="G3100" s="243"/>
      <c r="H3100" s="246">
        <v>11.776</v>
      </c>
      <c r="I3100" s="247"/>
      <c r="J3100" s="243"/>
      <c r="K3100" s="243"/>
      <c r="L3100" s="248"/>
      <c r="M3100" s="249"/>
      <c r="N3100" s="250"/>
      <c r="O3100" s="250"/>
      <c r="P3100" s="250"/>
      <c r="Q3100" s="250"/>
      <c r="R3100" s="250"/>
      <c r="S3100" s="250"/>
      <c r="T3100" s="251"/>
      <c r="U3100" s="14"/>
      <c r="V3100" s="14"/>
      <c r="W3100" s="14"/>
      <c r="X3100" s="14"/>
      <c r="Y3100" s="14"/>
      <c r="Z3100" s="14"/>
      <c r="AA3100" s="14"/>
      <c r="AB3100" s="14"/>
      <c r="AC3100" s="14"/>
      <c r="AD3100" s="14"/>
      <c r="AE3100" s="14"/>
      <c r="AT3100" s="252" t="s">
        <v>217</v>
      </c>
      <c r="AU3100" s="252" t="s">
        <v>87</v>
      </c>
      <c r="AV3100" s="14" t="s">
        <v>87</v>
      </c>
      <c r="AW3100" s="14" t="s">
        <v>39</v>
      </c>
      <c r="AX3100" s="14" t="s">
        <v>79</v>
      </c>
      <c r="AY3100" s="252" t="s">
        <v>208</v>
      </c>
    </row>
    <row r="3101" s="13" customFormat="1">
      <c r="A3101" s="13"/>
      <c r="B3101" s="231"/>
      <c r="C3101" s="232"/>
      <c r="D3101" s="233" t="s">
        <v>217</v>
      </c>
      <c r="E3101" s="234" t="s">
        <v>19</v>
      </c>
      <c r="F3101" s="235" t="s">
        <v>1935</v>
      </c>
      <c r="G3101" s="232"/>
      <c r="H3101" s="234" t="s">
        <v>19</v>
      </c>
      <c r="I3101" s="236"/>
      <c r="J3101" s="232"/>
      <c r="K3101" s="232"/>
      <c r="L3101" s="237"/>
      <c r="M3101" s="238"/>
      <c r="N3101" s="239"/>
      <c r="O3101" s="239"/>
      <c r="P3101" s="239"/>
      <c r="Q3101" s="239"/>
      <c r="R3101" s="239"/>
      <c r="S3101" s="239"/>
      <c r="T3101" s="240"/>
      <c r="U3101" s="13"/>
      <c r="V3101" s="13"/>
      <c r="W3101" s="13"/>
      <c r="X3101" s="13"/>
      <c r="Y3101" s="13"/>
      <c r="Z3101" s="13"/>
      <c r="AA3101" s="13"/>
      <c r="AB3101" s="13"/>
      <c r="AC3101" s="13"/>
      <c r="AD3101" s="13"/>
      <c r="AE3101" s="13"/>
      <c r="AT3101" s="241" t="s">
        <v>217</v>
      </c>
      <c r="AU3101" s="241" t="s">
        <v>87</v>
      </c>
      <c r="AV3101" s="13" t="s">
        <v>21</v>
      </c>
      <c r="AW3101" s="13" t="s">
        <v>39</v>
      </c>
      <c r="AX3101" s="13" t="s">
        <v>79</v>
      </c>
      <c r="AY3101" s="241" t="s">
        <v>208</v>
      </c>
    </row>
    <row r="3102" s="14" customFormat="1">
      <c r="A3102" s="14"/>
      <c r="B3102" s="242"/>
      <c r="C3102" s="243"/>
      <c r="D3102" s="233" t="s">
        <v>217</v>
      </c>
      <c r="E3102" s="244" t="s">
        <v>19</v>
      </c>
      <c r="F3102" s="245" t="s">
        <v>3613</v>
      </c>
      <c r="G3102" s="243"/>
      <c r="H3102" s="246">
        <v>1</v>
      </c>
      <c r="I3102" s="247"/>
      <c r="J3102" s="243"/>
      <c r="K3102" s="243"/>
      <c r="L3102" s="248"/>
      <c r="M3102" s="249"/>
      <c r="N3102" s="250"/>
      <c r="O3102" s="250"/>
      <c r="P3102" s="250"/>
      <c r="Q3102" s="250"/>
      <c r="R3102" s="250"/>
      <c r="S3102" s="250"/>
      <c r="T3102" s="251"/>
      <c r="U3102" s="14"/>
      <c r="V3102" s="14"/>
      <c r="W3102" s="14"/>
      <c r="X3102" s="14"/>
      <c r="Y3102" s="14"/>
      <c r="Z3102" s="14"/>
      <c r="AA3102" s="14"/>
      <c r="AB3102" s="14"/>
      <c r="AC3102" s="14"/>
      <c r="AD3102" s="14"/>
      <c r="AE3102" s="14"/>
      <c r="AT3102" s="252" t="s">
        <v>217</v>
      </c>
      <c r="AU3102" s="252" t="s">
        <v>87</v>
      </c>
      <c r="AV3102" s="14" t="s">
        <v>87</v>
      </c>
      <c r="AW3102" s="14" t="s">
        <v>39</v>
      </c>
      <c r="AX3102" s="14" t="s">
        <v>79</v>
      </c>
      <c r="AY3102" s="252" t="s">
        <v>208</v>
      </c>
    </row>
    <row r="3103" s="2" customFormat="1" ht="24.15" customHeight="1">
      <c r="A3103" s="42"/>
      <c r="B3103" s="43"/>
      <c r="C3103" s="217" t="s">
        <v>3626</v>
      </c>
      <c r="D3103" s="217" t="s">
        <v>212</v>
      </c>
      <c r="E3103" s="218" t="s">
        <v>3627</v>
      </c>
      <c r="F3103" s="219" t="s">
        <v>3628</v>
      </c>
      <c r="G3103" s="220" t="s">
        <v>2108</v>
      </c>
      <c r="H3103" s="221">
        <v>228.55099999999999</v>
      </c>
      <c r="I3103" s="222"/>
      <c r="J3103" s="223">
        <f>ROUND(I3103*H3103,2)</f>
        <v>0</v>
      </c>
      <c r="K3103" s="224"/>
      <c r="L3103" s="48"/>
      <c r="M3103" s="225" t="s">
        <v>19</v>
      </c>
      <c r="N3103" s="226" t="s">
        <v>50</v>
      </c>
      <c r="O3103" s="88"/>
      <c r="P3103" s="227">
        <f>O3103*H3103</f>
        <v>0</v>
      </c>
      <c r="Q3103" s="227">
        <v>6.9999999999999994E-05</v>
      </c>
      <c r="R3103" s="227">
        <f>Q3103*H3103</f>
        <v>0.015998569999999997</v>
      </c>
      <c r="S3103" s="227">
        <v>0</v>
      </c>
      <c r="T3103" s="228">
        <f>S3103*H3103</f>
        <v>0</v>
      </c>
      <c r="U3103" s="42"/>
      <c r="V3103" s="42"/>
      <c r="W3103" s="42"/>
      <c r="X3103" s="42"/>
      <c r="Y3103" s="42"/>
      <c r="Z3103" s="42"/>
      <c r="AA3103" s="42"/>
      <c r="AB3103" s="42"/>
      <c r="AC3103" s="42"/>
      <c r="AD3103" s="42"/>
      <c r="AE3103" s="42"/>
      <c r="AR3103" s="229" t="s">
        <v>220</v>
      </c>
      <c r="AT3103" s="229" t="s">
        <v>212</v>
      </c>
      <c r="AU3103" s="229" t="s">
        <v>87</v>
      </c>
      <c r="AY3103" s="20" t="s">
        <v>208</v>
      </c>
      <c r="BE3103" s="230">
        <f>IF(N3103="základní",J3103,0)</f>
        <v>0</v>
      </c>
      <c r="BF3103" s="230">
        <f>IF(N3103="snížená",J3103,0)</f>
        <v>0</v>
      </c>
      <c r="BG3103" s="230">
        <f>IF(N3103="zákl. přenesená",J3103,0)</f>
        <v>0</v>
      </c>
      <c r="BH3103" s="230">
        <f>IF(N3103="sníž. přenesená",J3103,0)</f>
        <v>0</v>
      </c>
      <c r="BI3103" s="230">
        <f>IF(N3103="nulová",J3103,0)</f>
        <v>0</v>
      </c>
      <c r="BJ3103" s="20" t="s">
        <v>21</v>
      </c>
      <c r="BK3103" s="230">
        <f>ROUND(I3103*H3103,2)</f>
        <v>0</v>
      </c>
      <c r="BL3103" s="20" t="s">
        <v>220</v>
      </c>
      <c r="BM3103" s="229" t="s">
        <v>3629</v>
      </c>
    </row>
    <row r="3104" s="13" customFormat="1">
      <c r="A3104" s="13"/>
      <c r="B3104" s="231"/>
      <c r="C3104" s="232"/>
      <c r="D3104" s="233" t="s">
        <v>217</v>
      </c>
      <c r="E3104" s="234" t="s">
        <v>19</v>
      </c>
      <c r="F3104" s="235" t="s">
        <v>877</v>
      </c>
      <c r="G3104" s="232"/>
      <c r="H3104" s="234" t="s">
        <v>19</v>
      </c>
      <c r="I3104" s="236"/>
      <c r="J3104" s="232"/>
      <c r="K3104" s="232"/>
      <c r="L3104" s="237"/>
      <c r="M3104" s="238"/>
      <c r="N3104" s="239"/>
      <c r="O3104" s="239"/>
      <c r="P3104" s="239"/>
      <c r="Q3104" s="239"/>
      <c r="R3104" s="239"/>
      <c r="S3104" s="239"/>
      <c r="T3104" s="240"/>
      <c r="U3104" s="13"/>
      <c r="V3104" s="13"/>
      <c r="W3104" s="13"/>
      <c r="X3104" s="13"/>
      <c r="Y3104" s="13"/>
      <c r="Z3104" s="13"/>
      <c r="AA3104" s="13"/>
      <c r="AB3104" s="13"/>
      <c r="AC3104" s="13"/>
      <c r="AD3104" s="13"/>
      <c r="AE3104" s="13"/>
      <c r="AT3104" s="241" t="s">
        <v>217</v>
      </c>
      <c r="AU3104" s="241" t="s">
        <v>87</v>
      </c>
      <c r="AV3104" s="13" t="s">
        <v>21</v>
      </c>
      <c r="AW3104" s="13" t="s">
        <v>39</v>
      </c>
      <c r="AX3104" s="13" t="s">
        <v>79</v>
      </c>
      <c r="AY3104" s="241" t="s">
        <v>208</v>
      </c>
    </row>
    <row r="3105" s="13" customFormat="1">
      <c r="A3105" s="13"/>
      <c r="B3105" s="231"/>
      <c r="C3105" s="232"/>
      <c r="D3105" s="233" t="s">
        <v>217</v>
      </c>
      <c r="E3105" s="234" t="s">
        <v>19</v>
      </c>
      <c r="F3105" s="235" t="s">
        <v>3630</v>
      </c>
      <c r="G3105" s="232"/>
      <c r="H3105" s="234" t="s">
        <v>19</v>
      </c>
      <c r="I3105" s="236"/>
      <c r="J3105" s="232"/>
      <c r="K3105" s="232"/>
      <c r="L3105" s="237"/>
      <c r="M3105" s="238"/>
      <c r="N3105" s="239"/>
      <c r="O3105" s="239"/>
      <c r="P3105" s="239"/>
      <c r="Q3105" s="239"/>
      <c r="R3105" s="239"/>
      <c r="S3105" s="239"/>
      <c r="T3105" s="240"/>
      <c r="U3105" s="13"/>
      <c r="V3105" s="13"/>
      <c r="W3105" s="13"/>
      <c r="X3105" s="13"/>
      <c r="Y3105" s="13"/>
      <c r="Z3105" s="13"/>
      <c r="AA3105" s="13"/>
      <c r="AB3105" s="13"/>
      <c r="AC3105" s="13"/>
      <c r="AD3105" s="13"/>
      <c r="AE3105" s="13"/>
      <c r="AT3105" s="241" t="s">
        <v>217</v>
      </c>
      <c r="AU3105" s="241" t="s">
        <v>87</v>
      </c>
      <c r="AV3105" s="13" t="s">
        <v>21</v>
      </c>
      <c r="AW3105" s="13" t="s">
        <v>39</v>
      </c>
      <c r="AX3105" s="13" t="s">
        <v>79</v>
      </c>
      <c r="AY3105" s="241" t="s">
        <v>208</v>
      </c>
    </row>
    <row r="3106" s="14" customFormat="1">
      <c r="A3106" s="14"/>
      <c r="B3106" s="242"/>
      <c r="C3106" s="243"/>
      <c r="D3106" s="233" t="s">
        <v>217</v>
      </c>
      <c r="E3106" s="244" t="s">
        <v>19</v>
      </c>
      <c r="F3106" s="245" t="s">
        <v>3631</v>
      </c>
      <c r="G3106" s="243"/>
      <c r="H3106" s="246">
        <v>44.079999999999998</v>
      </c>
      <c r="I3106" s="247"/>
      <c r="J3106" s="243"/>
      <c r="K3106" s="243"/>
      <c r="L3106" s="248"/>
      <c r="M3106" s="249"/>
      <c r="N3106" s="250"/>
      <c r="O3106" s="250"/>
      <c r="P3106" s="250"/>
      <c r="Q3106" s="250"/>
      <c r="R3106" s="250"/>
      <c r="S3106" s="250"/>
      <c r="T3106" s="251"/>
      <c r="U3106" s="14"/>
      <c r="V3106" s="14"/>
      <c r="W3106" s="14"/>
      <c r="X3106" s="14"/>
      <c r="Y3106" s="14"/>
      <c r="Z3106" s="14"/>
      <c r="AA3106" s="14"/>
      <c r="AB3106" s="14"/>
      <c r="AC3106" s="14"/>
      <c r="AD3106" s="14"/>
      <c r="AE3106" s="14"/>
      <c r="AT3106" s="252" t="s">
        <v>217</v>
      </c>
      <c r="AU3106" s="252" t="s">
        <v>87</v>
      </c>
      <c r="AV3106" s="14" t="s">
        <v>87</v>
      </c>
      <c r="AW3106" s="14" t="s">
        <v>39</v>
      </c>
      <c r="AX3106" s="14" t="s">
        <v>79</v>
      </c>
      <c r="AY3106" s="252" t="s">
        <v>208</v>
      </c>
    </row>
    <row r="3107" s="14" customFormat="1">
      <c r="A3107" s="14"/>
      <c r="B3107" s="242"/>
      <c r="C3107" s="243"/>
      <c r="D3107" s="233" t="s">
        <v>217</v>
      </c>
      <c r="E3107" s="244" t="s">
        <v>19</v>
      </c>
      <c r="F3107" s="245" t="s">
        <v>3632</v>
      </c>
      <c r="G3107" s="243"/>
      <c r="H3107" s="246">
        <v>41.838999999999999</v>
      </c>
      <c r="I3107" s="247"/>
      <c r="J3107" s="243"/>
      <c r="K3107" s="243"/>
      <c r="L3107" s="248"/>
      <c r="M3107" s="249"/>
      <c r="N3107" s="250"/>
      <c r="O3107" s="250"/>
      <c r="P3107" s="250"/>
      <c r="Q3107" s="250"/>
      <c r="R3107" s="250"/>
      <c r="S3107" s="250"/>
      <c r="T3107" s="251"/>
      <c r="U3107" s="14"/>
      <c r="V3107" s="14"/>
      <c r="W3107" s="14"/>
      <c r="X3107" s="14"/>
      <c r="Y3107" s="14"/>
      <c r="Z3107" s="14"/>
      <c r="AA3107" s="14"/>
      <c r="AB3107" s="14"/>
      <c r="AC3107" s="14"/>
      <c r="AD3107" s="14"/>
      <c r="AE3107" s="14"/>
      <c r="AT3107" s="252" t="s">
        <v>217</v>
      </c>
      <c r="AU3107" s="252" t="s">
        <v>87</v>
      </c>
      <c r="AV3107" s="14" t="s">
        <v>87</v>
      </c>
      <c r="AW3107" s="14" t="s">
        <v>39</v>
      </c>
      <c r="AX3107" s="14" t="s">
        <v>79</v>
      </c>
      <c r="AY3107" s="252" t="s">
        <v>208</v>
      </c>
    </row>
    <row r="3108" s="14" customFormat="1">
      <c r="A3108" s="14"/>
      <c r="B3108" s="242"/>
      <c r="C3108" s="243"/>
      <c r="D3108" s="233" t="s">
        <v>217</v>
      </c>
      <c r="E3108" s="244" t="s">
        <v>19</v>
      </c>
      <c r="F3108" s="245" t="s">
        <v>3633</v>
      </c>
      <c r="G3108" s="243"/>
      <c r="H3108" s="246">
        <v>12.452</v>
      </c>
      <c r="I3108" s="247"/>
      <c r="J3108" s="243"/>
      <c r="K3108" s="243"/>
      <c r="L3108" s="248"/>
      <c r="M3108" s="249"/>
      <c r="N3108" s="250"/>
      <c r="O3108" s="250"/>
      <c r="P3108" s="250"/>
      <c r="Q3108" s="250"/>
      <c r="R3108" s="250"/>
      <c r="S3108" s="250"/>
      <c r="T3108" s="251"/>
      <c r="U3108" s="14"/>
      <c r="V3108" s="14"/>
      <c r="W3108" s="14"/>
      <c r="X3108" s="14"/>
      <c r="Y3108" s="14"/>
      <c r="Z3108" s="14"/>
      <c r="AA3108" s="14"/>
      <c r="AB3108" s="14"/>
      <c r="AC3108" s="14"/>
      <c r="AD3108" s="14"/>
      <c r="AE3108" s="14"/>
      <c r="AT3108" s="252" t="s">
        <v>217</v>
      </c>
      <c r="AU3108" s="252" t="s">
        <v>87</v>
      </c>
      <c r="AV3108" s="14" t="s">
        <v>87</v>
      </c>
      <c r="AW3108" s="14" t="s">
        <v>39</v>
      </c>
      <c r="AX3108" s="14" t="s">
        <v>79</v>
      </c>
      <c r="AY3108" s="252" t="s">
        <v>208</v>
      </c>
    </row>
    <row r="3109" s="13" customFormat="1">
      <c r="A3109" s="13"/>
      <c r="B3109" s="231"/>
      <c r="C3109" s="232"/>
      <c r="D3109" s="233" t="s">
        <v>217</v>
      </c>
      <c r="E3109" s="234" t="s">
        <v>19</v>
      </c>
      <c r="F3109" s="235" t="s">
        <v>3634</v>
      </c>
      <c r="G3109" s="232"/>
      <c r="H3109" s="234" t="s">
        <v>19</v>
      </c>
      <c r="I3109" s="236"/>
      <c r="J3109" s="232"/>
      <c r="K3109" s="232"/>
      <c r="L3109" s="237"/>
      <c r="M3109" s="238"/>
      <c r="N3109" s="239"/>
      <c r="O3109" s="239"/>
      <c r="P3109" s="239"/>
      <c r="Q3109" s="239"/>
      <c r="R3109" s="239"/>
      <c r="S3109" s="239"/>
      <c r="T3109" s="240"/>
      <c r="U3109" s="13"/>
      <c r="V3109" s="13"/>
      <c r="W3109" s="13"/>
      <c r="X3109" s="13"/>
      <c r="Y3109" s="13"/>
      <c r="Z3109" s="13"/>
      <c r="AA3109" s="13"/>
      <c r="AB3109" s="13"/>
      <c r="AC3109" s="13"/>
      <c r="AD3109" s="13"/>
      <c r="AE3109" s="13"/>
      <c r="AT3109" s="241" t="s">
        <v>217</v>
      </c>
      <c r="AU3109" s="241" t="s">
        <v>87</v>
      </c>
      <c r="AV3109" s="13" t="s">
        <v>21</v>
      </c>
      <c r="AW3109" s="13" t="s">
        <v>39</v>
      </c>
      <c r="AX3109" s="13" t="s">
        <v>79</v>
      </c>
      <c r="AY3109" s="241" t="s">
        <v>208</v>
      </c>
    </row>
    <row r="3110" s="14" customFormat="1">
      <c r="A3110" s="14"/>
      <c r="B3110" s="242"/>
      <c r="C3110" s="243"/>
      <c r="D3110" s="233" t="s">
        <v>217</v>
      </c>
      <c r="E3110" s="244" t="s">
        <v>19</v>
      </c>
      <c r="F3110" s="245" t="s">
        <v>3635</v>
      </c>
      <c r="G3110" s="243"/>
      <c r="H3110" s="246">
        <v>74.712000000000003</v>
      </c>
      <c r="I3110" s="247"/>
      <c r="J3110" s="243"/>
      <c r="K3110" s="243"/>
      <c r="L3110" s="248"/>
      <c r="M3110" s="249"/>
      <c r="N3110" s="250"/>
      <c r="O3110" s="250"/>
      <c r="P3110" s="250"/>
      <c r="Q3110" s="250"/>
      <c r="R3110" s="250"/>
      <c r="S3110" s="250"/>
      <c r="T3110" s="251"/>
      <c r="U3110" s="14"/>
      <c r="V3110" s="14"/>
      <c r="W3110" s="14"/>
      <c r="X3110" s="14"/>
      <c r="Y3110" s="14"/>
      <c r="Z3110" s="14"/>
      <c r="AA3110" s="14"/>
      <c r="AB3110" s="14"/>
      <c r="AC3110" s="14"/>
      <c r="AD3110" s="14"/>
      <c r="AE3110" s="14"/>
      <c r="AT3110" s="252" t="s">
        <v>217</v>
      </c>
      <c r="AU3110" s="252" t="s">
        <v>87</v>
      </c>
      <c r="AV3110" s="14" t="s">
        <v>87</v>
      </c>
      <c r="AW3110" s="14" t="s">
        <v>39</v>
      </c>
      <c r="AX3110" s="14" t="s">
        <v>79</v>
      </c>
      <c r="AY3110" s="252" t="s">
        <v>208</v>
      </c>
    </row>
    <row r="3111" s="14" customFormat="1">
      <c r="A3111" s="14"/>
      <c r="B3111" s="242"/>
      <c r="C3111" s="243"/>
      <c r="D3111" s="233" t="s">
        <v>217</v>
      </c>
      <c r="E3111" s="244" t="s">
        <v>19</v>
      </c>
      <c r="F3111" s="245" t="s">
        <v>3636</v>
      </c>
      <c r="G3111" s="243"/>
      <c r="H3111" s="246">
        <v>55.468000000000004</v>
      </c>
      <c r="I3111" s="247"/>
      <c r="J3111" s="243"/>
      <c r="K3111" s="243"/>
      <c r="L3111" s="248"/>
      <c r="M3111" s="249"/>
      <c r="N3111" s="250"/>
      <c r="O3111" s="250"/>
      <c r="P3111" s="250"/>
      <c r="Q3111" s="250"/>
      <c r="R3111" s="250"/>
      <c r="S3111" s="250"/>
      <c r="T3111" s="251"/>
      <c r="U3111" s="14"/>
      <c r="V3111" s="14"/>
      <c r="W3111" s="14"/>
      <c r="X3111" s="14"/>
      <c r="Y3111" s="14"/>
      <c r="Z3111" s="14"/>
      <c r="AA3111" s="14"/>
      <c r="AB3111" s="14"/>
      <c r="AC3111" s="14"/>
      <c r="AD3111" s="14"/>
      <c r="AE3111" s="14"/>
      <c r="AT3111" s="252" t="s">
        <v>217</v>
      </c>
      <c r="AU3111" s="252" t="s">
        <v>87</v>
      </c>
      <c r="AV3111" s="14" t="s">
        <v>87</v>
      </c>
      <c r="AW3111" s="14" t="s">
        <v>39</v>
      </c>
      <c r="AX3111" s="14" t="s">
        <v>79</v>
      </c>
      <c r="AY3111" s="252" t="s">
        <v>208</v>
      </c>
    </row>
    <row r="3112" s="2" customFormat="1" ht="24.15" customHeight="1">
      <c r="A3112" s="42"/>
      <c r="B3112" s="43"/>
      <c r="C3112" s="217" t="s">
        <v>3637</v>
      </c>
      <c r="D3112" s="217" t="s">
        <v>212</v>
      </c>
      <c r="E3112" s="218" t="s">
        <v>3638</v>
      </c>
      <c r="F3112" s="219" t="s">
        <v>3639</v>
      </c>
      <c r="G3112" s="220" t="s">
        <v>2108</v>
      </c>
      <c r="H3112" s="221">
        <v>301.70400000000001</v>
      </c>
      <c r="I3112" s="222"/>
      <c r="J3112" s="223">
        <f>ROUND(I3112*H3112,2)</f>
        <v>0</v>
      </c>
      <c r="K3112" s="224"/>
      <c r="L3112" s="48"/>
      <c r="M3112" s="225" t="s">
        <v>19</v>
      </c>
      <c r="N3112" s="226" t="s">
        <v>50</v>
      </c>
      <c r="O3112" s="88"/>
      <c r="P3112" s="227">
        <f>O3112*H3112</f>
        <v>0</v>
      </c>
      <c r="Q3112" s="227">
        <v>6.0000000000000002E-05</v>
      </c>
      <c r="R3112" s="227">
        <f>Q3112*H3112</f>
        <v>0.018102240000000002</v>
      </c>
      <c r="S3112" s="227">
        <v>0</v>
      </c>
      <c r="T3112" s="228">
        <f>S3112*H3112</f>
        <v>0</v>
      </c>
      <c r="U3112" s="42"/>
      <c r="V3112" s="42"/>
      <c r="W3112" s="42"/>
      <c r="X3112" s="42"/>
      <c r="Y3112" s="42"/>
      <c r="Z3112" s="42"/>
      <c r="AA3112" s="42"/>
      <c r="AB3112" s="42"/>
      <c r="AC3112" s="42"/>
      <c r="AD3112" s="42"/>
      <c r="AE3112" s="42"/>
      <c r="AR3112" s="229" t="s">
        <v>220</v>
      </c>
      <c r="AT3112" s="229" t="s">
        <v>212</v>
      </c>
      <c r="AU3112" s="229" t="s">
        <v>87</v>
      </c>
      <c r="AY3112" s="20" t="s">
        <v>208</v>
      </c>
      <c r="BE3112" s="230">
        <f>IF(N3112="základní",J3112,0)</f>
        <v>0</v>
      </c>
      <c r="BF3112" s="230">
        <f>IF(N3112="snížená",J3112,0)</f>
        <v>0</v>
      </c>
      <c r="BG3112" s="230">
        <f>IF(N3112="zákl. přenesená",J3112,0)</f>
        <v>0</v>
      </c>
      <c r="BH3112" s="230">
        <f>IF(N3112="sníž. přenesená",J3112,0)</f>
        <v>0</v>
      </c>
      <c r="BI3112" s="230">
        <f>IF(N3112="nulová",J3112,0)</f>
        <v>0</v>
      </c>
      <c r="BJ3112" s="20" t="s">
        <v>21</v>
      </c>
      <c r="BK3112" s="230">
        <f>ROUND(I3112*H3112,2)</f>
        <v>0</v>
      </c>
      <c r="BL3112" s="20" t="s">
        <v>220</v>
      </c>
      <c r="BM3112" s="229" t="s">
        <v>3640</v>
      </c>
    </row>
    <row r="3113" s="13" customFormat="1">
      <c r="A3113" s="13"/>
      <c r="B3113" s="231"/>
      <c r="C3113" s="232"/>
      <c r="D3113" s="233" t="s">
        <v>217</v>
      </c>
      <c r="E3113" s="234" t="s">
        <v>19</v>
      </c>
      <c r="F3113" s="235" t="s">
        <v>877</v>
      </c>
      <c r="G3113" s="232"/>
      <c r="H3113" s="234" t="s">
        <v>19</v>
      </c>
      <c r="I3113" s="236"/>
      <c r="J3113" s="232"/>
      <c r="K3113" s="232"/>
      <c r="L3113" s="237"/>
      <c r="M3113" s="238"/>
      <c r="N3113" s="239"/>
      <c r="O3113" s="239"/>
      <c r="P3113" s="239"/>
      <c r="Q3113" s="239"/>
      <c r="R3113" s="239"/>
      <c r="S3113" s="239"/>
      <c r="T3113" s="240"/>
      <c r="U3113" s="13"/>
      <c r="V3113" s="13"/>
      <c r="W3113" s="13"/>
      <c r="X3113" s="13"/>
      <c r="Y3113" s="13"/>
      <c r="Z3113" s="13"/>
      <c r="AA3113" s="13"/>
      <c r="AB3113" s="13"/>
      <c r="AC3113" s="13"/>
      <c r="AD3113" s="13"/>
      <c r="AE3113" s="13"/>
      <c r="AT3113" s="241" t="s">
        <v>217</v>
      </c>
      <c r="AU3113" s="241" t="s">
        <v>87</v>
      </c>
      <c r="AV3113" s="13" t="s">
        <v>21</v>
      </c>
      <c r="AW3113" s="13" t="s">
        <v>39</v>
      </c>
      <c r="AX3113" s="13" t="s">
        <v>79</v>
      </c>
      <c r="AY3113" s="241" t="s">
        <v>208</v>
      </c>
    </row>
    <row r="3114" s="13" customFormat="1">
      <c r="A3114" s="13"/>
      <c r="B3114" s="231"/>
      <c r="C3114" s="232"/>
      <c r="D3114" s="233" t="s">
        <v>217</v>
      </c>
      <c r="E3114" s="234" t="s">
        <v>19</v>
      </c>
      <c r="F3114" s="235" t="s">
        <v>878</v>
      </c>
      <c r="G3114" s="232"/>
      <c r="H3114" s="234" t="s">
        <v>19</v>
      </c>
      <c r="I3114" s="236"/>
      <c r="J3114" s="232"/>
      <c r="K3114" s="232"/>
      <c r="L3114" s="237"/>
      <c r="M3114" s="238"/>
      <c r="N3114" s="239"/>
      <c r="O3114" s="239"/>
      <c r="P3114" s="239"/>
      <c r="Q3114" s="239"/>
      <c r="R3114" s="239"/>
      <c r="S3114" s="239"/>
      <c r="T3114" s="240"/>
      <c r="U3114" s="13"/>
      <c r="V3114" s="13"/>
      <c r="W3114" s="13"/>
      <c r="X3114" s="13"/>
      <c r="Y3114" s="13"/>
      <c r="Z3114" s="13"/>
      <c r="AA3114" s="13"/>
      <c r="AB3114" s="13"/>
      <c r="AC3114" s="13"/>
      <c r="AD3114" s="13"/>
      <c r="AE3114" s="13"/>
      <c r="AT3114" s="241" t="s">
        <v>217</v>
      </c>
      <c r="AU3114" s="241" t="s">
        <v>87</v>
      </c>
      <c r="AV3114" s="13" t="s">
        <v>21</v>
      </c>
      <c r="AW3114" s="13" t="s">
        <v>39</v>
      </c>
      <c r="AX3114" s="13" t="s">
        <v>79</v>
      </c>
      <c r="AY3114" s="241" t="s">
        <v>208</v>
      </c>
    </row>
    <row r="3115" s="14" customFormat="1">
      <c r="A3115" s="14"/>
      <c r="B3115" s="242"/>
      <c r="C3115" s="243"/>
      <c r="D3115" s="233" t="s">
        <v>217</v>
      </c>
      <c r="E3115" s="244" t="s">
        <v>19</v>
      </c>
      <c r="F3115" s="245" t="s">
        <v>3641</v>
      </c>
      <c r="G3115" s="243"/>
      <c r="H3115" s="246">
        <v>212.74000000000001</v>
      </c>
      <c r="I3115" s="247"/>
      <c r="J3115" s="243"/>
      <c r="K3115" s="243"/>
      <c r="L3115" s="248"/>
      <c r="M3115" s="249"/>
      <c r="N3115" s="250"/>
      <c r="O3115" s="250"/>
      <c r="P3115" s="250"/>
      <c r="Q3115" s="250"/>
      <c r="R3115" s="250"/>
      <c r="S3115" s="250"/>
      <c r="T3115" s="251"/>
      <c r="U3115" s="14"/>
      <c r="V3115" s="14"/>
      <c r="W3115" s="14"/>
      <c r="X3115" s="14"/>
      <c r="Y3115" s="14"/>
      <c r="Z3115" s="14"/>
      <c r="AA3115" s="14"/>
      <c r="AB3115" s="14"/>
      <c r="AC3115" s="14"/>
      <c r="AD3115" s="14"/>
      <c r="AE3115" s="14"/>
      <c r="AT3115" s="252" t="s">
        <v>217</v>
      </c>
      <c r="AU3115" s="252" t="s">
        <v>87</v>
      </c>
      <c r="AV3115" s="14" t="s">
        <v>87</v>
      </c>
      <c r="AW3115" s="14" t="s">
        <v>39</v>
      </c>
      <c r="AX3115" s="14" t="s">
        <v>79</v>
      </c>
      <c r="AY3115" s="252" t="s">
        <v>208</v>
      </c>
    </row>
    <row r="3116" s="14" customFormat="1">
      <c r="A3116" s="14"/>
      <c r="B3116" s="242"/>
      <c r="C3116" s="243"/>
      <c r="D3116" s="233" t="s">
        <v>217</v>
      </c>
      <c r="E3116" s="244" t="s">
        <v>19</v>
      </c>
      <c r="F3116" s="245" t="s">
        <v>3642</v>
      </c>
      <c r="G3116" s="243"/>
      <c r="H3116" s="246">
        <v>88.963999999999999</v>
      </c>
      <c r="I3116" s="247"/>
      <c r="J3116" s="243"/>
      <c r="K3116" s="243"/>
      <c r="L3116" s="248"/>
      <c r="M3116" s="249"/>
      <c r="N3116" s="250"/>
      <c r="O3116" s="250"/>
      <c r="P3116" s="250"/>
      <c r="Q3116" s="250"/>
      <c r="R3116" s="250"/>
      <c r="S3116" s="250"/>
      <c r="T3116" s="251"/>
      <c r="U3116" s="14"/>
      <c r="V3116" s="14"/>
      <c r="W3116" s="14"/>
      <c r="X3116" s="14"/>
      <c r="Y3116" s="14"/>
      <c r="Z3116" s="14"/>
      <c r="AA3116" s="14"/>
      <c r="AB3116" s="14"/>
      <c r="AC3116" s="14"/>
      <c r="AD3116" s="14"/>
      <c r="AE3116" s="14"/>
      <c r="AT3116" s="252" t="s">
        <v>217</v>
      </c>
      <c r="AU3116" s="252" t="s">
        <v>87</v>
      </c>
      <c r="AV3116" s="14" t="s">
        <v>87</v>
      </c>
      <c r="AW3116" s="14" t="s">
        <v>39</v>
      </c>
      <c r="AX3116" s="14" t="s">
        <v>79</v>
      </c>
      <c r="AY3116" s="252" t="s">
        <v>208</v>
      </c>
    </row>
    <row r="3117" s="2" customFormat="1" ht="24.15" customHeight="1">
      <c r="A3117" s="42"/>
      <c r="B3117" s="43"/>
      <c r="C3117" s="217" t="s">
        <v>3643</v>
      </c>
      <c r="D3117" s="217" t="s">
        <v>212</v>
      </c>
      <c r="E3117" s="218" t="s">
        <v>3644</v>
      </c>
      <c r="F3117" s="219" t="s">
        <v>3645</v>
      </c>
      <c r="G3117" s="220" t="s">
        <v>2108</v>
      </c>
      <c r="H3117" s="221">
        <v>752</v>
      </c>
      <c r="I3117" s="222"/>
      <c r="J3117" s="223">
        <f>ROUND(I3117*H3117,2)</f>
        <v>0</v>
      </c>
      <c r="K3117" s="224"/>
      <c r="L3117" s="48"/>
      <c r="M3117" s="225" t="s">
        <v>19</v>
      </c>
      <c r="N3117" s="226" t="s">
        <v>50</v>
      </c>
      <c r="O3117" s="88"/>
      <c r="P3117" s="227">
        <f>O3117*H3117</f>
        <v>0</v>
      </c>
      <c r="Q3117" s="227">
        <v>6.0000000000000002E-05</v>
      </c>
      <c r="R3117" s="227">
        <f>Q3117*H3117</f>
        <v>0.04512</v>
      </c>
      <c r="S3117" s="227">
        <v>0</v>
      </c>
      <c r="T3117" s="228">
        <f>S3117*H3117</f>
        <v>0</v>
      </c>
      <c r="U3117" s="42"/>
      <c r="V3117" s="42"/>
      <c r="W3117" s="42"/>
      <c r="X3117" s="42"/>
      <c r="Y3117" s="42"/>
      <c r="Z3117" s="42"/>
      <c r="AA3117" s="42"/>
      <c r="AB3117" s="42"/>
      <c r="AC3117" s="42"/>
      <c r="AD3117" s="42"/>
      <c r="AE3117" s="42"/>
      <c r="AR3117" s="229" t="s">
        <v>220</v>
      </c>
      <c r="AT3117" s="229" t="s">
        <v>212</v>
      </c>
      <c r="AU3117" s="229" t="s">
        <v>87</v>
      </c>
      <c r="AY3117" s="20" t="s">
        <v>208</v>
      </c>
      <c r="BE3117" s="230">
        <f>IF(N3117="základní",J3117,0)</f>
        <v>0</v>
      </c>
      <c r="BF3117" s="230">
        <f>IF(N3117="snížená",J3117,0)</f>
        <v>0</v>
      </c>
      <c r="BG3117" s="230">
        <f>IF(N3117="zákl. přenesená",J3117,0)</f>
        <v>0</v>
      </c>
      <c r="BH3117" s="230">
        <f>IF(N3117="sníž. přenesená",J3117,0)</f>
        <v>0</v>
      </c>
      <c r="BI3117" s="230">
        <f>IF(N3117="nulová",J3117,0)</f>
        <v>0</v>
      </c>
      <c r="BJ3117" s="20" t="s">
        <v>21</v>
      </c>
      <c r="BK3117" s="230">
        <f>ROUND(I3117*H3117,2)</f>
        <v>0</v>
      </c>
      <c r="BL3117" s="20" t="s">
        <v>220</v>
      </c>
      <c r="BM3117" s="229" t="s">
        <v>3646</v>
      </c>
    </row>
    <row r="3118" s="13" customFormat="1">
      <c r="A3118" s="13"/>
      <c r="B3118" s="231"/>
      <c r="C3118" s="232"/>
      <c r="D3118" s="233" t="s">
        <v>217</v>
      </c>
      <c r="E3118" s="234" t="s">
        <v>19</v>
      </c>
      <c r="F3118" s="235" t="s">
        <v>881</v>
      </c>
      <c r="G3118" s="232"/>
      <c r="H3118" s="234" t="s">
        <v>19</v>
      </c>
      <c r="I3118" s="236"/>
      <c r="J3118" s="232"/>
      <c r="K3118" s="232"/>
      <c r="L3118" s="237"/>
      <c r="M3118" s="238"/>
      <c r="N3118" s="239"/>
      <c r="O3118" s="239"/>
      <c r="P3118" s="239"/>
      <c r="Q3118" s="239"/>
      <c r="R3118" s="239"/>
      <c r="S3118" s="239"/>
      <c r="T3118" s="240"/>
      <c r="U3118" s="13"/>
      <c r="V3118" s="13"/>
      <c r="W3118" s="13"/>
      <c r="X3118" s="13"/>
      <c r="Y3118" s="13"/>
      <c r="Z3118" s="13"/>
      <c r="AA3118" s="13"/>
      <c r="AB3118" s="13"/>
      <c r="AC3118" s="13"/>
      <c r="AD3118" s="13"/>
      <c r="AE3118" s="13"/>
      <c r="AT3118" s="241" t="s">
        <v>217</v>
      </c>
      <c r="AU3118" s="241" t="s">
        <v>87</v>
      </c>
      <c r="AV3118" s="13" t="s">
        <v>21</v>
      </c>
      <c r="AW3118" s="13" t="s">
        <v>39</v>
      </c>
      <c r="AX3118" s="13" t="s">
        <v>79</v>
      </c>
      <c r="AY3118" s="241" t="s">
        <v>208</v>
      </c>
    </row>
    <row r="3119" s="14" customFormat="1">
      <c r="A3119" s="14"/>
      <c r="B3119" s="242"/>
      <c r="C3119" s="243"/>
      <c r="D3119" s="233" t="s">
        <v>217</v>
      </c>
      <c r="E3119" s="244" t="s">
        <v>19</v>
      </c>
      <c r="F3119" s="245" t="s">
        <v>3647</v>
      </c>
      <c r="G3119" s="243"/>
      <c r="H3119" s="246">
        <v>752</v>
      </c>
      <c r="I3119" s="247"/>
      <c r="J3119" s="243"/>
      <c r="K3119" s="243"/>
      <c r="L3119" s="248"/>
      <c r="M3119" s="249"/>
      <c r="N3119" s="250"/>
      <c r="O3119" s="250"/>
      <c r="P3119" s="250"/>
      <c r="Q3119" s="250"/>
      <c r="R3119" s="250"/>
      <c r="S3119" s="250"/>
      <c r="T3119" s="251"/>
      <c r="U3119" s="14"/>
      <c r="V3119" s="14"/>
      <c r="W3119" s="14"/>
      <c r="X3119" s="14"/>
      <c r="Y3119" s="14"/>
      <c r="Z3119" s="14"/>
      <c r="AA3119" s="14"/>
      <c r="AB3119" s="14"/>
      <c r="AC3119" s="14"/>
      <c r="AD3119" s="14"/>
      <c r="AE3119" s="14"/>
      <c r="AT3119" s="252" t="s">
        <v>217</v>
      </c>
      <c r="AU3119" s="252" t="s">
        <v>87</v>
      </c>
      <c r="AV3119" s="14" t="s">
        <v>87</v>
      </c>
      <c r="AW3119" s="14" t="s">
        <v>39</v>
      </c>
      <c r="AX3119" s="14" t="s">
        <v>79</v>
      </c>
      <c r="AY3119" s="252" t="s">
        <v>208</v>
      </c>
    </row>
    <row r="3120" s="2" customFormat="1" ht="14.4" customHeight="1">
      <c r="A3120" s="42"/>
      <c r="B3120" s="43"/>
      <c r="C3120" s="253" t="s">
        <v>3648</v>
      </c>
      <c r="D3120" s="253" t="s">
        <v>273</v>
      </c>
      <c r="E3120" s="254" t="s">
        <v>3649</v>
      </c>
      <c r="F3120" s="255" t="s">
        <v>3650</v>
      </c>
      <c r="G3120" s="256" t="s">
        <v>263</v>
      </c>
      <c r="H3120" s="257">
        <v>0.23999999999999999</v>
      </c>
      <c r="I3120" s="258"/>
      <c r="J3120" s="259">
        <f>ROUND(I3120*H3120,2)</f>
        <v>0</v>
      </c>
      <c r="K3120" s="260"/>
      <c r="L3120" s="261"/>
      <c r="M3120" s="262" t="s">
        <v>19</v>
      </c>
      <c r="N3120" s="263" t="s">
        <v>50</v>
      </c>
      <c r="O3120" s="88"/>
      <c r="P3120" s="227">
        <f>O3120*H3120</f>
        <v>0</v>
      </c>
      <c r="Q3120" s="227">
        <v>1</v>
      </c>
      <c r="R3120" s="227">
        <f>Q3120*H3120</f>
        <v>0.23999999999999999</v>
      </c>
      <c r="S3120" s="227">
        <v>0</v>
      </c>
      <c r="T3120" s="228">
        <f>S3120*H3120</f>
        <v>0</v>
      </c>
      <c r="U3120" s="42"/>
      <c r="V3120" s="42"/>
      <c r="W3120" s="42"/>
      <c r="X3120" s="42"/>
      <c r="Y3120" s="42"/>
      <c r="Z3120" s="42"/>
      <c r="AA3120" s="42"/>
      <c r="AB3120" s="42"/>
      <c r="AC3120" s="42"/>
      <c r="AD3120" s="42"/>
      <c r="AE3120" s="42"/>
      <c r="AR3120" s="229" t="s">
        <v>438</v>
      </c>
      <c r="AT3120" s="229" t="s">
        <v>273</v>
      </c>
      <c r="AU3120" s="229" t="s">
        <v>87</v>
      </c>
      <c r="AY3120" s="20" t="s">
        <v>208</v>
      </c>
      <c r="BE3120" s="230">
        <f>IF(N3120="základní",J3120,0)</f>
        <v>0</v>
      </c>
      <c r="BF3120" s="230">
        <f>IF(N3120="snížená",J3120,0)</f>
        <v>0</v>
      </c>
      <c r="BG3120" s="230">
        <f>IF(N3120="zákl. přenesená",J3120,0)</f>
        <v>0</v>
      </c>
      <c r="BH3120" s="230">
        <f>IF(N3120="sníž. přenesená",J3120,0)</f>
        <v>0</v>
      </c>
      <c r="BI3120" s="230">
        <f>IF(N3120="nulová",J3120,0)</f>
        <v>0</v>
      </c>
      <c r="BJ3120" s="20" t="s">
        <v>21</v>
      </c>
      <c r="BK3120" s="230">
        <f>ROUND(I3120*H3120,2)</f>
        <v>0</v>
      </c>
      <c r="BL3120" s="20" t="s">
        <v>220</v>
      </c>
      <c r="BM3120" s="229" t="s">
        <v>3651</v>
      </c>
    </row>
    <row r="3121" s="14" customFormat="1">
      <c r="A3121" s="14"/>
      <c r="B3121" s="242"/>
      <c r="C3121" s="243"/>
      <c r="D3121" s="233" t="s">
        <v>217</v>
      </c>
      <c r="E3121" s="244" t="s">
        <v>19</v>
      </c>
      <c r="F3121" s="245" t="s">
        <v>3652</v>
      </c>
      <c r="G3121" s="243"/>
      <c r="H3121" s="246">
        <v>0.22900000000000001</v>
      </c>
      <c r="I3121" s="247"/>
      <c r="J3121" s="243"/>
      <c r="K3121" s="243"/>
      <c r="L3121" s="248"/>
      <c r="M3121" s="249"/>
      <c r="N3121" s="250"/>
      <c r="O3121" s="250"/>
      <c r="P3121" s="250"/>
      <c r="Q3121" s="250"/>
      <c r="R3121" s="250"/>
      <c r="S3121" s="250"/>
      <c r="T3121" s="251"/>
      <c r="U3121" s="14"/>
      <c r="V3121" s="14"/>
      <c r="W3121" s="14"/>
      <c r="X3121" s="14"/>
      <c r="Y3121" s="14"/>
      <c r="Z3121" s="14"/>
      <c r="AA3121" s="14"/>
      <c r="AB3121" s="14"/>
      <c r="AC3121" s="14"/>
      <c r="AD3121" s="14"/>
      <c r="AE3121" s="14"/>
      <c r="AT3121" s="252" t="s">
        <v>217</v>
      </c>
      <c r="AU3121" s="252" t="s">
        <v>87</v>
      </c>
      <c r="AV3121" s="14" t="s">
        <v>87</v>
      </c>
      <c r="AW3121" s="14" t="s">
        <v>39</v>
      </c>
      <c r="AX3121" s="14" t="s">
        <v>79</v>
      </c>
      <c r="AY3121" s="252" t="s">
        <v>208</v>
      </c>
    </row>
    <row r="3122" s="14" customFormat="1">
      <c r="A3122" s="14"/>
      <c r="B3122" s="242"/>
      <c r="C3122" s="243"/>
      <c r="D3122" s="233" t="s">
        <v>217</v>
      </c>
      <c r="E3122" s="243"/>
      <c r="F3122" s="245" t="s">
        <v>3653</v>
      </c>
      <c r="G3122" s="243"/>
      <c r="H3122" s="246">
        <v>0.23999999999999999</v>
      </c>
      <c r="I3122" s="247"/>
      <c r="J3122" s="243"/>
      <c r="K3122" s="243"/>
      <c r="L3122" s="248"/>
      <c r="M3122" s="249"/>
      <c r="N3122" s="250"/>
      <c r="O3122" s="250"/>
      <c r="P3122" s="250"/>
      <c r="Q3122" s="250"/>
      <c r="R3122" s="250"/>
      <c r="S3122" s="250"/>
      <c r="T3122" s="251"/>
      <c r="U3122" s="14"/>
      <c r="V3122" s="14"/>
      <c r="W3122" s="14"/>
      <c r="X3122" s="14"/>
      <c r="Y3122" s="14"/>
      <c r="Z3122" s="14"/>
      <c r="AA3122" s="14"/>
      <c r="AB3122" s="14"/>
      <c r="AC3122" s="14"/>
      <c r="AD3122" s="14"/>
      <c r="AE3122" s="14"/>
      <c r="AT3122" s="252" t="s">
        <v>217</v>
      </c>
      <c r="AU3122" s="252" t="s">
        <v>87</v>
      </c>
      <c r="AV3122" s="14" t="s">
        <v>87</v>
      </c>
      <c r="AW3122" s="14" t="s">
        <v>4</v>
      </c>
      <c r="AX3122" s="14" t="s">
        <v>21</v>
      </c>
      <c r="AY3122" s="252" t="s">
        <v>208</v>
      </c>
    </row>
    <row r="3123" s="2" customFormat="1" ht="24.15" customHeight="1">
      <c r="A3123" s="42"/>
      <c r="B3123" s="43"/>
      <c r="C3123" s="253" t="s">
        <v>3654</v>
      </c>
      <c r="D3123" s="253" t="s">
        <v>273</v>
      </c>
      <c r="E3123" s="254" t="s">
        <v>3655</v>
      </c>
      <c r="F3123" s="255" t="s">
        <v>3656</v>
      </c>
      <c r="G3123" s="256" t="s">
        <v>263</v>
      </c>
      <c r="H3123" s="257">
        <v>0.317</v>
      </c>
      <c r="I3123" s="258"/>
      <c r="J3123" s="259">
        <f>ROUND(I3123*H3123,2)</f>
        <v>0</v>
      </c>
      <c r="K3123" s="260"/>
      <c r="L3123" s="261"/>
      <c r="M3123" s="262" t="s">
        <v>19</v>
      </c>
      <c r="N3123" s="263" t="s">
        <v>50</v>
      </c>
      <c r="O3123" s="88"/>
      <c r="P3123" s="227">
        <f>O3123*H3123</f>
        <v>0</v>
      </c>
      <c r="Q3123" s="227">
        <v>1</v>
      </c>
      <c r="R3123" s="227">
        <f>Q3123*H3123</f>
        <v>0.317</v>
      </c>
      <c r="S3123" s="227">
        <v>0</v>
      </c>
      <c r="T3123" s="228">
        <f>S3123*H3123</f>
        <v>0</v>
      </c>
      <c r="U3123" s="42"/>
      <c r="V3123" s="42"/>
      <c r="W3123" s="42"/>
      <c r="X3123" s="42"/>
      <c r="Y3123" s="42"/>
      <c r="Z3123" s="42"/>
      <c r="AA3123" s="42"/>
      <c r="AB3123" s="42"/>
      <c r="AC3123" s="42"/>
      <c r="AD3123" s="42"/>
      <c r="AE3123" s="42"/>
      <c r="AR3123" s="229" t="s">
        <v>438</v>
      </c>
      <c r="AT3123" s="229" t="s">
        <v>273</v>
      </c>
      <c r="AU3123" s="229" t="s">
        <v>87</v>
      </c>
      <c r="AY3123" s="20" t="s">
        <v>208</v>
      </c>
      <c r="BE3123" s="230">
        <f>IF(N3123="základní",J3123,0)</f>
        <v>0</v>
      </c>
      <c r="BF3123" s="230">
        <f>IF(N3123="snížená",J3123,0)</f>
        <v>0</v>
      </c>
      <c r="BG3123" s="230">
        <f>IF(N3123="zákl. přenesená",J3123,0)</f>
        <v>0</v>
      </c>
      <c r="BH3123" s="230">
        <f>IF(N3123="sníž. přenesená",J3123,0)</f>
        <v>0</v>
      </c>
      <c r="BI3123" s="230">
        <f>IF(N3123="nulová",J3123,0)</f>
        <v>0</v>
      </c>
      <c r="BJ3123" s="20" t="s">
        <v>21</v>
      </c>
      <c r="BK3123" s="230">
        <f>ROUND(I3123*H3123,2)</f>
        <v>0</v>
      </c>
      <c r="BL3123" s="20" t="s">
        <v>220</v>
      </c>
      <c r="BM3123" s="229" t="s">
        <v>3657</v>
      </c>
    </row>
    <row r="3124" s="14" customFormat="1">
      <c r="A3124" s="14"/>
      <c r="B3124" s="242"/>
      <c r="C3124" s="243"/>
      <c r="D3124" s="233" t="s">
        <v>217</v>
      </c>
      <c r="E3124" s="244" t="s">
        <v>19</v>
      </c>
      <c r="F3124" s="245" t="s">
        <v>3658</v>
      </c>
      <c r="G3124" s="243"/>
      <c r="H3124" s="246">
        <v>0.30199999999999999</v>
      </c>
      <c r="I3124" s="247"/>
      <c r="J3124" s="243"/>
      <c r="K3124" s="243"/>
      <c r="L3124" s="248"/>
      <c r="M3124" s="249"/>
      <c r="N3124" s="250"/>
      <c r="O3124" s="250"/>
      <c r="P3124" s="250"/>
      <c r="Q3124" s="250"/>
      <c r="R3124" s="250"/>
      <c r="S3124" s="250"/>
      <c r="T3124" s="251"/>
      <c r="U3124" s="14"/>
      <c r="V3124" s="14"/>
      <c r="W3124" s="14"/>
      <c r="X3124" s="14"/>
      <c r="Y3124" s="14"/>
      <c r="Z3124" s="14"/>
      <c r="AA3124" s="14"/>
      <c r="AB3124" s="14"/>
      <c r="AC3124" s="14"/>
      <c r="AD3124" s="14"/>
      <c r="AE3124" s="14"/>
      <c r="AT3124" s="252" t="s">
        <v>217</v>
      </c>
      <c r="AU3124" s="252" t="s">
        <v>87</v>
      </c>
      <c r="AV3124" s="14" t="s">
        <v>87</v>
      </c>
      <c r="AW3124" s="14" t="s">
        <v>39</v>
      </c>
      <c r="AX3124" s="14" t="s">
        <v>79</v>
      </c>
      <c r="AY3124" s="252" t="s">
        <v>208</v>
      </c>
    </row>
    <row r="3125" s="14" customFormat="1">
      <c r="A3125" s="14"/>
      <c r="B3125" s="242"/>
      <c r="C3125" s="243"/>
      <c r="D3125" s="233" t="s">
        <v>217</v>
      </c>
      <c r="E3125" s="243"/>
      <c r="F3125" s="245" t="s">
        <v>3659</v>
      </c>
      <c r="G3125" s="243"/>
      <c r="H3125" s="246">
        <v>0.317</v>
      </c>
      <c r="I3125" s="247"/>
      <c r="J3125" s="243"/>
      <c r="K3125" s="243"/>
      <c r="L3125" s="248"/>
      <c r="M3125" s="249"/>
      <c r="N3125" s="250"/>
      <c r="O3125" s="250"/>
      <c r="P3125" s="250"/>
      <c r="Q3125" s="250"/>
      <c r="R3125" s="250"/>
      <c r="S3125" s="250"/>
      <c r="T3125" s="251"/>
      <c r="U3125" s="14"/>
      <c r="V3125" s="14"/>
      <c r="W3125" s="14"/>
      <c r="X3125" s="14"/>
      <c r="Y3125" s="14"/>
      <c r="Z3125" s="14"/>
      <c r="AA3125" s="14"/>
      <c r="AB3125" s="14"/>
      <c r="AC3125" s="14"/>
      <c r="AD3125" s="14"/>
      <c r="AE3125" s="14"/>
      <c r="AT3125" s="252" t="s">
        <v>217</v>
      </c>
      <c r="AU3125" s="252" t="s">
        <v>87</v>
      </c>
      <c r="AV3125" s="14" t="s">
        <v>87</v>
      </c>
      <c r="AW3125" s="14" t="s">
        <v>4</v>
      </c>
      <c r="AX3125" s="14" t="s">
        <v>21</v>
      </c>
      <c r="AY3125" s="252" t="s">
        <v>208</v>
      </c>
    </row>
    <row r="3126" s="2" customFormat="1" ht="14.4" customHeight="1">
      <c r="A3126" s="42"/>
      <c r="B3126" s="43"/>
      <c r="C3126" s="253" t="s">
        <v>3660</v>
      </c>
      <c r="D3126" s="253" t="s">
        <v>273</v>
      </c>
      <c r="E3126" s="254" t="s">
        <v>3661</v>
      </c>
      <c r="F3126" s="255" t="s">
        <v>3662</v>
      </c>
      <c r="G3126" s="256" t="s">
        <v>263</v>
      </c>
      <c r="H3126" s="257">
        <v>0.79000000000000004</v>
      </c>
      <c r="I3126" s="258"/>
      <c r="J3126" s="259">
        <f>ROUND(I3126*H3126,2)</f>
        <v>0</v>
      </c>
      <c r="K3126" s="260"/>
      <c r="L3126" s="261"/>
      <c r="M3126" s="262" t="s">
        <v>19</v>
      </c>
      <c r="N3126" s="263" t="s">
        <v>50</v>
      </c>
      <c r="O3126" s="88"/>
      <c r="P3126" s="227">
        <f>O3126*H3126</f>
        <v>0</v>
      </c>
      <c r="Q3126" s="227">
        <v>1</v>
      </c>
      <c r="R3126" s="227">
        <f>Q3126*H3126</f>
        <v>0.79000000000000004</v>
      </c>
      <c r="S3126" s="227">
        <v>0</v>
      </c>
      <c r="T3126" s="228">
        <f>S3126*H3126</f>
        <v>0</v>
      </c>
      <c r="U3126" s="42"/>
      <c r="V3126" s="42"/>
      <c r="W3126" s="42"/>
      <c r="X3126" s="42"/>
      <c r="Y3126" s="42"/>
      <c r="Z3126" s="42"/>
      <c r="AA3126" s="42"/>
      <c r="AB3126" s="42"/>
      <c r="AC3126" s="42"/>
      <c r="AD3126" s="42"/>
      <c r="AE3126" s="42"/>
      <c r="AR3126" s="229" t="s">
        <v>438</v>
      </c>
      <c r="AT3126" s="229" t="s">
        <v>273</v>
      </c>
      <c r="AU3126" s="229" t="s">
        <v>87</v>
      </c>
      <c r="AY3126" s="20" t="s">
        <v>208</v>
      </c>
      <c r="BE3126" s="230">
        <f>IF(N3126="základní",J3126,0)</f>
        <v>0</v>
      </c>
      <c r="BF3126" s="230">
        <f>IF(N3126="snížená",J3126,0)</f>
        <v>0</v>
      </c>
      <c r="BG3126" s="230">
        <f>IF(N3126="zákl. přenesená",J3126,0)</f>
        <v>0</v>
      </c>
      <c r="BH3126" s="230">
        <f>IF(N3126="sníž. přenesená",J3126,0)</f>
        <v>0</v>
      </c>
      <c r="BI3126" s="230">
        <f>IF(N3126="nulová",J3126,0)</f>
        <v>0</v>
      </c>
      <c r="BJ3126" s="20" t="s">
        <v>21</v>
      </c>
      <c r="BK3126" s="230">
        <f>ROUND(I3126*H3126,2)</f>
        <v>0</v>
      </c>
      <c r="BL3126" s="20" t="s">
        <v>220</v>
      </c>
      <c r="BM3126" s="229" t="s">
        <v>3663</v>
      </c>
    </row>
    <row r="3127" s="13" customFormat="1">
      <c r="A3127" s="13"/>
      <c r="B3127" s="231"/>
      <c r="C3127" s="232"/>
      <c r="D3127" s="233" t="s">
        <v>217</v>
      </c>
      <c r="E3127" s="234" t="s">
        <v>19</v>
      </c>
      <c r="F3127" s="235" t="s">
        <v>881</v>
      </c>
      <c r="G3127" s="232"/>
      <c r="H3127" s="234" t="s">
        <v>19</v>
      </c>
      <c r="I3127" s="236"/>
      <c r="J3127" s="232"/>
      <c r="K3127" s="232"/>
      <c r="L3127" s="237"/>
      <c r="M3127" s="238"/>
      <c r="N3127" s="239"/>
      <c r="O3127" s="239"/>
      <c r="P3127" s="239"/>
      <c r="Q3127" s="239"/>
      <c r="R3127" s="239"/>
      <c r="S3127" s="239"/>
      <c r="T3127" s="240"/>
      <c r="U3127" s="13"/>
      <c r="V3127" s="13"/>
      <c r="W3127" s="13"/>
      <c r="X3127" s="13"/>
      <c r="Y3127" s="13"/>
      <c r="Z3127" s="13"/>
      <c r="AA3127" s="13"/>
      <c r="AB3127" s="13"/>
      <c r="AC3127" s="13"/>
      <c r="AD3127" s="13"/>
      <c r="AE3127" s="13"/>
      <c r="AT3127" s="241" t="s">
        <v>217</v>
      </c>
      <c r="AU3127" s="241" t="s">
        <v>87</v>
      </c>
      <c r="AV3127" s="13" t="s">
        <v>21</v>
      </c>
      <c r="AW3127" s="13" t="s">
        <v>39</v>
      </c>
      <c r="AX3127" s="13" t="s">
        <v>79</v>
      </c>
      <c r="AY3127" s="241" t="s">
        <v>208</v>
      </c>
    </row>
    <row r="3128" s="14" customFormat="1">
      <c r="A3128" s="14"/>
      <c r="B3128" s="242"/>
      <c r="C3128" s="243"/>
      <c r="D3128" s="233" t="s">
        <v>217</v>
      </c>
      <c r="E3128" s="244" t="s">
        <v>19</v>
      </c>
      <c r="F3128" s="245" t="s">
        <v>3664</v>
      </c>
      <c r="G3128" s="243"/>
      <c r="H3128" s="246">
        <v>0.752</v>
      </c>
      <c r="I3128" s="247"/>
      <c r="J3128" s="243"/>
      <c r="K3128" s="243"/>
      <c r="L3128" s="248"/>
      <c r="M3128" s="249"/>
      <c r="N3128" s="250"/>
      <c r="O3128" s="250"/>
      <c r="P3128" s="250"/>
      <c r="Q3128" s="250"/>
      <c r="R3128" s="250"/>
      <c r="S3128" s="250"/>
      <c r="T3128" s="251"/>
      <c r="U3128" s="14"/>
      <c r="V3128" s="14"/>
      <c r="W3128" s="14"/>
      <c r="X3128" s="14"/>
      <c r="Y3128" s="14"/>
      <c r="Z3128" s="14"/>
      <c r="AA3128" s="14"/>
      <c r="AB3128" s="14"/>
      <c r="AC3128" s="14"/>
      <c r="AD3128" s="14"/>
      <c r="AE3128" s="14"/>
      <c r="AT3128" s="252" t="s">
        <v>217</v>
      </c>
      <c r="AU3128" s="252" t="s">
        <v>87</v>
      </c>
      <c r="AV3128" s="14" t="s">
        <v>87</v>
      </c>
      <c r="AW3128" s="14" t="s">
        <v>39</v>
      </c>
      <c r="AX3128" s="14" t="s">
        <v>79</v>
      </c>
      <c r="AY3128" s="252" t="s">
        <v>208</v>
      </c>
    </row>
    <row r="3129" s="14" customFormat="1">
      <c r="A3129" s="14"/>
      <c r="B3129" s="242"/>
      <c r="C3129" s="243"/>
      <c r="D3129" s="233" t="s">
        <v>217</v>
      </c>
      <c r="E3129" s="243"/>
      <c r="F3129" s="245" t="s">
        <v>3665</v>
      </c>
      <c r="G3129" s="243"/>
      <c r="H3129" s="246">
        <v>0.79000000000000004</v>
      </c>
      <c r="I3129" s="247"/>
      <c r="J3129" s="243"/>
      <c r="K3129" s="243"/>
      <c r="L3129" s="248"/>
      <c r="M3129" s="249"/>
      <c r="N3129" s="250"/>
      <c r="O3129" s="250"/>
      <c r="P3129" s="250"/>
      <c r="Q3129" s="250"/>
      <c r="R3129" s="250"/>
      <c r="S3129" s="250"/>
      <c r="T3129" s="251"/>
      <c r="U3129" s="14"/>
      <c r="V3129" s="14"/>
      <c r="W3129" s="14"/>
      <c r="X3129" s="14"/>
      <c r="Y3129" s="14"/>
      <c r="Z3129" s="14"/>
      <c r="AA3129" s="14"/>
      <c r="AB3129" s="14"/>
      <c r="AC3129" s="14"/>
      <c r="AD3129" s="14"/>
      <c r="AE3129" s="14"/>
      <c r="AT3129" s="252" t="s">
        <v>217</v>
      </c>
      <c r="AU3129" s="252" t="s">
        <v>87</v>
      </c>
      <c r="AV3129" s="14" t="s">
        <v>87</v>
      </c>
      <c r="AW3129" s="14" t="s">
        <v>4</v>
      </c>
      <c r="AX3129" s="14" t="s">
        <v>21</v>
      </c>
      <c r="AY3129" s="252" t="s">
        <v>208</v>
      </c>
    </row>
    <row r="3130" s="2" customFormat="1" ht="24.15" customHeight="1">
      <c r="A3130" s="42"/>
      <c r="B3130" s="43"/>
      <c r="C3130" s="217" t="s">
        <v>3666</v>
      </c>
      <c r="D3130" s="217" t="s">
        <v>212</v>
      </c>
      <c r="E3130" s="218" t="s">
        <v>3667</v>
      </c>
      <c r="F3130" s="219" t="s">
        <v>3668</v>
      </c>
      <c r="G3130" s="220" t="s">
        <v>294</v>
      </c>
      <c r="H3130" s="221">
        <v>3</v>
      </c>
      <c r="I3130" s="222"/>
      <c r="J3130" s="223">
        <f>ROUND(I3130*H3130,2)</f>
        <v>0</v>
      </c>
      <c r="K3130" s="224"/>
      <c r="L3130" s="48"/>
      <c r="M3130" s="225" t="s">
        <v>19</v>
      </c>
      <c r="N3130" s="226" t="s">
        <v>50</v>
      </c>
      <c r="O3130" s="88"/>
      <c r="P3130" s="227">
        <f>O3130*H3130</f>
        <v>0</v>
      </c>
      <c r="Q3130" s="227">
        <v>1</v>
      </c>
      <c r="R3130" s="227">
        <f>Q3130*H3130</f>
        <v>3</v>
      </c>
      <c r="S3130" s="227">
        <v>0</v>
      </c>
      <c r="T3130" s="228">
        <f>S3130*H3130</f>
        <v>0</v>
      </c>
      <c r="U3130" s="42"/>
      <c r="V3130" s="42"/>
      <c r="W3130" s="42"/>
      <c r="X3130" s="42"/>
      <c r="Y3130" s="42"/>
      <c r="Z3130" s="42"/>
      <c r="AA3130" s="42"/>
      <c r="AB3130" s="42"/>
      <c r="AC3130" s="42"/>
      <c r="AD3130" s="42"/>
      <c r="AE3130" s="42"/>
      <c r="AR3130" s="229" t="s">
        <v>220</v>
      </c>
      <c r="AT3130" s="229" t="s">
        <v>212</v>
      </c>
      <c r="AU3130" s="229" t="s">
        <v>87</v>
      </c>
      <c r="AY3130" s="20" t="s">
        <v>208</v>
      </c>
      <c r="BE3130" s="230">
        <f>IF(N3130="základní",J3130,0)</f>
        <v>0</v>
      </c>
      <c r="BF3130" s="230">
        <f>IF(N3130="snížená",J3130,0)</f>
        <v>0</v>
      </c>
      <c r="BG3130" s="230">
        <f>IF(N3130="zákl. přenesená",J3130,0)</f>
        <v>0</v>
      </c>
      <c r="BH3130" s="230">
        <f>IF(N3130="sníž. přenesená",J3130,0)</f>
        <v>0</v>
      </c>
      <c r="BI3130" s="230">
        <f>IF(N3130="nulová",J3130,0)</f>
        <v>0</v>
      </c>
      <c r="BJ3130" s="20" t="s">
        <v>21</v>
      </c>
      <c r="BK3130" s="230">
        <f>ROUND(I3130*H3130,2)</f>
        <v>0</v>
      </c>
      <c r="BL3130" s="20" t="s">
        <v>220</v>
      </c>
      <c r="BM3130" s="229" t="s">
        <v>3669</v>
      </c>
    </row>
    <row r="3131" s="14" customFormat="1">
      <c r="A3131" s="14"/>
      <c r="B3131" s="242"/>
      <c r="C3131" s="243"/>
      <c r="D3131" s="233" t="s">
        <v>217</v>
      </c>
      <c r="E3131" s="244" t="s">
        <v>19</v>
      </c>
      <c r="F3131" s="245" t="s">
        <v>100</v>
      </c>
      <c r="G3131" s="243"/>
      <c r="H3131" s="246">
        <v>3</v>
      </c>
      <c r="I3131" s="247"/>
      <c r="J3131" s="243"/>
      <c r="K3131" s="243"/>
      <c r="L3131" s="248"/>
      <c r="M3131" s="249"/>
      <c r="N3131" s="250"/>
      <c r="O3131" s="250"/>
      <c r="P3131" s="250"/>
      <c r="Q3131" s="250"/>
      <c r="R3131" s="250"/>
      <c r="S3131" s="250"/>
      <c r="T3131" s="251"/>
      <c r="U3131" s="14"/>
      <c r="V3131" s="14"/>
      <c r="W3131" s="14"/>
      <c r="X3131" s="14"/>
      <c r="Y3131" s="14"/>
      <c r="Z3131" s="14"/>
      <c r="AA3131" s="14"/>
      <c r="AB3131" s="14"/>
      <c r="AC3131" s="14"/>
      <c r="AD3131" s="14"/>
      <c r="AE3131" s="14"/>
      <c r="AT3131" s="252" t="s">
        <v>217</v>
      </c>
      <c r="AU3131" s="252" t="s">
        <v>87</v>
      </c>
      <c r="AV3131" s="14" t="s">
        <v>87</v>
      </c>
      <c r="AW3131" s="14" t="s">
        <v>39</v>
      </c>
      <c r="AX3131" s="14" t="s">
        <v>79</v>
      </c>
      <c r="AY3131" s="252" t="s">
        <v>208</v>
      </c>
    </row>
    <row r="3132" s="2" customFormat="1" ht="24.15" customHeight="1">
      <c r="A3132" s="42"/>
      <c r="B3132" s="43"/>
      <c r="C3132" s="217" t="s">
        <v>3670</v>
      </c>
      <c r="D3132" s="217" t="s">
        <v>212</v>
      </c>
      <c r="E3132" s="218" t="s">
        <v>3671</v>
      </c>
      <c r="F3132" s="219" t="s">
        <v>3672</v>
      </c>
      <c r="G3132" s="220" t="s">
        <v>2108</v>
      </c>
      <c r="H3132" s="221">
        <v>500</v>
      </c>
      <c r="I3132" s="222"/>
      <c r="J3132" s="223">
        <f>ROUND(I3132*H3132,2)</f>
        <v>0</v>
      </c>
      <c r="K3132" s="224"/>
      <c r="L3132" s="48"/>
      <c r="M3132" s="225" t="s">
        <v>19</v>
      </c>
      <c r="N3132" s="226" t="s">
        <v>50</v>
      </c>
      <c r="O3132" s="88"/>
      <c r="P3132" s="227">
        <f>O3132*H3132</f>
        <v>0</v>
      </c>
      <c r="Q3132" s="227">
        <v>0</v>
      </c>
      <c r="R3132" s="227">
        <f>Q3132*H3132</f>
        <v>0</v>
      </c>
      <c r="S3132" s="227">
        <v>0.001</v>
      </c>
      <c r="T3132" s="228">
        <f>S3132*H3132</f>
        <v>0.5</v>
      </c>
      <c r="U3132" s="42"/>
      <c r="V3132" s="42"/>
      <c r="W3132" s="42"/>
      <c r="X3132" s="42"/>
      <c r="Y3132" s="42"/>
      <c r="Z3132" s="42"/>
      <c r="AA3132" s="42"/>
      <c r="AB3132" s="42"/>
      <c r="AC3132" s="42"/>
      <c r="AD3132" s="42"/>
      <c r="AE3132" s="42"/>
      <c r="AR3132" s="229" t="s">
        <v>220</v>
      </c>
      <c r="AT3132" s="229" t="s">
        <v>212</v>
      </c>
      <c r="AU3132" s="229" t="s">
        <v>87</v>
      </c>
      <c r="AY3132" s="20" t="s">
        <v>208</v>
      </c>
      <c r="BE3132" s="230">
        <f>IF(N3132="základní",J3132,0)</f>
        <v>0</v>
      </c>
      <c r="BF3132" s="230">
        <f>IF(N3132="snížená",J3132,0)</f>
        <v>0</v>
      </c>
      <c r="BG3132" s="230">
        <f>IF(N3132="zákl. přenesená",J3132,0)</f>
        <v>0</v>
      </c>
      <c r="BH3132" s="230">
        <f>IF(N3132="sníž. přenesená",J3132,0)</f>
        <v>0</v>
      </c>
      <c r="BI3132" s="230">
        <f>IF(N3132="nulová",J3132,0)</f>
        <v>0</v>
      </c>
      <c r="BJ3132" s="20" t="s">
        <v>21</v>
      </c>
      <c r="BK3132" s="230">
        <f>ROUND(I3132*H3132,2)</f>
        <v>0</v>
      </c>
      <c r="BL3132" s="20" t="s">
        <v>220</v>
      </c>
      <c r="BM3132" s="229" t="s">
        <v>3673</v>
      </c>
    </row>
    <row r="3133" s="13" customFormat="1">
      <c r="A3133" s="13"/>
      <c r="B3133" s="231"/>
      <c r="C3133" s="232"/>
      <c r="D3133" s="233" t="s">
        <v>217</v>
      </c>
      <c r="E3133" s="234" t="s">
        <v>19</v>
      </c>
      <c r="F3133" s="235" t="s">
        <v>296</v>
      </c>
      <c r="G3133" s="232"/>
      <c r="H3133" s="234" t="s">
        <v>19</v>
      </c>
      <c r="I3133" s="236"/>
      <c r="J3133" s="232"/>
      <c r="K3133" s="232"/>
      <c r="L3133" s="237"/>
      <c r="M3133" s="238"/>
      <c r="N3133" s="239"/>
      <c r="O3133" s="239"/>
      <c r="P3133" s="239"/>
      <c r="Q3133" s="239"/>
      <c r="R3133" s="239"/>
      <c r="S3133" s="239"/>
      <c r="T3133" s="240"/>
      <c r="U3133" s="13"/>
      <c r="V3133" s="13"/>
      <c r="W3133" s="13"/>
      <c r="X3133" s="13"/>
      <c r="Y3133" s="13"/>
      <c r="Z3133" s="13"/>
      <c r="AA3133" s="13"/>
      <c r="AB3133" s="13"/>
      <c r="AC3133" s="13"/>
      <c r="AD3133" s="13"/>
      <c r="AE3133" s="13"/>
      <c r="AT3133" s="241" t="s">
        <v>217</v>
      </c>
      <c r="AU3133" s="241" t="s">
        <v>87</v>
      </c>
      <c r="AV3133" s="13" t="s">
        <v>21</v>
      </c>
      <c r="AW3133" s="13" t="s">
        <v>39</v>
      </c>
      <c r="AX3133" s="13" t="s">
        <v>79</v>
      </c>
      <c r="AY3133" s="241" t="s">
        <v>208</v>
      </c>
    </row>
    <row r="3134" s="13" customFormat="1">
      <c r="A3134" s="13"/>
      <c r="B3134" s="231"/>
      <c r="C3134" s="232"/>
      <c r="D3134" s="233" t="s">
        <v>217</v>
      </c>
      <c r="E3134" s="234" t="s">
        <v>19</v>
      </c>
      <c r="F3134" s="235" t="s">
        <v>3674</v>
      </c>
      <c r="G3134" s="232"/>
      <c r="H3134" s="234" t="s">
        <v>19</v>
      </c>
      <c r="I3134" s="236"/>
      <c r="J3134" s="232"/>
      <c r="K3134" s="232"/>
      <c r="L3134" s="237"/>
      <c r="M3134" s="238"/>
      <c r="N3134" s="239"/>
      <c r="O3134" s="239"/>
      <c r="P3134" s="239"/>
      <c r="Q3134" s="239"/>
      <c r="R3134" s="239"/>
      <c r="S3134" s="239"/>
      <c r="T3134" s="240"/>
      <c r="U3134" s="13"/>
      <c r="V3134" s="13"/>
      <c r="W3134" s="13"/>
      <c r="X3134" s="13"/>
      <c r="Y3134" s="13"/>
      <c r="Z3134" s="13"/>
      <c r="AA3134" s="13"/>
      <c r="AB3134" s="13"/>
      <c r="AC3134" s="13"/>
      <c r="AD3134" s="13"/>
      <c r="AE3134" s="13"/>
      <c r="AT3134" s="241" t="s">
        <v>217</v>
      </c>
      <c r="AU3134" s="241" t="s">
        <v>87</v>
      </c>
      <c r="AV3134" s="13" t="s">
        <v>21</v>
      </c>
      <c r="AW3134" s="13" t="s">
        <v>39</v>
      </c>
      <c r="AX3134" s="13" t="s">
        <v>79</v>
      </c>
      <c r="AY3134" s="241" t="s">
        <v>208</v>
      </c>
    </row>
    <row r="3135" s="14" customFormat="1">
      <c r="A3135" s="14"/>
      <c r="B3135" s="242"/>
      <c r="C3135" s="243"/>
      <c r="D3135" s="233" t="s">
        <v>217</v>
      </c>
      <c r="E3135" s="244" t="s">
        <v>19</v>
      </c>
      <c r="F3135" s="245" t="s">
        <v>3675</v>
      </c>
      <c r="G3135" s="243"/>
      <c r="H3135" s="246">
        <v>500</v>
      </c>
      <c r="I3135" s="247"/>
      <c r="J3135" s="243"/>
      <c r="K3135" s="243"/>
      <c r="L3135" s="248"/>
      <c r="M3135" s="249"/>
      <c r="N3135" s="250"/>
      <c r="O3135" s="250"/>
      <c r="P3135" s="250"/>
      <c r="Q3135" s="250"/>
      <c r="R3135" s="250"/>
      <c r="S3135" s="250"/>
      <c r="T3135" s="251"/>
      <c r="U3135" s="14"/>
      <c r="V3135" s="14"/>
      <c r="W3135" s="14"/>
      <c r="X3135" s="14"/>
      <c r="Y3135" s="14"/>
      <c r="Z3135" s="14"/>
      <c r="AA3135" s="14"/>
      <c r="AB3135" s="14"/>
      <c r="AC3135" s="14"/>
      <c r="AD3135" s="14"/>
      <c r="AE3135" s="14"/>
      <c r="AT3135" s="252" t="s">
        <v>217</v>
      </c>
      <c r="AU3135" s="252" t="s">
        <v>87</v>
      </c>
      <c r="AV3135" s="14" t="s">
        <v>87</v>
      </c>
      <c r="AW3135" s="14" t="s">
        <v>39</v>
      </c>
      <c r="AX3135" s="14" t="s">
        <v>79</v>
      </c>
      <c r="AY3135" s="252" t="s">
        <v>208</v>
      </c>
    </row>
    <row r="3136" s="2" customFormat="1" ht="24.15" customHeight="1">
      <c r="A3136" s="42"/>
      <c r="B3136" s="43"/>
      <c r="C3136" s="217" t="s">
        <v>3676</v>
      </c>
      <c r="D3136" s="217" t="s">
        <v>212</v>
      </c>
      <c r="E3136" s="218" t="s">
        <v>3677</v>
      </c>
      <c r="F3136" s="219" t="s">
        <v>3678</v>
      </c>
      <c r="G3136" s="220" t="s">
        <v>2108</v>
      </c>
      <c r="H3136" s="221">
        <v>705.53999999999996</v>
      </c>
      <c r="I3136" s="222"/>
      <c r="J3136" s="223">
        <f>ROUND(I3136*H3136,2)</f>
        <v>0</v>
      </c>
      <c r="K3136" s="224"/>
      <c r="L3136" s="48"/>
      <c r="M3136" s="225" t="s">
        <v>19</v>
      </c>
      <c r="N3136" s="226" t="s">
        <v>50</v>
      </c>
      <c r="O3136" s="88"/>
      <c r="P3136" s="227">
        <f>O3136*H3136</f>
        <v>0</v>
      </c>
      <c r="Q3136" s="227">
        <v>0</v>
      </c>
      <c r="R3136" s="227">
        <f>Q3136*H3136</f>
        <v>0</v>
      </c>
      <c r="S3136" s="227">
        <v>0.001</v>
      </c>
      <c r="T3136" s="228">
        <f>S3136*H3136</f>
        <v>0.70553999999999994</v>
      </c>
      <c r="U3136" s="42"/>
      <c r="V3136" s="42"/>
      <c r="W3136" s="42"/>
      <c r="X3136" s="42"/>
      <c r="Y3136" s="42"/>
      <c r="Z3136" s="42"/>
      <c r="AA3136" s="42"/>
      <c r="AB3136" s="42"/>
      <c r="AC3136" s="42"/>
      <c r="AD3136" s="42"/>
      <c r="AE3136" s="42"/>
      <c r="AR3136" s="229" t="s">
        <v>220</v>
      </c>
      <c r="AT3136" s="229" t="s">
        <v>212</v>
      </c>
      <c r="AU3136" s="229" t="s">
        <v>87</v>
      </c>
      <c r="AY3136" s="20" t="s">
        <v>208</v>
      </c>
      <c r="BE3136" s="230">
        <f>IF(N3136="základní",J3136,0)</f>
        <v>0</v>
      </c>
      <c r="BF3136" s="230">
        <f>IF(N3136="snížená",J3136,0)</f>
        <v>0</v>
      </c>
      <c r="BG3136" s="230">
        <f>IF(N3136="zákl. přenesená",J3136,0)</f>
        <v>0</v>
      </c>
      <c r="BH3136" s="230">
        <f>IF(N3136="sníž. přenesená",J3136,0)</f>
        <v>0</v>
      </c>
      <c r="BI3136" s="230">
        <f>IF(N3136="nulová",J3136,0)</f>
        <v>0</v>
      </c>
      <c r="BJ3136" s="20" t="s">
        <v>21</v>
      </c>
      <c r="BK3136" s="230">
        <f>ROUND(I3136*H3136,2)</f>
        <v>0</v>
      </c>
      <c r="BL3136" s="20" t="s">
        <v>220</v>
      </c>
      <c r="BM3136" s="229" t="s">
        <v>3679</v>
      </c>
    </row>
    <row r="3137" s="13" customFormat="1">
      <c r="A3137" s="13"/>
      <c r="B3137" s="231"/>
      <c r="C3137" s="232"/>
      <c r="D3137" s="233" t="s">
        <v>217</v>
      </c>
      <c r="E3137" s="234" t="s">
        <v>19</v>
      </c>
      <c r="F3137" s="235" t="s">
        <v>296</v>
      </c>
      <c r="G3137" s="232"/>
      <c r="H3137" s="234" t="s">
        <v>19</v>
      </c>
      <c r="I3137" s="236"/>
      <c r="J3137" s="232"/>
      <c r="K3137" s="232"/>
      <c r="L3137" s="237"/>
      <c r="M3137" s="238"/>
      <c r="N3137" s="239"/>
      <c r="O3137" s="239"/>
      <c r="P3137" s="239"/>
      <c r="Q3137" s="239"/>
      <c r="R3137" s="239"/>
      <c r="S3137" s="239"/>
      <c r="T3137" s="240"/>
      <c r="U3137" s="13"/>
      <c r="V3137" s="13"/>
      <c r="W3137" s="13"/>
      <c r="X3137" s="13"/>
      <c r="Y3137" s="13"/>
      <c r="Z3137" s="13"/>
      <c r="AA3137" s="13"/>
      <c r="AB3137" s="13"/>
      <c r="AC3137" s="13"/>
      <c r="AD3137" s="13"/>
      <c r="AE3137" s="13"/>
      <c r="AT3137" s="241" t="s">
        <v>217</v>
      </c>
      <c r="AU3137" s="241" t="s">
        <v>87</v>
      </c>
      <c r="AV3137" s="13" t="s">
        <v>21</v>
      </c>
      <c r="AW3137" s="13" t="s">
        <v>39</v>
      </c>
      <c r="AX3137" s="13" t="s">
        <v>79</v>
      </c>
      <c r="AY3137" s="241" t="s">
        <v>208</v>
      </c>
    </row>
    <row r="3138" s="13" customFormat="1">
      <c r="A3138" s="13"/>
      <c r="B3138" s="231"/>
      <c r="C3138" s="232"/>
      <c r="D3138" s="233" t="s">
        <v>217</v>
      </c>
      <c r="E3138" s="234" t="s">
        <v>19</v>
      </c>
      <c r="F3138" s="235" t="s">
        <v>3680</v>
      </c>
      <c r="G3138" s="232"/>
      <c r="H3138" s="234" t="s">
        <v>19</v>
      </c>
      <c r="I3138" s="236"/>
      <c r="J3138" s="232"/>
      <c r="K3138" s="232"/>
      <c r="L3138" s="237"/>
      <c r="M3138" s="238"/>
      <c r="N3138" s="239"/>
      <c r="O3138" s="239"/>
      <c r="P3138" s="239"/>
      <c r="Q3138" s="239"/>
      <c r="R3138" s="239"/>
      <c r="S3138" s="239"/>
      <c r="T3138" s="240"/>
      <c r="U3138" s="13"/>
      <c r="V3138" s="13"/>
      <c r="W3138" s="13"/>
      <c r="X3138" s="13"/>
      <c r="Y3138" s="13"/>
      <c r="Z3138" s="13"/>
      <c r="AA3138" s="13"/>
      <c r="AB3138" s="13"/>
      <c r="AC3138" s="13"/>
      <c r="AD3138" s="13"/>
      <c r="AE3138" s="13"/>
      <c r="AT3138" s="241" t="s">
        <v>217</v>
      </c>
      <c r="AU3138" s="241" t="s">
        <v>87</v>
      </c>
      <c r="AV3138" s="13" t="s">
        <v>21</v>
      </c>
      <c r="AW3138" s="13" t="s">
        <v>39</v>
      </c>
      <c r="AX3138" s="13" t="s">
        <v>79</v>
      </c>
      <c r="AY3138" s="241" t="s">
        <v>208</v>
      </c>
    </row>
    <row r="3139" s="14" customFormat="1">
      <c r="A3139" s="14"/>
      <c r="B3139" s="242"/>
      <c r="C3139" s="243"/>
      <c r="D3139" s="233" t="s">
        <v>217</v>
      </c>
      <c r="E3139" s="244" t="s">
        <v>19</v>
      </c>
      <c r="F3139" s="245" t="s">
        <v>3681</v>
      </c>
      <c r="G3139" s="243"/>
      <c r="H3139" s="246">
        <v>180</v>
      </c>
      <c r="I3139" s="247"/>
      <c r="J3139" s="243"/>
      <c r="K3139" s="243"/>
      <c r="L3139" s="248"/>
      <c r="M3139" s="249"/>
      <c r="N3139" s="250"/>
      <c r="O3139" s="250"/>
      <c r="P3139" s="250"/>
      <c r="Q3139" s="250"/>
      <c r="R3139" s="250"/>
      <c r="S3139" s="250"/>
      <c r="T3139" s="251"/>
      <c r="U3139" s="14"/>
      <c r="V3139" s="14"/>
      <c r="W3139" s="14"/>
      <c r="X3139" s="14"/>
      <c r="Y3139" s="14"/>
      <c r="Z3139" s="14"/>
      <c r="AA3139" s="14"/>
      <c r="AB3139" s="14"/>
      <c r="AC3139" s="14"/>
      <c r="AD3139" s="14"/>
      <c r="AE3139" s="14"/>
      <c r="AT3139" s="252" t="s">
        <v>217</v>
      </c>
      <c r="AU3139" s="252" t="s">
        <v>87</v>
      </c>
      <c r="AV3139" s="14" t="s">
        <v>87</v>
      </c>
      <c r="AW3139" s="14" t="s">
        <v>39</v>
      </c>
      <c r="AX3139" s="14" t="s">
        <v>79</v>
      </c>
      <c r="AY3139" s="252" t="s">
        <v>208</v>
      </c>
    </row>
    <row r="3140" s="13" customFormat="1">
      <c r="A3140" s="13"/>
      <c r="B3140" s="231"/>
      <c r="C3140" s="232"/>
      <c r="D3140" s="233" t="s">
        <v>217</v>
      </c>
      <c r="E3140" s="234" t="s">
        <v>19</v>
      </c>
      <c r="F3140" s="235" t="s">
        <v>3682</v>
      </c>
      <c r="G3140" s="232"/>
      <c r="H3140" s="234" t="s">
        <v>19</v>
      </c>
      <c r="I3140" s="236"/>
      <c r="J3140" s="232"/>
      <c r="K3140" s="232"/>
      <c r="L3140" s="237"/>
      <c r="M3140" s="238"/>
      <c r="N3140" s="239"/>
      <c r="O3140" s="239"/>
      <c r="P3140" s="239"/>
      <c r="Q3140" s="239"/>
      <c r="R3140" s="239"/>
      <c r="S3140" s="239"/>
      <c r="T3140" s="240"/>
      <c r="U3140" s="13"/>
      <c r="V3140" s="13"/>
      <c r="W3140" s="13"/>
      <c r="X3140" s="13"/>
      <c r="Y3140" s="13"/>
      <c r="Z3140" s="13"/>
      <c r="AA3140" s="13"/>
      <c r="AB3140" s="13"/>
      <c r="AC3140" s="13"/>
      <c r="AD3140" s="13"/>
      <c r="AE3140" s="13"/>
      <c r="AT3140" s="241" t="s">
        <v>217</v>
      </c>
      <c r="AU3140" s="241" t="s">
        <v>87</v>
      </c>
      <c r="AV3140" s="13" t="s">
        <v>21</v>
      </c>
      <c r="AW3140" s="13" t="s">
        <v>39</v>
      </c>
      <c r="AX3140" s="13" t="s">
        <v>79</v>
      </c>
      <c r="AY3140" s="241" t="s">
        <v>208</v>
      </c>
    </row>
    <row r="3141" s="14" customFormat="1">
      <c r="A3141" s="14"/>
      <c r="B3141" s="242"/>
      <c r="C3141" s="243"/>
      <c r="D3141" s="233" t="s">
        <v>217</v>
      </c>
      <c r="E3141" s="244" t="s">
        <v>19</v>
      </c>
      <c r="F3141" s="245" t="s">
        <v>3683</v>
      </c>
      <c r="G3141" s="243"/>
      <c r="H3141" s="246">
        <v>525.53999999999996</v>
      </c>
      <c r="I3141" s="247"/>
      <c r="J3141" s="243"/>
      <c r="K3141" s="243"/>
      <c r="L3141" s="248"/>
      <c r="M3141" s="249"/>
      <c r="N3141" s="250"/>
      <c r="O3141" s="250"/>
      <c r="P3141" s="250"/>
      <c r="Q3141" s="250"/>
      <c r="R3141" s="250"/>
      <c r="S3141" s="250"/>
      <c r="T3141" s="251"/>
      <c r="U3141" s="14"/>
      <c r="V3141" s="14"/>
      <c r="W3141" s="14"/>
      <c r="X3141" s="14"/>
      <c r="Y3141" s="14"/>
      <c r="Z3141" s="14"/>
      <c r="AA3141" s="14"/>
      <c r="AB3141" s="14"/>
      <c r="AC3141" s="14"/>
      <c r="AD3141" s="14"/>
      <c r="AE3141" s="14"/>
      <c r="AT3141" s="252" t="s">
        <v>217</v>
      </c>
      <c r="AU3141" s="252" t="s">
        <v>87</v>
      </c>
      <c r="AV3141" s="14" t="s">
        <v>87</v>
      </c>
      <c r="AW3141" s="14" t="s">
        <v>39</v>
      </c>
      <c r="AX3141" s="14" t="s">
        <v>79</v>
      </c>
      <c r="AY3141" s="252" t="s">
        <v>208</v>
      </c>
    </row>
    <row r="3142" s="2" customFormat="1" ht="37.8" customHeight="1">
      <c r="A3142" s="42"/>
      <c r="B3142" s="43"/>
      <c r="C3142" s="217" t="s">
        <v>3684</v>
      </c>
      <c r="D3142" s="217" t="s">
        <v>212</v>
      </c>
      <c r="E3142" s="218" t="s">
        <v>3685</v>
      </c>
      <c r="F3142" s="219" t="s">
        <v>3686</v>
      </c>
      <c r="G3142" s="220" t="s">
        <v>2155</v>
      </c>
      <c r="H3142" s="286"/>
      <c r="I3142" s="222"/>
      <c r="J3142" s="223">
        <f>ROUND(I3142*H3142,2)</f>
        <v>0</v>
      </c>
      <c r="K3142" s="224"/>
      <c r="L3142" s="48"/>
      <c r="M3142" s="225" t="s">
        <v>19</v>
      </c>
      <c r="N3142" s="226" t="s">
        <v>50</v>
      </c>
      <c r="O3142" s="88"/>
      <c r="P3142" s="227">
        <f>O3142*H3142</f>
        <v>0</v>
      </c>
      <c r="Q3142" s="227">
        <v>0</v>
      </c>
      <c r="R3142" s="227">
        <f>Q3142*H3142</f>
        <v>0</v>
      </c>
      <c r="S3142" s="227">
        <v>0</v>
      </c>
      <c r="T3142" s="228">
        <f>S3142*H3142</f>
        <v>0</v>
      </c>
      <c r="U3142" s="42"/>
      <c r="V3142" s="42"/>
      <c r="W3142" s="42"/>
      <c r="X3142" s="42"/>
      <c r="Y3142" s="42"/>
      <c r="Z3142" s="42"/>
      <c r="AA3142" s="42"/>
      <c r="AB3142" s="42"/>
      <c r="AC3142" s="42"/>
      <c r="AD3142" s="42"/>
      <c r="AE3142" s="42"/>
      <c r="AR3142" s="229" t="s">
        <v>220</v>
      </c>
      <c r="AT3142" s="229" t="s">
        <v>212</v>
      </c>
      <c r="AU3142" s="229" t="s">
        <v>87</v>
      </c>
      <c r="AY3142" s="20" t="s">
        <v>208</v>
      </c>
      <c r="BE3142" s="230">
        <f>IF(N3142="základní",J3142,0)</f>
        <v>0</v>
      </c>
      <c r="BF3142" s="230">
        <f>IF(N3142="snížená",J3142,0)</f>
        <v>0</v>
      </c>
      <c r="BG3142" s="230">
        <f>IF(N3142="zákl. přenesená",J3142,0)</f>
        <v>0</v>
      </c>
      <c r="BH3142" s="230">
        <f>IF(N3142="sníž. přenesená",J3142,0)</f>
        <v>0</v>
      </c>
      <c r="BI3142" s="230">
        <f>IF(N3142="nulová",J3142,0)</f>
        <v>0</v>
      </c>
      <c r="BJ3142" s="20" t="s">
        <v>21</v>
      </c>
      <c r="BK3142" s="230">
        <f>ROUND(I3142*H3142,2)</f>
        <v>0</v>
      </c>
      <c r="BL3142" s="20" t="s">
        <v>220</v>
      </c>
      <c r="BM3142" s="229" t="s">
        <v>3687</v>
      </c>
    </row>
    <row r="3143" s="12" customFormat="1" ht="22.8" customHeight="1">
      <c r="A3143" s="12"/>
      <c r="B3143" s="201"/>
      <c r="C3143" s="202"/>
      <c r="D3143" s="203" t="s">
        <v>78</v>
      </c>
      <c r="E3143" s="215" t="s">
        <v>3688</v>
      </c>
      <c r="F3143" s="215" t="s">
        <v>3689</v>
      </c>
      <c r="G3143" s="202"/>
      <c r="H3143" s="202"/>
      <c r="I3143" s="205"/>
      <c r="J3143" s="216">
        <f>BK3143</f>
        <v>0</v>
      </c>
      <c r="K3143" s="202"/>
      <c r="L3143" s="207"/>
      <c r="M3143" s="208"/>
      <c r="N3143" s="209"/>
      <c r="O3143" s="209"/>
      <c r="P3143" s="210">
        <f>SUM(P3144:P3340)</f>
        <v>0</v>
      </c>
      <c r="Q3143" s="209"/>
      <c r="R3143" s="210">
        <f>SUM(R3144:R3340)</f>
        <v>8.5575534299999969</v>
      </c>
      <c r="S3143" s="209"/>
      <c r="T3143" s="211">
        <f>SUM(T3144:T3340)</f>
        <v>0</v>
      </c>
      <c r="U3143" s="12"/>
      <c r="V3143" s="12"/>
      <c r="W3143" s="12"/>
      <c r="X3143" s="12"/>
      <c r="Y3143" s="12"/>
      <c r="Z3143" s="12"/>
      <c r="AA3143" s="12"/>
      <c r="AB3143" s="12"/>
      <c r="AC3143" s="12"/>
      <c r="AD3143" s="12"/>
      <c r="AE3143" s="12"/>
      <c r="AR3143" s="212" t="s">
        <v>87</v>
      </c>
      <c r="AT3143" s="213" t="s">
        <v>78</v>
      </c>
      <c r="AU3143" s="213" t="s">
        <v>21</v>
      </c>
      <c r="AY3143" s="212" t="s">
        <v>208</v>
      </c>
      <c r="BK3143" s="214">
        <f>SUM(BK3144:BK3340)</f>
        <v>0</v>
      </c>
    </row>
    <row r="3144" s="2" customFormat="1" ht="24.15" customHeight="1">
      <c r="A3144" s="42"/>
      <c r="B3144" s="43"/>
      <c r="C3144" s="217" t="s">
        <v>3690</v>
      </c>
      <c r="D3144" s="217" t="s">
        <v>212</v>
      </c>
      <c r="E3144" s="218" t="s">
        <v>3691</v>
      </c>
      <c r="F3144" s="219" t="s">
        <v>3692</v>
      </c>
      <c r="G3144" s="220" t="s">
        <v>252</v>
      </c>
      <c r="H3144" s="221">
        <v>212.53</v>
      </c>
      <c r="I3144" s="222"/>
      <c r="J3144" s="223">
        <f>ROUND(I3144*H3144,2)</f>
        <v>0</v>
      </c>
      <c r="K3144" s="224"/>
      <c r="L3144" s="48"/>
      <c r="M3144" s="225" t="s">
        <v>19</v>
      </c>
      <c r="N3144" s="226" t="s">
        <v>50</v>
      </c>
      <c r="O3144" s="88"/>
      <c r="P3144" s="227">
        <f>O3144*H3144</f>
        <v>0</v>
      </c>
      <c r="Q3144" s="227">
        <v>0</v>
      </c>
      <c r="R3144" s="227">
        <f>Q3144*H3144</f>
        <v>0</v>
      </c>
      <c r="S3144" s="227">
        <v>0</v>
      </c>
      <c r="T3144" s="228">
        <f>S3144*H3144</f>
        <v>0</v>
      </c>
      <c r="U3144" s="42"/>
      <c r="V3144" s="42"/>
      <c r="W3144" s="42"/>
      <c r="X3144" s="42"/>
      <c r="Y3144" s="42"/>
      <c r="Z3144" s="42"/>
      <c r="AA3144" s="42"/>
      <c r="AB3144" s="42"/>
      <c r="AC3144" s="42"/>
      <c r="AD3144" s="42"/>
      <c r="AE3144" s="42"/>
      <c r="AR3144" s="229" t="s">
        <v>220</v>
      </c>
      <c r="AT3144" s="229" t="s">
        <v>212</v>
      </c>
      <c r="AU3144" s="229" t="s">
        <v>87</v>
      </c>
      <c r="AY3144" s="20" t="s">
        <v>208</v>
      </c>
      <c r="BE3144" s="230">
        <f>IF(N3144="základní",J3144,0)</f>
        <v>0</v>
      </c>
      <c r="BF3144" s="230">
        <f>IF(N3144="snížená",J3144,0)</f>
        <v>0</v>
      </c>
      <c r="BG3144" s="230">
        <f>IF(N3144="zákl. přenesená",J3144,0)</f>
        <v>0</v>
      </c>
      <c r="BH3144" s="230">
        <f>IF(N3144="sníž. přenesená",J3144,0)</f>
        <v>0</v>
      </c>
      <c r="BI3144" s="230">
        <f>IF(N3144="nulová",J3144,0)</f>
        <v>0</v>
      </c>
      <c r="BJ3144" s="20" t="s">
        <v>21</v>
      </c>
      <c r="BK3144" s="230">
        <f>ROUND(I3144*H3144,2)</f>
        <v>0</v>
      </c>
      <c r="BL3144" s="20" t="s">
        <v>220</v>
      </c>
      <c r="BM3144" s="229" t="s">
        <v>3693</v>
      </c>
    </row>
    <row r="3145" s="13" customFormat="1">
      <c r="A3145" s="13"/>
      <c r="B3145" s="231"/>
      <c r="C3145" s="232"/>
      <c r="D3145" s="233" t="s">
        <v>217</v>
      </c>
      <c r="E3145" s="234" t="s">
        <v>19</v>
      </c>
      <c r="F3145" s="235" t="s">
        <v>863</v>
      </c>
      <c r="G3145" s="232"/>
      <c r="H3145" s="234" t="s">
        <v>19</v>
      </c>
      <c r="I3145" s="236"/>
      <c r="J3145" s="232"/>
      <c r="K3145" s="232"/>
      <c r="L3145" s="237"/>
      <c r="M3145" s="238"/>
      <c r="N3145" s="239"/>
      <c r="O3145" s="239"/>
      <c r="P3145" s="239"/>
      <c r="Q3145" s="239"/>
      <c r="R3145" s="239"/>
      <c r="S3145" s="239"/>
      <c r="T3145" s="240"/>
      <c r="U3145" s="13"/>
      <c r="V3145" s="13"/>
      <c r="W3145" s="13"/>
      <c r="X3145" s="13"/>
      <c r="Y3145" s="13"/>
      <c r="Z3145" s="13"/>
      <c r="AA3145" s="13"/>
      <c r="AB3145" s="13"/>
      <c r="AC3145" s="13"/>
      <c r="AD3145" s="13"/>
      <c r="AE3145" s="13"/>
      <c r="AT3145" s="241" t="s">
        <v>217</v>
      </c>
      <c r="AU3145" s="241" t="s">
        <v>87</v>
      </c>
      <c r="AV3145" s="13" t="s">
        <v>21</v>
      </c>
      <c r="AW3145" s="13" t="s">
        <v>39</v>
      </c>
      <c r="AX3145" s="13" t="s">
        <v>79</v>
      </c>
      <c r="AY3145" s="241" t="s">
        <v>208</v>
      </c>
    </row>
    <row r="3146" s="14" customFormat="1">
      <c r="A3146" s="14"/>
      <c r="B3146" s="242"/>
      <c r="C3146" s="243"/>
      <c r="D3146" s="233" t="s">
        <v>217</v>
      </c>
      <c r="E3146" s="244" t="s">
        <v>19</v>
      </c>
      <c r="F3146" s="245" t="s">
        <v>1242</v>
      </c>
      <c r="G3146" s="243"/>
      <c r="H3146" s="246">
        <v>46.170000000000002</v>
      </c>
      <c r="I3146" s="247"/>
      <c r="J3146" s="243"/>
      <c r="K3146" s="243"/>
      <c r="L3146" s="248"/>
      <c r="M3146" s="249"/>
      <c r="N3146" s="250"/>
      <c r="O3146" s="250"/>
      <c r="P3146" s="250"/>
      <c r="Q3146" s="250"/>
      <c r="R3146" s="250"/>
      <c r="S3146" s="250"/>
      <c r="T3146" s="251"/>
      <c r="U3146" s="14"/>
      <c r="V3146" s="14"/>
      <c r="W3146" s="14"/>
      <c r="X3146" s="14"/>
      <c r="Y3146" s="14"/>
      <c r="Z3146" s="14"/>
      <c r="AA3146" s="14"/>
      <c r="AB3146" s="14"/>
      <c r="AC3146" s="14"/>
      <c r="AD3146" s="14"/>
      <c r="AE3146" s="14"/>
      <c r="AT3146" s="252" t="s">
        <v>217</v>
      </c>
      <c r="AU3146" s="252" t="s">
        <v>87</v>
      </c>
      <c r="AV3146" s="14" t="s">
        <v>87</v>
      </c>
      <c r="AW3146" s="14" t="s">
        <v>39</v>
      </c>
      <c r="AX3146" s="14" t="s">
        <v>79</v>
      </c>
      <c r="AY3146" s="252" t="s">
        <v>208</v>
      </c>
    </row>
    <row r="3147" s="14" customFormat="1">
      <c r="A3147" s="14"/>
      <c r="B3147" s="242"/>
      <c r="C3147" s="243"/>
      <c r="D3147" s="233" t="s">
        <v>217</v>
      </c>
      <c r="E3147" s="244" t="s">
        <v>19</v>
      </c>
      <c r="F3147" s="245" t="s">
        <v>1558</v>
      </c>
      <c r="G3147" s="243"/>
      <c r="H3147" s="246">
        <v>2.2200000000000002</v>
      </c>
      <c r="I3147" s="247"/>
      <c r="J3147" s="243"/>
      <c r="K3147" s="243"/>
      <c r="L3147" s="248"/>
      <c r="M3147" s="249"/>
      <c r="N3147" s="250"/>
      <c r="O3147" s="250"/>
      <c r="P3147" s="250"/>
      <c r="Q3147" s="250"/>
      <c r="R3147" s="250"/>
      <c r="S3147" s="250"/>
      <c r="T3147" s="251"/>
      <c r="U3147" s="14"/>
      <c r="V3147" s="14"/>
      <c r="W3147" s="14"/>
      <c r="X3147" s="14"/>
      <c r="Y3147" s="14"/>
      <c r="Z3147" s="14"/>
      <c r="AA3147" s="14"/>
      <c r="AB3147" s="14"/>
      <c r="AC3147" s="14"/>
      <c r="AD3147" s="14"/>
      <c r="AE3147" s="14"/>
      <c r="AT3147" s="252" t="s">
        <v>217</v>
      </c>
      <c r="AU3147" s="252" t="s">
        <v>87</v>
      </c>
      <c r="AV3147" s="14" t="s">
        <v>87</v>
      </c>
      <c r="AW3147" s="14" t="s">
        <v>39</v>
      </c>
      <c r="AX3147" s="14" t="s">
        <v>79</v>
      </c>
      <c r="AY3147" s="252" t="s">
        <v>208</v>
      </c>
    </row>
    <row r="3148" s="13" customFormat="1">
      <c r="A3148" s="13"/>
      <c r="B3148" s="231"/>
      <c r="C3148" s="232"/>
      <c r="D3148" s="233" t="s">
        <v>217</v>
      </c>
      <c r="E3148" s="234" t="s">
        <v>19</v>
      </c>
      <c r="F3148" s="235" t="s">
        <v>3694</v>
      </c>
      <c r="G3148" s="232"/>
      <c r="H3148" s="234" t="s">
        <v>19</v>
      </c>
      <c r="I3148" s="236"/>
      <c r="J3148" s="232"/>
      <c r="K3148" s="232"/>
      <c r="L3148" s="237"/>
      <c r="M3148" s="238"/>
      <c r="N3148" s="239"/>
      <c r="O3148" s="239"/>
      <c r="P3148" s="239"/>
      <c r="Q3148" s="239"/>
      <c r="R3148" s="239"/>
      <c r="S3148" s="239"/>
      <c r="T3148" s="240"/>
      <c r="U3148" s="13"/>
      <c r="V3148" s="13"/>
      <c r="W3148" s="13"/>
      <c r="X3148" s="13"/>
      <c r="Y3148" s="13"/>
      <c r="Z3148" s="13"/>
      <c r="AA3148" s="13"/>
      <c r="AB3148" s="13"/>
      <c r="AC3148" s="13"/>
      <c r="AD3148" s="13"/>
      <c r="AE3148" s="13"/>
      <c r="AT3148" s="241" t="s">
        <v>217</v>
      </c>
      <c r="AU3148" s="241" t="s">
        <v>87</v>
      </c>
      <c r="AV3148" s="13" t="s">
        <v>21</v>
      </c>
      <c r="AW3148" s="13" t="s">
        <v>39</v>
      </c>
      <c r="AX3148" s="13" t="s">
        <v>79</v>
      </c>
      <c r="AY3148" s="241" t="s">
        <v>208</v>
      </c>
    </row>
    <row r="3149" s="14" customFormat="1">
      <c r="A3149" s="14"/>
      <c r="B3149" s="242"/>
      <c r="C3149" s="243"/>
      <c r="D3149" s="233" t="s">
        <v>217</v>
      </c>
      <c r="E3149" s="244" t="s">
        <v>19</v>
      </c>
      <c r="F3149" s="245" t="s">
        <v>3695</v>
      </c>
      <c r="G3149" s="243"/>
      <c r="H3149" s="246">
        <v>130.63999999999999</v>
      </c>
      <c r="I3149" s="247"/>
      <c r="J3149" s="243"/>
      <c r="K3149" s="243"/>
      <c r="L3149" s="248"/>
      <c r="M3149" s="249"/>
      <c r="N3149" s="250"/>
      <c r="O3149" s="250"/>
      <c r="P3149" s="250"/>
      <c r="Q3149" s="250"/>
      <c r="R3149" s="250"/>
      <c r="S3149" s="250"/>
      <c r="T3149" s="251"/>
      <c r="U3149" s="14"/>
      <c r="V3149" s="14"/>
      <c r="W3149" s="14"/>
      <c r="X3149" s="14"/>
      <c r="Y3149" s="14"/>
      <c r="Z3149" s="14"/>
      <c r="AA3149" s="14"/>
      <c r="AB3149" s="14"/>
      <c r="AC3149" s="14"/>
      <c r="AD3149" s="14"/>
      <c r="AE3149" s="14"/>
      <c r="AT3149" s="252" t="s">
        <v>217</v>
      </c>
      <c r="AU3149" s="252" t="s">
        <v>87</v>
      </c>
      <c r="AV3149" s="14" t="s">
        <v>87</v>
      </c>
      <c r="AW3149" s="14" t="s">
        <v>39</v>
      </c>
      <c r="AX3149" s="14" t="s">
        <v>79</v>
      </c>
      <c r="AY3149" s="252" t="s">
        <v>208</v>
      </c>
    </row>
    <row r="3150" s="13" customFormat="1">
      <c r="A3150" s="13"/>
      <c r="B3150" s="231"/>
      <c r="C3150" s="232"/>
      <c r="D3150" s="233" t="s">
        <v>217</v>
      </c>
      <c r="E3150" s="234" t="s">
        <v>19</v>
      </c>
      <c r="F3150" s="235" t="s">
        <v>3696</v>
      </c>
      <c r="G3150" s="232"/>
      <c r="H3150" s="234" t="s">
        <v>19</v>
      </c>
      <c r="I3150" s="236"/>
      <c r="J3150" s="232"/>
      <c r="K3150" s="232"/>
      <c r="L3150" s="237"/>
      <c r="M3150" s="238"/>
      <c r="N3150" s="239"/>
      <c r="O3150" s="239"/>
      <c r="P3150" s="239"/>
      <c r="Q3150" s="239"/>
      <c r="R3150" s="239"/>
      <c r="S3150" s="239"/>
      <c r="T3150" s="240"/>
      <c r="U3150" s="13"/>
      <c r="V3150" s="13"/>
      <c r="W3150" s="13"/>
      <c r="X3150" s="13"/>
      <c r="Y3150" s="13"/>
      <c r="Z3150" s="13"/>
      <c r="AA3150" s="13"/>
      <c r="AB3150" s="13"/>
      <c r="AC3150" s="13"/>
      <c r="AD3150" s="13"/>
      <c r="AE3150" s="13"/>
      <c r="AT3150" s="241" t="s">
        <v>217</v>
      </c>
      <c r="AU3150" s="241" t="s">
        <v>87</v>
      </c>
      <c r="AV3150" s="13" t="s">
        <v>21</v>
      </c>
      <c r="AW3150" s="13" t="s">
        <v>39</v>
      </c>
      <c r="AX3150" s="13" t="s">
        <v>79</v>
      </c>
      <c r="AY3150" s="241" t="s">
        <v>208</v>
      </c>
    </row>
    <row r="3151" s="14" customFormat="1">
      <c r="A3151" s="14"/>
      <c r="B3151" s="242"/>
      <c r="C3151" s="243"/>
      <c r="D3151" s="233" t="s">
        <v>217</v>
      </c>
      <c r="E3151" s="244" t="s">
        <v>19</v>
      </c>
      <c r="F3151" s="245" t="s">
        <v>3697</v>
      </c>
      <c r="G3151" s="243"/>
      <c r="H3151" s="246">
        <v>33.5</v>
      </c>
      <c r="I3151" s="247"/>
      <c r="J3151" s="243"/>
      <c r="K3151" s="243"/>
      <c r="L3151" s="248"/>
      <c r="M3151" s="249"/>
      <c r="N3151" s="250"/>
      <c r="O3151" s="250"/>
      <c r="P3151" s="250"/>
      <c r="Q3151" s="250"/>
      <c r="R3151" s="250"/>
      <c r="S3151" s="250"/>
      <c r="T3151" s="251"/>
      <c r="U3151" s="14"/>
      <c r="V3151" s="14"/>
      <c r="W3151" s="14"/>
      <c r="X3151" s="14"/>
      <c r="Y3151" s="14"/>
      <c r="Z3151" s="14"/>
      <c r="AA3151" s="14"/>
      <c r="AB3151" s="14"/>
      <c r="AC3151" s="14"/>
      <c r="AD3151" s="14"/>
      <c r="AE3151" s="14"/>
      <c r="AT3151" s="252" t="s">
        <v>217</v>
      </c>
      <c r="AU3151" s="252" t="s">
        <v>87</v>
      </c>
      <c r="AV3151" s="14" t="s">
        <v>87</v>
      </c>
      <c r="AW3151" s="14" t="s">
        <v>39</v>
      </c>
      <c r="AX3151" s="14" t="s">
        <v>79</v>
      </c>
      <c r="AY3151" s="252" t="s">
        <v>208</v>
      </c>
    </row>
    <row r="3152" s="2" customFormat="1" ht="24.15" customHeight="1">
      <c r="A3152" s="42"/>
      <c r="B3152" s="43"/>
      <c r="C3152" s="217" t="s">
        <v>3698</v>
      </c>
      <c r="D3152" s="217" t="s">
        <v>212</v>
      </c>
      <c r="E3152" s="218" t="s">
        <v>3699</v>
      </c>
      <c r="F3152" s="219" t="s">
        <v>3700</v>
      </c>
      <c r="G3152" s="220" t="s">
        <v>276</v>
      </c>
      <c r="H3152" s="221">
        <v>30.773</v>
      </c>
      <c r="I3152" s="222"/>
      <c r="J3152" s="223">
        <f>ROUND(I3152*H3152,2)</f>
        <v>0</v>
      </c>
      <c r="K3152" s="224"/>
      <c r="L3152" s="48"/>
      <c r="M3152" s="225" t="s">
        <v>19</v>
      </c>
      <c r="N3152" s="226" t="s">
        <v>50</v>
      </c>
      <c r="O3152" s="88"/>
      <c r="P3152" s="227">
        <f>O3152*H3152</f>
        <v>0</v>
      </c>
      <c r="Q3152" s="227">
        <v>0</v>
      </c>
      <c r="R3152" s="227">
        <f>Q3152*H3152</f>
        <v>0</v>
      </c>
      <c r="S3152" s="227">
        <v>0</v>
      </c>
      <c r="T3152" s="228">
        <f>S3152*H3152</f>
        <v>0</v>
      </c>
      <c r="U3152" s="42"/>
      <c r="V3152" s="42"/>
      <c r="W3152" s="42"/>
      <c r="X3152" s="42"/>
      <c r="Y3152" s="42"/>
      <c r="Z3152" s="42"/>
      <c r="AA3152" s="42"/>
      <c r="AB3152" s="42"/>
      <c r="AC3152" s="42"/>
      <c r="AD3152" s="42"/>
      <c r="AE3152" s="42"/>
      <c r="AR3152" s="229" t="s">
        <v>220</v>
      </c>
      <c r="AT3152" s="229" t="s">
        <v>212</v>
      </c>
      <c r="AU3152" s="229" t="s">
        <v>87</v>
      </c>
      <c r="AY3152" s="20" t="s">
        <v>208</v>
      </c>
      <c r="BE3152" s="230">
        <f>IF(N3152="základní",J3152,0)</f>
        <v>0</v>
      </c>
      <c r="BF3152" s="230">
        <f>IF(N3152="snížená",J3152,0)</f>
        <v>0</v>
      </c>
      <c r="BG3152" s="230">
        <f>IF(N3152="zákl. přenesená",J3152,0)</f>
        <v>0</v>
      </c>
      <c r="BH3152" s="230">
        <f>IF(N3152="sníž. přenesená",J3152,0)</f>
        <v>0</v>
      </c>
      <c r="BI3152" s="230">
        <f>IF(N3152="nulová",J3152,0)</f>
        <v>0</v>
      </c>
      <c r="BJ3152" s="20" t="s">
        <v>21</v>
      </c>
      <c r="BK3152" s="230">
        <f>ROUND(I3152*H3152,2)</f>
        <v>0</v>
      </c>
      <c r="BL3152" s="20" t="s">
        <v>220</v>
      </c>
      <c r="BM3152" s="229" t="s">
        <v>3701</v>
      </c>
    </row>
    <row r="3153" s="13" customFormat="1">
      <c r="A3153" s="13"/>
      <c r="B3153" s="231"/>
      <c r="C3153" s="232"/>
      <c r="D3153" s="233" t="s">
        <v>217</v>
      </c>
      <c r="E3153" s="234" t="s">
        <v>19</v>
      </c>
      <c r="F3153" s="235" t="s">
        <v>3702</v>
      </c>
      <c r="G3153" s="232"/>
      <c r="H3153" s="234" t="s">
        <v>19</v>
      </c>
      <c r="I3153" s="236"/>
      <c r="J3153" s="232"/>
      <c r="K3153" s="232"/>
      <c r="L3153" s="237"/>
      <c r="M3153" s="238"/>
      <c r="N3153" s="239"/>
      <c r="O3153" s="239"/>
      <c r="P3153" s="239"/>
      <c r="Q3153" s="239"/>
      <c r="R3153" s="239"/>
      <c r="S3153" s="239"/>
      <c r="T3153" s="240"/>
      <c r="U3153" s="13"/>
      <c r="V3153" s="13"/>
      <c r="W3153" s="13"/>
      <c r="X3153" s="13"/>
      <c r="Y3153" s="13"/>
      <c r="Z3153" s="13"/>
      <c r="AA3153" s="13"/>
      <c r="AB3153" s="13"/>
      <c r="AC3153" s="13"/>
      <c r="AD3153" s="13"/>
      <c r="AE3153" s="13"/>
      <c r="AT3153" s="241" t="s">
        <v>217</v>
      </c>
      <c r="AU3153" s="241" t="s">
        <v>87</v>
      </c>
      <c r="AV3153" s="13" t="s">
        <v>21</v>
      </c>
      <c r="AW3153" s="13" t="s">
        <v>39</v>
      </c>
      <c r="AX3153" s="13" t="s">
        <v>79</v>
      </c>
      <c r="AY3153" s="241" t="s">
        <v>208</v>
      </c>
    </row>
    <row r="3154" s="14" customFormat="1">
      <c r="A3154" s="14"/>
      <c r="B3154" s="242"/>
      <c r="C3154" s="243"/>
      <c r="D3154" s="233" t="s">
        <v>217</v>
      </c>
      <c r="E3154" s="244" t="s">
        <v>19</v>
      </c>
      <c r="F3154" s="245" t="s">
        <v>3703</v>
      </c>
      <c r="G3154" s="243"/>
      <c r="H3154" s="246">
        <v>14.92</v>
      </c>
      <c r="I3154" s="247"/>
      <c r="J3154" s="243"/>
      <c r="K3154" s="243"/>
      <c r="L3154" s="248"/>
      <c r="M3154" s="249"/>
      <c r="N3154" s="250"/>
      <c r="O3154" s="250"/>
      <c r="P3154" s="250"/>
      <c r="Q3154" s="250"/>
      <c r="R3154" s="250"/>
      <c r="S3154" s="250"/>
      <c r="T3154" s="251"/>
      <c r="U3154" s="14"/>
      <c r="V3154" s="14"/>
      <c r="W3154" s="14"/>
      <c r="X3154" s="14"/>
      <c r="Y3154" s="14"/>
      <c r="Z3154" s="14"/>
      <c r="AA3154" s="14"/>
      <c r="AB3154" s="14"/>
      <c r="AC3154" s="14"/>
      <c r="AD3154" s="14"/>
      <c r="AE3154" s="14"/>
      <c r="AT3154" s="252" t="s">
        <v>217</v>
      </c>
      <c r="AU3154" s="252" t="s">
        <v>87</v>
      </c>
      <c r="AV3154" s="14" t="s">
        <v>87</v>
      </c>
      <c r="AW3154" s="14" t="s">
        <v>39</v>
      </c>
      <c r="AX3154" s="14" t="s">
        <v>79</v>
      </c>
      <c r="AY3154" s="252" t="s">
        <v>208</v>
      </c>
    </row>
    <row r="3155" s="14" customFormat="1">
      <c r="A3155" s="14"/>
      <c r="B3155" s="242"/>
      <c r="C3155" s="243"/>
      <c r="D3155" s="233" t="s">
        <v>217</v>
      </c>
      <c r="E3155" s="244" t="s">
        <v>19</v>
      </c>
      <c r="F3155" s="245" t="s">
        <v>3704</v>
      </c>
      <c r="G3155" s="243"/>
      <c r="H3155" s="246">
        <v>2.8500000000000001</v>
      </c>
      <c r="I3155" s="247"/>
      <c r="J3155" s="243"/>
      <c r="K3155" s="243"/>
      <c r="L3155" s="248"/>
      <c r="M3155" s="249"/>
      <c r="N3155" s="250"/>
      <c r="O3155" s="250"/>
      <c r="P3155" s="250"/>
      <c r="Q3155" s="250"/>
      <c r="R3155" s="250"/>
      <c r="S3155" s="250"/>
      <c r="T3155" s="251"/>
      <c r="U3155" s="14"/>
      <c r="V3155" s="14"/>
      <c r="W3155" s="14"/>
      <c r="X3155" s="14"/>
      <c r="Y3155" s="14"/>
      <c r="Z3155" s="14"/>
      <c r="AA3155" s="14"/>
      <c r="AB3155" s="14"/>
      <c r="AC3155" s="14"/>
      <c r="AD3155" s="14"/>
      <c r="AE3155" s="14"/>
      <c r="AT3155" s="252" t="s">
        <v>217</v>
      </c>
      <c r="AU3155" s="252" t="s">
        <v>87</v>
      </c>
      <c r="AV3155" s="14" t="s">
        <v>87</v>
      </c>
      <c r="AW3155" s="14" t="s">
        <v>39</v>
      </c>
      <c r="AX3155" s="14" t="s">
        <v>79</v>
      </c>
      <c r="AY3155" s="252" t="s">
        <v>208</v>
      </c>
    </row>
    <row r="3156" s="13" customFormat="1">
      <c r="A3156" s="13"/>
      <c r="B3156" s="231"/>
      <c r="C3156" s="232"/>
      <c r="D3156" s="233" t="s">
        <v>217</v>
      </c>
      <c r="E3156" s="234" t="s">
        <v>19</v>
      </c>
      <c r="F3156" s="235" t="s">
        <v>3705</v>
      </c>
      <c r="G3156" s="232"/>
      <c r="H3156" s="234" t="s">
        <v>19</v>
      </c>
      <c r="I3156" s="236"/>
      <c r="J3156" s="232"/>
      <c r="K3156" s="232"/>
      <c r="L3156" s="237"/>
      <c r="M3156" s="238"/>
      <c r="N3156" s="239"/>
      <c r="O3156" s="239"/>
      <c r="P3156" s="239"/>
      <c r="Q3156" s="239"/>
      <c r="R3156" s="239"/>
      <c r="S3156" s="239"/>
      <c r="T3156" s="240"/>
      <c r="U3156" s="13"/>
      <c r="V3156" s="13"/>
      <c r="W3156" s="13"/>
      <c r="X3156" s="13"/>
      <c r="Y3156" s="13"/>
      <c r="Z3156" s="13"/>
      <c r="AA3156" s="13"/>
      <c r="AB3156" s="13"/>
      <c r="AC3156" s="13"/>
      <c r="AD3156" s="13"/>
      <c r="AE3156" s="13"/>
      <c r="AT3156" s="241" t="s">
        <v>217</v>
      </c>
      <c r="AU3156" s="241" t="s">
        <v>87</v>
      </c>
      <c r="AV3156" s="13" t="s">
        <v>21</v>
      </c>
      <c r="AW3156" s="13" t="s">
        <v>39</v>
      </c>
      <c r="AX3156" s="13" t="s">
        <v>79</v>
      </c>
      <c r="AY3156" s="241" t="s">
        <v>208</v>
      </c>
    </row>
    <row r="3157" s="14" customFormat="1">
      <c r="A3157" s="14"/>
      <c r="B3157" s="242"/>
      <c r="C3157" s="243"/>
      <c r="D3157" s="233" t="s">
        <v>217</v>
      </c>
      <c r="E3157" s="244" t="s">
        <v>19</v>
      </c>
      <c r="F3157" s="245" t="s">
        <v>3706</v>
      </c>
      <c r="G3157" s="243"/>
      <c r="H3157" s="246">
        <v>13.003</v>
      </c>
      <c r="I3157" s="247"/>
      <c r="J3157" s="243"/>
      <c r="K3157" s="243"/>
      <c r="L3157" s="248"/>
      <c r="M3157" s="249"/>
      <c r="N3157" s="250"/>
      <c r="O3157" s="250"/>
      <c r="P3157" s="250"/>
      <c r="Q3157" s="250"/>
      <c r="R3157" s="250"/>
      <c r="S3157" s="250"/>
      <c r="T3157" s="251"/>
      <c r="U3157" s="14"/>
      <c r="V3157" s="14"/>
      <c r="W3157" s="14"/>
      <c r="X3157" s="14"/>
      <c r="Y3157" s="14"/>
      <c r="Z3157" s="14"/>
      <c r="AA3157" s="14"/>
      <c r="AB3157" s="14"/>
      <c r="AC3157" s="14"/>
      <c r="AD3157" s="14"/>
      <c r="AE3157" s="14"/>
      <c r="AT3157" s="252" t="s">
        <v>217</v>
      </c>
      <c r="AU3157" s="252" t="s">
        <v>87</v>
      </c>
      <c r="AV3157" s="14" t="s">
        <v>87</v>
      </c>
      <c r="AW3157" s="14" t="s">
        <v>39</v>
      </c>
      <c r="AX3157" s="14" t="s">
        <v>79</v>
      </c>
      <c r="AY3157" s="252" t="s">
        <v>208</v>
      </c>
    </row>
    <row r="3158" s="2" customFormat="1" ht="24.15" customHeight="1">
      <c r="A3158" s="42"/>
      <c r="B3158" s="43"/>
      <c r="C3158" s="217" t="s">
        <v>3707</v>
      </c>
      <c r="D3158" s="217" t="s">
        <v>212</v>
      </c>
      <c r="E3158" s="218" t="s">
        <v>3708</v>
      </c>
      <c r="F3158" s="219" t="s">
        <v>3709</v>
      </c>
      <c r="G3158" s="220" t="s">
        <v>252</v>
      </c>
      <c r="H3158" s="221">
        <v>250.93600000000001</v>
      </c>
      <c r="I3158" s="222"/>
      <c r="J3158" s="223">
        <f>ROUND(I3158*H3158,2)</f>
        <v>0</v>
      </c>
      <c r="K3158" s="224"/>
      <c r="L3158" s="48"/>
      <c r="M3158" s="225" t="s">
        <v>19</v>
      </c>
      <c r="N3158" s="226" t="s">
        <v>50</v>
      </c>
      <c r="O3158" s="88"/>
      <c r="P3158" s="227">
        <f>O3158*H3158</f>
        <v>0</v>
      </c>
      <c r="Q3158" s="227">
        <v>0.00029999999999999997</v>
      </c>
      <c r="R3158" s="227">
        <f>Q3158*H3158</f>
        <v>0.075280799999999995</v>
      </c>
      <c r="S3158" s="227">
        <v>0</v>
      </c>
      <c r="T3158" s="228">
        <f>S3158*H3158</f>
        <v>0</v>
      </c>
      <c r="U3158" s="42"/>
      <c r="V3158" s="42"/>
      <c r="W3158" s="42"/>
      <c r="X3158" s="42"/>
      <c r="Y3158" s="42"/>
      <c r="Z3158" s="42"/>
      <c r="AA3158" s="42"/>
      <c r="AB3158" s="42"/>
      <c r="AC3158" s="42"/>
      <c r="AD3158" s="42"/>
      <c r="AE3158" s="42"/>
      <c r="AR3158" s="229" t="s">
        <v>220</v>
      </c>
      <c r="AT3158" s="229" t="s">
        <v>212</v>
      </c>
      <c r="AU3158" s="229" t="s">
        <v>87</v>
      </c>
      <c r="AY3158" s="20" t="s">
        <v>208</v>
      </c>
      <c r="BE3158" s="230">
        <f>IF(N3158="základní",J3158,0)</f>
        <v>0</v>
      </c>
      <c r="BF3158" s="230">
        <f>IF(N3158="snížená",J3158,0)</f>
        <v>0</v>
      </c>
      <c r="BG3158" s="230">
        <f>IF(N3158="zákl. přenesená",J3158,0)</f>
        <v>0</v>
      </c>
      <c r="BH3158" s="230">
        <f>IF(N3158="sníž. přenesená",J3158,0)</f>
        <v>0</v>
      </c>
      <c r="BI3158" s="230">
        <f>IF(N3158="nulová",J3158,0)</f>
        <v>0</v>
      </c>
      <c r="BJ3158" s="20" t="s">
        <v>21</v>
      </c>
      <c r="BK3158" s="230">
        <f>ROUND(I3158*H3158,2)</f>
        <v>0</v>
      </c>
      <c r="BL3158" s="20" t="s">
        <v>220</v>
      </c>
      <c r="BM3158" s="229" t="s">
        <v>3710</v>
      </c>
    </row>
    <row r="3159" s="13" customFormat="1">
      <c r="A3159" s="13"/>
      <c r="B3159" s="231"/>
      <c r="C3159" s="232"/>
      <c r="D3159" s="233" t="s">
        <v>217</v>
      </c>
      <c r="E3159" s="234" t="s">
        <v>19</v>
      </c>
      <c r="F3159" s="235" t="s">
        <v>3705</v>
      </c>
      <c r="G3159" s="232"/>
      <c r="H3159" s="234" t="s">
        <v>19</v>
      </c>
      <c r="I3159" s="236"/>
      <c r="J3159" s="232"/>
      <c r="K3159" s="232"/>
      <c r="L3159" s="237"/>
      <c r="M3159" s="238"/>
      <c r="N3159" s="239"/>
      <c r="O3159" s="239"/>
      <c r="P3159" s="239"/>
      <c r="Q3159" s="239"/>
      <c r="R3159" s="239"/>
      <c r="S3159" s="239"/>
      <c r="T3159" s="240"/>
      <c r="U3159" s="13"/>
      <c r="V3159" s="13"/>
      <c r="W3159" s="13"/>
      <c r="X3159" s="13"/>
      <c r="Y3159" s="13"/>
      <c r="Z3159" s="13"/>
      <c r="AA3159" s="13"/>
      <c r="AB3159" s="13"/>
      <c r="AC3159" s="13"/>
      <c r="AD3159" s="13"/>
      <c r="AE3159" s="13"/>
      <c r="AT3159" s="241" t="s">
        <v>217</v>
      </c>
      <c r="AU3159" s="241" t="s">
        <v>87</v>
      </c>
      <c r="AV3159" s="13" t="s">
        <v>21</v>
      </c>
      <c r="AW3159" s="13" t="s">
        <v>39</v>
      </c>
      <c r="AX3159" s="13" t="s">
        <v>79</v>
      </c>
      <c r="AY3159" s="241" t="s">
        <v>208</v>
      </c>
    </row>
    <row r="3160" s="14" customFormat="1">
      <c r="A3160" s="14"/>
      <c r="B3160" s="242"/>
      <c r="C3160" s="243"/>
      <c r="D3160" s="233" t="s">
        <v>217</v>
      </c>
      <c r="E3160" s="244" t="s">
        <v>19</v>
      </c>
      <c r="F3160" s="245" t="s">
        <v>3706</v>
      </c>
      <c r="G3160" s="243"/>
      <c r="H3160" s="246">
        <v>13.003</v>
      </c>
      <c r="I3160" s="247"/>
      <c r="J3160" s="243"/>
      <c r="K3160" s="243"/>
      <c r="L3160" s="248"/>
      <c r="M3160" s="249"/>
      <c r="N3160" s="250"/>
      <c r="O3160" s="250"/>
      <c r="P3160" s="250"/>
      <c r="Q3160" s="250"/>
      <c r="R3160" s="250"/>
      <c r="S3160" s="250"/>
      <c r="T3160" s="251"/>
      <c r="U3160" s="14"/>
      <c r="V3160" s="14"/>
      <c r="W3160" s="14"/>
      <c r="X3160" s="14"/>
      <c r="Y3160" s="14"/>
      <c r="Z3160" s="14"/>
      <c r="AA3160" s="14"/>
      <c r="AB3160" s="14"/>
      <c r="AC3160" s="14"/>
      <c r="AD3160" s="14"/>
      <c r="AE3160" s="14"/>
      <c r="AT3160" s="252" t="s">
        <v>217</v>
      </c>
      <c r="AU3160" s="252" t="s">
        <v>87</v>
      </c>
      <c r="AV3160" s="14" t="s">
        <v>87</v>
      </c>
      <c r="AW3160" s="14" t="s">
        <v>39</v>
      </c>
      <c r="AX3160" s="14" t="s">
        <v>79</v>
      </c>
      <c r="AY3160" s="252" t="s">
        <v>208</v>
      </c>
    </row>
    <row r="3161" s="13" customFormat="1">
      <c r="A3161" s="13"/>
      <c r="B3161" s="231"/>
      <c r="C3161" s="232"/>
      <c r="D3161" s="233" t="s">
        <v>217</v>
      </c>
      <c r="E3161" s="234" t="s">
        <v>19</v>
      </c>
      <c r="F3161" s="235" t="s">
        <v>3705</v>
      </c>
      <c r="G3161" s="232"/>
      <c r="H3161" s="234" t="s">
        <v>19</v>
      </c>
      <c r="I3161" s="236"/>
      <c r="J3161" s="232"/>
      <c r="K3161" s="232"/>
      <c r="L3161" s="237"/>
      <c r="M3161" s="238"/>
      <c r="N3161" s="239"/>
      <c r="O3161" s="239"/>
      <c r="P3161" s="239"/>
      <c r="Q3161" s="239"/>
      <c r="R3161" s="239"/>
      <c r="S3161" s="239"/>
      <c r="T3161" s="240"/>
      <c r="U3161" s="13"/>
      <c r="V3161" s="13"/>
      <c r="W3161" s="13"/>
      <c r="X3161" s="13"/>
      <c r="Y3161" s="13"/>
      <c r="Z3161" s="13"/>
      <c r="AA3161" s="13"/>
      <c r="AB3161" s="13"/>
      <c r="AC3161" s="13"/>
      <c r="AD3161" s="13"/>
      <c r="AE3161" s="13"/>
      <c r="AT3161" s="241" t="s">
        <v>217</v>
      </c>
      <c r="AU3161" s="241" t="s">
        <v>87</v>
      </c>
      <c r="AV3161" s="13" t="s">
        <v>21</v>
      </c>
      <c r="AW3161" s="13" t="s">
        <v>39</v>
      </c>
      <c r="AX3161" s="13" t="s">
        <v>79</v>
      </c>
      <c r="AY3161" s="241" t="s">
        <v>208</v>
      </c>
    </row>
    <row r="3162" s="14" customFormat="1">
      <c r="A3162" s="14"/>
      <c r="B3162" s="242"/>
      <c r="C3162" s="243"/>
      <c r="D3162" s="233" t="s">
        <v>217</v>
      </c>
      <c r="E3162" s="244" t="s">
        <v>19</v>
      </c>
      <c r="F3162" s="245" t="s">
        <v>3711</v>
      </c>
      <c r="G3162" s="243"/>
      <c r="H3162" s="246">
        <v>0.20799999999999999</v>
      </c>
      <c r="I3162" s="247"/>
      <c r="J3162" s="243"/>
      <c r="K3162" s="243"/>
      <c r="L3162" s="248"/>
      <c r="M3162" s="249"/>
      <c r="N3162" s="250"/>
      <c r="O3162" s="250"/>
      <c r="P3162" s="250"/>
      <c r="Q3162" s="250"/>
      <c r="R3162" s="250"/>
      <c r="S3162" s="250"/>
      <c r="T3162" s="251"/>
      <c r="U3162" s="14"/>
      <c r="V3162" s="14"/>
      <c r="W3162" s="14"/>
      <c r="X3162" s="14"/>
      <c r="Y3162" s="14"/>
      <c r="Z3162" s="14"/>
      <c r="AA3162" s="14"/>
      <c r="AB3162" s="14"/>
      <c r="AC3162" s="14"/>
      <c r="AD3162" s="14"/>
      <c r="AE3162" s="14"/>
      <c r="AT3162" s="252" t="s">
        <v>217</v>
      </c>
      <c r="AU3162" s="252" t="s">
        <v>87</v>
      </c>
      <c r="AV3162" s="14" t="s">
        <v>87</v>
      </c>
      <c r="AW3162" s="14" t="s">
        <v>39</v>
      </c>
      <c r="AX3162" s="14" t="s">
        <v>79</v>
      </c>
      <c r="AY3162" s="252" t="s">
        <v>208</v>
      </c>
    </row>
    <row r="3163" s="14" customFormat="1">
      <c r="A3163" s="14"/>
      <c r="B3163" s="242"/>
      <c r="C3163" s="243"/>
      <c r="D3163" s="233" t="s">
        <v>217</v>
      </c>
      <c r="E3163" s="244" t="s">
        <v>19</v>
      </c>
      <c r="F3163" s="245" t="s">
        <v>3712</v>
      </c>
      <c r="G3163" s="243"/>
      <c r="H3163" s="246">
        <v>1.794</v>
      </c>
      <c r="I3163" s="247"/>
      <c r="J3163" s="243"/>
      <c r="K3163" s="243"/>
      <c r="L3163" s="248"/>
      <c r="M3163" s="249"/>
      <c r="N3163" s="250"/>
      <c r="O3163" s="250"/>
      <c r="P3163" s="250"/>
      <c r="Q3163" s="250"/>
      <c r="R3163" s="250"/>
      <c r="S3163" s="250"/>
      <c r="T3163" s="251"/>
      <c r="U3163" s="14"/>
      <c r="V3163" s="14"/>
      <c r="W3163" s="14"/>
      <c r="X3163" s="14"/>
      <c r="Y3163" s="14"/>
      <c r="Z3163" s="14"/>
      <c r="AA3163" s="14"/>
      <c r="AB3163" s="14"/>
      <c r="AC3163" s="14"/>
      <c r="AD3163" s="14"/>
      <c r="AE3163" s="14"/>
      <c r="AT3163" s="252" t="s">
        <v>217</v>
      </c>
      <c r="AU3163" s="252" t="s">
        <v>87</v>
      </c>
      <c r="AV3163" s="14" t="s">
        <v>87</v>
      </c>
      <c r="AW3163" s="14" t="s">
        <v>39</v>
      </c>
      <c r="AX3163" s="14" t="s">
        <v>79</v>
      </c>
      <c r="AY3163" s="252" t="s">
        <v>208</v>
      </c>
    </row>
    <row r="3164" s="13" customFormat="1">
      <c r="A3164" s="13"/>
      <c r="B3164" s="231"/>
      <c r="C3164" s="232"/>
      <c r="D3164" s="233" t="s">
        <v>217</v>
      </c>
      <c r="E3164" s="234" t="s">
        <v>19</v>
      </c>
      <c r="F3164" s="235" t="s">
        <v>3702</v>
      </c>
      <c r="G3164" s="232"/>
      <c r="H3164" s="234" t="s">
        <v>19</v>
      </c>
      <c r="I3164" s="236"/>
      <c r="J3164" s="232"/>
      <c r="K3164" s="232"/>
      <c r="L3164" s="237"/>
      <c r="M3164" s="238"/>
      <c r="N3164" s="239"/>
      <c r="O3164" s="239"/>
      <c r="P3164" s="239"/>
      <c r="Q3164" s="239"/>
      <c r="R3164" s="239"/>
      <c r="S3164" s="239"/>
      <c r="T3164" s="240"/>
      <c r="U3164" s="13"/>
      <c r="V3164" s="13"/>
      <c r="W3164" s="13"/>
      <c r="X3164" s="13"/>
      <c r="Y3164" s="13"/>
      <c r="Z3164" s="13"/>
      <c r="AA3164" s="13"/>
      <c r="AB3164" s="13"/>
      <c r="AC3164" s="13"/>
      <c r="AD3164" s="13"/>
      <c r="AE3164" s="13"/>
      <c r="AT3164" s="241" t="s">
        <v>217</v>
      </c>
      <c r="AU3164" s="241" t="s">
        <v>87</v>
      </c>
      <c r="AV3164" s="13" t="s">
        <v>21</v>
      </c>
      <c r="AW3164" s="13" t="s">
        <v>39</v>
      </c>
      <c r="AX3164" s="13" t="s">
        <v>79</v>
      </c>
      <c r="AY3164" s="241" t="s">
        <v>208</v>
      </c>
    </row>
    <row r="3165" s="14" customFormat="1">
      <c r="A3165" s="14"/>
      <c r="B3165" s="242"/>
      <c r="C3165" s="243"/>
      <c r="D3165" s="233" t="s">
        <v>217</v>
      </c>
      <c r="E3165" s="244" t="s">
        <v>19</v>
      </c>
      <c r="F3165" s="245" t="s">
        <v>3703</v>
      </c>
      <c r="G3165" s="243"/>
      <c r="H3165" s="246">
        <v>14.92</v>
      </c>
      <c r="I3165" s="247"/>
      <c r="J3165" s="243"/>
      <c r="K3165" s="243"/>
      <c r="L3165" s="248"/>
      <c r="M3165" s="249"/>
      <c r="N3165" s="250"/>
      <c r="O3165" s="250"/>
      <c r="P3165" s="250"/>
      <c r="Q3165" s="250"/>
      <c r="R3165" s="250"/>
      <c r="S3165" s="250"/>
      <c r="T3165" s="251"/>
      <c r="U3165" s="14"/>
      <c r="V3165" s="14"/>
      <c r="W3165" s="14"/>
      <c r="X3165" s="14"/>
      <c r="Y3165" s="14"/>
      <c r="Z3165" s="14"/>
      <c r="AA3165" s="14"/>
      <c r="AB3165" s="14"/>
      <c r="AC3165" s="14"/>
      <c r="AD3165" s="14"/>
      <c r="AE3165" s="14"/>
      <c r="AT3165" s="252" t="s">
        <v>217</v>
      </c>
      <c r="AU3165" s="252" t="s">
        <v>87</v>
      </c>
      <c r="AV3165" s="14" t="s">
        <v>87</v>
      </c>
      <c r="AW3165" s="14" t="s">
        <v>39</v>
      </c>
      <c r="AX3165" s="14" t="s">
        <v>79</v>
      </c>
      <c r="AY3165" s="252" t="s">
        <v>208</v>
      </c>
    </row>
    <row r="3166" s="14" customFormat="1">
      <c r="A3166" s="14"/>
      <c r="B3166" s="242"/>
      <c r="C3166" s="243"/>
      <c r="D3166" s="233" t="s">
        <v>217</v>
      </c>
      <c r="E3166" s="244" t="s">
        <v>19</v>
      </c>
      <c r="F3166" s="245" t="s">
        <v>3704</v>
      </c>
      <c r="G3166" s="243"/>
      <c r="H3166" s="246">
        <v>2.8500000000000001</v>
      </c>
      <c r="I3166" s="247"/>
      <c r="J3166" s="243"/>
      <c r="K3166" s="243"/>
      <c r="L3166" s="248"/>
      <c r="M3166" s="249"/>
      <c r="N3166" s="250"/>
      <c r="O3166" s="250"/>
      <c r="P3166" s="250"/>
      <c r="Q3166" s="250"/>
      <c r="R3166" s="250"/>
      <c r="S3166" s="250"/>
      <c r="T3166" s="251"/>
      <c r="U3166" s="14"/>
      <c r="V3166" s="14"/>
      <c r="W3166" s="14"/>
      <c r="X3166" s="14"/>
      <c r="Y3166" s="14"/>
      <c r="Z3166" s="14"/>
      <c r="AA3166" s="14"/>
      <c r="AB3166" s="14"/>
      <c r="AC3166" s="14"/>
      <c r="AD3166" s="14"/>
      <c r="AE3166" s="14"/>
      <c r="AT3166" s="252" t="s">
        <v>217</v>
      </c>
      <c r="AU3166" s="252" t="s">
        <v>87</v>
      </c>
      <c r="AV3166" s="14" t="s">
        <v>87</v>
      </c>
      <c r="AW3166" s="14" t="s">
        <v>39</v>
      </c>
      <c r="AX3166" s="14" t="s">
        <v>79</v>
      </c>
      <c r="AY3166" s="252" t="s">
        <v>208</v>
      </c>
    </row>
    <row r="3167" s="13" customFormat="1">
      <c r="A3167" s="13"/>
      <c r="B3167" s="231"/>
      <c r="C3167" s="232"/>
      <c r="D3167" s="233" t="s">
        <v>217</v>
      </c>
      <c r="E3167" s="234" t="s">
        <v>19</v>
      </c>
      <c r="F3167" s="235" t="s">
        <v>863</v>
      </c>
      <c r="G3167" s="232"/>
      <c r="H3167" s="234" t="s">
        <v>19</v>
      </c>
      <c r="I3167" s="236"/>
      <c r="J3167" s="232"/>
      <c r="K3167" s="232"/>
      <c r="L3167" s="237"/>
      <c r="M3167" s="238"/>
      <c r="N3167" s="239"/>
      <c r="O3167" s="239"/>
      <c r="P3167" s="239"/>
      <c r="Q3167" s="239"/>
      <c r="R3167" s="239"/>
      <c r="S3167" s="239"/>
      <c r="T3167" s="240"/>
      <c r="U3167" s="13"/>
      <c r="V3167" s="13"/>
      <c r="W3167" s="13"/>
      <c r="X3167" s="13"/>
      <c r="Y3167" s="13"/>
      <c r="Z3167" s="13"/>
      <c r="AA3167" s="13"/>
      <c r="AB3167" s="13"/>
      <c r="AC3167" s="13"/>
      <c r="AD3167" s="13"/>
      <c r="AE3167" s="13"/>
      <c r="AT3167" s="241" t="s">
        <v>217</v>
      </c>
      <c r="AU3167" s="241" t="s">
        <v>87</v>
      </c>
      <c r="AV3167" s="13" t="s">
        <v>21</v>
      </c>
      <c r="AW3167" s="13" t="s">
        <v>39</v>
      </c>
      <c r="AX3167" s="13" t="s">
        <v>79</v>
      </c>
      <c r="AY3167" s="241" t="s">
        <v>208</v>
      </c>
    </row>
    <row r="3168" s="14" customFormat="1">
      <c r="A3168" s="14"/>
      <c r="B3168" s="242"/>
      <c r="C3168" s="243"/>
      <c r="D3168" s="233" t="s">
        <v>217</v>
      </c>
      <c r="E3168" s="244" t="s">
        <v>19</v>
      </c>
      <c r="F3168" s="245" t="s">
        <v>1242</v>
      </c>
      <c r="G3168" s="243"/>
      <c r="H3168" s="246">
        <v>46.170000000000002</v>
      </c>
      <c r="I3168" s="247"/>
      <c r="J3168" s="243"/>
      <c r="K3168" s="243"/>
      <c r="L3168" s="248"/>
      <c r="M3168" s="249"/>
      <c r="N3168" s="250"/>
      <c r="O3168" s="250"/>
      <c r="P3168" s="250"/>
      <c r="Q3168" s="250"/>
      <c r="R3168" s="250"/>
      <c r="S3168" s="250"/>
      <c r="T3168" s="251"/>
      <c r="U3168" s="14"/>
      <c r="V3168" s="14"/>
      <c r="W3168" s="14"/>
      <c r="X3168" s="14"/>
      <c r="Y3168" s="14"/>
      <c r="Z3168" s="14"/>
      <c r="AA3168" s="14"/>
      <c r="AB3168" s="14"/>
      <c r="AC3168" s="14"/>
      <c r="AD3168" s="14"/>
      <c r="AE3168" s="14"/>
      <c r="AT3168" s="252" t="s">
        <v>217</v>
      </c>
      <c r="AU3168" s="252" t="s">
        <v>87</v>
      </c>
      <c r="AV3168" s="14" t="s">
        <v>87</v>
      </c>
      <c r="AW3168" s="14" t="s">
        <v>39</v>
      </c>
      <c r="AX3168" s="14" t="s">
        <v>79</v>
      </c>
      <c r="AY3168" s="252" t="s">
        <v>208</v>
      </c>
    </row>
    <row r="3169" s="14" customFormat="1">
      <c r="A3169" s="14"/>
      <c r="B3169" s="242"/>
      <c r="C3169" s="243"/>
      <c r="D3169" s="233" t="s">
        <v>217</v>
      </c>
      <c r="E3169" s="244" t="s">
        <v>19</v>
      </c>
      <c r="F3169" s="245" t="s">
        <v>3713</v>
      </c>
      <c r="G3169" s="243"/>
      <c r="H3169" s="246">
        <v>2.819</v>
      </c>
      <c r="I3169" s="247"/>
      <c r="J3169" s="243"/>
      <c r="K3169" s="243"/>
      <c r="L3169" s="248"/>
      <c r="M3169" s="249"/>
      <c r="N3169" s="250"/>
      <c r="O3169" s="250"/>
      <c r="P3169" s="250"/>
      <c r="Q3169" s="250"/>
      <c r="R3169" s="250"/>
      <c r="S3169" s="250"/>
      <c r="T3169" s="251"/>
      <c r="U3169" s="14"/>
      <c r="V3169" s="14"/>
      <c r="W3169" s="14"/>
      <c r="X3169" s="14"/>
      <c r="Y3169" s="14"/>
      <c r="Z3169" s="14"/>
      <c r="AA3169" s="14"/>
      <c r="AB3169" s="14"/>
      <c r="AC3169" s="14"/>
      <c r="AD3169" s="14"/>
      <c r="AE3169" s="14"/>
      <c r="AT3169" s="252" t="s">
        <v>217</v>
      </c>
      <c r="AU3169" s="252" t="s">
        <v>87</v>
      </c>
      <c r="AV3169" s="14" t="s">
        <v>87</v>
      </c>
      <c r="AW3169" s="14" t="s">
        <v>39</v>
      </c>
      <c r="AX3169" s="14" t="s">
        <v>79</v>
      </c>
      <c r="AY3169" s="252" t="s">
        <v>208</v>
      </c>
    </row>
    <row r="3170" s="14" customFormat="1">
      <c r="A3170" s="14"/>
      <c r="B3170" s="242"/>
      <c r="C3170" s="243"/>
      <c r="D3170" s="233" t="s">
        <v>217</v>
      </c>
      <c r="E3170" s="244" t="s">
        <v>19</v>
      </c>
      <c r="F3170" s="245" t="s">
        <v>1558</v>
      </c>
      <c r="G3170" s="243"/>
      <c r="H3170" s="246">
        <v>2.2200000000000002</v>
      </c>
      <c r="I3170" s="247"/>
      <c r="J3170" s="243"/>
      <c r="K3170" s="243"/>
      <c r="L3170" s="248"/>
      <c r="M3170" s="249"/>
      <c r="N3170" s="250"/>
      <c r="O3170" s="250"/>
      <c r="P3170" s="250"/>
      <c r="Q3170" s="250"/>
      <c r="R3170" s="250"/>
      <c r="S3170" s="250"/>
      <c r="T3170" s="251"/>
      <c r="U3170" s="14"/>
      <c r="V3170" s="14"/>
      <c r="W3170" s="14"/>
      <c r="X3170" s="14"/>
      <c r="Y3170" s="14"/>
      <c r="Z3170" s="14"/>
      <c r="AA3170" s="14"/>
      <c r="AB3170" s="14"/>
      <c r="AC3170" s="14"/>
      <c r="AD3170" s="14"/>
      <c r="AE3170" s="14"/>
      <c r="AT3170" s="252" t="s">
        <v>217</v>
      </c>
      <c r="AU3170" s="252" t="s">
        <v>87</v>
      </c>
      <c r="AV3170" s="14" t="s">
        <v>87</v>
      </c>
      <c r="AW3170" s="14" t="s">
        <v>39</v>
      </c>
      <c r="AX3170" s="14" t="s">
        <v>79</v>
      </c>
      <c r="AY3170" s="252" t="s">
        <v>208</v>
      </c>
    </row>
    <row r="3171" s="14" customFormat="1">
      <c r="A3171" s="14"/>
      <c r="B3171" s="242"/>
      <c r="C3171" s="243"/>
      <c r="D3171" s="233" t="s">
        <v>217</v>
      </c>
      <c r="E3171" s="244" t="s">
        <v>19</v>
      </c>
      <c r="F3171" s="245" t="s">
        <v>3714</v>
      </c>
      <c r="G3171" s="243"/>
      <c r="H3171" s="246">
        <v>0.39000000000000001</v>
      </c>
      <c r="I3171" s="247"/>
      <c r="J3171" s="243"/>
      <c r="K3171" s="243"/>
      <c r="L3171" s="248"/>
      <c r="M3171" s="249"/>
      <c r="N3171" s="250"/>
      <c r="O3171" s="250"/>
      <c r="P3171" s="250"/>
      <c r="Q3171" s="250"/>
      <c r="R3171" s="250"/>
      <c r="S3171" s="250"/>
      <c r="T3171" s="251"/>
      <c r="U3171" s="14"/>
      <c r="V3171" s="14"/>
      <c r="W3171" s="14"/>
      <c r="X3171" s="14"/>
      <c r="Y3171" s="14"/>
      <c r="Z3171" s="14"/>
      <c r="AA3171" s="14"/>
      <c r="AB3171" s="14"/>
      <c r="AC3171" s="14"/>
      <c r="AD3171" s="14"/>
      <c r="AE3171" s="14"/>
      <c r="AT3171" s="252" t="s">
        <v>217</v>
      </c>
      <c r="AU3171" s="252" t="s">
        <v>87</v>
      </c>
      <c r="AV3171" s="14" t="s">
        <v>87</v>
      </c>
      <c r="AW3171" s="14" t="s">
        <v>39</v>
      </c>
      <c r="AX3171" s="14" t="s">
        <v>79</v>
      </c>
      <c r="AY3171" s="252" t="s">
        <v>208</v>
      </c>
    </row>
    <row r="3172" s="13" customFormat="1">
      <c r="A3172" s="13"/>
      <c r="B3172" s="231"/>
      <c r="C3172" s="232"/>
      <c r="D3172" s="233" t="s">
        <v>217</v>
      </c>
      <c r="E3172" s="234" t="s">
        <v>19</v>
      </c>
      <c r="F3172" s="235" t="s">
        <v>3694</v>
      </c>
      <c r="G3172" s="232"/>
      <c r="H3172" s="234" t="s">
        <v>19</v>
      </c>
      <c r="I3172" s="236"/>
      <c r="J3172" s="232"/>
      <c r="K3172" s="232"/>
      <c r="L3172" s="237"/>
      <c r="M3172" s="238"/>
      <c r="N3172" s="239"/>
      <c r="O3172" s="239"/>
      <c r="P3172" s="239"/>
      <c r="Q3172" s="239"/>
      <c r="R3172" s="239"/>
      <c r="S3172" s="239"/>
      <c r="T3172" s="240"/>
      <c r="U3172" s="13"/>
      <c r="V3172" s="13"/>
      <c r="W3172" s="13"/>
      <c r="X3172" s="13"/>
      <c r="Y3172" s="13"/>
      <c r="Z3172" s="13"/>
      <c r="AA3172" s="13"/>
      <c r="AB3172" s="13"/>
      <c r="AC3172" s="13"/>
      <c r="AD3172" s="13"/>
      <c r="AE3172" s="13"/>
      <c r="AT3172" s="241" t="s">
        <v>217</v>
      </c>
      <c r="AU3172" s="241" t="s">
        <v>87</v>
      </c>
      <c r="AV3172" s="13" t="s">
        <v>21</v>
      </c>
      <c r="AW3172" s="13" t="s">
        <v>39</v>
      </c>
      <c r="AX3172" s="13" t="s">
        <v>79</v>
      </c>
      <c r="AY3172" s="241" t="s">
        <v>208</v>
      </c>
    </row>
    <row r="3173" s="14" customFormat="1">
      <c r="A3173" s="14"/>
      <c r="B3173" s="242"/>
      <c r="C3173" s="243"/>
      <c r="D3173" s="233" t="s">
        <v>217</v>
      </c>
      <c r="E3173" s="244" t="s">
        <v>19</v>
      </c>
      <c r="F3173" s="245" t="s">
        <v>3695</v>
      </c>
      <c r="G3173" s="243"/>
      <c r="H3173" s="246">
        <v>130.63999999999999</v>
      </c>
      <c r="I3173" s="247"/>
      <c r="J3173" s="243"/>
      <c r="K3173" s="243"/>
      <c r="L3173" s="248"/>
      <c r="M3173" s="249"/>
      <c r="N3173" s="250"/>
      <c r="O3173" s="250"/>
      <c r="P3173" s="250"/>
      <c r="Q3173" s="250"/>
      <c r="R3173" s="250"/>
      <c r="S3173" s="250"/>
      <c r="T3173" s="251"/>
      <c r="U3173" s="14"/>
      <c r="V3173" s="14"/>
      <c r="W3173" s="14"/>
      <c r="X3173" s="14"/>
      <c r="Y3173" s="14"/>
      <c r="Z3173" s="14"/>
      <c r="AA3173" s="14"/>
      <c r="AB3173" s="14"/>
      <c r="AC3173" s="14"/>
      <c r="AD3173" s="14"/>
      <c r="AE3173" s="14"/>
      <c r="AT3173" s="252" t="s">
        <v>217</v>
      </c>
      <c r="AU3173" s="252" t="s">
        <v>87</v>
      </c>
      <c r="AV3173" s="14" t="s">
        <v>87</v>
      </c>
      <c r="AW3173" s="14" t="s">
        <v>39</v>
      </c>
      <c r="AX3173" s="14" t="s">
        <v>79</v>
      </c>
      <c r="AY3173" s="252" t="s">
        <v>208</v>
      </c>
    </row>
    <row r="3174" s="13" customFormat="1">
      <c r="A3174" s="13"/>
      <c r="B3174" s="231"/>
      <c r="C3174" s="232"/>
      <c r="D3174" s="233" t="s">
        <v>217</v>
      </c>
      <c r="E3174" s="234" t="s">
        <v>19</v>
      </c>
      <c r="F3174" s="235" t="s">
        <v>3715</v>
      </c>
      <c r="G3174" s="232"/>
      <c r="H3174" s="234" t="s">
        <v>19</v>
      </c>
      <c r="I3174" s="236"/>
      <c r="J3174" s="232"/>
      <c r="K3174" s="232"/>
      <c r="L3174" s="237"/>
      <c r="M3174" s="238"/>
      <c r="N3174" s="239"/>
      <c r="O3174" s="239"/>
      <c r="P3174" s="239"/>
      <c r="Q3174" s="239"/>
      <c r="R3174" s="239"/>
      <c r="S3174" s="239"/>
      <c r="T3174" s="240"/>
      <c r="U3174" s="13"/>
      <c r="V3174" s="13"/>
      <c r="W3174" s="13"/>
      <c r="X3174" s="13"/>
      <c r="Y3174" s="13"/>
      <c r="Z3174" s="13"/>
      <c r="AA3174" s="13"/>
      <c r="AB3174" s="13"/>
      <c r="AC3174" s="13"/>
      <c r="AD3174" s="13"/>
      <c r="AE3174" s="13"/>
      <c r="AT3174" s="241" t="s">
        <v>217</v>
      </c>
      <c r="AU3174" s="241" t="s">
        <v>87</v>
      </c>
      <c r="AV3174" s="13" t="s">
        <v>21</v>
      </c>
      <c r="AW3174" s="13" t="s">
        <v>39</v>
      </c>
      <c r="AX3174" s="13" t="s">
        <v>79</v>
      </c>
      <c r="AY3174" s="241" t="s">
        <v>208</v>
      </c>
    </row>
    <row r="3175" s="14" customFormat="1">
      <c r="A3175" s="14"/>
      <c r="B3175" s="242"/>
      <c r="C3175" s="243"/>
      <c r="D3175" s="233" t="s">
        <v>217</v>
      </c>
      <c r="E3175" s="244" t="s">
        <v>19</v>
      </c>
      <c r="F3175" s="245" t="s">
        <v>3716</v>
      </c>
      <c r="G3175" s="243"/>
      <c r="H3175" s="246">
        <v>35.921999999999997</v>
      </c>
      <c r="I3175" s="247"/>
      <c r="J3175" s="243"/>
      <c r="K3175" s="243"/>
      <c r="L3175" s="248"/>
      <c r="M3175" s="249"/>
      <c r="N3175" s="250"/>
      <c r="O3175" s="250"/>
      <c r="P3175" s="250"/>
      <c r="Q3175" s="250"/>
      <c r="R3175" s="250"/>
      <c r="S3175" s="250"/>
      <c r="T3175" s="251"/>
      <c r="U3175" s="14"/>
      <c r="V3175" s="14"/>
      <c r="W3175" s="14"/>
      <c r="X3175" s="14"/>
      <c r="Y3175" s="14"/>
      <c r="Z3175" s="14"/>
      <c r="AA3175" s="14"/>
      <c r="AB3175" s="14"/>
      <c r="AC3175" s="14"/>
      <c r="AD3175" s="14"/>
      <c r="AE3175" s="14"/>
      <c r="AT3175" s="252" t="s">
        <v>217</v>
      </c>
      <c r="AU3175" s="252" t="s">
        <v>87</v>
      </c>
      <c r="AV3175" s="14" t="s">
        <v>87</v>
      </c>
      <c r="AW3175" s="14" t="s">
        <v>39</v>
      </c>
      <c r="AX3175" s="14" t="s">
        <v>79</v>
      </c>
      <c r="AY3175" s="252" t="s">
        <v>208</v>
      </c>
    </row>
    <row r="3176" s="2" customFormat="1" ht="37.8" customHeight="1">
      <c r="A3176" s="42"/>
      <c r="B3176" s="43"/>
      <c r="C3176" s="217" t="s">
        <v>3717</v>
      </c>
      <c r="D3176" s="217" t="s">
        <v>212</v>
      </c>
      <c r="E3176" s="218" t="s">
        <v>3718</v>
      </c>
      <c r="F3176" s="219" t="s">
        <v>3719</v>
      </c>
      <c r="G3176" s="220" t="s">
        <v>252</v>
      </c>
      <c r="H3176" s="221">
        <v>158.69</v>
      </c>
      <c r="I3176" s="222"/>
      <c r="J3176" s="223">
        <f>ROUND(I3176*H3176,2)</f>
        <v>0</v>
      </c>
      <c r="K3176" s="224"/>
      <c r="L3176" s="48"/>
      <c r="M3176" s="225" t="s">
        <v>19</v>
      </c>
      <c r="N3176" s="226" t="s">
        <v>50</v>
      </c>
      <c r="O3176" s="88"/>
      <c r="P3176" s="227">
        <f>O3176*H3176</f>
        <v>0</v>
      </c>
      <c r="Q3176" s="227">
        <v>0.0045500000000000002</v>
      </c>
      <c r="R3176" s="227">
        <f>Q3176*H3176</f>
        <v>0.72203950000000006</v>
      </c>
      <c r="S3176" s="227">
        <v>0</v>
      </c>
      <c r="T3176" s="228">
        <f>S3176*H3176</f>
        <v>0</v>
      </c>
      <c r="U3176" s="42"/>
      <c r="V3176" s="42"/>
      <c r="W3176" s="42"/>
      <c r="X3176" s="42"/>
      <c r="Y3176" s="42"/>
      <c r="Z3176" s="42"/>
      <c r="AA3176" s="42"/>
      <c r="AB3176" s="42"/>
      <c r="AC3176" s="42"/>
      <c r="AD3176" s="42"/>
      <c r="AE3176" s="42"/>
      <c r="AR3176" s="229" t="s">
        <v>220</v>
      </c>
      <c r="AT3176" s="229" t="s">
        <v>212</v>
      </c>
      <c r="AU3176" s="229" t="s">
        <v>87</v>
      </c>
      <c r="AY3176" s="20" t="s">
        <v>208</v>
      </c>
      <c r="BE3176" s="230">
        <f>IF(N3176="základní",J3176,0)</f>
        <v>0</v>
      </c>
      <c r="BF3176" s="230">
        <f>IF(N3176="snížená",J3176,0)</f>
        <v>0</v>
      </c>
      <c r="BG3176" s="230">
        <f>IF(N3176="zákl. přenesená",J3176,0)</f>
        <v>0</v>
      </c>
      <c r="BH3176" s="230">
        <f>IF(N3176="sníž. přenesená",J3176,0)</f>
        <v>0</v>
      </c>
      <c r="BI3176" s="230">
        <f>IF(N3176="nulová",J3176,0)</f>
        <v>0</v>
      </c>
      <c r="BJ3176" s="20" t="s">
        <v>21</v>
      </c>
      <c r="BK3176" s="230">
        <f>ROUND(I3176*H3176,2)</f>
        <v>0</v>
      </c>
      <c r="BL3176" s="20" t="s">
        <v>220</v>
      </c>
      <c r="BM3176" s="229" t="s">
        <v>3720</v>
      </c>
    </row>
    <row r="3177" s="13" customFormat="1">
      <c r="A3177" s="13"/>
      <c r="B3177" s="231"/>
      <c r="C3177" s="232"/>
      <c r="D3177" s="233" t="s">
        <v>217</v>
      </c>
      <c r="E3177" s="234" t="s">
        <v>19</v>
      </c>
      <c r="F3177" s="235" t="s">
        <v>863</v>
      </c>
      <c r="G3177" s="232"/>
      <c r="H3177" s="234" t="s">
        <v>19</v>
      </c>
      <c r="I3177" s="236"/>
      <c r="J3177" s="232"/>
      <c r="K3177" s="232"/>
      <c r="L3177" s="237"/>
      <c r="M3177" s="238"/>
      <c r="N3177" s="239"/>
      <c r="O3177" s="239"/>
      <c r="P3177" s="239"/>
      <c r="Q3177" s="239"/>
      <c r="R3177" s="239"/>
      <c r="S3177" s="239"/>
      <c r="T3177" s="240"/>
      <c r="U3177" s="13"/>
      <c r="V3177" s="13"/>
      <c r="W3177" s="13"/>
      <c r="X3177" s="13"/>
      <c r="Y3177" s="13"/>
      <c r="Z3177" s="13"/>
      <c r="AA3177" s="13"/>
      <c r="AB3177" s="13"/>
      <c r="AC3177" s="13"/>
      <c r="AD3177" s="13"/>
      <c r="AE3177" s="13"/>
      <c r="AT3177" s="241" t="s">
        <v>217</v>
      </c>
      <c r="AU3177" s="241" t="s">
        <v>87</v>
      </c>
      <c r="AV3177" s="13" t="s">
        <v>21</v>
      </c>
      <c r="AW3177" s="13" t="s">
        <v>39</v>
      </c>
      <c r="AX3177" s="13" t="s">
        <v>79</v>
      </c>
      <c r="AY3177" s="241" t="s">
        <v>208</v>
      </c>
    </row>
    <row r="3178" s="14" customFormat="1">
      <c r="A3178" s="14"/>
      <c r="B3178" s="242"/>
      <c r="C3178" s="243"/>
      <c r="D3178" s="233" t="s">
        <v>217</v>
      </c>
      <c r="E3178" s="244" t="s">
        <v>19</v>
      </c>
      <c r="F3178" s="245" t="s">
        <v>1242</v>
      </c>
      <c r="G3178" s="243"/>
      <c r="H3178" s="246">
        <v>46.170000000000002</v>
      </c>
      <c r="I3178" s="247"/>
      <c r="J3178" s="243"/>
      <c r="K3178" s="243"/>
      <c r="L3178" s="248"/>
      <c r="M3178" s="249"/>
      <c r="N3178" s="250"/>
      <c r="O3178" s="250"/>
      <c r="P3178" s="250"/>
      <c r="Q3178" s="250"/>
      <c r="R3178" s="250"/>
      <c r="S3178" s="250"/>
      <c r="T3178" s="251"/>
      <c r="U3178" s="14"/>
      <c r="V3178" s="14"/>
      <c r="W3178" s="14"/>
      <c r="X3178" s="14"/>
      <c r="Y3178" s="14"/>
      <c r="Z3178" s="14"/>
      <c r="AA3178" s="14"/>
      <c r="AB3178" s="14"/>
      <c r="AC3178" s="14"/>
      <c r="AD3178" s="14"/>
      <c r="AE3178" s="14"/>
      <c r="AT3178" s="252" t="s">
        <v>217</v>
      </c>
      <c r="AU3178" s="252" t="s">
        <v>87</v>
      </c>
      <c r="AV3178" s="14" t="s">
        <v>87</v>
      </c>
      <c r="AW3178" s="14" t="s">
        <v>39</v>
      </c>
      <c r="AX3178" s="14" t="s">
        <v>79</v>
      </c>
      <c r="AY3178" s="252" t="s">
        <v>208</v>
      </c>
    </row>
    <row r="3179" s="13" customFormat="1">
      <c r="A3179" s="13"/>
      <c r="B3179" s="231"/>
      <c r="C3179" s="232"/>
      <c r="D3179" s="233" t="s">
        <v>217</v>
      </c>
      <c r="E3179" s="234" t="s">
        <v>19</v>
      </c>
      <c r="F3179" s="235" t="s">
        <v>3694</v>
      </c>
      <c r="G3179" s="232"/>
      <c r="H3179" s="234" t="s">
        <v>19</v>
      </c>
      <c r="I3179" s="236"/>
      <c r="J3179" s="232"/>
      <c r="K3179" s="232"/>
      <c r="L3179" s="237"/>
      <c r="M3179" s="238"/>
      <c r="N3179" s="239"/>
      <c r="O3179" s="239"/>
      <c r="P3179" s="239"/>
      <c r="Q3179" s="239"/>
      <c r="R3179" s="239"/>
      <c r="S3179" s="239"/>
      <c r="T3179" s="240"/>
      <c r="U3179" s="13"/>
      <c r="V3179" s="13"/>
      <c r="W3179" s="13"/>
      <c r="X3179" s="13"/>
      <c r="Y3179" s="13"/>
      <c r="Z3179" s="13"/>
      <c r="AA3179" s="13"/>
      <c r="AB3179" s="13"/>
      <c r="AC3179" s="13"/>
      <c r="AD3179" s="13"/>
      <c r="AE3179" s="13"/>
      <c r="AT3179" s="241" t="s">
        <v>217</v>
      </c>
      <c r="AU3179" s="241" t="s">
        <v>87</v>
      </c>
      <c r="AV3179" s="13" t="s">
        <v>21</v>
      </c>
      <c r="AW3179" s="13" t="s">
        <v>39</v>
      </c>
      <c r="AX3179" s="13" t="s">
        <v>79</v>
      </c>
      <c r="AY3179" s="241" t="s">
        <v>208</v>
      </c>
    </row>
    <row r="3180" s="14" customFormat="1">
      <c r="A3180" s="14"/>
      <c r="B3180" s="242"/>
      <c r="C3180" s="243"/>
      <c r="D3180" s="233" t="s">
        <v>217</v>
      </c>
      <c r="E3180" s="244" t="s">
        <v>19</v>
      </c>
      <c r="F3180" s="245" t="s">
        <v>3695</v>
      </c>
      <c r="G3180" s="243"/>
      <c r="H3180" s="246">
        <v>130.63999999999999</v>
      </c>
      <c r="I3180" s="247"/>
      <c r="J3180" s="243"/>
      <c r="K3180" s="243"/>
      <c r="L3180" s="248"/>
      <c r="M3180" s="249"/>
      <c r="N3180" s="250"/>
      <c r="O3180" s="250"/>
      <c r="P3180" s="250"/>
      <c r="Q3180" s="250"/>
      <c r="R3180" s="250"/>
      <c r="S3180" s="250"/>
      <c r="T3180" s="251"/>
      <c r="U3180" s="14"/>
      <c r="V3180" s="14"/>
      <c r="W3180" s="14"/>
      <c r="X3180" s="14"/>
      <c r="Y3180" s="14"/>
      <c r="Z3180" s="14"/>
      <c r="AA3180" s="14"/>
      <c r="AB3180" s="14"/>
      <c r="AC3180" s="14"/>
      <c r="AD3180" s="14"/>
      <c r="AE3180" s="14"/>
      <c r="AT3180" s="252" t="s">
        <v>217</v>
      </c>
      <c r="AU3180" s="252" t="s">
        <v>87</v>
      </c>
      <c r="AV3180" s="14" t="s">
        <v>87</v>
      </c>
      <c r="AW3180" s="14" t="s">
        <v>39</v>
      </c>
      <c r="AX3180" s="14" t="s">
        <v>79</v>
      </c>
      <c r="AY3180" s="252" t="s">
        <v>208</v>
      </c>
    </row>
    <row r="3181" s="13" customFormat="1">
      <c r="A3181" s="13"/>
      <c r="B3181" s="231"/>
      <c r="C3181" s="232"/>
      <c r="D3181" s="233" t="s">
        <v>217</v>
      </c>
      <c r="E3181" s="234" t="s">
        <v>19</v>
      </c>
      <c r="F3181" s="235" t="s">
        <v>3721</v>
      </c>
      <c r="G3181" s="232"/>
      <c r="H3181" s="234" t="s">
        <v>19</v>
      </c>
      <c r="I3181" s="236"/>
      <c r="J3181" s="232"/>
      <c r="K3181" s="232"/>
      <c r="L3181" s="237"/>
      <c r="M3181" s="238"/>
      <c r="N3181" s="239"/>
      <c r="O3181" s="239"/>
      <c r="P3181" s="239"/>
      <c r="Q3181" s="239"/>
      <c r="R3181" s="239"/>
      <c r="S3181" s="239"/>
      <c r="T3181" s="240"/>
      <c r="U3181" s="13"/>
      <c r="V3181" s="13"/>
      <c r="W3181" s="13"/>
      <c r="X3181" s="13"/>
      <c r="Y3181" s="13"/>
      <c r="Z3181" s="13"/>
      <c r="AA3181" s="13"/>
      <c r="AB3181" s="13"/>
      <c r="AC3181" s="13"/>
      <c r="AD3181" s="13"/>
      <c r="AE3181" s="13"/>
      <c r="AT3181" s="241" t="s">
        <v>217</v>
      </c>
      <c r="AU3181" s="241" t="s">
        <v>87</v>
      </c>
      <c r="AV3181" s="13" t="s">
        <v>21</v>
      </c>
      <c r="AW3181" s="13" t="s">
        <v>39</v>
      </c>
      <c r="AX3181" s="13" t="s">
        <v>79</v>
      </c>
      <c r="AY3181" s="241" t="s">
        <v>208</v>
      </c>
    </row>
    <row r="3182" s="14" customFormat="1">
      <c r="A3182" s="14"/>
      <c r="B3182" s="242"/>
      <c r="C3182" s="243"/>
      <c r="D3182" s="233" t="s">
        <v>217</v>
      </c>
      <c r="E3182" s="244" t="s">
        <v>19</v>
      </c>
      <c r="F3182" s="245" t="s">
        <v>3722</v>
      </c>
      <c r="G3182" s="243"/>
      <c r="H3182" s="246">
        <v>-18.120000000000001</v>
      </c>
      <c r="I3182" s="247"/>
      <c r="J3182" s="243"/>
      <c r="K3182" s="243"/>
      <c r="L3182" s="248"/>
      <c r="M3182" s="249"/>
      <c r="N3182" s="250"/>
      <c r="O3182" s="250"/>
      <c r="P3182" s="250"/>
      <c r="Q3182" s="250"/>
      <c r="R3182" s="250"/>
      <c r="S3182" s="250"/>
      <c r="T3182" s="251"/>
      <c r="U3182" s="14"/>
      <c r="V3182" s="14"/>
      <c r="W3182" s="14"/>
      <c r="X3182" s="14"/>
      <c r="Y3182" s="14"/>
      <c r="Z3182" s="14"/>
      <c r="AA3182" s="14"/>
      <c r="AB3182" s="14"/>
      <c r="AC3182" s="14"/>
      <c r="AD3182" s="14"/>
      <c r="AE3182" s="14"/>
      <c r="AT3182" s="252" t="s">
        <v>217</v>
      </c>
      <c r="AU3182" s="252" t="s">
        <v>87</v>
      </c>
      <c r="AV3182" s="14" t="s">
        <v>87</v>
      </c>
      <c r="AW3182" s="14" t="s">
        <v>39</v>
      </c>
      <c r="AX3182" s="14" t="s">
        <v>79</v>
      </c>
      <c r="AY3182" s="252" t="s">
        <v>208</v>
      </c>
    </row>
    <row r="3183" s="2" customFormat="1" ht="37.8" customHeight="1">
      <c r="A3183" s="42"/>
      <c r="B3183" s="43"/>
      <c r="C3183" s="217" t="s">
        <v>3723</v>
      </c>
      <c r="D3183" s="217" t="s">
        <v>212</v>
      </c>
      <c r="E3183" s="218" t="s">
        <v>3724</v>
      </c>
      <c r="F3183" s="219" t="s">
        <v>3725</v>
      </c>
      <c r="G3183" s="220" t="s">
        <v>276</v>
      </c>
      <c r="H3183" s="221">
        <v>30.030000000000001</v>
      </c>
      <c r="I3183" s="222"/>
      <c r="J3183" s="223">
        <f>ROUND(I3183*H3183,2)</f>
        <v>0</v>
      </c>
      <c r="K3183" s="224"/>
      <c r="L3183" s="48"/>
      <c r="M3183" s="225" t="s">
        <v>19</v>
      </c>
      <c r="N3183" s="226" t="s">
        <v>50</v>
      </c>
      <c r="O3183" s="88"/>
      <c r="P3183" s="227">
        <f>O3183*H3183</f>
        <v>0</v>
      </c>
      <c r="Q3183" s="227">
        <v>0.0015299999999999999</v>
      </c>
      <c r="R3183" s="227">
        <f>Q3183*H3183</f>
        <v>0.045945899999999998</v>
      </c>
      <c r="S3183" s="227">
        <v>0</v>
      </c>
      <c r="T3183" s="228">
        <f>S3183*H3183</f>
        <v>0</v>
      </c>
      <c r="U3183" s="42"/>
      <c r="V3183" s="42"/>
      <c r="W3183" s="42"/>
      <c r="X3183" s="42"/>
      <c r="Y3183" s="42"/>
      <c r="Z3183" s="42"/>
      <c r="AA3183" s="42"/>
      <c r="AB3183" s="42"/>
      <c r="AC3183" s="42"/>
      <c r="AD3183" s="42"/>
      <c r="AE3183" s="42"/>
      <c r="AR3183" s="229" t="s">
        <v>220</v>
      </c>
      <c r="AT3183" s="229" t="s">
        <v>212</v>
      </c>
      <c r="AU3183" s="229" t="s">
        <v>87</v>
      </c>
      <c r="AY3183" s="20" t="s">
        <v>208</v>
      </c>
      <c r="BE3183" s="230">
        <f>IF(N3183="základní",J3183,0)</f>
        <v>0</v>
      </c>
      <c r="BF3183" s="230">
        <f>IF(N3183="snížená",J3183,0)</f>
        <v>0</v>
      </c>
      <c r="BG3183" s="230">
        <f>IF(N3183="zákl. přenesená",J3183,0)</f>
        <v>0</v>
      </c>
      <c r="BH3183" s="230">
        <f>IF(N3183="sníž. přenesená",J3183,0)</f>
        <v>0</v>
      </c>
      <c r="BI3183" s="230">
        <f>IF(N3183="nulová",J3183,0)</f>
        <v>0</v>
      </c>
      <c r="BJ3183" s="20" t="s">
        <v>21</v>
      </c>
      <c r="BK3183" s="230">
        <f>ROUND(I3183*H3183,2)</f>
        <v>0</v>
      </c>
      <c r="BL3183" s="20" t="s">
        <v>220</v>
      </c>
      <c r="BM3183" s="229" t="s">
        <v>3726</v>
      </c>
    </row>
    <row r="3184" s="13" customFormat="1">
      <c r="A3184" s="13"/>
      <c r="B3184" s="231"/>
      <c r="C3184" s="232"/>
      <c r="D3184" s="233" t="s">
        <v>217</v>
      </c>
      <c r="E3184" s="234" t="s">
        <v>19</v>
      </c>
      <c r="F3184" s="235" t="s">
        <v>3727</v>
      </c>
      <c r="G3184" s="232"/>
      <c r="H3184" s="234" t="s">
        <v>19</v>
      </c>
      <c r="I3184" s="236"/>
      <c r="J3184" s="232"/>
      <c r="K3184" s="232"/>
      <c r="L3184" s="237"/>
      <c r="M3184" s="238"/>
      <c r="N3184" s="239"/>
      <c r="O3184" s="239"/>
      <c r="P3184" s="239"/>
      <c r="Q3184" s="239"/>
      <c r="R3184" s="239"/>
      <c r="S3184" s="239"/>
      <c r="T3184" s="240"/>
      <c r="U3184" s="13"/>
      <c r="V3184" s="13"/>
      <c r="W3184" s="13"/>
      <c r="X3184" s="13"/>
      <c r="Y3184" s="13"/>
      <c r="Z3184" s="13"/>
      <c r="AA3184" s="13"/>
      <c r="AB3184" s="13"/>
      <c r="AC3184" s="13"/>
      <c r="AD3184" s="13"/>
      <c r="AE3184" s="13"/>
      <c r="AT3184" s="241" t="s">
        <v>217</v>
      </c>
      <c r="AU3184" s="241" t="s">
        <v>87</v>
      </c>
      <c r="AV3184" s="13" t="s">
        <v>21</v>
      </c>
      <c r="AW3184" s="13" t="s">
        <v>39</v>
      </c>
      <c r="AX3184" s="13" t="s">
        <v>79</v>
      </c>
      <c r="AY3184" s="241" t="s">
        <v>208</v>
      </c>
    </row>
    <row r="3185" s="14" customFormat="1">
      <c r="A3185" s="14"/>
      <c r="B3185" s="242"/>
      <c r="C3185" s="243"/>
      <c r="D3185" s="233" t="s">
        <v>217</v>
      </c>
      <c r="E3185" s="244" t="s">
        <v>19</v>
      </c>
      <c r="F3185" s="245" t="s">
        <v>3728</v>
      </c>
      <c r="G3185" s="243"/>
      <c r="H3185" s="246">
        <v>25.280000000000001</v>
      </c>
      <c r="I3185" s="247"/>
      <c r="J3185" s="243"/>
      <c r="K3185" s="243"/>
      <c r="L3185" s="248"/>
      <c r="M3185" s="249"/>
      <c r="N3185" s="250"/>
      <c r="O3185" s="250"/>
      <c r="P3185" s="250"/>
      <c r="Q3185" s="250"/>
      <c r="R3185" s="250"/>
      <c r="S3185" s="250"/>
      <c r="T3185" s="251"/>
      <c r="U3185" s="14"/>
      <c r="V3185" s="14"/>
      <c r="W3185" s="14"/>
      <c r="X3185" s="14"/>
      <c r="Y3185" s="14"/>
      <c r="Z3185" s="14"/>
      <c r="AA3185" s="14"/>
      <c r="AB3185" s="14"/>
      <c r="AC3185" s="14"/>
      <c r="AD3185" s="14"/>
      <c r="AE3185" s="14"/>
      <c r="AT3185" s="252" t="s">
        <v>217</v>
      </c>
      <c r="AU3185" s="252" t="s">
        <v>87</v>
      </c>
      <c r="AV3185" s="14" t="s">
        <v>87</v>
      </c>
      <c r="AW3185" s="14" t="s">
        <v>39</v>
      </c>
      <c r="AX3185" s="14" t="s">
        <v>79</v>
      </c>
      <c r="AY3185" s="252" t="s">
        <v>208</v>
      </c>
    </row>
    <row r="3186" s="13" customFormat="1">
      <c r="A3186" s="13"/>
      <c r="B3186" s="231"/>
      <c r="C3186" s="232"/>
      <c r="D3186" s="233" t="s">
        <v>217</v>
      </c>
      <c r="E3186" s="234" t="s">
        <v>19</v>
      </c>
      <c r="F3186" s="235" t="s">
        <v>3702</v>
      </c>
      <c r="G3186" s="232"/>
      <c r="H3186" s="234" t="s">
        <v>19</v>
      </c>
      <c r="I3186" s="236"/>
      <c r="J3186" s="232"/>
      <c r="K3186" s="232"/>
      <c r="L3186" s="237"/>
      <c r="M3186" s="238"/>
      <c r="N3186" s="239"/>
      <c r="O3186" s="239"/>
      <c r="P3186" s="239"/>
      <c r="Q3186" s="239"/>
      <c r="R3186" s="239"/>
      <c r="S3186" s="239"/>
      <c r="T3186" s="240"/>
      <c r="U3186" s="13"/>
      <c r="V3186" s="13"/>
      <c r="W3186" s="13"/>
      <c r="X3186" s="13"/>
      <c r="Y3186" s="13"/>
      <c r="Z3186" s="13"/>
      <c r="AA3186" s="13"/>
      <c r="AB3186" s="13"/>
      <c r="AC3186" s="13"/>
      <c r="AD3186" s="13"/>
      <c r="AE3186" s="13"/>
      <c r="AT3186" s="241" t="s">
        <v>217</v>
      </c>
      <c r="AU3186" s="241" t="s">
        <v>87</v>
      </c>
      <c r="AV3186" s="13" t="s">
        <v>21</v>
      </c>
      <c r="AW3186" s="13" t="s">
        <v>39</v>
      </c>
      <c r="AX3186" s="13" t="s">
        <v>79</v>
      </c>
      <c r="AY3186" s="241" t="s">
        <v>208</v>
      </c>
    </row>
    <row r="3187" s="14" customFormat="1">
      <c r="A3187" s="14"/>
      <c r="B3187" s="242"/>
      <c r="C3187" s="243"/>
      <c r="D3187" s="233" t="s">
        <v>217</v>
      </c>
      <c r="E3187" s="244" t="s">
        <v>19</v>
      </c>
      <c r="F3187" s="245" t="s">
        <v>3729</v>
      </c>
      <c r="G3187" s="243"/>
      <c r="H3187" s="246">
        <v>4.75</v>
      </c>
      <c r="I3187" s="247"/>
      <c r="J3187" s="243"/>
      <c r="K3187" s="243"/>
      <c r="L3187" s="248"/>
      <c r="M3187" s="249"/>
      <c r="N3187" s="250"/>
      <c r="O3187" s="250"/>
      <c r="P3187" s="250"/>
      <c r="Q3187" s="250"/>
      <c r="R3187" s="250"/>
      <c r="S3187" s="250"/>
      <c r="T3187" s="251"/>
      <c r="U3187" s="14"/>
      <c r="V3187" s="14"/>
      <c r="W3187" s="14"/>
      <c r="X3187" s="14"/>
      <c r="Y3187" s="14"/>
      <c r="Z3187" s="14"/>
      <c r="AA3187" s="14"/>
      <c r="AB3187" s="14"/>
      <c r="AC3187" s="14"/>
      <c r="AD3187" s="14"/>
      <c r="AE3187" s="14"/>
      <c r="AT3187" s="252" t="s">
        <v>217</v>
      </c>
      <c r="AU3187" s="252" t="s">
        <v>87</v>
      </c>
      <c r="AV3187" s="14" t="s">
        <v>87</v>
      </c>
      <c r="AW3187" s="14" t="s">
        <v>39</v>
      </c>
      <c r="AX3187" s="14" t="s">
        <v>79</v>
      </c>
      <c r="AY3187" s="252" t="s">
        <v>208</v>
      </c>
    </row>
    <row r="3188" s="2" customFormat="1" ht="37.8" customHeight="1">
      <c r="A3188" s="42"/>
      <c r="B3188" s="43"/>
      <c r="C3188" s="217" t="s">
        <v>3730</v>
      </c>
      <c r="D3188" s="217" t="s">
        <v>212</v>
      </c>
      <c r="E3188" s="218" t="s">
        <v>3731</v>
      </c>
      <c r="F3188" s="219" t="s">
        <v>3732</v>
      </c>
      <c r="G3188" s="220" t="s">
        <v>276</v>
      </c>
      <c r="H3188" s="221">
        <v>28.129999999999999</v>
      </c>
      <c r="I3188" s="222"/>
      <c r="J3188" s="223">
        <f>ROUND(I3188*H3188,2)</f>
        <v>0</v>
      </c>
      <c r="K3188" s="224"/>
      <c r="L3188" s="48"/>
      <c r="M3188" s="225" t="s">
        <v>19</v>
      </c>
      <c r="N3188" s="226" t="s">
        <v>50</v>
      </c>
      <c r="O3188" s="88"/>
      <c r="P3188" s="227">
        <f>O3188*H3188</f>
        <v>0</v>
      </c>
      <c r="Q3188" s="227">
        <v>0.0010200000000000001</v>
      </c>
      <c r="R3188" s="227">
        <f>Q3188*H3188</f>
        <v>0.028692600000000002</v>
      </c>
      <c r="S3188" s="227">
        <v>0</v>
      </c>
      <c r="T3188" s="228">
        <f>S3188*H3188</f>
        <v>0</v>
      </c>
      <c r="U3188" s="42"/>
      <c r="V3188" s="42"/>
      <c r="W3188" s="42"/>
      <c r="X3188" s="42"/>
      <c r="Y3188" s="42"/>
      <c r="Z3188" s="42"/>
      <c r="AA3188" s="42"/>
      <c r="AB3188" s="42"/>
      <c r="AC3188" s="42"/>
      <c r="AD3188" s="42"/>
      <c r="AE3188" s="42"/>
      <c r="AR3188" s="229" t="s">
        <v>220</v>
      </c>
      <c r="AT3188" s="229" t="s">
        <v>212</v>
      </c>
      <c r="AU3188" s="229" t="s">
        <v>87</v>
      </c>
      <c r="AY3188" s="20" t="s">
        <v>208</v>
      </c>
      <c r="BE3188" s="230">
        <f>IF(N3188="základní",J3188,0)</f>
        <v>0</v>
      </c>
      <c r="BF3188" s="230">
        <f>IF(N3188="snížená",J3188,0)</f>
        <v>0</v>
      </c>
      <c r="BG3188" s="230">
        <f>IF(N3188="zákl. přenesená",J3188,0)</f>
        <v>0</v>
      </c>
      <c r="BH3188" s="230">
        <f>IF(N3188="sníž. přenesená",J3188,0)</f>
        <v>0</v>
      </c>
      <c r="BI3188" s="230">
        <f>IF(N3188="nulová",J3188,0)</f>
        <v>0</v>
      </c>
      <c r="BJ3188" s="20" t="s">
        <v>21</v>
      </c>
      <c r="BK3188" s="230">
        <f>ROUND(I3188*H3188,2)</f>
        <v>0</v>
      </c>
      <c r="BL3188" s="20" t="s">
        <v>220</v>
      </c>
      <c r="BM3188" s="229" t="s">
        <v>3733</v>
      </c>
    </row>
    <row r="3189" s="13" customFormat="1">
      <c r="A3189" s="13"/>
      <c r="B3189" s="231"/>
      <c r="C3189" s="232"/>
      <c r="D3189" s="233" t="s">
        <v>217</v>
      </c>
      <c r="E3189" s="234" t="s">
        <v>19</v>
      </c>
      <c r="F3189" s="235" t="s">
        <v>3705</v>
      </c>
      <c r="G3189" s="232"/>
      <c r="H3189" s="234" t="s">
        <v>19</v>
      </c>
      <c r="I3189" s="236"/>
      <c r="J3189" s="232"/>
      <c r="K3189" s="232"/>
      <c r="L3189" s="237"/>
      <c r="M3189" s="238"/>
      <c r="N3189" s="239"/>
      <c r="O3189" s="239"/>
      <c r="P3189" s="239"/>
      <c r="Q3189" s="239"/>
      <c r="R3189" s="239"/>
      <c r="S3189" s="239"/>
      <c r="T3189" s="240"/>
      <c r="U3189" s="13"/>
      <c r="V3189" s="13"/>
      <c r="W3189" s="13"/>
      <c r="X3189" s="13"/>
      <c r="Y3189" s="13"/>
      <c r="Z3189" s="13"/>
      <c r="AA3189" s="13"/>
      <c r="AB3189" s="13"/>
      <c r="AC3189" s="13"/>
      <c r="AD3189" s="13"/>
      <c r="AE3189" s="13"/>
      <c r="AT3189" s="241" t="s">
        <v>217</v>
      </c>
      <c r="AU3189" s="241" t="s">
        <v>87</v>
      </c>
      <c r="AV3189" s="13" t="s">
        <v>21</v>
      </c>
      <c r="AW3189" s="13" t="s">
        <v>39</v>
      </c>
      <c r="AX3189" s="13" t="s">
        <v>79</v>
      </c>
      <c r="AY3189" s="241" t="s">
        <v>208</v>
      </c>
    </row>
    <row r="3190" s="14" customFormat="1">
      <c r="A3190" s="14"/>
      <c r="B3190" s="242"/>
      <c r="C3190" s="243"/>
      <c r="D3190" s="233" t="s">
        <v>217</v>
      </c>
      <c r="E3190" s="244" t="s">
        <v>19</v>
      </c>
      <c r="F3190" s="245" t="s">
        <v>3728</v>
      </c>
      <c r="G3190" s="243"/>
      <c r="H3190" s="246">
        <v>25.280000000000001</v>
      </c>
      <c r="I3190" s="247"/>
      <c r="J3190" s="243"/>
      <c r="K3190" s="243"/>
      <c r="L3190" s="248"/>
      <c r="M3190" s="249"/>
      <c r="N3190" s="250"/>
      <c r="O3190" s="250"/>
      <c r="P3190" s="250"/>
      <c r="Q3190" s="250"/>
      <c r="R3190" s="250"/>
      <c r="S3190" s="250"/>
      <c r="T3190" s="251"/>
      <c r="U3190" s="14"/>
      <c r="V3190" s="14"/>
      <c r="W3190" s="14"/>
      <c r="X3190" s="14"/>
      <c r="Y3190" s="14"/>
      <c r="Z3190" s="14"/>
      <c r="AA3190" s="14"/>
      <c r="AB3190" s="14"/>
      <c r="AC3190" s="14"/>
      <c r="AD3190" s="14"/>
      <c r="AE3190" s="14"/>
      <c r="AT3190" s="252" t="s">
        <v>217</v>
      </c>
      <c r="AU3190" s="252" t="s">
        <v>87</v>
      </c>
      <c r="AV3190" s="14" t="s">
        <v>87</v>
      </c>
      <c r="AW3190" s="14" t="s">
        <v>39</v>
      </c>
      <c r="AX3190" s="14" t="s">
        <v>79</v>
      </c>
      <c r="AY3190" s="252" t="s">
        <v>208</v>
      </c>
    </row>
    <row r="3191" s="13" customFormat="1">
      <c r="A3191" s="13"/>
      <c r="B3191" s="231"/>
      <c r="C3191" s="232"/>
      <c r="D3191" s="233" t="s">
        <v>217</v>
      </c>
      <c r="E3191" s="234" t="s">
        <v>19</v>
      </c>
      <c r="F3191" s="235" t="s">
        <v>3702</v>
      </c>
      <c r="G3191" s="232"/>
      <c r="H3191" s="234" t="s">
        <v>19</v>
      </c>
      <c r="I3191" s="236"/>
      <c r="J3191" s="232"/>
      <c r="K3191" s="232"/>
      <c r="L3191" s="237"/>
      <c r="M3191" s="238"/>
      <c r="N3191" s="239"/>
      <c r="O3191" s="239"/>
      <c r="P3191" s="239"/>
      <c r="Q3191" s="239"/>
      <c r="R3191" s="239"/>
      <c r="S3191" s="239"/>
      <c r="T3191" s="240"/>
      <c r="U3191" s="13"/>
      <c r="V3191" s="13"/>
      <c r="W3191" s="13"/>
      <c r="X3191" s="13"/>
      <c r="Y3191" s="13"/>
      <c r="Z3191" s="13"/>
      <c r="AA3191" s="13"/>
      <c r="AB3191" s="13"/>
      <c r="AC3191" s="13"/>
      <c r="AD3191" s="13"/>
      <c r="AE3191" s="13"/>
      <c r="AT3191" s="241" t="s">
        <v>217</v>
      </c>
      <c r="AU3191" s="241" t="s">
        <v>87</v>
      </c>
      <c r="AV3191" s="13" t="s">
        <v>21</v>
      </c>
      <c r="AW3191" s="13" t="s">
        <v>39</v>
      </c>
      <c r="AX3191" s="13" t="s">
        <v>79</v>
      </c>
      <c r="AY3191" s="241" t="s">
        <v>208</v>
      </c>
    </row>
    <row r="3192" s="14" customFormat="1">
      <c r="A3192" s="14"/>
      <c r="B3192" s="242"/>
      <c r="C3192" s="243"/>
      <c r="D3192" s="233" t="s">
        <v>217</v>
      </c>
      <c r="E3192" s="244" t="s">
        <v>19</v>
      </c>
      <c r="F3192" s="245" t="s">
        <v>3704</v>
      </c>
      <c r="G3192" s="243"/>
      <c r="H3192" s="246">
        <v>2.8500000000000001</v>
      </c>
      <c r="I3192" s="247"/>
      <c r="J3192" s="243"/>
      <c r="K3192" s="243"/>
      <c r="L3192" s="248"/>
      <c r="M3192" s="249"/>
      <c r="N3192" s="250"/>
      <c r="O3192" s="250"/>
      <c r="P3192" s="250"/>
      <c r="Q3192" s="250"/>
      <c r="R3192" s="250"/>
      <c r="S3192" s="250"/>
      <c r="T3192" s="251"/>
      <c r="U3192" s="14"/>
      <c r="V3192" s="14"/>
      <c r="W3192" s="14"/>
      <c r="X3192" s="14"/>
      <c r="Y3192" s="14"/>
      <c r="Z3192" s="14"/>
      <c r="AA3192" s="14"/>
      <c r="AB3192" s="14"/>
      <c r="AC3192" s="14"/>
      <c r="AD3192" s="14"/>
      <c r="AE3192" s="14"/>
      <c r="AT3192" s="252" t="s">
        <v>217</v>
      </c>
      <c r="AU3192" s="252" t="s">
        <v>87</v>
      </c>
      <c r="AV3192" s="14" t="s">
        <v>87</v>
      </c>
      <c r="AW3192" s="14" t="s">
        <v>39</v>
      </c>
      <c r="AX3192" s="14" t="s">
        <v>79</v>
      </c>
      <c r="AY3192" s="252" t="s">
        <v>208</v>
      </c>
    </row>
    <row r="3193" s="2" customFormat="1" ht="24.15" customHeight="1">
      <c r="A3193" s="42"/>
      <c r="B3193" s="43"/>
      <c r="C3193" s="217" t="s">
        <v>3734</v>
      </c>
      <c r="D3193" s="217" t="s">
        <v>212</v>
      </c>
      <c r="E3193" s="218" t="s">
        <v>3735</v>
      </c>
      <c r="F3193" s="219" t="s">
        <v>3736</v>
      </c>
      <c r="G3193" s="220" t="s">
        <v>276</v>
      </c>
      <c r="H3193" s="221">
        <v>40.969999999999999</v>
      </c>
      <c r="I3193" s="222"/>
      <c r="J3193" s="223">
        <f>ROUND(I3193*H3193,2)</f>
        <v>0</v>
      </c>
      <c r="K3193" s="224"/>
      <c r="L3193" s="48"/>
      <c r="M3193" s="225" t="s">
        <v>19</v>
      </c>
      <c r="N3193" s="226" t="s">
        <v>50</v>
      </c>
      <c r="O3193" s="88"/>
      <c r="P3193" s="227">
        <f>O3193*H3193</f>
        <v>0</v>
      </c>
      <c r="Q3193" s="227">
        <v>0.00042999999999999999</v>
      </c>
      <c r="R3193" s="227">
        <f>Q3193*H3193</f>
        <v>0.0176171</v>
      </c>
      <c r="S3193" s="227">
        <v>0</v>
      </c>
      <c r="T3193" s="228">
        <f>S3193*H3193</f>
        <v>0</v>
      </c>
      <c r="U3193" s="42"/>
      <c r="V3193" s="42"/>
      <c r="W3193" s="42"/>
      <c r="X3193" s="42"/>
      <c r="Y3193" s="42"/>
      <c r="Z3193" s="42"/>
      <c r="AA3193" s="42"/>
      <c r="AB3193" s="42"/>
      <c r="AC3193" s="42"/>
      <c r="AD3193" s="42"/>
      <c r="AE3193" s="42"/>
      <c r="AR3193" s="229" t="s">
        <v>220</v>
      </c>
      <c r="AT3193" s="229" t="s">
        <v>212</v>
      </c>
      <c r="AU3193" s="229" t="s">
        <v>87</v>
      </c>
      <c r="AY3193" s="20" t="s">
        <v>208</v>
      </c>
      <c r="BE3193" s="230">
        <f>IF(N3193="základní",J3193,0)</f>
        <v>0</v>
      </c>
      <c r="BF3193" s="230">
        <f>IF(N3193="snížená",J3193,0)</f>
        <v>0</v>
      </c>
      <c r="BG3193" s="230">
        <f>IF(N3193="zákl. přenesená",J3193,0)</f>
        <v>0</v>
      </c>
      <c r="BH3193" s="230">
        <f>IF(N3193="sníž. přenesená",J3193,0)</f>
        <v>0</v>
      </c>
      <c r="BI3193" s="230">
        <f>IF(N3193="nulová",J3193,0)</f>
        <v>0</v>
      </c>
      <c r="BJ3193" s="20" t="s">
        <v>21</v>
      </c>
      <c r="BK3193" s="230">
        <f>ROUND(I3193*H3193,2)</f>
        <v>0</v>
      </c>
      <c r="BL3193" s="20" t="s">
        <v>220</v>
      </c>
      <c r="BM3193" s="229" t="s">
        <v>3737</v>
      </c>
    </row>
    <row r="3194" s="13" customFormat="1">
      <c r="A3194" s="13"/>
      <c r="B3194" s="231"/>
      <c r="C3194" s="232"/>
      <c r="D3194" s="233" t="s">
        <v>217</v>
      </c>
      <c r="E3194" s="234" t="s">
        <v>19</v>
      </c>
      <c r="F3194" s="235" t="s">
        <v>3727</v>
      </c>
      <c r="G3194" s="232"/>
      <c r="H3194" s="234" t="s">
        <v>19</v>
      </c>
      <c r="I3194" s="236"/>
      <c r="J3194" s="232"/>
      <c r="K3194" s="232"/>
      <c r="L3194" s="237"/>
      <c r="M3194" s="238"/>
      <c r="N3194" s="239"/>
      <c r="O3194" s="239"/>
      <c r="P3194" s="239"/>
      <c r="Q3194" s="239"/>
      <c r="R3194" s="239"/>
      <c r="S3194" s="239"/>
      <c r="T3194" s="240"/>
      <c r="U3194" s="13"/>
      <c r="V3194" s="13"/>
      <c r="W3194" s="13"/>
      <c r="X3194" s="13"/>
      <c r="Y3194" s="13"/>
      <c r="Z3194" s="13"/>
      <c r="AA3194" s="13"/>
      <c r="AB3194" s="13"/>
      <c r="AC3194" s="13"/>
      <c r="AD3194" s="13"/>
      <c r="AE3194" s="13"/>
      <c r="AT3194" s="241" t="s">
        <v>217</v>
      </c>
      <c r="AU3194" s="241" t="s">
        <v>87</v>
      </c>
      <c r="AV3194" s="13" t="s">
        <v>21</v>
      </c>
      <c r="AW3194" s="13" t="s">
        <v>39</v>
      </c>
      <c r="AX3194" s="13" t="s">
        <v>79</v>
      </c>
      <c r="AY3194" s="241" t="s">
        <v>208</v>
      </c>
    </row>
    <row r="3195" s="14" customFormat="1">
      <c r="A3195" s="14"/>
      <c r="B3195" s="242"/>
      <c r="C3195" s="243"/>
      <c r="D3195" s="233" t="s">
        <v>217</v>
      </c>
      <c r="E3195" s="244" t="s">
        <v>19</v>
      </c>
      <c r="F3195" s="245" t="s">
        <v>3738</v>
      </c>
      <c r="G3195" s="243"/>
      <c r="H3195" s="246">
        <v>2.0800000000000001</v>
      </c>
      <c r="I3195" s="247"/>
      <c r="J3195" s="243"/>
      <c r="K3195" s="243"/>
      <c r="L3195" s="248"/>
      <c r="M3195" s="249"/>
      <c r="N3195" s="250"/>
      <c r="O3195" s="250"/>
      <c r="P3195" s="250"/>
      <c r="Q3195" s="250"/>
      <c r="R3195" s="250"/>
      <c r="S3195" s="250"/>
      <c r="T3195" s="251"/>
      <c r="U3195" s="14"/>
      <c r="V3195" s="14"/>
      <c r="W3195" s="14"/>
      <c r="X3195" s="14"/>
      <c r="Y3195" s="14"/>
      <c r="Z3195" s="14"/>
      <c r="AA3195" s="14"/>
      <c r="AB3195" s="14"/>
      <c r="AC3195" s="14"/>
      <c r="AD3195" s="14"/>
      <c r="AE3195" s="14"/>
      <c r="AT3195" s="252" t="s">
        <v>217</v>
      </c>
      <c r="AU3195" s="252" t="s">
        <v>87</v>
      </c>
      <c r="AV3195" s="14" t="s">
        <v>87</v>
      </c>
      <c r="AW3195" s="14" t="s">
        <v>39</v>
      </c>
      <c r="AX3195" s="14" t="s">
        <v>79</v>
      </c>
      <c r="AY3195" s="252" t="s">
        <v>208</v>
      </c>
    </row>
    <row r="3196" s="13" customFormat="1">
      <c r="A3196" s="13"/>
      <c r="B3196" s="231"/>
      <c r="C3196" s="232"/>
      <c r="D3196" s="233" t="s">
        <v>217</v>
      </c>
      <c r="E3196" s="234" t="s">
        <v>19</v>
      </c>
      <c r="F3196" s="235" t="s">
        <v>3739</v>
      </c>
      <c r="G3196" s="232"/>
      <c r="H3196" s="234" t="s">
        <v>19</v>
      </c>
      <c r="I3196" s="236"/>
      <c r="J3196" s="232"/>
      <c r="K3196" s="232"/>
      <c r="L3196" s="237"/>
      <c r="M3196" s="238"/>
      <c r="N3196" s="239"/>
      <c r="O3196" s="239"/>
      <c r="P3196" s="239"/>
      <c r="Q3196" s="239"/>
      <c r="R3196" s="239"/>
      <c r="S3196" s="239"/>
      <c r="T3196" s="240"/>
      <c r="U3196" s="13"/>
      <c r="V3196" s="13"/>
      <c r="W3196" s="13"/>
      <c r="X3196" s="13"/>
      <c r="Y3196" s="13"/>
      <c r="Z3196" s="13"/>
      <c r="AA3196" s="13"/>
      <c r="AB3196" s="13"/>
      <c r="AC3196" s="13"/>
      <c r="AD3196" s="13"/>
      <c r="AE3196" s="13"/>
      <c r="AT3196" s="241" t="s">
        <v>217</v>
      </c>
      <c r="AU3196" s="241" t="s">
        <v>87</v>
      </c>
      <c r="AV3196" s="13" t="s">
        <v>21</v>
      </c>
      <c r="AW3196" s="13" t="s">
        <v>39</v>
      </c>
      <c r="AX3196" s="13" t="s">
        <v>79</v>
      </c>
      <c r="AY3196" s="241" t="s">
        <v>208</v>
      </c>
    </row>
    <row r="3197" s="14" customFormat="1">
      <c r="A3197" s="14"/>
      <c r="B3197" s="242"/>
      <c r="C3197" s="243"/>
      <c r="D3197" s="233" t="s">
        <v>217</v>
      </c>
      <c r="E3197" s="244" t="s">
        <v>19</v>
      </c>
      <c r="F3197" s="245" t="s">
        <v>3740</v>
      </c>
      <c r="G3197" s="243"/>
      <c r="H3197" s="246">
        <v>10.310000000000001</v>
      </c>
      <c r="I3197" s="247"/>
      <c r="J3197" s="243"/>
      <c r="K3197" s="243"/>
      <c r="L3197" s="248"/>
      <c r="M3197" s="249"/>
      <c r="N3197" s="250"/>
      <c r="O3197" s="250"/>
      <c r="P3197" s="250"/>
      <c r="Q3197" s="250"/>
      <c r="R3197" s="250"/>
      <c r="S3197" s="250"/>
      <c r="T3197" s="251"/>
      <c r="U3197" s="14"/>
      <c r="V3197" s="14"/>
      <c r="W3197" s="14"/>
      <c r="X3197" s="14"/>
      <c r="Y3197" s="14"/>
      <c r="Z3197" s="14"/>
      <c r="AA3197" s="14"/>
      <c r="AB3197" s="14"/>
      <c r="AC3197" s="14"/>
      <c r="AD3197" s="14"/>
      <c r="AE3197" s="14"/>
      <c r="AT3197" s="252" t="s">
        <v>217</v>
      </c>
      <c r="AU3197" s="252" t="s">
        <v>87</v>
      </c>
      <c r="AV3197" s="14" t="s">
        <v>87</v>
      </c>
      <c r="AW3197" s="14" t="s">
        <v>39</v>
      </c>
      <c r="AX3197" s="14" t="s">
        <v>79</v>
      </c>
      <c r="AY3197" s="252" t="s">
        <v>208</v>
      </c>
    </row>
    <row r="3198" s="13" customFormat="1">
      <c r="A3198" s="13"/>
      <c r="B3198" s="231"/>
      <c r="C3198" s="232"/>
      <c r="D3198" s="233" t="s">
        <v>217</v>
      </c>
      <c r="E3198" s="234" t="s">
        <v>19</v>
      </c>
      <c r="F3198" s="235" t="s">
        <v>863</v>
      </c>
      <c r="G3198" s="232"/>
      <c r="H3198" s="234" t="s">
        <v>19</v>
      </c>
      <c r="I3198" s="236"/>
      <c r="J3198" s="232"/>
      <c r="K3198" s="232"/>
      <c r="L3198" s="237"/>
      <c r="M3198" s="238"/>
      <c r="N3198" s="239"/>
      <c r="O3198" s="239"/>
      <c r="P3198" s="239"/>
      <c r="Q3198" s="239"/>
      <c r="R3198" s="239"/>
      <c r="S3198" s="239"/>
      <c r="T3198" s="240"/>
      <c r="U3198" s="13"/>
      <c r="V3198" s="13"/>
      <c r="W3198" s="13"/>
      <c r="X3198" s="13"/>
      <c r="Y3198" s="13"/>
      <c r="Z3198" s="13"/>
      <c r="AA3198" s="13"/>
      <c r="AB3198" s="13"/>
      <c r="AC3198" s="13"/>
      <c r="AD3198" s="13"/>
      <c r="AE3198" s="13"/>
      <c r="AT3198" s="241" t="s">
        <v>217</v>
      </c>
      <c r="AU3198" s="241" t="s">
        <v>87</v>
      </c>
      <c r="AV3198" s="13" t="s">
        <v>21</v>
      </c>
      <c r="AW3198" s="13" t="s">
        <v>39</v>
      </c>
      <c r="AX3198" s="13" t="s">
        <v>79</v>
      </c>
      <c r="AY3198" s="241" t="s">
        <v>208</v>
      </c>
    </row>
    <row r="3199" s="14" customFormat="1">
      <c r="A3199" s="14"/>
      <c r="B3199" s="242"/>
      <c r="C3199" s="243"/>
      <c r="D3199" s="233" t="s">
        <v>217</v>
      </c>
      <c r="E3199" s="244" t="s">
        <v>19</v>
      </c>
      <c r="F3199" s="245" t="s">
        <v>3741</v>
      </c>
      <c r="G3199" s="243"/>
      <c r="H3199" s="246">
        <v>28.190000000000001</v>
      </c>
      <c r="I3199" s="247"/>
      <c r="J3199" s="243"/>
      <c r="K3199" s="243"/>
      <c r="L3199" s="248"/>
      <c r="M3199" s="249"/>
      <c r="N3199" s="250"/>
      <c r="O3199" s="250"/>
      <c r="P3199" s="250"/>
      <c r="Q3199" s="250"/>
      <c r="R3199" s="250"/>
      <c r="S3199" s="250"/>
      <c r="T3199" s="251"/>
      <c r="U3199" s="14"/>
      <c r="V3199" s="14"/>
      <c r="W3199" s="14"/>
      <c r="X3199" s="14"/>
      <c r="Y3199" s="14"/>
      <c r="Z3199" s="14"/>
      <c r="AA3199" s="14"/>
      <c r="AB3199" s="14"/>
      <c r="AC3199" s="14"/>
      <c r="AD3199" s="14"/>
      <c r="AE3199" s="14"/>
      <c r="AT3199" s="252" t="s">
        <v>217</v>
      </c>
      <c r="AU3199" s="252" t="s">
        <v>87</v>
      </c>
      <c r="AV3199" s="14" t="s">
        <v>87</v>
      </c>
      <c r="AW3199" s="14" t="s">
        <v>39</v>
      </c>
      <c r="AX3199" s="14" t="s">
        <v>79</v>
      </c>
      <c r="AY3199" s="252" t="s">
        <v>208</v>
      </c>
    </row>
    <row r="3200" s="13" customFormat="1">
      <c r="A3200" s="13"/>
      <c r="B3200" s="231"/>
      <c r="C3200" s="232"/>
      <c r="D3200" s="233" t="s">
        <v>217</v>
      </c>
      <c r="E3200" s="234" t="s">
        <v>19</v>
      </c>
      <c r="F3200" s="235" t="s">
        <v>1557</v>
      </c>
      <c r="G3200" s="232"/>
      <c r="H3200" s="234" t="s">
        <v>19</v>
      </c>
      <c r="I3200" s="236"/>
      <c r="J3200" s="232"/>
      <c r="K3200" s="232"/>
      <c r="L3200" s="237"/>
      <c r="M3200" s="238"/>
      <c r="N3200" s="239"/>
      <c r="O3200" s="239"/>
      <c r="P3200" s="239"/>
      <c r="Q3200" s="239"/>
      <c r="R3200" s="239"/>
      <c r="S3200" s="239"/>
      <c r="T3200" s="240"/>
      <c r="U3200" s="13"/>
      <c r="V3200" s="13"/>
      <c r="W3200" s="13"/>
      <c r="X3200" s="13"/>
      <c r="Y3200" s="13"/>
      <c r="Z3200" s="13"/>
      <c r="AA3200" s="13"/>
      <c r="AB3200" s="13"/>
      <c r="AC3200" s="13"/>
      <c r="AD3200" s="13"/>
      <c r="AE3200" s="13"/>
      <c r="AT3200" s="241" t="s">
        <v>217</v>
      </c>
      <c r="AU3200" s="241" t="s">
        <v>87</v>
      </c>
      <c r="AV3200" s="13" t="s">
        <v>21</v>
      </c>
      <c r="AW3200" s="13" t="s">
        <v>39</v>
      </c>
      <c r="AX3200" s="13" t="s">
        <v>79</v>
      </c>
      <c r="AY3200" s="241" t="s">
        <v>208</v>
      </c>
    </row>
    <row r="3201" s="14" customFormat="1">
      <c r="A3201" s="14"/>
      <c r="B3201" s="242"/>
      <c r="C3201" s="243"/>
      <c r="D3201" s="233" t="s">
        <v>217</v>
      </c>
      <c r="E3201" s="244" t="s">
        <v>19</v>
      </c>
      <c r="F3201" s="245" t="s">
        <v>3714</v>
      </c>
      <c r="G3201" s="243"/>
      <c r="H3201" s="246">
        <v>0.39000000000000001</v>
      </c>
      <c r="I3201" s="247"/>
      <c r="J3201" s="243"/>
      <c r="K3201" s="243"/>
      <c r="L3201" s="248"/>
      <c r="M3201" s="249"/>
      <c r="N3201" s="250"/>
      <c r="O3201" s="250"/>
      <c r="P3201" s="250"/>
      <c r="Q3201" s="250"/>
      <c r="R3201" s="250"/>
      <c r="S3201" s="250"/>
      <c r="T3201" s="251"/>
      <c r="U3201" s="14"/>
      <c r="V3201" s="14"/>
      <c r="W3201" s="14"/>
      <c r="X3201" s="14"/>
      <c r="Y3201" s="14"/>
      <c r="Z3201" s="14"/>
      <c r="AA3201" s="14"/>
      <c r="AB3201" s="14"/>
      <c r="AC3201" s="14"/>
      <c r="AD3201" s="14"/>
      <c r="AE3201" s="14"/>
      <c r="AT3201" s="252" t="s">
        <v>217</v>
      </c>
      <c r="AU3201" s="252" t="s">
        <v>87</v>
      </c>
      <c r="AV3201" s="14" t="s">
        <v>87</v>
      </c>
      <c r="AW3201" s="14" t="s">
        <v>39</v>
      </c>
      <c r="AX3201" s="14" t="s">
        <v>79</v>
      </c>
      <c r="AY3201" s="252" t="s">
        <v>208</v>
      </c>
    </row>
    <row r="3202" s="2" customFormat="1" ht="37.8" customHeight="1">
      <c r="A3202" s="42"/>
      <c r="B3202" s="43"/>
      <c r="C3202" s="217" t="s">
        <v>3742</v>
      </c>
      <c r="D3202" s="217" t="s">
        <v>212</v>
      </c>
      <c r="E3202" s="218" t="s">
        <v>3743</v>
      </c>
      <c r="F3202" s="219" t="s">
        <v>3744</v>
      </c>
      <c r="G3202" s="220" t="s">
        <v>276</v>
      </c>
      <c r="H3202" s="221">
        <v>33.140000000000001</v>
      </c>
      <c r="I3202" s="222"/>
      <c r="J3202" s="223">
        <f>ROUND(I3202*H3202,2)</f>
        <v>0</v>
      </c>
      <c r="K3202" s="224"/>
      <c r="L3202" s="48"/>
      <c r="M3202" s="225" t="s">
        <v>19</v>
      </c>
      <c r="N3202" s="226" t="s">
        <v>50</v>
      </c>
      <c r="O3202" s="88"/>
      <c r="P3202" s="227">
        <f>O3202*H3202</f>
        <v>0</v>
      </c>
      <c r="Q3202" s="227">
        <v>0.00042999999999999999</v>
      </c>
      <c r="R3202" s="227">
        <f>Q3202*H3202</f>
        <v>0.014250199999999999</v>
      </c>
      <c r="S3202" s="227">
        <v>0</v>
      </c>
      <c r="T3202" s="228">
        <f>S3202*H3202</f>
        <v>0</v>
      </c>
      <c r="U3202" s="42"/>
      <c r="V3202" s="42"/>
      <c r="W3202" s="42"/>
      <c r="X3202" s="42"/>
      <c r="Y3202" s="42"/>
      <c r="Z3202" s="42"/>
      <c r="AA3202" s="42"/>
      <c r="AB3202" s="42"/>
      <c r="AC3202" s="42"/>
      <c r="AD3202" s="42"/>
      <c r="AE3202" s="42"/>
      <c r="AR3202" s="229" t="s">
        <v>220</v>
      </c>
      <c r="AT3202" s="229" t="s">
        <v>212</v>
      </c>
      <c r="AU3202" s="229" t="s">
        <v>87</v>
      </c>
      <c r="AY3202" s="20" t="s">
        <v>208</v>
      </c>
      <c r="BE3202" s="230">
        <f>IF(N3202="základní",J3202,0)</f>
        <v>0</v>
      </c>
      <c r="BF3202" s="230">
        <f>IF(N3202="snížená",J3202,0)</f>
        <v>0</v>
      </c>
      <c r="BG3202" s="230">
        <f>IF(N3202="zákl. přenesená",J3202,0)</f>
        <v>0</v>
      </c>
      <c r="BH3202" s="230">
        <f>IF(N3202="sníž. přenesená",J3202,0)</f>
        <v>0</v>
      </c>
      <c r="BI3202" s="230">
        <f>IF(N3202="nulová",J3202,0)</f>
        <v>0</v>
      </c>
      <c r="BJ3202" s="20" t="s">
        <v>21</v>
      </c>
      <c r="BK3202" s="230">
        <f>ROUND(I3202*H3202,2)</f>
        <v>0</v>
      </c>
      <c r="BL3202" s="20" t="s">
        <v>220</v>
      </c>
      <c r="BM3202" s="229" t="s">
        <v>3745</v>
      </c>
    </row>
    <row r="3203" s="13" customFormat="1">
      <c r="A3203" s="13"/>
      <c r="B3203" s="231"/>
      <c r="C3203" s="232"/>
      <c r="D3203" s="233" t="s">
        <v>217</v>
      </c>
      <c r="E3203" s="234" t="s">
        <v>19</v>
      </c>
      <c r="F3203" s="235" t="s">
        <v>3705</v>
      </c>
      <c r="G3203" s="232"/>
      <c r="H3203" s="234" t="s">
        <v>19</v>
      </c>
      <c r="I3203" s="236"/>
      <c r="J3203" s="232"/>
      <c r="K3203" s="232"/>
      <c r="L3203" s="237"/>
      <c r="M3203" s="238"/>
      <c r="N3203" s="239"/>
      <c r="O3203" s="239"/>
      <c r="P3203" s="239"/>
      <c r="Q3203" s="239"/>
      <c r="R3203" s="239"/>
      <c r="S3203" s="239"/>
      <c r="T3203" s="240"/>
      <c r="U3203" s="13"/>
      <c r="V3203" s="13"/>
      <c r="W3203" s="13"/>
      <c r="X3203" s="13"/>
      <c r="Y3203" s="13"/>
      <c r="Z3203" s="13"/>
      <c r="AA3203" s="13"/>
      <c r="AB3203" s="13"/>
      <c r="AC3203" s="13"/>
      <c r="AD3203" s="13"/>
      <c r="AE3203" s="13"/>
      <c r="AT3203" s="241" t="s">
        <v>217</v>
      </c>
      <c r="AU3203" s="241" t="s">
        <v>87</v>
      </c>
      <c r="AV3203" s="13" t="s">
        <v>21</v>
      </c>
      <c r="AW3203" s="13" t="s">
        <v>39</v>
      </c>
      <c r="AX3203" s="13" t="s">
        <v>79</v>
      </c>
      <c r="AY3203" s="241" t="s">
        <v>208</v>
      </c>
    </row>
    <row r="3204" s="14" customFormat="1">
      <c r="A3204" s="14"/>
      <c r="B3204" s="242"/>
      <c r="C3204" s="243"/>
      <c r="D3204" s="233" t="s">
        <v>217</v>
      </c>
      <c r="E3204" s="244" t="s">
        <v>19</v>
      </c>
      <c r="F3204" s="245" t="s">
        <v>3746</v>
      </c>
      <c r="G3204" s="243"/>
      <c r="H3204" s="246">
        <v>17.940000000000001</v>
      </c>
      <c r="I3204" s="247"/>
      <c r="J3204" s="243"/>
      <c r="K3204" s="243"/>
      <c r="L3204" s="248"/>
      <c r="M3204" s="249"/>
      <c r="N3204" s="250"/>
      <c r="O3204" s="250"/>
      <c r="P3204" s="250"/>
      <c r="Q3204" s="250"/>
      <c r="R3204" s="250"/>
      <c r="S3204" s="250"/>
      <c r="T3204" s="251"/>
      <c r="U3204" s="14"/>
      <c r="V3204" s="14"/>
      <c r="W3204" s="14"/>
      <c r="X3204" s="14"/>
      <c r="Y3204" s="14"/>
      <c r="Z3204" s="14"/>
      <c r="AA3204" s="14"/>
      <c r="AB3204" s="14"/>
      <c r="AC3204" s="14"/>
      <c r="AD3204" s="14"/>
      <c r="AE3204" s="14"/>
      <c r="AT3204" s="252" t="s">
        <v>217</v>
      </c>
      <c r="AU3204" s="252" t="s">
        <v>87</v>
      </c>
      <c r="AV3204" s="14" t="s">
        <v>87</v>
      </c>
      <c r="AW3204" s="14" t="s">
        <v>39</v>
      </c>
      <c r="AX3204" s="14" t="s">
        <v>79</v>
      </c>
      <c r="AY3204" s="252" t="s">
        <v>208</v>
      </c>
    </row>
    <row r="3205" s="13" customFormat="1">
      <c r="A3205" s="13"/>
      <c r="B3205" s="231"/>
      <c r="C3205" s="232"/>
      <c r="D3205" s="233" t="s">
        <v>217</v>
      </c>
      <c r="E3205" s="234" t="s">
        <v>19</v>
      </c>
      <c r="F3205" s="235" t="s">
        <v>3739</v>
      </c>
      <c r="G3205" s="232"/>
      <c r="H3205" s="234" t="s">
        <v>19</v>
      </c>
      <c r="I3205" s="236"/>
      <c r="J3205" s="232"/>
      <c r="K3205" s="232"/>
      <c r="L3205" s="237"/>
      <c r="M3205" s="238"/>
      <c r="N3205" s="239"/>
      <c r="O3205" s="239"/>
      <c r="P3205" s="239"/>
      <c r="Q3205" s="239"/>
      <c r="R3205" s="239"/>
      <c r="S3205" s="239"/>
      <c r="T3205" s="240"/>
      <c r="U3205" s="13"/>
      <c r="V3205" s="13"/>
      <c r="W3205" s="13"/>
      <c r="X3205" s="13"/>
      <c r="Y3205" s="13"/>
      <c r="Z3205" s="13"/>
      <c r="AA3205" s="13"/>
      <c r="AB3205" s="13"/>
      <c r="AC3205" s="13"/>
      <c r="AD3205" s="13"/>
      <c r="AE3205" s="13"/>
      <c r="AT3205" s="241" t="s">
        <v>217</v>
      </c>
      <c r="AU3205" s="241" t="s">
        <v>87</v>
      </c>
      <c r="AV3205" s="13" t="s">
        <v>21</v>
      </c>
      <c r="AW3205" s="13" t="s">
        <v>39</v>
      </c>
      <c r="AX3205" s="13" t="s">
        <v>79</v>
      </c>
      <c r="AY3205" s="241" t="s">
        <v>208</v>
      </c>
    </row>
    <row r="3206" s="14" customFormat="1">
      <c r="A3206" s="14"/>
      <c r="B3206" s="242"/>
      <c r="C3206" s="243"/>
      <c r="D3206" s="233" t="s">
        <v>217</v>
      </c>
      <c r="E3206" s="244" t="s">
        <v>19</v>
      </c>
      <c r="F3206" s="245" t="s">
        <v>3747</v>
      </c>
      <c r="G3206" s="243"/>
      <c r="H3206" s="246">
        <v>15.199999999999999</v>
      </c>
      <c r="I3206" s="247"/>
      <c r="J3206" s="243"/>
      <c r="K3206" s="243"/>
      <c r="L3206" s="248"/>
      <c r="M3206" s="249"/>
      <c r="N3206" s="250"/>
      <c r="O3206" s="250"/>
      <c r="P3206" s="250"/>
      <c r="Q3206" s="250"/>
      <c r="R3206" s="250"/>
      <c r="S3206" s="250"/>
      <c r="T3206" s="251"/>
      <c r="U3206" s="14"/>
      <c r="V3206" s="14"/>
      <c r="W3206" s="14"/>
      <c r="X3206" s="14"/>
      <c r="Y3206" s="14"/>
      <c r="Z3206" s="14"/>
      <c r="AA3206" s="14"/>
      <c r="AB3206" s="14"/>
      <c r="AC3206" s="14"/>
      <c r="AD3206" s="14"/>
      <c r="AE3206" s="14"/>
      <c r="AT3206" s="252" t="s">
        <v>217</v>
      </c>
      <c r="AU3206" s="252" t="s">
        <v>87</v>
      </c>
      <c r="AV3206" s="14" t="s">
        <v>87</v>
      </c>
      <c r="AW3206" s="14" t="s">
        <v>39</v>
      </c>
      <c r="AX3206" s="14" t="s">
        <v>79</v>
      </c>
      <c r="AY3206" s="252" t="s">
        <v>208</v>
      </c>
    </row>
    <row r="3207" s="2" customFormat="1" ht="37.8" customHeight="1">
      <c r="A3207" s="42"/>
      <c r="B3207" s="43"/>
      <c r="C3207" s="217" t="s">
        <v>3748</v>
      </c>
      <c r="D3207" s="217" t="s">
        <v>212</v>
      </c>
      <c r="E3207" s="218" t="s">
        <v>3749</v>
      </c>
      <c r="F3207" s="219" t="s">
        <v>3750</v>
      </c>
      <c r="G3207" s="220" t="s">
        <v>252</v>
      </c>
      <c r="H3207" s="221">
        <v>33.5</v>
      </c>
      <c r="I3207" s="222"/>
      <c r="J3207" s="223">
        <f>ROUND(I3207*H3207,2)</f>
        <v>0</v>
      </c>
      <c r="K3207" s="224"/>
      <c r="L3207" s="48"/>
      <c r="M3207" s="225" t="s">
        <v>19</v>
      </c>
      <c r="N3207" s="226" t="s">
        <v>50</v>
      </c>
      <c r="O3207" s="88"/>
      <c r="P3207" s="227">
        <f>O3207*H3207</f>
        <v>0</v>
      </c>
      <c r="Q3207" s="227">
        <v>0.0081799999999999998</v>
      </c>
      <c r="R3207" s="227">
        <f>Q3207*H3207</f>
        <v>0.27403</v>
      </c>
      <c r="S3207" s="227">
        <v>0</v>
      </c>
      <c r="T3207" s="228">
        <f>S3207*H3207</f>
        <v>0</v>
      </c>
      <c r="U3207" s="42"/>
      <c r="V3207" s="42"/>
      <c r="W3207" s="42"/>
      <c r="X3207" s="42"/>
      <c r="Y3207" s="42"/>
      <c r="Z3207" s="42"/>
      <c r="AA3207" s="42"/>
      <c r="AB3207" s="42"/>
      <c r="AC3207" s="42"/>
      <c r="AD3207" s="42"/>
      <c r="AE3207" s="42"/>
      <c r="AR3207" s="229" t="s">
        <v>220</v>
      </c>
      <c r="AT3207" s="229" t="s">
        <v>212</v>
      </c>
      <c r="AU3207" s="229" t="s">
        <v>87</v>
      </c>
      <c r="AY3207" s="20" t="s">
        <v>208</v>
      </c>
      <c r="BE3207" s="230">
        <f>IF(N3207="základní",J3207,0)</f>
        <v>0</v>
      </c>
      <c r="BF3207" s="230">
        <f>IF(N3207="snížená",J3207,0)</f>
        <v>0</v>
      </c>
      <c r="BG3207" s="230">
        <f>IF(N3207="zákl. přenesená",J3207,0)</f>
        <v>0</v>
      </c>
      <c r="BH3207" s="230">
        <f>IF(N3207="sníž. přenesená",J3207,0)</f>
        <v>0</v>
      </c>
      <c r="BI3207" s="230">
        <f>IF(N3207="nulová",J3207,0)</f>
        <v>0</v>
      </c>
      <c r="BJ3207" s="20" t="s">
        <v>21</v>
      </c>
      <c r="BK3207" s="230">
        <f>ROUND(I3207*H3207,2)</f>
        <v>0</v>
      </c>
      <c r="BL3207" s="20" t="s">
        <v>220</v>
      </c>
      <c r="BM3207" s="229" t="s">
        <v>3751</v>
      </c>
    </row>
    <row r="3208" s="13" customFormat="1">
      <c r="A3208" s="13"/>
      <c r="B3208" s="231"/>
      <c r="C3208" s="232"/>
      <c r="D3208" s="233" t="s">
        <v>217</v>
      </c>
      <c r="E3208" s="234" t="s">
        <v>19</v>
      </c>
      <c r="F3208" s="235" t="s">
        <v>3715</v>
      </c>
      <c r="G3208" s="232"/>
      <c r="H3208" s="234" t="s">
        <v>19</v>
      </c>
      <c r="I3208" s="236"/>
      <c r="J3208" s="232"/>
      <c r="K3208" s="232"/>
      <c r="L3208" s="237"/>
      <c r="M3208" s="238"/>
      <c r="N3208" s="239"/>
      <c r="O3208" s="239"/>
      <c r="P3208" s="239"/>
      <c r="Q3208" s="239"/>
      <c r="R3208" s="239"/>
      <c r="S3208" s="239"/>
      <c r="T3208" s="240"/>
      <c r="U3208" s="13"/>
      <c r="V3208" s="13"/>
      <c r="W3208" s="13"/>
      <c r="X3208" s="13"/>
      <c r="Y3208" s="13"/>
      <c r="Z3208" s="13"/>
      <c r="AA3208" s="13"/>
      <c r="AB3208" s="13"/>
      <c r="AC3208" s="13"/>
      <c r="AD3208" s="13"/>
      <c r="AE3208" s="13"/>
      <c r="AT3208" s="241" t="s">
        <v>217</v>
      </c>
      <c r="AU3208" s="241" t="s">
        <v>87</v>
      </c>
      <c r="AV3208" s="13" t="s">
        <v>21</v>
      </c>
      <c r="AW3208" s="13" t="s">
        <v>39</v>
      </c>
      <c r="AX3208" s="13" t="s">
        <v>79</v>
      </c>
      <c r="AY3208" s="241" t="s">
        <v>208</v>
      </c>
    </row>
    <row r="3209" s="14" customFormat="1">
      <c r="A3209" s="14"/>
      <c r="B3209" s="242"/>
      <c r="C3209" s="243"/>
      <c r="D3209" s="233" t="s">
        <v>217</v>
      </c>
      <c r="E3209" s="244" t="s">
        <v>19</v>
      </c>
      <c r="F3209" s="245" t="s">
        <v>3697</v>
      </c>
      <c r="G3209" s="243"/>
      <c r="H3209" s="246">
        <v>33.5</v>
      </c>
      <c r="I3209" s="247"/>
      <c r="J3209" s="243"/>
      <c r="K3209" s="243"/>
      <c r="L3209" s="248"/>
      <c r="M3209" s="249"/>
      <c r="N3209" s="250"/>
      <c r="O3209" s="250"/>
      <c r="P3209" s="250"/>
      <c r="Q3209" s="250"/>
      <c r="R3209" s="250"/>
      <c r="S3209" s="250"/>
      <c r="T3209" s="251"/>
      <c r="U3209" s="14"/>
      <c r="V3209" s="14"/>
      <c r="W3209" s="14"/>
      <c r="X3209" s="14"/>
      <c r="Y3209" s="14"/>
      <c r="Z3209" s="14"/>
      <c r="AA3209" s="14"/>
      <c r="AB3209" s="14"/>
      <c r="AC3209" s="14"/>
      <c r="AD3209" s="14"/>
      <c r="AE3209" s="14"/>
      <c r="AT3209" s="252" t="s">
        <v>217</v>
      </c>
      <c r="AU3209" s="252" t="s">
        <v>87</v>
      </c>
      <c r="AV3209" s="14" t="s">
        <v>87</v>
      </c>
      <c r="AW3209" s="14" t="s">
        <v>39</v>
      </c>
      <c r="AX3209" s="14" t="s">
        <v>79</v>
      </c>
      <c r="AY3209" s="252" t="s">
        <v>208</v>
      </c>
    </row>
    <row r="3210" s="2" customFormat="1" ht="37.8" customHeight="1">
      <c r="A3210" s="42"/>
      <c r="B3210" s="43"/>
      <c r="C3210" s="217" t="s">
        <v>3752</v>
      </c>
      <c r="D3210" s="217" t="s">
        <v>212</v>
      </c>
      <c r="E3210" s="218" t="s">
        <v>3753</v>
      </c>
      <c r="F3210" s="219" t="s">
        <v>3754</v>
      </c>
      <c r="G3210" s="220" t="s">
        <v>252</v>
      </c>
      <c r="H3210" s="221">
        <v>33.5</v>
      </c>
      <c r="I3210" s="222"/>
      <c r="J3210" s="223">
        <f>ROUND(I3210*H3210,2)</f>
        <v>0</v>
      </c>
      <c r="K3210" s="224"/>
      <c r="L3210" s="48"/>
      <c r="M3210" s="225" t="s">
        <v>19</v>
      </c>
      <c r="N3210" s="226" t="s">
        <v>50</v>
      </c>
      <c r="O3210" s="88"/>
      <c r="P3210" s="227">
        <f>O3210*H3210</f>
        <v>0</v>
      </c>
      <c r="Q3210" s="227">
        <v>0.00020000000000000001</v>
      </c>
      <c r="R3210" s="227">
        <f>Q3210*H3210</f>
        <v>0.0067000000000000002</v>
      </c>
      <c r="S3210" s="227">
        <v>0</v>
      </c>
      <c r="T3210" s="228">
        <f>S3210*H3210</f>
        <v>0</v>
      </c>
      <c r="U3210" s="42"/>
      <c r="V3210" s="42"/>
      <c r="W3210" s="42"/>
      <c r="X3210" s="42"/>
      <c r="Y3210" s="42"/>
      <c r="Z3210" s="42"/>
      <c r="AA3210" s="42"/>
      <c r="AB3210" s="42"/>
      <c r="AC3210" s="42"/>
      <c r="AD3210" s="42"/>
      <c r="AE3210" s="42"/>
      <c r="AR3210" s="229" t="s">
        <v>220</v>
      </c>
      <c r="AT3210" s="229" t="s">
        <v>212</v>
      </c>
      <c r="AU3210" s="229" t="s">
        <v>87</v>
      </c>
      <c r="AY3210" s="20" t="s">
        <v>208</v>
      </c>
      <c r="BE3210" s="230">
        <f>IF(N3210="základní",J3210,0)</f>
        <v>0</v>
      </c>
      <c r="BF3210" s="230">
        <f>IF(N3210="snížená",J3210,0)</f>
        <v>0</v>
      </c>
      <c r="BG3210" s="230">
        <f>IF(N3210="zákl. přenesená",J3210,0)</f>
        <v>0</v>
      </c>
      <c r="BH3210" s="230">
        <f>IF(N3210="sníž. přenesená",J3210,0)</f>
        <v>0</v>
      </c>
      <c r="BI3210" s="230">
        <f>IF(N3210="nulová",J3210,0)</f>
        <v>0</v>
      </c>
      <c r="BJ3210" s="20" t="s">
        <v>21</v>
      </c>
      <c r="BK3210" s="230">
        <f>ROUND(I3210*H3210,2)</f>
        <v>0</v>
      </c>
      <c r="BL3210" s="20" t="s">
        <v>220</v>
      </c>
      <c r="BM3210" s="229" t="s">
        <v>3755</v>
      </c>
    </row>
    <row r="3211" s="14" customFormat="1">
      <c r="A3211" s="14"/>
      <c r="B3211" s="242"/>
      <c r="C3211" s="243"/>
      <c r="D3211" s="233" t="s">
        <v>217</v>
      </c>
      <c r="E3211" s="244" t="s">
        <v>19</v>
      </c>
      <c r="F3211" s="245" t="s">
        <v>3697</v>
      </c>
      <c r="G3211" s="243"/>
      <c r="H3211" s="246">
        <v>33.5</v>
      </c>
      <c r="I3211" s="247"/>
      <c r="J3211" s="243"/>
      <c r="K3211" s="243"/>
      <c r="L3211" s="248"/>
      <c r="M3211" s="249"/>
      <c r="N3211" s="250"/>
      <c r="O3211" s="250"/>
      <c r="P3211" s="250"/>
      <c r="Q3211" s="250"/>
      <c r="R3211" s="250"/>
      <c r="S3211" s="250"/>
      <c r="T3211" s="251"/>
      <c r="U3211" s="14"/>
      <c r="V3211" s="14"/>
      <c r="W3211" s="14"/>
      <c r="X3211" s="14"/>
      <c r="Y3211" s="14"/>
      <c r="Z3211" s="14"/>
      <c r="AA3211" s="14"/>
      <c r="AB3211" s="14"/>
      <c r="AC3211" s="14"/>
      <c r="AD3211" s="14"/>
      <c r="AE3211" s="14"/>
      <c r="AT3211" s="252" t="s">
        <v>217</v>
      </c>
      <c r="AU3211" s="252" t="s">
        <v>87</v>
      </c>
      <c r="AV3211" s="14" t="s">
        <v>87</v>
      </c>
      <c r="AW3211" s="14" t="s">
        <v>39</v>
      </c>
      <c r="AX3211" s="14" t="s">
        <v>79</v>
      </c>
      <c r="AY3211" s="252" t="s">
        <v>208</v>
      </c>
    </row>
    <row r="3212" s="2" customFormat="1" ht="24.15" customHeight="1">
      <c r="A3212" s="42"/>
      <c r="B3212" s="43"/>
      <c r="C3212" s="217" t="s">
        <v>3756</v>
      </c>
      <c r="D3212" s="217" t="s">
        <v>212</v>
      </c>
      <c r="E3212" s="218" t="s">
        <v>3757</v>
      </c>
      <c r="F3212" s="219" t="s">
        <v>3758</v>
      </c>
      <c r="G3212" s="220" t="s">
        <v>252</v>
      </c>
      <c r="H3212" s="221">
        <v>33.5</v>
      </c>
      <c r="I3212" s="222"/>
      <c r="J3212" s="223">
        <f>ROUND(I3212*H3212,2)</f>
        <v>0</v>
      </c>
      <c r="K3212" s="224"/>
      <c r="L3212" s="48"/>
      <c r="M3212" s="225" t="s">
        <v>19</v>
      </c>
      <c r="N3212" s="226" t="s">
        <v>50</v>
      </c>
      <c r="O3212" s="88"/>
      <c r="P3212" s="227">
        <f>O3212*H3212</f>
        <v>0</v>
      </c>
      <c r="Q3212" s="227">
        <v>0</v>
      </c>
      <c r="R3212" s="227">
        <f>Q3212*H3212</f>
        <v>0</v>
      </c>
      <c r="S3212" s="227">
        <v>0</v>
      </c>
      <c r="T3212" s="228">
        <f>S3212*H3212</f>
        <v>0</v>
      </c>
      <c r="U3212" s="42"/>
      <c r="V3212" s="42"/>
      <c r="W3212" s="42"/>
      <c r="X3212" s="42"/>
      <c r="Y3212" s="42"/>
      <c r="Z3212" s="42"/>
      <c r="AA3212" s="42"/>
      <c r="AB3212" s="42"/>
      <c r="AC3212" s="42"/>
      <c r="AD3212" s="42"/>
      <c r="AE3212" s="42"/>
      <c r="AR3212" s="229" t="s">
        <v>220</v>
      </c>
      <c r="AT3212" s="229" t="s">
        <v>212</v>
      </c>
      <c r="AU3212" s="229" t="s">
        <v>87</v>
      </c>
      <c r="AY3212" s="20" t="s">
        <v>208</v>
      </c>
      <c r="BE3212" s="230">
        <f>IF(N3212="základní",J3212,0)</f>
        <v>0</v>
      </c>
      <c r="BF3212" s="230">
        <f>IF(N3212="snížená",J3212,0)</f>
        <v>0</v>
      </c>
      <c r="BG3212" s="230">
        <f>IF(N3212="zákl. přenesená",J3212,0)</f>
        <v>0</v>
      </c>
      <c r="BH3212" s="230">
        <f>IF(N3212="sníž. přenesená",J3212,0)</f>
        <v>0</v>
      </c>
      <c r="BI3212" s="230">
        <f>IF(N3212="nulová",J3212,0)</f>
        <v>0</v>
      </c>
      <c r="BJ3212" s="20" t="s">
        <v>21</v>
      </c>
      <c r="BK3212" s="230">
        <f>ROUND(I3212*H3212,2)</f>
        <v>0</v>
      </c>
      <c r="BL3212" s="20" t="s">
        <v>220</v>
      </c>
      <c r="BM3212" s="229" t="s">
        <v>3759</v>
      </c>
    </row>
    <row r="3213" s="13" customFormat="1">
      <c r="A3213" s="13"/>
      <c r="B3213" s="231"/>
      <c r="C3213" s="232"/>
      <c r="D3213" s="233" t="s">
        <v>217</v>
      </c>
      <c r="E3213" s="234" t="s">
        <v>19</v>
      </c>
      <c r="F3213" s="235" t="s">
        <v>3715</v>
      </c>
      <c r="G3213" s="232"/>
      <c r="H3213" s="234" t="s">
        <v>19</v>
      </c>
      <c r="I3213" s="236"/>
      <c r="J3213" s="232"/>
      <c r="K3213" s="232"/>
      <c r="L3213" s="237"/>
      <c r="M3213" s="238"/>
      <c r="N3213" s="239"/>
      <c r="O3213" s="239"/>
      <c r="P3213" s="239"/>
      <c r="Q3213" s="239"/>
      <c r="R3213" s="239"/>
      <c r="S3213" s="239"/>
      <c r="T3213" s="240"/>
      <c r="U3213" s="13"/>
      <c r="V3213" s="13"/>
      <c r="W3213" s="13"/>
      <c r="X3213" s="13"/>
      <c r="Y3213" s="13"/>
      <c r="Z3213" s="13"/>
      <c r="AA3213" s="13"/>
      <c r="AB3213" s="13"/>
      <c r="AC3213" s="13"/>
      <c r="AD3213" s="13"/>
      <c r="AE3213" s="13"/>
      <c r="AT3213" s="241" t="s">
        <v>217</v>
      </c>
      <c r="AU3213" s="241" t="s">
        <v>87</v>
      </c>
      <c r="AV3213" s="13" t="s">
        <v>21</v>
      </c>
      <c r="AW3213" s="13" t="s">
        <v>39</v>
      </c>
      <c r="AX3213" s="13" t="s">
        <v>79</v>
      </c>
      <c r="AY3213" s="241" t="s">
        <v>208</v>
      </c>
    </row>
    <row r="3214" s="14" customFormat="1">
      <c r="A3214" s="14"/>
      <c r="B3214" s="242"/>
      <c r="C3214" s="243"/>
      <c r="D3214" s="233" t="s">
        <v>217</v>
      </c>
      <c r="E3214" s="244" t="s">
        <v>19</v>
      </c>
      <c r="F3214" s="245" t="s">
        <v>3697</v>
      </c>
      <c r="G3214" s="243"/>
      <c r="H3214" s="246">
        <v>33.5</v>
      </c>
      <c r="I3214" s="247"/>
      <c r="J3214" s="243"/>
      <c r="K3214" s="243"/>
      <c r="L3214" s="248"/>
      <c r="M3214" s="249"/>
      <c r="N3214" s="250"/>
      <c r="O3214" s="250"/>
      <c r="P3214" s="250"/>
      <c r="Q3214" s="250"/>
      <c r="R3214" s="250"/>
      <c r="S3214" s="250"/>
      <c r="T3214" s="251"/>
      <c r="U3214" s="14"/>
      <c r="V3214" s="14"/>
      <c r="W3214" s="14"/>
      <c r="X3214" s="14"/>
      <c r="Y3214" s="14"/>
      <c r="Z3214" s="14"/>
      <c r="AA3214" s="14"/>
      <c r="AB3214" s="14"/>
      <c r="AC3214" s="14"/>
      <c r="AD3214" s="14"/>
      <c r="AE3214" s="14"/>
      <c r="AT3214" s="252" t="s">
        <v>217</v>
      </c>
      <c r="AU3214" s="252" t="s">
        <v>87</v>
      </c>
      <c r="AV3214" s="14" t="s">
        <v>87</v>
      </c>
      <c r="AW3214" s="14" t="s">
        <v>39</v>
      </c>
      <c r="AX3214" s="14" t="s">
        <v>79</v>
      </c>
      <c r="AY3214" s="252" t="s">
        <v>208</v>
      </c>
    </row>
    <row r="3215" s="2" customFormat="1" ht="49.05" customHeight="1">
      <c r="A3215" s="42"/>
      <c r="B3215" s="43"/>
      <c r="C3215" s="217" t="s">
        <v>3760</v>
      </c>
      <c r="D3215" s="217" t="s">
        <v>212</v>
      </c>
      <c r="E3215" s="218" t="s">
        <v>3761</v>
      </c>
      <c r="F3215" s="219" t="s">
        <v>3762</v>
      </c>
      <c r="G3215" s="220" t="s">
        <v>252</v>
      </c>
      <c r="H3215" s="221">
        <v>130.63999999999999</v>
      </c>
      <c r="I3215" s="222"/>
      <c r="J3215" s="223">
        <f>ROUND(I3215*H3215,2)</f>
        <v>0</v>
      </c>
      <c r="K3215" s="224"/>
      <c r="L3215" s="48"/>
      <c r="M3215" s="225" t="s">
        <v>19</v>
      </c>
      <c r="N3215" s="226" t="s">
        <v>50</v>
      </c>
      <c r="O3215" s="88"/>
      <c r="P3215" s="227">
        <f>O3215*H3215</f>
        <v>0</v>
      </c>
      <c r="Q3215" s="227">
        <v>0.0089999999999999993</v>
      </c>
      <c r="R3215" s="227">
        <f>Q3215*H3215</f>
        <v>1.1757599999999997</v>
      </c>
      <c r="S3215" s="227">
        <v>0</v>
      </c>
      <c r="T3215" s="228">
        <f>S3215*H3215</f>
        <v>0</v>
      </c>
      <c r="U3215" s="42"/>
      <c r="V3215" s="42"/>
      <c r="W3215" s="42"/>
      <c r="X3215" s="42"/>
      <c r="Y3215" s="42"/>
      <c r="Z3215" s="42"/>
      <c r="AA3215" s="42"/>
      <c r="AB3215" s="42"/>
      <c r="AC3215" s="42"/>
      <c r="AD3215" s="42"/>
      <c r="AE3215" s="42"/>
      <c r="AR3215" s="229" t="s">
        <v>220</v>
      </c>
      <c r="AT3215" s="229" t="s">
        <v>212</v>
      </c>
      <c r="AU3215" s="229" t="s">
        <v>87</v>
      </c>
      <c r="AY3215" s="20" t="s">
        <v>208</v>
      </c>
      <c r="BE3215" s="230">
        <f>IF(N3215="základní",J3215,0)</f>
        <v>0</v>
      </c>
      <c r="BF3215" s="230">
        <f>IF(N3215="snížená",J3215,0)</f>
        <v>0</v>
      </c>
      <c r="BG3215" s="230">
        <f>IF(N3215="zákl. přenesená",J3215,0)</f>
        <v>0</v>
      </c>
      <c r="BH3215" s="230">
        <f>IF(N3215="sníž. přenesená",J3215,0)</f>
        <v>0</v>
      </c>
      <c r="BI3215" s="230">
        <f>IF(N3215="nulová",J3215,0)</f>
        <v>0</v>
      </c>
      <c r="BJ3215" s="20" t="s">
        <v>21</v>
      </c>
      <c r="BK3215" s="230">
        <f>ROUND(I3215*H3215,2)</f>
        <v>0</v>
      </c>
      <c r="BL3215" s="20" t="s">
        <v>220</v>
      </c>
      <c r="BM3215" s="229" t="s">
        <v>3763</v>
      </c>
    </row>
    <row r="3216" s="13" customFormat="1">
      <c r="A3216" s="13"/>
      <c r="B3216" s="231"/>
      <c r="C3216" s="232"/>
      <c r="D3216" s="233" t="s">
        <v>217</v>
      </c>
      <c r="E3216" s="234" t="s">
        <v>19</v>
      </c>
      <c r="F3216" s="235" t="s">
        <v>322</v>
      </c>
      <c r="G3216" s="232"/>
      <c r="H3216" s="234" t="s">
        <v>19</v>
      </c>
      <c r="I3216" s="236"/>
      <c r="J3216" s="232"/>
      <c r="K3216" s="232"/>
      <c r="L3216" s="237"/>
      <c r="M3216" s="238"/>
      <c r="N3216" s="239"/>
      <c r="O3216" s="239"/>
      <c r="P3216" s="239"/>
      <c r="Q3216" s="239"/>
      <c r="R3216" s="239"/>
      <c r="S3216" s="239"/>
      <c r="T3216" s="240"/>
      <c r="U3216" s="13"/>
      <c r="V3216" s="13"/>
      <c r="W3216" s="13"/>
      <c r="X3216" s="13"/>
      <c r="Y3216" s="13"/>
      <c r="Z3216" s="13"/>
      <c r="AA3216" s="13"/>
      <c r="AB3216" s="13"/>
      <c r="AC3216" s="13"/>
      <c r="AD3216" s="13"/>
      <c r="AE3216" s="13"/>
      <c r="AT3216" s="241" t="s">
        <v>217</v>
      </c>
      <c r="AU3216" s="241" t="s">
        <v>87</v>
      </c>
      <c r="AV3216" s="13" t="s">
        <v>21</v>
      </c>
      <c r="AW3216" s="13" t="s">
        <v>39</v>
      </c>
      <c r="AX3216" s="13" t="s">
        <v>79</v>
      </c>
      <c r="AY3216" s="241" t="s">
        <v>208</v>
      </c>
    </row>
    <row r="3217" s="14" customFormat="1">
      <c r="A3217" s="14"/>
      <c r="B3217" s="242"/>
      <c r="C3217" s="243"/>
      <c r="D3217" s="233" t="s">
        <v>217</v>
      </c>
      <c r="E3217" s="244" t="s">
        <v>19</v>
      </c>
      <c r="F3217" s="245" t="s">
        <v>3764</v>
      </c>
      <c r="G3217" s="243"/>
      <c r="H3217" s="246">
        <v>37.82</v>
      </c>
      <c r="I3217" s="247"/>
      <c r="J3217" s="243"/>
      <c r="K3217" s="243"/>
      <c r="L3217" s="248"/>
      <c r="M3217" s="249"/>
      <c r="N3217" s="250"/>
      <c r="O3217" s="250"/>
      <c r="P3217" s="250"/>
      <c r="Q3217" s="250"/>
      <c r="R3217" s="250"/>
      <c r="S3217" s="250"/>
      <c r="T3217" s="251"/>
      <c r="U3217" s="14"/>
      <c r="V3217" s="14"/>
      <c r="W3217" s="14"/>
      <c r="X3217" s="14"/>
      <c r="Y3217" s="14"/>
      <c r="Z3217" s="14"/>
      <c r="AA3217" s="14"/>
      <c r="AB3217" s="14"/>
      <c r="AC3217" s="14"/>
      <c r="AD3217" s="14"/>
      <c r="AE3217" s="14"/>
      <c r="AT3217" s="252" t="s">
        <v>217</v>
      </c>
      <c r="AU3217" s="252" t="s">
        <v>87</v>
      </c>
      <c r="AV3217" s="14" t="s">
        <v>87</v>
      </c>
      <c r="AW3217" s="14" t="s">
        <v>39</v>
      </c>
      <c r="AX3217" s="14" t="s">
        <v>79</v>
      </c>
      <c r="AY3217" s="252" t="s">
        <v>208</v>
      </c>
    </row>
    <row r="3218" s="13" customFormat="1">
      <c r="A3218" s="13"/>
      <c r="B3218" s="231"/>
      <c r="C3218" s="232"/>
      <c r="D3218" s="233" t="s">
        <v>217</v>
      </c>
      <c r="E3218" s="234" t="s">
        <v>19</v>
      </c>
      <c r="F3218" s="235" t="s">
        <v>333</v>
      </c>
      <c r="G3218" s="232"/>
      <c r="H3218" s="234" t="s">
        <v>19</v>
      </c>
      <c r="I3218" s="236"/>
      <c r="J3218" s="232"/>
      <c r="K3218" s="232"/>
      <c r="L3218" s="237"/>
      <c r="M3218" s="238"/>
      <c r="N3218" s="239"/>
      <c r="O3218" s="239"/>
      <c r="P3218" s="239"/>
      <c r="Q3218" s="239"/>
      <c r="R3218" s="239"/>
      <c r="S3218" s="239"/>
      <c r="T3218" s="240"/>
      <c r="U3218" s="13"/>
      <c r="V3218" s="13"/>
      <c r="W3218" s="13"/>
      <c r="X3218" s="13"/>
      <c r="Y3218" s="13"/>
      <c r="Z3218" s="13"/>
      <c r="AA3218" s="13"/>
      <c r="AB3218" s="13"/>
      <c r="AC3218" s="13"/>
      <c r="AD3218" s="13"/>
      <c r="AE3218" s="13"/>
      <c r="AT3218" s="241" t="s">
        <v>217</v>
      </c>
      <c r="AU3218" s="241" t="s">
        <v>87</v>
      </c>
      <c r="AV3218" s="13" t="s">
        <v>21</v>
      </c>
      <c r="AW3218" s="13" t="s">
        <v>39</v>
      </c>
      <c r="AX3218" s="13" t="s">
        <v>79</v>
      </c>
      <c r="AY3218" s="241" t="s">
        <v>208</v>
      </c>
    </row>
    <row r="3219" s="14" customFormat="1">
      <c r="A3219" s="14"/>
      <c r="B3219" s="242"/>
      <c r="C3219" s="243"/>
      <c r="D3219" s="233" t="s">
        <v>217</v>
      </c>
      <c r="E3219" s="244" t="s">
        <v>19</v>
      </c>
      <c r="F3219" s="245" t="s">
        <v>3765</v>
      </c>
      <c r="G3219" s="243"/>
      <c r="H3219" s="246">
        <v>37.329999999999998</v>
      </c>
      <c r="I3219" s="247"/>
      <c r="J3219" s="243"/>
      <c r="K3219" s="243"/>
      <c r="L3219" s="248"/>
      <c r="M3219" s="249"/>
      <c r="N3219" s="250"/>
      <c r="O3219" s="250"/>
      <c r="P3219" s="250"/>
      <c r="Q3219" s="250"/>
      <c r="R3219" s="250"/>
      <c r="S3219" s="250"/>
      <c r="T3219" s="251"/>
      <c r="U3219" s="14"/>
      <c r="V3219" s="14"/>
      <c r="W3219" s="14"/>
      <c r="X3219" s="14"/>
      <c r="Y3219" s="14"/>
      <c r="Z3219" s="14"/>
      <c r="AA3219" s="14"/>
      <c r="AB3219" s="14"/>
      <c r="AC3219" s="14"/>
      <c r="AD3219" s="14"/>
      <c r="AE3219" s="14"/>
      <c r="AT3219" s="252" t="s">
        <v>217</v>
      </c>
      <c r="AU3219" s="252" t="s">
        <v>87</v>
      </c>
      <c r="AV3219" s="14" t="s">
        <v>87</v>
      </c>
      <c r="AW3219" s="14" t="s">
        <v>39</v>
      </c>
      <c r="AX3219" s="14" t="s">
        <v>79</v>
      </c>
      <c r="AY3219" s="252" t="s">
        <v>208</v>
      </c>
    </row>
    <row r="3220" s="13" customFormat="1">
      <c r="A3220" s="13"/>
      <c r="B3220" s="231"/>
      <c r="C3220" s="232"/>
      <c r="D3220" s="233" t="s">
        <v>217</v>
      </c>
      <c r="E3220" s="234" t="s">
        <v>19</v>
      </c>
      <c r="F3220" s="235" t="s">
        <v>338</v>
      </c>
      <c r="G3220" s="232"/>
      <c r="H3220" s="234" t="s">
        <v>19</v>
      </c>
      <c r="I3220" s="236"/>
      <c r="J3220" s="232"/>
      <c r="K3220" s="232"/>
      <c r="L3220" s="237"/>
      <c r="M3220" s="238"/>
      <c r="N3220" s="239"/>
      <c r="O3220" s="239"/>
      <c r="P3220" s="239"/>
      <c r="Q3220" s="239"/>
      <c r="R3220" s="239"/>
      <c r="S3220" s="239"/>
      <c r="T3220" s="240"/>
      <c r="U3220" s="13"/>
      <c r="V3220" s="13"/>
      <c r="W3220" s="13"/>
      <c r="X3220" s="13"/>
      <c r="Y3220" s="13"/>
      <c r="Z3220" s="13"/>
      <c r="AA3220" s="13"/>
      <c r="AB3220" s="13"/>
      <c r="AC3220" s="13"/>
      <c r="AD3220" s="13"/>
      <c r="AE3220" s="13"/>
      <c r="AT3220" s="241" t="s">
        <v>217</v>
      </c>
      <c r="AU3220" s="241" t="s">
        <v>87</v>
      </c>
      <c r="AV3220" s="13" t="s">
        <v>21</v>
      </c>
      <c r="AW3220" s="13" t="s">
        <v>39</v>
      </c>
      <c r="AX3220" s="13" t="s">
        <v>79</v>
      </c>
      <c r="AY3220" s="241" t="s">
        <v>208</v>
      </c>
    </row>
    <row r="3221" s="14" customFormat="1">
      <c r="A3221" s="14"/>
      <c r="B3221" s="242"/>
      <c r="C3221" s="243"/>
      <c r="D3221" s="233" t="s">
        <v>217</v>
      </c>
      <c r="E3221" s="244" t="s">
        <v>19</v>
      </c>
      <c r="F3221" s="245" t="s">
        <v>2629</v>
      </c>
      <c r="G3221" s="243"/>
      <c r="H3221" s="246">
        <v>37.369999999999997</v>
      </c>
      <c r="I3221" s="247"/>
      <c r="J3221" s="243"/>
      <c r="K3221" s="243"/>
      <c r="L3221" s="248"/>
      <c r="M3221" s="249"/>
      <c r="N3221" s="250"/>
      <c r="O3221" s="250"/>
      <c r="P3221" s="250"/>
      <c r="Q3221" s="250"/>
      <c r="R3221" s="250"/>
      <c r="S3221" s="250"/>
      <c r="T3221" s="251"/>
      <c r="U3221" s="14"/>
      <c r="V3221" s="14"/>
      <c r="W3221" s="14"/>
      <c r="X3221" s="14"/>
      <c r="Y3221" s="14"/>
      <c r="Z3221" s="14"/>
      <c r="AA3221" s="14"/>
      <c r="AB3221" s="14"/>
      <c r="AC3221" s="14"/>
      <c r="AD3221" s="14"/>
      <c r="AE3221" s="14"/>
      <c r="AT3221" s="252" t="s">
        <v>217</v>
      </c>
      <c r="AU3221" s="252" t="s">
        <v>87</v>
      </c>
      <c r="AV3221" s="14" t="s">
        <v>87</v>
      </c>
      <c r="AW3221" s="14" t="s">
        <v>39</v>
      </c>
      <c r="AX3221" s="14" t="s">
        <v>79</v>
      </c>
      <c r="AY3221" s="252" t="s">
        <v>208</v>
      </c>
    </row>
    <row r="3222" s="13" customFormat="1">
      <c r="A3222" s="13"/>
      <c r="B3222" s="231"/>
      <c r="C3222" s="232"/>
      <c r="D3222" s="233" t="s">
        <v>217</v>
      </c>
      <c r="E3222" s="234" t="s">
        <v>19</v>
      </c>
      <c r="F3222" s="235" t="s">
        <v>344</v>
      </c>
      <c r="G3222" s="232"/>
      <c r="H3222" s="234" t="s">
        <v>19</v>
      </c>
      <c r="I3222" s="236"/>
      <c r="J3222" s="232"/>
      <c r="K3222" s="232"/>
      <c r="L3222" s="237"/>
      <c r="M3222" s="238"/>
      <c r="N3222" s="239"/>
      <c r="O3222" s="239"/>
      <c r="P3222" s="239"/>
      <c r="Q3222" s="239"/>
      <c r="R3222" s="239"/>
      <c r="S3222" s="239"/>
      <c r="T3222" s="240"/>
      <c r="U3222" s="13"/>
      <c r="V3222" s="13"/>
      <c r="W3222" s="13"/>
      <c r="X3222" s="13"/>
      <c r="Y3222" s="13"/>
      <c r="Z3222" s="13"/>
      <c r="AA3222" s="13"/>
      <c r="AB3222" s="13"/>
      <c r="AC3222" s="13"/>
      <c r="AD3222" s="13"/>
      <c r="AE3222" s="13"/>
      <c r="AT3222" s="241" t="s">
        <v>217</v>
      </c>
      <c r="AU3222" s="241" t="s">
        <v>87</v>
      </c>
      <c r="AV3222" s="13" t="s">
        <v>21</v>
      </c>
      <c r="AW3222" s="13" t="s">
        <v>39</v>
      </c>
      <c r="AX3222" s="13" t="s">
        <v>79</v>
      </c>
      <c r="AY3222" s="241" t="s">
        <v>208</v>
      </c>
    </row>
    <row r="3223" s="14" customFormat="1">
      <c r="A3223" s="14"/>
      <c r="B3223" s="242"/>
      <c r="C3223" s="243"/>
      <c r="D3223" s="233" t="s">
        <v>217</v>
      </c>
      <c r="E3223" s="244" t="s">
        <v>19</v>
      </c>
      <c r="F3223" s="245" t="s">
        <v>3766</v>
      </c>
      <c r="G3223" s="243"/>
      <c r="H3223" s="246">
        <v>18.120000000000001</v>
      </c>
      <c r="I3223" s="247"/>
      <c r="J3223" s="243"/>
      <c r="K3223" s="243"/>
      <c r="L3223" s="248"/>
      <c r="M3223" s="249"/>
      <c r="N3223" s="250"/>
      <c r="O3223" s="250"/>
      <c r="P3223" s="250"/>
      <c r="Q3223" s="250"/>
      <c r="R3223" s="250"/>
      <c r="S3223" s="250"/>
      <c r="T3223" s="251"/>
      <c r="U3223" s="14"/>
      <c r="V3223" s="14"/>
      <c r="W3223" s="14"/>
      <c r="X3223" s="14"/>
      <c r="Y3223" s="14"/>
      <c r="Z3223" s="14"/>
      <c r="AA3223" s="14"/>
      <c r="AB3223" s="14"/>
      <c r="AC3223" s="14"/>
      <c r="AD3223" s="14"/>
      <c r="AE3223" s="14"/>
      <c r="AT3223" s="252" t="s">
        <v>217</v>
      </c>
      <c r="AU3223" s="252" t="s">
        <v>87</v>
      </c>
      <c r="AV3223" s="14" t="s">
        <v>87</v>
      </c>
      <c r="AW3223" s="14" t="s">
        <v>39</v>
      </c>
      <c r="AX3223" s="14" t="s">
        <v>79</v>
      </c>
      <c r="AY3223" s="252" t="s">
        <v>208</v>
      </c>
    </row>
    <row r="3224" s="2" customFormat="1" ht="37.8" customHeight="1">
      <c r="A3224" s="42"/>
      <c r="B3224" s="43"/>
      <c r="C3224" s="253" t="s">
        <v>3767</v>
      </c>
      <c r="D3224" s="253" t="s">
        <v>273</v>
      </c>
      <c r="E3224" s="254" t="s">
        <v>3768</v>
      </c>
      <c r="F3224" s="255" t="s">
        <v>3769</v>
      </c>
      <c r="G3224" s="256" t="s">
        <v>252</v>
      </c>
      <c r="H3224" s="257">
        <v>150.23599999999999</v>
      </c>
      <c r="I3224" s="258"/>
      <c r="J3224" s="259">
        <f>ROUND(I3224*H3224,2)</f>
        <v>0</v>
      </c>
      <c r="K3224" s="260"/>
      <c r="L3224" s="261"/>
      <c r="M3224" s="262" t="s">
        <v>19</v>
      </c>
      <c r="N3224" s="263" t="s">
        <v>50</v>
      </c>
      <c r="O3224" s="88"/>
      <c r="P3224" s="227">
        <f>O3224*H3224</f>
        <v>0</v>
      </c>
      <c r="Q3224" s="227">
        <v>0.025000000000000001</v>
      </c>
      <c r="R3224" s="227">
        <f>Q3224*H3224</f>
        <v>3.7559</v>
      </c>
      <c r="S3224" s="227">
        <v>0</v>
      </c>
      <c r="T3224" s="228">
        <f>S3224*H3224</f>
        <v>0</v>
      </c>
      <c r="U3224" s="42"/>
      <c r="V3224" s="42"/>
      <c r="W3224" s="42"/>
      <c r="X3224" s="42"/>
      <c r="Y3224" s="42"/>
      <c r="Z3224" s="42"/>
      <c r="AA3224" s="42"/>
      <c r="AB3224" s="42"/>
      <c r="AC3224" s="42"/>
      <c r="AD3224" s="42"/>
      <c r="AE3224" s="42"/>
      <c r="AR3224" s="229" t="s">
        <v>438</v>
      </c>
      <c r="AT3224" s="229" t="s">
        <v>273</v>
      </c>
      <c r="AU3224" s="229" t="s">
        <v>87</v>
      </c>
      <c r="AY3224" s="20" t="s">
        <v>208</v>
      </c>
      <c r="BE3224" s="230">
        <f>IF(N3224="základní",J3224,0)</f>
        <v>0</v>
      </c>
      <c r="BF3224" s="230">
        <f>IF(N3224="snížená",J3224,0)</f>
        <v>0</v>
      </c>
      <c r="BG3224" s="230">
        <f>IF(N3224="zákl. přenesená",J3224,0)</f>
        <v>0</v>
      </c>
      <c r="BH3224" s="230">
        <f>IF(N3224="sníž. přenesená",J3224,0)</f>
        <v>0</v>
      </c>
      <c r="BI3224" s="230">
        <f>IF(N3224="nulová",J3224,0)</f>
        <v>0</v>
      </c>
      <c r="BJ3224" s="20" t="s">
        <v>21</v>
      </c>
      <c r="BK3224" s="230">
        <f>ROUND(I3224*H3224,2)</f>
        <v>0</v>
      </c>
      <c r="BL3224" s="20" t="s">
        <v>220</v>
      </c>
      <c r="BM3224" s="229" t="s">
        <v>3770</v>
      </c>
    </row>
    <row r="3225" s="13" customFormat="1">
      <c r="A3225" s="13"/>
      <c r="B3225" s="231"/>
      <c r="C3225" s="232"/>
      <c r="D3225" s="233" t="s">
        <v>217</v>
      </c>
      <c r="E3225" s="234" t="s">
        <v>19</v>
      </c>
      <c r="F3225" s="235" t="s">
        <v>3771</v>
      </c>
      <c r="G3225" s="232"/>
      <c r="H3225" s="234" t="s">
        <v>19</v>
      </c>
      <c r="I3225" s="236"/>
      <c r="J3225" s="232"/>
      <c r="K3225" s="232"/>
      <c r="L3225" s="237"/>
      <c r="M3225" s="238"/>
      <c r="N3225" s="239"/>
      <c r="O3225" s="239"/>
      <c r="P3225" s="239"/>
      <c r="Q3225" s="239"/>
      <c r="R3225" s="239"/>
      <c r="S3225" s="239"/>
      <c r="T3225" s="240"/>
      <c r="U3225" s="13"/>
      <c r="V3225" s="13"/>
      <c r="W3225" s="13"/>
      <c r="X3225" s="13"/>
      <c r="Y3225" s="13"/>
      <c r="Z3225" s="13"/>
      <c r="AA3225" s="13"/>
      <c r="AB3225" s="13"/>
      <c r="AC3225" s="13"/>
      <c r="AD3225" s="13"/>
      <c r="AE3225" s="13"/>
      <c r="AT3225" s="241" t="s">
        <v>217</v>
      </c>
      <c r="AU3225" s="241" t="s">
        <v>87</v>
      </c>
      <c r="AV3225" s="13" t="s">
        <v>21</v>
      </c>
      <c r="AW3225" s="13" t="s">
        <v>39</v>
      </c>
      <c r="AX3225" s="13" t="s">
        <v>79</v>
      </c>
      <c r="AY3225" s="241" t="s">
        <v>208</v>
      </c>
    </row>
    <row r="3226" s="14" customFormat="1">
      <c r="A3226" s="14"/>
      <c r="B3226" s="242"/>
      <c r="C3226" s="243"/>
      <c r="D3226" s="233" t="s">
        <v>217</v>
      </c>
      <c r="E3226" s="244" t="s">
        <v>19</v>
      </c>
      <c r="F3226" s="245" t="s">
        <v>3695</v>
      </c>
      <c r="G3226" s="243"/>
      <c r="H3226" s="246">
        <v>130.63999999999999</v>
      </c>
      <c r="I3226" s="247"/>
      <c r="J3226" s="243"/>
      <c r="K3226" s="243"/>
      <c r="L3226" s="248"/>
      <c r="M3226" s="249"/>
      <c r="N3226" s="250"/>
      <c r="O3226" s="250"/>
      <c r="P3226" s="250"/>
      <c r="Q3226" s="250"/>
      <c r="R3226" s="250"/>
      <c r="S3226" s="250"/>
      <c r="T3226" s="251"/>
      <c r="U3226" s="14"/>
      <c r="V3226" s="14"/>
      <c r="W3226" s="14"/>
      <c r="X3226" s="14"/>
      <c r="Y3226" s="14"/>
      <c r="Z3226" s="14"/>
      <c r="AA3226" s="14"/>
      <c r="AB3226" s="14"/>
      <c r="AC3226" s="14"/>
      <c r="AD3226" s="14"/>
      <c r="AE3226" s="14"/>
      <c r="AT3226" s="252" t="s">
        <v>217</v>
      </c>
      <c r="AU3226" s="252" t="s">
        <v>87</v>
      </c>
      <c r="AV3226" s="14" t="s">
        <v>87</v>
      </c>
      <c r="AW3226" s="14" t="s">
        <v>39</v>
      </c>
      <c r="AX3226" s="14" t="s">
        <v>79</v>
      </c>
      <c r="AY3226" s="252" t="s">
        <v>208</v>
      </c>
    </row>
    <row r="3227" s="14" customFormat="1">
      <c r="A3227" s="14"/>
      <c r="B3227" s="242"/>
      <c r="C3227" s="243"/>
      <c r="D3227" s="233" t="s">
        <v>217</v>
      </c>
      <c r="E3227" s="243"/>
      <c r="F3227" s="245" t="s">
        <v>3772</v>
      </c>
      <c r="G3227" s="243"/>
      <c r="H3227" s="246">
        <v>150.23599999999999</v>
      </c>
      <c r="I3227" s="247"/>
      <c r="J3227" s="243"/>
      <c r="K3227" s="243"/>
      <c r="L3227" s="248"/>
      <c r="M3227" s="249"/>
      <c r="N3227" s="250"/>
      <c r="O3227" s="250"/>
      <c r="P3227" s="250"/>
      <c r="Q3227" s="250"/>
      <c r="R3227" s="250"/>
      <c r="S3227" s="250"/>
      <c r="T3227" s="251"/>
      <c r="U3227" s="14"/>
      <c r="V3227" s="14"/>
      <c r="W3227" s="14"/>
      <c r="X3227" s="14"/>
      <c r="Y3227" s="14"/>
      <c r="Z3227" s="14"/>
      <c r="AA3227" s="14"/>
      <c r="AB3227" s="14"/>
      <c r="AC3227" s="14"/>
      <c r="AD3227" s="14"/>
      <c r="AE3227" s="14"/>
      <c r="AT3227" s="252" t="s">
        <v>217</v>
      </c>
      <c r="AU3227" s="252" t="s">
        <v>87</v>
      </c>
      <c r="AV3227" s="14" t="s">
        <v>87</v>
      </c>
      <c r="AW3227" s="14" t="s">
        <v>4</v>
      </c>
      <c r="AX3227" s="14" t="s">
        <v>21</v>
      </c>
      <c r="AY3227" s="252" t="s">
        <v>208</v>
      </c>
    </row>
    <row r="3228" s="2" customFormat="1" ht="49.05" customHeight="1">
      <c r="A3228" s="42"/>
      <c r="B3228" s="43"/>
      <c r="C3228" s="217" t="s">
        <v>3773</v>
      </c>
      <c r="D3228" s="217" t="s">
        <v>212</v>
      </c>
      <c r="E3228" s="218" t="s">
        <v>3774</v>
      </c>
      <c r="F3228" s="219" t="s">
        <v>3775</v>
      </c>
      <c r="G3228" s="220" t="s">
        <v>252</v>
      </c>
      <c r="H3228" s="221">
        <v>11.324</v>
      </c>
      <c r="I3228" s="222"/>
      <c r="J3228" s="223">
        <f>ROUND(I3228*H3228,2)</f>
        <v>0</v>
      </c>
      <c r="K3228" s="224"/>
      <c r="L3228" s="48"/>
      <c r="M3228" s="225" t="s">
        <v>19</v>
      </c>
      <c r="N3228" s="226" t="s">
        <v>50</v>
      </c>
      <c r="O3228" s="88"/>
      <c r="P3228" s="227">
        <f>O3228*H3228</f>
        <v>0</v>
      </c>
      <c r="Q3228" s="227">
        <v>0.0068900000000000003</v>
      </c>
      <c r="R3228" s="227">
        <f>Q3228*H3228</f>
        <v>0.078022359999999999</v>
      </c>
      <c r="S3228" s="227">
        <v>0</v>
      </c>
      <c r="T3228" s="228">
        <f>S3228*H3228</f>
        <v>0</v>
      </c>
      <c r="U3228" s="42"/>
      <c r="V3228" s="42"/>
      <c r="W3228" s="42"/>
      <c r="X3228" s="42"/>
      <c r="Y3228" s="42"/>
      <c r="Z3228" s="42"/>
      <c r="AA3228" s="42"/>
      <c r="AB3228" s="42"/>
      <c r="AC3228" s="42"/>
      <c r="AD3228" s="42"/>
      <c r="AE3228" s="42"/>
      <c r="AR3228" s="229" t="s">
        <v>220</v>
      </c>
      <c r="AT3228" s="229" t="s">
        <v>212</v>
      </c>
      <c r="AU3228" s="229" t="s">
        <v>87</v>
      </c>
      <c r="AY3228" s="20" t="s">
        <v>208</v>
      </c>
      <c r="BE3228" s="230">
        <f>IF(N3228="základní",J3228,0)</f>
        <v>0</v>
      </c>
      <c r="BF3228" s="230">
        <f>IF(N3228="snížená",J3228,0)</f>
        <v>0</v>
      </c>
      <c r="BG3228" s="230">
        <f>IF(N3228="zákl. přenesená",J3228,0)</f>
        <v>0</v>
      </c>
      <c r="BH3228" s="230">
        <f>IF(N3228="sníž. přenesená",J3228,0)</f>
        <v>0</v>
      </c>
      <c r="BI3228" s="230">
        <f>IF(N3228="nulová",J3228,0)</f>
        <v>0</v>
      </c>
      <c r="BJ3228" s="20" t="s">
        <v>21</v>
      </c>
      <c r="BK3228" s="230">
        <f>ROUND(I3228*H3228,2)</f>
        <v>0</v>
      </c>
      <c r="BL3228" s="20" t="s">
        <v>220</v>
      </c>
      <c r="BM3228" s="229" t="s">
        <v>3776</v>
      </c>
    </row>
    <row r="3229" s="13" customFormat="1">
      <c r="A3229" s="13"/>
      <c r="B3229" s="231"/>
      <c r="C3229" s="232"/>
      <c r="D3229" s="233" t="s">
        <v>217</v>
      </c>
      <c r="E3229" s="234" t="s">
        <v>19</v>
      </c>
      <c r="F3229" s="235" t="s">
        <v>3777</v>
      </c>
      <c r="G3229" s="232"/>
      <c r="H3229" s="234" t="s">
        <v>19</v>
      </c>
      <c r="I3229" s="236"/>
      <c r="J3229" s="232"/>
      <c r="K3229" s="232"/>
      <c r="L3229" s="237"/>
      <c r="M3229" s="238"/>
      <c r="N3229" s="239"/>
      <c r="O3229" s="239"/>
      <c r="P3229" s="239"/>
      <c r="Q3229" s="239"/>
      <c r="R3229" s="239"/>
      <c r="S3229" s="239"/>
      <c r="T3229" s="240"/>
      <c r="U3229" s="13"/>
      <c r="V3229" s="13"/>
      <c r="W3229" s="13"/>
      <c r="X3229" s="13"/>
      <c r="Y3229" s="13"/>
      <c r="Z3229" s="13"/>
      <c r="AA3229" s="13"/>
      <c r="AB3229" s="13"/>
      <c r="AC3229" s="13"/>
      <c r="AD3229" s="13"/>
      <c r="AE3229" s="13"/>
      <c r="AT3229" s="241" t="s">
        <v>217</v>
      </c>
      <c r="AU3229" s="241" t="s">
        <v>87</v>
      </c>
      <c r="AV3229" s="13" t="s">
        <v>21</v>
      </c>
      <c r="AW3229" s="13" t="s">
        <v>39</v>
      </c>
      <c r="AX3229" s="13" t="s">
        <v>79</v>
      </c>
      <c r="AY3229" s="241" t="s">
        <v>208</v>
      </c>
    </row>
    <row r="3230" s="14" customFormat="1">
      <c r="A3230" s="14"/>
      <c r="B3230" s="242"/>
      <c r="C3230" s="243"/>
      <c r="D3230" s="233" t="s">
        <v>217</v>
      </c>
      <c r="E3230" s="244" t="s">
        <v>19</v>
      </c>
      <c r="F3230" s="245" t="s">
        <v>3778</v>
      </c>
      <c r="G3230" s="243"/>
      <c r="H3230" s="246">
        <v>1.1060000000000001</v>
      </c>
      <c r="I3230" s="247"/>
      <c r="J3230" s="243"/>
      <c r="K3230" s="243"/>
      <c r="L3230" s="248"/>
      <c r="M3230" s="249"/>
      <c r="N3230" s="250"/>
      <c r="O3230" s="250"/>
      <c r="P3230" s="250"/>
      <c r="Q3230" s="250"/>
      <c r="R3230" s="250"/>
      <c r="S3230" s="250"/>
      <c r="T3230" s="251"/>
      <c r="U3230" s="14"/>
      <c r="V3230" s="14"/>
      <c r="W3230" s="14"/>
      <c r="X3230" s="14"/>
      <c r="Y3230" s="14"/>
      <c r="Z3230" s="14"/>
      <c r="AA3230" s="14"/>
      <c r="AB3230" s="14"/>
      <c r="AC3230" s="14"/>
      <c r="AD3230" s="14"/>
      <c r="AE3230" s="14"/>
      <c r="AT3230" s="252" t="s">
        <v>217</v>
      </c>
      <c r="AU3230" s="252" t="s">
        <v>87</v>
      </c>
      <c r="AV3230" s="14" t="s">
        <v>87</v>
      </c>
      <c r="AW3230" s="14" t="s">
        <v>39</v>
      </c>
      <c r="AX3230" s="14" t="s">
        <v>79</v>
      </c>
      <c r="AY3230" s="252" t="s">
        <v>208</v>
      </c>
    </row>
    <row r="3231" s="13" customFormat="1">
      <c r="A3231" s="13"/>
      <c r="B3231" s="231"/>
      <c r="C3231" s="232"/>
      <c r="D3231" s="233" t="s">
        <v>217</v>
      </c>
      <c r="E3231" s="234" t="s">
        <v>19</v>
      </c>
      <c r="F3231" s="235" t="s">
        <v>3739</v>
      </c>
      <c r="G3231" s="232"/>
      <c r="H3231" s="234" t="s">
        <v>19</v>
      </c>
      <c r="I3231" s="236"/>
      <c r="J3231" s="232"/>
      <c r="K3231" s="232"/>
      <c r="L3231" s="237"/>
      <c r="M3231" s="238"/>
      <c r="N3231" s="239"/>
      <c r="O3231" s="239"/>
      <c r="P3231" s="239"/>
      <c r="Q3231" s="239"/>
      <c r="R3231" s="239"/>
      <c r="S3231" s="239"/>
      <c r="T3231" s="240"/>
      <c r="U3231" s="13"/>
      <c r="V3231" s="13"/>
      <c r="W3231" s="13"/>
      <c r="X3231" s="13"/>
      <c r="Y3231" s="13"/>
      <c r="Z3231" s="13"/>
      <c r="AA3231" s="13"/>
      <c r="AB3231" s="13"/>
      <c r="AC3231" s="13"/>
      <c r="AD3231" s="13"/>
      <c r="AE3231" s="13"/>
      <c r="AT3231" s="241" t="s">
        <v>217</v>
      </c>
      <c r="AU3231" s="241" t="s">
        <v>87</v>
      </c>
      <c r="AV3231" s="13" t="s">
        <v>21</v>
      </c>
      <c r="AW3231" s="13" t="s">
        <v>39</v>
      </c>
      <c r="AX3231" s="13" t="s">
        <v>79</v>
      </c>
      <c r="AY3231" s="241" t="s">
        <v>208</v>
      </c>
    </row>
    <row r="3232" s="14" customFormat="1">
      <c r="A3232" s="14"/>
      <c r="B3232" s="242"/>
      <c r="C3232" s="243"/>
      <c r="D3232" s="233" t="s">
        <v>217</v>
      </c>
      <c r="E3232" s="244" t="s">
        <v>19</v>
      </c>
      <c r="F3232" s="245" t="s">
        <v>3779</v>
      </c>
      <c r="G3232" s="243"/>
      <c r="H3232" s="246">
        <v>7.9980000000000002</v>
      </c>
      <c r="I3232" s="247"/>
      <c r="J3232" s="243"/>
      <c r="K3232" s="243"/>
      <c r="L3232" s="248"/>
      <c r="M3232" s="249"/>
      <c r="N3232" s="250"/>
      <c r="O3232" s="250"/>
      <c r="P3232" s="250"/>
      <c r="Q3232" s="250"/>
      <c r="R3232" s="250"/>
      <c r="S3232" s="250"/>
      <c r="T3232" s="251"/>
      <c r="U3232" s="14"/>
      <c r="V3232" s="14"/>
      <c r="W3232" s="14"/>
      <c r="X3232" s="14"/>
      <c r="Y3232" s="14"/>
      <c r="Z3232" s="14"/>
      <c r="AA3232" s="14"/>
      <c r="AB3232" s="14"/>
      <c r="AC3232" s="14"/>
      <c r="AD3232" s="14"/>
      <c r="AE3232" s="14"/>
      <c r="AT3232" s="252" t="s">
        <v>217</v>
      </c>
      <c r="AU3232" s="252" t="s">
        <v>87</v>
      </c>
      <c r="AV3232" s="14" t="s">
        <v>87</v>
      </c>
      <c r="AW3232" s="14" t="s">
        <v>39</v>
      </c>
      <c r="AX3232" s="14" t="s">
        <v>79</v>
      </c>
      <c r="AY3232" s="252" t="s">
        <v>208</v>
      </c>
    </row>
    <row r="3233" s="13" customFormat="1">
      <c r="A3233" s="13"/>
      <c r="B3233" s="231"/>
      <c r="C3233" s="232"/>
      <c r="D3233" s="233" t="s">
        <v>217</v>
      </c>
      <c r="E3233" s="234" t="s">
        <v>19</v>
      </c>
      <c r="F3233" s="235" t="s">
        <v>1557</v>
      </c>
      <c r="G3233" s="232"/>
      <c r="H3233" s="234" t="s">
        <v>19</v>
      </c>
      <c r="I3233" s="236"/>
      <c r="J3233" s="232"/>
      <c r="K3233" s="232"/>
      <c r="L3233" s="237"/>
      <c r="M3233" s="238"/>
      <c r="N3233" s="239"/>
      <c r="O3233" s="239"/>
      <c r="P3233" s="239"/>
      <c r="Q3233" s="239"/>
      <c r="R3233" s="239"/>
      <c r="S3233" s="239"/>
      <c r="T3233" s="240"/>
      <c r="U3233" s="13"/>
      <c r="V3233" s="13"/>
      <c r="W3233" s="13"/>
      <c r="X3233" s="13"/>
      <c r="Y3233" s="13"/>
      <c r="Z3233" s="13"/>
      <c r="AA3233" s="13"/>
      <c r="AB3233" s="13"/>
      <c r="AC3233" s="13"/>
      <c r="AD3233" s="13"/>
      <c r="AE3233" s="13"/>
      <c r="AT3233" s="241" t="s">
        <v>217</v>
      </c>
      <c r="AU3233" s="241" t="s">
        <v>87</v>
      </c>
      <c r="AV3233" s="13" t="s">
        <v>21</v>
      </c>
      <c r="AW3233" s="13" t="s">
        <v>39</v>
      </c>
      <c r="AX3233" s="13" t="s">
        <v>79</v>
      </c>
      <c r="AY3233" s="241" t="s">
        <v>208</v>
      </c>
    </row>
    <row r="3234" s="14" customFormat="1">
      <c r="A3234" s="14"/>
      <c r="B3234" s="242"/>
      <c r="C3234" s="243"/>
      <c r="D3234" s="233" t="s">
        <v>217</v>
      </c>
      <c r="E3234" s="244" t="s">
        <v>19</v>
      </c>
      <c r="F3234" s="245" t="s">
        <v>1558</v>
      </c>
      <c r="G3234" s="243"/>
      <c r="H3234" s="246">
        <v>2.2200000000000002</v>
      </c>
      <c r="I3234" s="247"/>
      <c r="J3234" s="243"/>
      <c r="K3234" s="243"/>
      <c r="L3234" s="248"/>
      <c r="M3234" s="249"/>
      <c r="N3234" s="250"/>
      <c r="O3234" s="250"/>
      <c r="P3234" s="250"/>
      <c r="Q3234" s="250"/>
      <c r="R3234" s="250"/>
      <c r="S3234" s="250"/>
      <c r="T3234" s="251"/>
      <c r="U3234" s="14"/>
      <c r="V3234" s="14"/>
      <c r="W3234" s="14"/>
      <c r="X3234" s="14"/>
      <c r="Y3234" s="14"/>
      <c r="Z3234" s="14"/>
      <c r="AA3234" s="14"/>
      <c r="AB3234" s="14"/>
      <c r="AC3234" s="14"/>
      <c r="AD3234" s="14"/>
      <c r="AE3234" s="14"/>
      <c r="AT3234" s="252" t="s">
        <v>217</v>
      </c>
      <c r="AU3234" s="252" t="s">
        <v>87</v>
      </c>
      <c r="AV3234" s="14" t="s">
        <v>87</v>
      </c>
      <c r="AW3234" s="14" t="s">
        <v>39</v>
      </c>
      <c r="AX3234" s="14" t="s">
        <v>79</v>
      </c>
      <c r="AY3234" s="252" t="s">
        <v>208</v>
      </c>
    </row>
    <row r="3235" s="2" customFormat="1" ht="37.8" customHeight="1">
      <c r="A3235" s="42"/>
      <c r="B3235" s="43"/>
      <c r="C3235" s="253" t="s">
        <v>3780</v>
      </c>
      <c r="D3235" s="253" t="s">
        <v>273</v>
      </c>
      <c r="E3235" s="254" t="s">
        <v>3781</v>
      </c>
      <c r="F3235" s="255" t="s">
        <v>3782</v>
      </c>
      <c r="G3235" s="256" t="s">
        <v>252</v>
      </c>
      <c r="H3235" s="257">
        <v>30.771999999999998</v>
      </c>
      <c r="I3235" s="258"/>
      <c r="J3235" s="259">
        <f>ROUND(I3235*H3235,2)</f>
        <v>0</v>
      </c>
      <c r="K3235" s="260"/>
      <c r="L3235" s="261"/>
      <c r="M3235" s="262" t="s">
        <v>19</v>
      </c>
      <c r="N3235" s="263" t="s">
        <v>50</v>
      </c>
      <c r="O3235" s="88"/>
      <c r="P3235" s="227">
        <f>O3235*H3235</f>
        <v>0</v>
      </c>
      <c r="Q3235" s="227">
        <v>0.019199999999999998</v>
      </c>
      <c r="R3235" s="227">
        <f>Q3235*H3235</f>
        <v>0.59082239999999997</v>
      </c>
      <c r="S3235" s="227">
        <v>0</v>
      </c>
      <c r="T3235" s="228">
        <f>S3235*H3235</f>
        <v>0</v>
      </c>
      <c r="U3235" s="42"/>
      <c r="V3235" s="42"/>
      <c r="W3235" s="42"/>
      <c r="X3235" s="42"/>
      <c r="Y3235" s="42"/>
      <c r="Z3235" s="42"/>
      <c r="AA3235" s="42"/>
      <c r="AB3235" s="42"/>
      <c r="AC3235" s="42"/>
      <c r="AD3235" s="42"/>
      <c r="AE3235" s="42"/>
      <c r="AR3235" s="229" t="s">
        <v>438</v>
      </c>
      <c r="AT3235" s="229" t="s">
        <v>273</v>
      </c>
      <c r="AU3235" s="229" t="s">
        <v>87</v>
      </c>
      <c r="AY3235" s="20" t="s">
        <v>208</v>
      </c>
      <c r="BE3235" s="230">
        <f>IF(N3235="základní",J3235,0)</f>
        <v>0</v>
      </c>
      <c r="BF3235" s="230">
        <f>IF(N3235="snížená",J3235,0)</f>
        <v>0</v>
      </c>
      <c r="BG3235" s="230">
        <f>IF(N3235="zákl. přenesená",J3235,0)</f>
        <v>0</v>
      </c>
      <c r="BH3235" s="230">
        <f>IF(N3235="sníž. přenesená",J3235,0)</f>
        <v>0</v>
      </c>
      <c r="BI3235" s="230">
        <f>IF(N3235="nulová",J3235,0)</f>
        <v>0</v>
      </c>
      <c r="BJ3235" s="20" t="s">
        <v>21</v>
      </c>
      <c r="BK3235" s="230">
        <f>ROUND(I3235*H3235,2)</f>
        <v>0</v>
      </c>
      <c r="BL3235" s="20" t="s">
        <v>220</v>
      </c>
      <c r="BM3235" s="229" t="s">
        <v>3783</v>
      </c>
    </row>
    <row r="3236" s="13" customFormat="1">
      <c r="A3236" s="13"/>
      <c r="B3236" s="231"/>
      <c r="C3236" s="232"/>
      <c r="D3236" s="233" t="s">
        <v>217</v>
      </c>
      <c r="E3236" s="234" t="s">
        <v>19</v>
      </c>
      <c r="F3236" s="235" t="s">
        <v>3784</v>
      </c>
      <c r="G3236" s="232"/>
      <c r="H3236" s="234" t="s">
        <v>19</v>
      </c>
      <c r="I3236" s="236"/>
      <c r="J3236" s="232"/>
      <c r="K3236" s="232"/>
      <c r="L3236" s="237"/>
      <c r="M3236" s="238"/>
      <c r="N3236" s="239"/>
      <c r="O3236" s="239"/>
      <c r="P3236" s="239"/>
      <c r="Q3236" s="239"/>
      <c r="R3236" s="239"/>
      <c r="S3236" s="239"/>
      <c r="T3236" s="240"/>
      <c r="U3236" s="13"/>
      <c r="V3236" s="13"/>
      <c r="W3236" s="13"/>
      <c r="X3236" s="13"/>
      <c r="Y3236" s="13"/>
      <c r="Z3236" s="13"/>
      <c r="AA3236" s="13"/>
      <c r="AB3236" s="13"/>
      <c r="AC3236" s="13"/>
      <c r="AD3236" s="13"/>
      <c r="AE3236" s="13"/>
      <c r="AT3236" s="241" t="s">
        <v>217</v>
      </c>
      <c r="AU3236" s="241" t="s">
        <v>87</v>
      </c>
      <c r="AV3236" s="13" t="s">
        <v>21</v>
      </c>
      <c r="AW3236" s="13" t="s">
        <v>39</v>
      </c>
      <c r="AX3236" s="13" t="s">
        <v>79</v>
      </c>
      <c r="AY3236" s="241" t="s">
        <v>208</v>
      </c>
    </row>
    <row r="3237" s="13" customFormat="1">
      <c r="A3237" s="13"/>
      <c r="B3237" s="231"/>
      <c r="C3237" s="232"/>
      <c r="D3237" s="233" t="s">
        <v>217</v>
      </c>
      <c r="E3237" s="234" t="s">
        <v>19</v>
      </c>
      <c r="F3237" s="235" t="s">
        <v>3705</v>
      </c>
      <c r="G3237" s="232"/>
      <c r="H3237" s="234" t="s">
        <v>19</v>
      </c>
      <c r="I3237" s="236"/>
      <c r="J3237" s="232"/>
      <c r="K3237" s="232"/>
      <c r="L3237" s="237"/>
      <c r="M3237" s="238"/>
      <c r="N3237" s="239"/>
      <c r="O3237" s="239"/>
      <c r="P3237" s="239"/>
      <c r="Q3237" s="239"/>
      <c r="R3237" s="239"/>
      <c r="S3237" s="239"/>
      <c r="T3237" s="240"/>
      <c r="U3237" s="13"/>
      <c r="V3237" s="13"/>
      <c r="W3237" s="13"/>
      <c r="X3237" s="13"/>
      <c r="Y3237" s="13"/>
      <c r="Z3237" s="13"/>
      <c r="AA3237" s="13"/>
      <c r="AB3237" s="13"/>
      <c r="AC3237" s="13"/>
      <c r="AD3237" s="13"/>
      <c r="AE3237" s="13"/>
      <c r="AT3237" s="241" t="s">
        <v>217</v>
      </c>
      <c r="AU3237" s="241" t="s">
        <v>87</v>
      </c>
      <c r="AV3237" s="13" t="s">
        <v>21</v>
      </c>
      <c r="AW3237" s="13" t="s">
        <v>39</v>
      </c>
      <c r="AX3237" s="13" t="s">
        <v>79</v>
      </c>
      <c r="AY3237" s="241" t="s">
        <v>208</v>
      </c>
    </row>
    <row r="3238" s="14" customFormat="1">
      <c r="A3238" s="14"/>
      <c r="B3238" s="242"/>
      <c r="C3238" s="243"/>
      <c r="D3238" s="233" t="s">
        <v>217</v>
      </c>
      <c r="E3238" s="244" t="s">
        <v>19</v>
      </c>
      <c r="F3238" s="245" t="s">
        <v>3785</v>
      </c>
      <c r="G3238" s="243"/>
      <c r="H3238" s="246">
        <v>12.134</v>
      </c>
      <c r="I3238" s="247"/>
      <c r="J3238" s="243"/>
      <c r="K3238" s="243"/>
      <c r="L3238" s="248"/>
      <c r="M3238" s="249"/>
      <c r="N3238" s="250"/>
      <c r="O3238" s="250"/>
      <c r="P3238" s="250"/>
      <c r="Q3238" s="250"/>
      <c r="R3238" s="250"/>
      <c r="S3238" s="250"/>
      <c r="T3238" s="251"/>
      <c r="U3238" s="14"/>
      <c r="V3238" s="14"/>
      <c r="W3238" s="14"/>
      <c r="X3238" s="14"/>
      <c r="Y3238" s="14"/>
      <c r="Z3238" s="14"/>
      <c r="AA3238" s="14"/>
      <c r="AB3238" s="14"/>
      <c r="AC3238" s="14"/>
      <c r="AD3238" s="14"/>
      <c r="AE3238" s="14"/>
      <c r="AT3238" s="252" t="s">
        <v>217</v>
      </c>
      <c r="AU3238" s="252" t="s">
        <v>87</v>
      </c>
      <c r="AV3238" s="14" t="s">
        <v>87</v>
      </c>
      <c r="AW3238" s="14" t="s">
        <v>39</v>
      </c>
      <c r="AX3238" s="14" t="s">
        <v>79</v>
      </c>
      <c r="AY3238" s="252" t="s">
        <v>208</v>
      </c>
    </row>
    <row r="3239" s="14" customFormat="1">
      <c r="A3239" s="14"/>
      <c r="B3239" s="242"/>
      <c r="C3239" s="243"/>
      <c r="D3239" s="233" t="s">
        <v>217</v>
      </c>
      <c r="E3239" s="244" t="s">
        <v>19</v>
      </c>
      <c r="F3239" s="245" t="s">
        <v>3786</v>
      </c>
      <c r="G3239" s="243"/>
      <c r="H3239" s="246">
        <v>1.615</v>
      </c>
      <c r="I3239" s="247"/>
      <c r="J3239" s="243"/>
      <c r="K3239" s="243"/>
      <c r="L3239" s="248"/>
      <c r="M3239" s="249"/>
      <c r="N3239" s="250"/>
      <c r="O3239" s="250"/>
      <c r="P3239" s="250"/>
      <c r="Q3239" s="250"/>
      <c r="R3239" s="250"/>
      <c r="S3239" s="250"/>
      <c r="T3239" s="251"/>
      <c r="U3239" s="14"/>
      <c r="V3239" s="14"/>
      <c r="W3239" s="14"/>
      <c r="X3239" s="14"/>
      <c r="Y3239" s="14"/>
      <c r="Z3239" s="14"/>
      <c r="AA3239" s="14"/>
      <c r="AB3239" s="14"/>
      <c r="AC3239" s="14"/>
      <c r="AD3239" s="14"/>
      <c r="AE3239" s="14"/>
      <c r="AT3239" s="252" t="s">
        <v>217</v>
      </c>
      <c r="AU3239" s="252" t="s">
        <v>87</v>
      </c>
      <c r="AV3239" s="14" t="s">
        <v>87</v>
      </c>
      <c r="AW3239" s="14" t="s">
        <v>39</v>
      </c>
      <c r="AX3239" s="14" t="s">
        <v>79</v>
      </c>
      <c r="AY3239" s="252" t="s">
        <v>208</v>
      </c>
    </row>
    <row r="3240" s="14" customFormat="1">
      <c r="A3240" s="14"/>
      <c r="B3240" s="242"/>
      <c r="C3240" s="243"/>
      <c r="D3240" s="233" t="s">
        <v>217</v>
      </c>
      <c r="E3240" s="244" t="s">
        <v>19</v>
      </c>
      <c r="F3240" s="245" t="s">
        <v>3778</v>
      </c>
      <c r="G3240" s="243"/>
      <c r="H3240" s="246">
        <v>1.1060000000000001</v>
      </c>
      <c r="I3240" s="247"/>
      <c r="J3240" s="243"/>
      <c r="K3240" s="243"/>
      <c r="L3240" s="248"/>
      <c r="M3240" s="249"/>
      <c r="N3240" s="250"/>
      <c r="O3240" s="250"/>
      <c r="P3240" s="250"/>
      <c r="Q3240" s="250"/>
      <c r="R3240" s="250"/>
      <c r="S3240" s="250"/>
      <c r="T3240" s="251"/>
      <c r="U3240" s="14"/>
      <c r="V3240" s="14"/>
      <c r="W3240" s="14"/>
      <c r="X3240" s="14"/>
      <c r="Y3240" s="14"/>
      <c r="Z3240" s="14"/>
      <c r="AA3240" s="14"/>
      <c r="AB3240" s="14"/>
      <c r="AC3240" s="14"/>
      <c r="AD3240" s="14"/>
      <c r="AE3240" s="14"/>
      <c r="AT3240" s="252" t="s">
        <v>217</v>
      </c>
      <c r="AU3240" s="252" t="s">
        <v>87</v>
      </c>
      <c r="AV3240" s="14" t="s">
        <v>87</v>
      </c>
      <c r="AW3240" s="14" t="s">
        <v>39</v>
      </c>
      <c r="AX3240" s="14" t="s">
        <v>79</v>
      </c>
      <c r="AY3240" s="252" t="s">
        <v>208</v>
      </c>
    </row>
    <row r="3241" s="14" customFormat="1">
      <c r="A3241" s="14"/>
      <c r="B3241" s="242"/>
      <c r="C3241" s="243"/>
      <c r="D3241" s="233" t="s">
        <v>217</v>
      </c>
      <c r="E3241" s="244" t="s">
        <v>19</v>
      </c>
      <c r="F3241" s="245" t="s">
        <v>3787</v>
      </c>
      <c r="G3241" s="243"/>
      <c r="H3241" s="246">
        <v>0.187</v>
      </c>
      <c r="I3241" s="247"/>
      <c r="J3241" s="243"/>
      <c r="K3241" s="243"/>
      <c r="L3241" s="248"/>
      <c r="M3241" s="249"/>
      <c r="N3241" s="250"/>
      <c r="O3241" s="250"/>
      <c r="P3241" s="250"/>
      <c r="Q3241" s="250"/>
      <c r="R3241" s="250"/>
      <c r="S3241" s="250"/>
      <c r="T3241" s="251"/>
      <c r="U3241" s="14"/>
      <c r="V3241" s="14"/>
      <c r="W3241" s="14"/>
      <c r="X3241" s="14"/>
      <c r="Y3241" s="14"/>
      <c r="Z3241" s="14"/>
      <c r="AA3241" s="14"/>
      <c r="AB3241" s="14"/>
      <c r="AC3241" s="14"/>
      <c r="AD3241" s="14"/>
      <c r="AE3241" s="14"/>
      <c r="AT3241" s="252" t="s">
        <v>217</v>
      </c>
      <c r="AU3241" s="252" t="s">
        <v>87</v>
      </c>
      <c r="AV3241" s="14" t="s">
        <v>87</v>
      </c>
      <c r="AW3241" s="14" t="s">
        <v>39</v>
      </c>
      <c r="AX3241" s="14" t="s">
        <v>79</v>
      </c>
      <c r="AY3241" s="252" t="s">
        <v>208</v>
      </c>
    </row>
    <row r="3242" s="13" customFormat="1">
      <c r="A3242" s="13"/>
      <c r="B3242" s="231"/>
      <c r="C3242" s="232"/>
      <c r="D3242" s="233" t="s">
        <v>217</v>
      </c>
      <c r="E3242" s="234" t="s">
        <v>19</v>
      </c>
      <c r="F3242" s="235" t="s">
        <v>3788</v>
      </c>
      <c r="G3242" s="232"/>
      <c r="H3242" s="234" t="s">
        <v>19</v>
      </c>
      <c r="I3242" s="236"/>
      <c r="J3242" s="232"/>
      <c r="K3242" s="232"/>
      <c r="L3242" s="237"/>
      <c r="M3242" s="238"/>
      <c r="N3242" s="239"/>
      <c r="O3242" s="239"/>
      <c r="P3242" s="239"/>
      <c r="Q3242" s="239"/>
      <c r="R3242" s="239"/>
      <c r="S3242" s="239"/>
      <c r="T3242" s="240"/>
      <c r="U3242" s="13"/>
      <c r="V3242" s="13"/>
      <c r="W3242" s="13"/>
      <c r="X3242" s="13"/>
      <c r="Y3242" s="13"/>
      <c r="Z3242" s="13"/>
      <c r="AA3242" s="13"/>
      <c r="AB3242" s="13"/>
      <c r="AC3242" s="13"/>
      <c r="AD3242" s="13"/>
      <c r="AE3242" s="13"/>
      <c r="AT3242" s="241" t="s">
        <v>217</v>
      </c>
      <c r="AU3242" s="241" t="s">
        <v>87</v>
      </c>
      <c r="AV3242" s="13" t="s">
        <v>21</v>
      </c>
      <c r="AW3242" s="13" t="s">
        <v>39</v>
      </c>
      <c r="AX3242" s="13" t="s">
        <v>79</v>
      </c>
      <c r="AY3242" s="241" t="s">
        <v>208</v>
      </c>
    </row>
    <row r="3243" s="14" customFormat="1">
      <c r="A3243" s="14"/>
      <c r="B3243" s="242"/>
      <c r="C3243" s="243"/>
      <c r="D3243" s="233" t="s">
        <v>217</v>
      </c>
      <c r="E3243" s="244" t="s">
        <v>19</v>
      </c>
      <c r="F3243" s="245" t="s">
        <v>3778</v>
      </c>
      <c r="G3243" s="243"/>
      <c r="H3243" s="246">
        <v>1.1060000000000001</v>
      </c>
      <c r="I3243" s="247"/>
      <c r="J3243" s="243"/>
      <c r="K3243" s="243"/>
      <c r="L3243" s="248"/>
      <c r="M3243" s="249"/>
      <c r="N3243" s="250"/>
      <c r="O3243" s="250"/>
      <c r="P3243" s="250"/>
      <c r="Q3243" s="250"/>
      <c r="R3243" s="250"/>
      <c r="S3243" s="250"/>
      <c r="T3243" s="251"/>
      <c r="U3243" s="14"/>
      <c r="V3243" s="14"/>
      <c r="W3243" s="14"/>
      <c r="X3243" s="14"/>
      <c r="Y3243" s="14"/>
      <c r="Z3243" s="14"/>
      <c r="AA3243" s="14"/>
      <c r="AB3243" s="14"/>
      <c r="AC3243" s="14"/>
      <c r="AD3243" s="14"/>
      <c r="AE3243" s="14"/>
      <c r="AT3243" s="252" t="s">
        <v>217</v>
      </c>
      <c r="AU3243" s="252" t="s">
        <v>87</v>
      </c>
      <c r="AV3243" s="14" t="s">
        <v>87</v>
      </c>
      <c r="AW3243" s="14" t="s">
        <v>39</v>
      </c>
      <c r="AX3243" s="14" t="s">
        <v>79</v>
      </c>
      <c r="AY3243" s="252" t="s">
        <v>208</v>
      </c>
    </row>
    <row r="3244" s="13" customFormat="1">
      <c r="A3244" s="13"/>
      <c r="B3244" s="231"/>
      <c r="C3244" s="232"/>
      <c r="D3244" s="233" t="s">
        <v>217</v>
      </c>
      <c r="E3244" s="234" t="s">
        <v>19</v>
      </c>
      <c r="F3244" s="235" t="s">
        <v>3739</v>
      </c>
      <c r="G3244" s="232"/>
      <c r="H3244" s="234" t="s">
        <v>19</v>
      </c>
      <c r="I3244" s="236"/>
      <c r="J3244" s="232"/>
      <c r="K3244" s="232"/>
      <c r="L3244" s="237"/>
      <c r="M3244" s="238"/>
      <c r="N3244" s="239"/>
      <c r="O3244" s="239"/>
      <c r="P3244" s="239"/>
      <c r="Q3244" s="239"/>
      <c r="R3244" s="239"/>
      <c r="S3244" s="239"/>
      <c r="T3244" s="240"/>
      <c r="U3244" s="13"/>
      <c r="V3244" s="13"/>
      <c r="W3244" s="13"/>
      <c r="X3244" s="13"/>
      <c r="Y3244" s="13"/>
      <c r="Z3244" s="13"/>
      <c r="AA3244" s="13"/>
      <c r="AB3244" s="13"/>
      <c r="AC3244" s="13"/>
      <c r="AD3244" s="13"/>
      <c r="AE3244" s="13"/>
      <c r="AT3244" s="241" t="s">
        <v>217</v>
      </c>
      <c r="AU3244" s="241" t="s">
        <v>87</v>
      </c>
      <c r="AV3244" s="13" t="s">
        <v>21</v>
      </c>
      <c r="AW3244" s="13" t="s">
        <v>39</v>
      </c>
      <c r="AX3244" s="13" t="s">
        <v>79</v>
      </c>
      <c r="AY3244" s="241" t="s">
        <v>208</v>
      </c>
    </row>
    <row r="3245" s="14" customFormat="1">
      <c r="A3245" s="14"/>
      <c r="B3245" s="242"/>
      <c r="C3245" s="243"/>
      <c r="D3245" s="233" t="s">
        <v>217</v>
      </c>
      <c r="E3245" s="244" t="s">
        <v>19</v>
      </c>
      <c r="F3245" s="245" t="s">
        <v>3789</v>
      </c>
      <c r="G3245" s="243"/>
      <c r="H3245" s="246">
        <v>1.0309999999999999</v>
      </c>
      <c r="I3245" s="247"/>
      <c r="J3245" s="243"/>
      <c r="K3245" s="243"/>
      <c r="L3245" s="248"/>
      <c r="M3245" s="249"/>
      <c r="N3245" s="250"/>
      <c r="O3245" s="250"/>
      <c r="P3245" s="250"/>
      <c r="Q3245" s="250"/>
      <c r="R3245" s="250"/>
      <c r="S3245" s="250"/>
      <c r="T3245" s="251"/>
      <c r="U3245" s="14"/>
      <c r="V3245" s="14"/>
      <c r="W3245" s="14"/>
      <c r="X3245" s="14"/>
      <c r="Y3245" s="14"/>
      <c r="Z3245" s="14"/>
      <c r="AA3245" s="14"/>
      <c r="AB3245" s="14"/>
      <c r="AC3245" s="14"/>
      <c r="AD3245" s="14"/>
      <c r="AE3245" s="14"/>
      <c r="AT3245" s="252" t="s">
        <v>217</v>
      </c>
      <c r="AU3245" s="252" t="s">
        <v>87</v>
      </c>
      <c r="AV3245" s="14" t="s">
        <v>87</v>
      </c>
      <c r="AW3245" s="14" t="s">
        <v>39</v>
      </c>
      <c r="AX3245" s="14" t="s">
        <v>79</v>
      </c>
      <c r="AY3245" s="252" t="s">
        <v>208</v>
      </c>
    </row>
    <row r="3246" s="14" customFormat="1">
      <c r="A3246" s="14"/>
      <c r="B3246" s="242"/>
      <c r="C3246" s="243"/>
      <c r="D3246" s="233" t="s">
        <v>217</v>
      </c>
      <c r="E3246" s="244" t="s">
        <v>19</v>
      </c>
      <c r="F3246" s="245" t="s">
        <v>3790</v>
      </c>
      <c r="G3246" s="243"/>
      <c r="H3246" s="246">
        <v>1.52</v>
      </c>
      <c r="I3246" s="247"/>
      <c r="J3246" s="243"/>
      <c r="K3246" s="243"/>
      <c r="L3246" s="248"/>
      <c r="M3246" s="249"/>
      <c r="N3246" s="250"/>
      <c r="O3246" s="250"/>
      <c r="P3246" s="250"/>
      <c r="Q3246" s="250"/>
      <c r="R3246" s="250"/>
      <c r="S3246" s="250"/>
      <c r="T3246" s="251"/>
      <c r="U3246" s="14"/>
      <c r="V3246" s="14"/>
      <c r="W3246" s="14"/>
      <c r="X3246" s="14"/>
      <c r="Y3246" s="14"/>
      <c r="Z3246" s="14"/>
      <c r="AA3246" s="14"/>
      <c r="AB3246" s="14"/>
      <c r="AC3246" s="14"/>
      <c r="AD3246" s="14"/>
      <c r="AE3246" s="14"/>
      <c r="AT3246" s="252" t="s">
        <v>217</v>
      </c>
      <c r="AU3246" s="252" t="s">
        <v>87</v>
      </c>
      <c r="AV3246" s="14" t="s">
        <v>87</v>
      </c>
      <c r="AW3246" s="14" t="s">
        <v>39</v>
      </c>
      <c r="AX3246" s="14" t="s">
        <v>79</v>
      </c>
      <c r="AY3246" s="252" t="s">
        <v>208</v>
      </c>
    </row>
    <row r="3247" s="14" customFormat="1">
      <c r="A3247" s="14"/>
      <c r="B3247" s="242"/>
      <c r="C3247" s="243"/>
      <c r="D3247" s="233" t="s">
        <v>217</v>
      </c>
      <c r="E3247" s="244" t="s">
        <v>19</v>
      </c>
      <c r="F3247" s="245" t="s">
        <v>3779</v>
      </c>
      <c r="G3247" s="243"/>
      <c r="H3247" s="246">
        <v>7.9980000000000002</v>
      </c>
      <c r="I3247" s="247"/>
      <c r="J3247" s="243"/>
      <c r="K3247" s="243"/>
      <c r="L3247" s="248"/>
      <c r="M3247" s="249"/>
      <c r="N3247" s="250"/>
      <c r="O3247" s="250"/>
      <c r="P3247" s="250"/>
      <c r="Q3247" s="250"/>
      <c r="R3247" s="250"/>
      <c r="S3247" s="250"/>
      <c r="T3247" s="251"/>
      <c r="U3247" s="14"/>
      <c r="V3247" s="14"/>
      <c r="W3247" s="14"/>
      <c r="X3247" s="14"/>
      <c r="Y3247" s="14"/>
      <c r="Z3247" s="14"/>
      <c r="AA3247" s="14"/>
      <c r="AB3247" s="14"/>
      <c r="AC3247" s="14"/>
      <c r="AD3247" s="14"/>
      <c r="AE3247" s="14"/>
      <c r="AT3247" s="252" t="s">
        <v>217</v>
      </c>
      <c r="AU3247" s="252" t="s">
        <v>87</v>
      </c>
      <c r="AV3247" s="14" t="s">
        <v>87</v>
      </c>
      <c r="AW3247" s="14" t="s">
        <v>39</v>
      </c>
      <c r="AX3247" s="14" t="s">
        <v>79</v>
      </c>
      <c r="AY3247" s="252" t="s">
        <v>208</v>
      </c>
    </row>
    <row r="3248" s="13" customFormat="1">
      <c r="A3248" s="13"/>
      <c r="B3248" s="231"/>
      <c r="C3248" s="232"/>
      <c r="D3248" s="233" t="s">
        <v>217</v>
      </c>
      <c r="E3248" s="234" t="s">
        <v>19</v>
      </c>
      <c r="F3248" s="235" t="s">
        <v>1557</v>
      </c>
      <c r="G3248" s="232"/>
      <c r="H3248" s="234" t="s">
        <v>19</v>
      </c>
      <c r="I3248" s="236"/>
      <c r="J3248" s="232"/>
      <c r="K3248" s="232"/>
      <c r="L3248" s="237"/>
      <c r="M3248" s="238"/>
      <c r="N3248" s="239"/>
      <c r="O3248" s="239"/>
      <c r="P3248" s="239"/>
      <c r="Q3248" s="239"/>
      <c r="R3248" s="239"/>
      <c r="S3248" s="239"/>
      <c r="T3248" s="240"/>
      <c r="U3248" s="13"/>
      <c r="V3248" s="13"/>
      <c r="W3248" s="13"/>
      <c r="X3248" s="13"/>
      <c r="Y3248" s="13"/>
      <c r="Z3248" s="13"/>
      <c r="AA3248" s="13"/>
      <c r="AB3248" s="13"/>
      <c r="AC3248" s="13"/>
      <c r="AD3248" s="13"/>
      <c r="AE3248" s="13"/>
      <c r="AT3248" s="241" t="s">
        <v>217</v>
      </c>
      <c r="AU3248" s="241" t="s">
        <v>87</v>
      </c>
      <c r="AV3248" s="13" t="s">
        <v>21</v>
      </c>
      <c r="AW3248" s="13" t="s">
        <v>39</v>
      </c>
      <c r="AX3248" s="13" t="s">
        <v>79</v>
      </c>
      <c r="AY3248" s="241" t="s">
        <v>208</v>
      </c>
    </row>
    <row r="3249" s="14" customFormat="1">
      <c r="A3249" s="14"/>
      <c r="B3249" s="242"/>
      <c r="C3249" s="243"/>
      <c r="D3249" s="233" t="s">
        <v>217</v>
      </c>
      <c r="E3249" s="244" t="s">
        <v>19</v>
      </c>
      <c r="F3249" s="245" t="s">
        <v>1558</v>
      </c>
      <c r="G3249" s="243"/>
      <c r="H3249" s="246">
        <v>2.2200000000000002</v>
      </c>
      <c r="I3249" s="247"/>
      <c r="J3249" s="243"/>
      <c r="K3249" s="243"/>
      <c r="L3249" s="248"/>
      <c r="M3249" s="249"/>
      <c r="N3249" s="250"/>
      <c r="O3249" s="250"/>
      <c r="P3249" s="250"/>
      <c r="Q3249" s="250"/>
      <c r="R3249" s="250"/>
      <c r="S3249" s="250"/>
      <c r="T3249" s="251"/>
      <c r="U3249" s="14"/>
      <c r="V3249" s="14"/>
      <c r="W3249" s="14"/>
      <c r="X3249" s="14"/>
      <c r="Y3249" s="14"/>
      <c r="Z3249" s="14"/>
      <c r="AA3249" s="14"/>
      <c r="AB3249" s="14"/>
      <c r="AC3249" s="14"/>
      <c r="AD3249" s="14"/>
      <c r="AE3249" s="14"/>
      <c r="AT3249" s="252" t="s">
        <v>217</v>
      </c>
      <c r="AU3249" s="252" t="s">
        <v>87</v>
      </c>
      <c r="AV3249" s="14" t="s">
        <v>87</v>
      </c>
      <c r="AW3249" s="14" t="s">
        <v>39</v>
      </c>
      <c r="AX3249" s="14" t="s">
        <v>79</v>
      </c>
      <c r="AY3249" s="252" t="s">
        <v>208</v>
      </c>
    </row>
    <row r="3250" s="14" customFormat="1">
      <c r="A3250" s="14"/>
      <c r="B3250" s="242"/>
      <c r="C3250" s="243"/>
      <c r="D3250" s="233" t="s">
        <v>217</v>
      </c>
      <c r="E3250" s="244" t="s">
        <v>19</v>
      </c>
      <c r="F3250" s="245" t="s">
        <v>3714</v>
      </c>
      <c r="G3250" s="243"/>
      <c r="H3250" s="246">
        <v>0.39000000000000001</v>
      </c>
      <c r="I3250" s="247"/>
      <c r="J3250" s="243"/>
      <c r="K3250" s="243"/>
      <c r="L3250" s="248"/>
      <c r="M3250" s="249"/>
      <c r="N3250" s="250"/>
      <c r="O3250" s="250"/>
      <c r="P3250" s="250"/>
      <c r="Q3250" s="250"/>
      <c r="R3250" s="250"/>
      <c r="S3250" s="250"/>
      <c r="T3250" s="251"/>
      <c r="U3250" s="14"/>
      <c r="V3250" s="14"/>
      <c r="W3250" s="14"/>
      <c r="X3250" s="14"/>
      <c r="Y3250" s="14"/>
      <c r="Z3250" s="14"/>
      <c r="AA3250" s="14"/>
      <c r="AB3250" s="14"/>
      <c r="AC3250" s="14"/>
      <c r="AD3250" s="14"/>
      <c r="AE3250" s="14"/>
      <c r="AT3250" s="252" t="s">
        <v>217</v>
      </c>
      <c r="AU3250" s="252" t="s">
        <v>87</v>
      </c>
      <c r="AV3250" s="14" t="s">
        <v>87</v>
      </c>
      <c r="AW3250" s="14" t="s">
        <v>39</v>
      </c>
      <c r="AX3250" s="14" t="s">
        <v>79</v>
      </c>
      <c r="AY3250" s="252" t="s">
        <v>208</v>
      </c>
    </row>
    <row r="3251" s="14" customFormat="1">
      <c r="A3251" s="14"/>
      <c r="B3251" s="242"/>
      <c r="C3251" s="243"/>
      <c r="D3251" s="233" t="s">
        <v>217</v>
      </c>
      <c r="E3251" s="243"/>
      <c r="F3251" s="245" t="s">
        <v>3791</v>
      </c>
      <c r="G3251" s="243"/>
      <c r="H3251" s="246">
        <v>30.771999999999998</v>
      </c>
      <c r="I3251" s="247"/>
      <c r="J3251" s="243"/>
      <c r="K3251" s="243"/>
      <c r="L3251" s="248"/>
      <c r="M3251" s="249"/>
      <c r="N3251" s="250"/>
      <c r="O3251" s="250"/>
      <c r="P3251" s="250"/>
      <c r="Q3251" s="250"/>
      <c r="R3251" s="250"/>
      <c r="S3251" s="250"/>
      <c r="T3251" s="251"/>
      <c r="U3251" s="14"/>
      <c r="V3251" s="14"/>
      <c r="W3251" s="14"/>
      <c r="X3251" s="14"/>
      <c r="Y3251" s="14"/>
      <c r="Z3251" s="14"/>
      <c r="AA3251" s="14"/>
      <c r="AB3251" s="14"/>
      <c r="AC3251" s="14"/>
      <c r="AD3251" s="14"/>
      <c r="AE3251" s="14"/>
      <c r="AT3251" s="252" t="s">
        <v>217</v>
      </c>
      <c r="AU3251" s="252" t="s">
        <v>87</v>
      </c>
      <c r="AV3251" s="14" t="s">
        <v>87</v>
      </c>
      <c r="AW3251" s="14" t="s">
        <v>4</v>
      </c>
      <c r="AX3251" s="14" t="s">
        <v>21</v>
      </c>
      <c r="AY3251" s="252" t="s">
        <v>208</v>
      </c>
    </row>
    <row r="3252" s="2" customFormat="1" ht="49.05" customHeight="1">
      <c r="A3252" s="42"/>
      <c r="B3252" s="43"/>
      <c r="C3252" s="217" t="s">
        <v>3792</v>
      </c>
      <c r="D3252" s="217" t="s">
        <v>212</v>
      </c>
      <c r="E3252" s="218" t="s">
        <v>3774</v>
      </c>
      <c r="F3252" s="219" t="s">
        <v>3775</v>
      </c>
      <c r="G3252" s="220" t="s">
        <v>252</v>
      </c>
      <c r="H3252" s="221">
        <v>46.170000000000002</v>
      </c>
      <c r="I3252" s="222"/>
      <c r="J3252" s="223">
        <f>ROUND(I3252*H3252,2)</f>
        <v>0</v>
      </c>
      <c r="K3252" s="224"/>
      <c r="L3252" s="48"/>
      <c r="M3252" s="225" t="s">
        <v>19</v>
      </c>
      <c r="N3252" s="226" t="s">
        <v>50</v>
      </c>
      <c r="O3252" s="88"/>
      <c r="P3252" s="227">
        <f>O3252*H3252</f>
        <v>0</v>
      </c>
      <c r="Q3252" s="227">
        <v>0.0068900000000000003</v>
      </c>
      <c r="R3252" s="227">
        <f>Q3252*H3252</f>
        <v>0.31811130000000004</v>
      </c>
      <c r="S3252" s="227">
        <v>0</v>
      </c>
      <c r="T3252" s="228">
        <f>S3252*H3252</f>
        <v>0</v>
      </c>
      <c r="U3252" s="42"/>
      <c r="V3252" s="42"/>
      <c r="W3252" s="42"/>
      <c r="X3252" s="42"/>
      <c r="Y3252" s="42"/>
      <c r="Z3252" s="42"/>
      <c r="AA3252" s="42"/>
      <c r="AB3252" s="42"/>
      <c r="AC3252" s="42"/>
      <c r="AD3252" s="42"/>
      <c r="AE3252" s="42"/>
      <c r="AR3252" s="229" t="s">
        <v>220</v>
      </c>
      <c r="AT3252" s="229" t="s">
        <v>212</v>
      </c>
      <c r="AU3252" s="229" t="s">
        <v>87</v>
      </c>
      <c r="AY3252" s="20" t="s">
        <v>208</v>
      </c>
      <c r="BE3252" s="230">
        <f>IF(N3252="základní",J3252,0)</f>
        <v>0</v>
      </c>
      <c r="BF3252" s="230">
        <f>IF(N3252="snížená",J3252,0)</f>
        <v>0</v>
      </c>
      <c r="BG3252" s="230">
        <f>IF(N3252="zákl. přenesená",J3252,0)</f>
        <v>0</v>
      </c>
      <c r="BH3252" s="230">
        <f>IF(N3252="sníž. přenesená",J3252,0)</f>
        <v>0</v>
      </c>
      <c r="BI3252" s="230">
        <f>IF(N3252="nulová",J3252,0)</f>
        <v>0</v>
      </c>
      <c r="BJ3252" s="20" t="s">
        <v>21</v>
      </c>
      <c r="BK3252" s="230">
        <f>ROUND(I3252*H3252,2)</f>
        <v>0</v>
      </c>
      <c r="BL3252" s="20" t="s">
        <v>220</v>
      </c>
      <c r="BM3252" s="229" t="s">
        <v>3793</v>
      </c>
    </row>
    <row r="3253" s="13" customFormat="1">
      <c r="A3253" s="13"/>
      <c r="B3253" s="231"/>
      <c r="C3253" s="232"/>
      <c r="D3253" s="233" t="s">
        <v>217</v>
      </c>
      <c r="E3253" s="234" t="s">
        <v>19</v>
      </c>
      <c r="F3253" s="235" t="s">
        <v>2065</v>
      </c>
      <c r="G3253" s="232"/>
      <c r="H3253" s="234" t="s">
        <v>19</v>
      </c>
      <c r="I3253" s="236"/>
      <c r="J3253" s="232"/>
      <c r="K3253" s="232"/>
      <c r="L3253" s="237"/>
      <c r="M3253" s="238"/>
      <c r="N3253" s="239"/>
      <c r="O3253" s="239"/>
      <c r="P3253" s="239"/>
      <c r="Q3253" s="239"/>
      <c r="R3253" s="239"/>
      <c r="S3253" s="239"/>
      <c r="T3253" s="240"/>
      <c r="U3253" s="13"/>
      <c r="V3253" s="13"/>
      <c r="W3253" s="13"/>
      <c r="X3253" s="13"/>
      <c r="Y3253" s="13"/>
      <c r="Z3253" s="13"/>
      <c r="AA3253" s="13"/>
      <c r="AB3253" s="13"/>
      <c r="AC3253" s="13"/>
      <c r="AD3253" s="13"/>
      <c r="AE3253" s="13"/>
      <c r="AT3253" s="241" t="s">
        <v>217</v>
      </c>
      <c r="AU3253" s="241" t="s">
        <v>87</v>
      </c>
      <c r="AV3253" s="13" t="s">
        <v>21</v>
      </c>
      <c r="AW3253" s="13" t="s">
        <v>39</v>
      </c>
      <c r="AX3253" s="13" t="s">
        <v>79</v>
      </c>
      <c r="AY3253" s="241" t="s">
        <v>208</v>
      </c>
    </row>
    <row r="3254" s="14" customFormat="1">
      <c r="A3254" s="14"/>
      <c r="B3254" s="242"/>
      <c r="C3254" s="243"/>
      <c r="D3254" s="233" t="s">
        <v>217</v>
      </c>
      <c r="E3254" s="244" t="s">
        <v>19</v>
      </c>
      <c r="F3254" s="245" t="s">
        <v>1242</v>
      </c>
      <c r="G3254" s="243"/>
      <c r="H3254" s="246">
        <v>46.170000000000002</v>
      </c>
      <c r="I3254" s="247"/>
      <c r="J3254" s="243"/>
      <c r="K3254" s="243"/>
      <c r="L3254" s="248"/>
      <c r="M3254" s="249"/>
      <c r="N3254" s="250"/>
      <c r="O3254" s="250"/>
      <c r="P3254" s="250"/>
      <c r="Q3254" s="250"/>
      <c r="R3254" s="250"/>
      <c r="S3254" s="250"/>
      <c r="T3254" s="251"/>
      <c r="U3254" s="14"/>
      <c r="V3254" s="14"/>
      <c r="W3254" s="14"/>
      <c r="X3254" s="14"/>
      <c r="Y3254" s="14"/>
      <c r="Z3254" s="14"/>
      <c r="AA3254" s="14"/>
      <c r="AB3254" s="14"/>
      <c r="AC3254" s="14"/>
      <c r="AD3254" s="14"/>
      <c r="AE3254" s="14"/>
      <c r="AT3254" s="252" t="s">
        <v>217</v>
      </c>
      <c r="AU3254" s="252" t="s">
        <v>87</v>
      </c>
      <c r="AV3254" s="14" t="s">
        <v>87</v>
      </c>
      <c r="AW3254" s="14" t="s">
        <v>39</v>
      </c>
      <c r="AX3254" s="14" t="s">
        <v>79</v>
      </c>
      <c r="AY3254" s="252" t="s">
        <v>208</v>
      </c>
    </row>
    <row r="3255" s="2" customFormat="1" ht="37.8" customHeight="1">
      <c r="A3255" s="42"/>
      <c r="B3255" s="43"/>
      <c r="C3255" s="253" t="s">
        <v>2632</v>
      </c>
      <c r="D3255" s="253" t="s">
        <v>273</v>
      </c>
      <c r="E3255" s="254" t="s">
        <v>3794</v>
      </c>
      <c r="F3255" s="255" t="s">
        <v>3782</v>
      </c>
      <c r="G3255" s="256" t="s">
        <v>252</v>
      </c>
      <c r="H3255" s="257">
        <v>53.887999999999998</v>
      </c>
      <c r="I3255" s="258"/>
      <c r="J3255" s="259">
        <f>ROUND(I3255*H3255,2)</f>
        <v>0</v>
      </c>
      <c r="K3255" s="260"/>
      <c r="L3255" s="261"/>
      <c r="M3255" s="262" t="s">
        <v>19</v>
      </c>
      <c r="N3255" s="263" t="s">
        <v>50</v>
      </c>
      <c r="O3255" s="88"/>
      <c r="P3255" s="227">
        <f>O3255*H3255</f>
        <v>0</v>
      </c>
      <c r="Q3255" s="227">
        <v>0.019199999999999998</v>
      </c>
      <c r="R3255" s="227">
        <f>Q3255*H3255</f>
        <v>1.0346495999999998</v>
      </c>
      <c r="S3255" s="227">
        <v>0</v>
      </c>
      <c r="T3255" s="228">
        <f>S3255*H3255</f>
        <v>0</v>
      </c>
      <c r="U3255" s="42"/>
      <c r="V3255" s="42"/>
      <c r="W3255" s="42"/>
      <c r="X3255" s="42"/>
      <c r="Y3255" s="42"/>
      <c r="Z3255" s="42"/>
      <c r="AA3255" s="42"/>
      <c r="AB3255" s="42"/>
      <c r="AC3255" s="42"/>
      <c r="AD3255" s="42"/>
      <c r="AE3255" s="42"/>
      <c r="AR3255" s="229" t="s">
        <v>438</v>
      </c>
      <c r="AT3255" s="229" t="s">
        <v>273</v>
      </c>
      <c r="AU3255" s="229" t="s">
        <v>87</v>
      </c>
      <c r="AY3255" s="20" t="s">
        <v>208</v>
      </c>
      <c r="BE3255" s="230">
        <f>IF(N3255="základní",J3255,0)</f>
        <v>0</v>
      </c>
      <c r="BF3255" s="230">
        <f>IF(N3255="snížená",J3255,0)</f>
        <v>0</v>
      </c>
      <c r="BG3255" s="230">
        <f>IF(N3255="zákl. přenesená",J3255,0)</f>
        <v>0</v>
      </c>
      <c r="BH3255" s="230">
        <f>IF(N3255="sníž. přenesená",J3255,0)</f>
        <v>0</v>
      </c>
      <c r="BI3255" s="230">
        <f>IF(N3255="nulová",J3255,0)</f>
        <v>0</v>
      </c>
      <c r="BJ3255" s="20" t="s">
        <v>21</v>
      </c>
      <c r="BK3255" s="230">
        <f>ROUND(I3255*H3255,2)</f>
        <v>0</v>
      </c>
      <c r="BL3255" s="20" t="s">
        <v>220</v>
      </c>
      <c r="BM3255" s="229" t="s">
        <v>3795</v>
      </c>
    </row>
    <row r="3256" s="13" customFormat="1">
      <c r="A3256" s="13"/>
      <c r="B3256" s="231"/>
      <c r="C3256" s="232"/>
      <c r="D3256" s="233" t="s">
        <v>217</v>
      </c>
      <c r="E3256" s="234" t="s">
        <v>19</v>
      </c>
      <c r="F3256" s="235" t="s">
        <v>3796</v>
      </c>
      <c r="G3256" s="232"/>
      <c r="H3256" s="234" t="s">
        <v>19</v>
      </c>
      <c r="I3256" s="236"/>
      <c r="J3256" s="232"/>
      <c r="K3256" s="232"/>
      <c r="L3256" s="237"/>
      <c r="M3256" s="238"/>
      <c r="N3256" s="239"/>
      <c r="O3256" s="239"/>
      <c r="P3256" s="239"/>
      <c r="Q3256" s="239"/>
      <c r="R3256" s="239"/>
      <c r="S3256" s="239"/>
      <c r="T3256" s="240"/>
      <c r="U3256" s="13"/>
      <c r="V3256" s="13"/>
      <c r="W3256" s="13"/>
      <c r="X3256" s="13"/>
      <c r="Y3256" s="13"/>
      <c r="Z3256" s="13"/>
      <c r="AA3256" s="13"/>
      <c r="AB3256" s="13"/>
      <c r="AC3256" s="13"/>
      <c r="AD3256" s="13"/>
      <c r="AE3256" s="13"/>
      <c r="AT3256" s="241" t="s">
        <v>217</v>
      </c>
      <c r="AU3256" s="241" t="s">
        <v>87</v>
      </c>
      <c r="AV3256" s="13" t="s">
        <v>21</v>
      </c>
      <c r="AW3256" s="13" t="s">
        <v>39</v>
      </c>
      <c r="AX3256" s="13" t="s">
        <v>79</v>
      </c>
      <c r="AY3256" s="241" t="s">
        <v>208</v>
      </c>
    </row>
    <row r="3257" s="14" customFormat="1">
      <c r="A3257" s="14"/>
      <c r="B3257" s="242"/>
      <c r="C3257" s="243"/>
      <c r="D3257" s="233" t="s">
        <v>217</v>
      </c>
      <c r="E3257" s="244" t="s">
        <v>19</v>
      </c>
      <c r="F3257" s="245" t="s">
        <v>1242</v>
      </c>
      <c r="G3257" s="243"/>
      <c r="H3257" s="246">
        <v>46.170000000000002</v>
      </c>
      <c r="I3257" s="247"/>
      <c r="J3257" s="243"/>
      <c r="K3257" s="243"/>
      <c r="L3257" s="248"/>
      <c r="M3257" s="249"/>
      <c r="N3257" s="250"/>
      <c r="O3257" s="250"/>
      <c r="P3257" s="250"/>
      <c r="Q3257" s="250"/>
      <c r="R3257" s="250"/>
      <c r="S3257" s="250"/>
      <c r="T3257" s="251"/>
      <c r="U3257" s="14"/>
      <c r="V3257" s="14"/>
      <c r="W3257" s="14"/>
      <c r="X3257" s="14"/>
      <c r="Y3257" s="14"/>
      <c r="Z3257" s="14"/>
      <c r="AA3257" s="14"/>
      <c r="AB3257" s="14"/>
      <c r="AC3257" s="14"/>
      <c r="AD3257" s="14"/>
      <c r="AE3257" s="14"/>
      <c r="AT3257" s="252" t="s">
        <v>217</v>
      </c>
      <c r="AU3257" s="252" t="s">
        <v>87</v>
      </c>
      <c r="AV3257" s="14" t="s">
        <v>87</v>
      </c>
      <c r="AW3257" s="14" t="s">
        <v>39</v>
      </c>
      <c r="AX3257" s="14" t="s">
        <v>79</v>
      </c>
      <c r="AY3257" s="252" t="s">
        <v>208</v>
      </c>
    </row>
    <row r="3258" s="13" customFormat="1">
      <c r="A3258" s="13"/>
      <c r="B3258" s="231"/>
      <c r="C3258" s="232"/>
      <c r="D3258" s="233" t="s">
        <v>217</v>
      </c>
      <c r="E3258" s="234" t="s">
        <v>19</v>
      </c>
      <c r="F3258" s="235" t="s">
        <v>863</v>
      </c>
      <c r="G3258" s="232"/>
      <c r="H3258" s="234" t="s">
        <v>19</v>
      </c>
      <c r="I3258" s="236"/>
      <c r="J3258" s="232"/>
      <c r="K3258" s="232"/>
      <c r="L3258" s="237"/>
      <c r="M3258" s="238"/>
      <c r="N3258" s="239"/>
      <c r="O3258" s="239"/>
      <c r="P3258" s="239"/>
      <c r="Q3258" s="239"/>
      <c r="R3258" s="239"/>
      <c r="S3258" s="239"/>
      <c r="T3258" s="240"/>
      <c r="U3258" s="13"/>
      <c r="V3258" s="13"/>
      <c r="W3258" s="13"/>
      <c r="X3258" s="13"/>
      <c r="Y3258" s="13"/>
      <c r="Z3258" s="13"/>
      <c r="AA3258" s="13"/>
      <c r="AB3258" s="13"/>
      <c r="AC3258" s="13"/>
      <c r="AD3258" s="13"/>
      <c r="AE3258" s="13"/>
      <c r="AT3258" s="241" t="s">
        <v>217</v>
      </c>
      <c r="AU3258" s="241" t="s">
        <v>87</v>
      </c>
      <c r="AV3258" s="13" t="s">
        <v>21</v>
      </c>
      <c r="AW3258" s="13" t="s">
        <v>39</v>
      </c>
      <c r="AX3258" s="13" t="s">
        <v>79</v>
      </c>
      <c r="AY3258" s="241" t="s">
        <v>208</v>
      </c>
    </row>
    <row r="3259" s="14" customFormat="1">
      <c r="A3259" s="14"/>
      <c r="B3259" s="242"/>
      <c r="C3259" s="243"/>
      <c r="D3259" s="233" t="s">
        <v>217</v>
      </c>
      <c r="E3259" s="244" t="s">
        <v>19</v>
      </c>
      <c r="F3259" s="245" t="s">
        <v>3713</v>
      </c>
      <c r="G3259" s="243"/>
      <c r="H3259" s="246">
        <v>2.819</v>
      </c>
      <c r="I3259" s="247"/>
      <c r="J3259" s="243"/>
      <c r="K3259" s="243"/>
      <c r="L3259" s="248"/>
      <c r="M3259" s="249"/>
      <c r="N3259" s="250"/>
      <c r="O3259" s="250"/>
      <c r="P3259" s="250"/>
      <c r="Q3259" s="250"/>
      <c r="R3259" s="250"/>
      <c r="S3259" s="250"/>
      <c r="T3259" s="251"/>
      <c r="U3259" s="14"/>
      <c r="V3259" s="14"/>
      <c r="W3259" s="14"/>
      <c r="X3259" s="14"/>
      <c r="Y3259" s="14"/>
      <c r="Z3259" s="14"/>
      <c r="AA3259" s="14"/>
      <c r="AB3259" s="14"/>
      <c r="AC3259" s="14"/>
      <c r="AD3259" s="14"/>
      <c r="AE3259" s="14"/>
      <c r="AT3259" s="252" t="s">
        <v>217</v>
      </c>
      <c r="AU3259" s="252" t="s">
        <v>87</v>
      </c>
      <c r="AV3259" s="14" t="s">
        <v>87</v>
      </c>
      <c r="AW3259" s="14" t="s">
        <v>39</v>
      </c>
      <c r="AX3259" s="14" t="s">
        <v>79</v>
      </c>
      <c r="AY3259" s="252" t="s">
        <v>208</v>
      </c>
    </row>
    <row r="3260" s="14" customFormat="1">
      <c r="A3260" s="14"/>
      <c r="B3260" s="242"/>
      <c r="C3260" s="243"/>
      <c r="D3260" s="233" t="s">
        <v>217</v>
      </c>
      <c r="E3260" s="243"/>
      <c r="F3260" s="245" t="s">
        <v>3797</v>
      </c>
      <c r="G3260" s="243"/>
      <c r="H3260" s="246">
        <v>53.887999999999998</v>
      </c>
      <c r="I3260" s="247"/>
      <c r="J3260" s="243"/>
      <c r="K3260" s="243"/>
      <c r="L3260" s="248"/>
      <c r="M3260" s="249"/>
      <c r="N3260" s="250"/>
      <c r="O3260" s="250"/>
      <c r="P3260" s="250"/>
      <c r="Q3260" s="250"/>
      <c r="R3260" s="250"/>
      <c r="S3260" s="250"/>
      <c r="T3260" s="251"/>
      <c r="U3260" s="14"/>
      <c r="V3260" s="14"/>
      <c r="W3260" s="14"/>
      <c r="X3260" s="14"/>
      <c r="Y3260" s="14"/>
      <c r="Z3260" s="14"/>
      <c r="AA3260" s="14"/>
      <c r="AB3260" s="14"/>
      <c r="AC3260" s="14"/>
      <c r="AD3260" s="14"/>
      <c r="AE3260" s="14"/>
      <c r="AT3260" s="252" t="s">
        <v>217</v>
      </c>
      <c r="AU3260" s="252" t="s">
        <v>87</v>
      </c>
      <c r="AV3260" s="14" t="s">
        <v>87</v>
      </c>
      <c r="AW3260" s="14" t="s">
        <v>4</v>
      </c>
      <c r="AX3260" s="14" t="s">
        <v>21</v>
      </c>
      <c r="AY3260" s="252" t="s">
        <v>208</v>
      </c>
    </row>
    <row r="3261" s="2" customFormat="1" ht="37.8" customHeight="1">
      <c r="A3261" s="42"/>
      <c r="B3261" s="43"/>
      <c r="C3261" s="217" t="s">
        <v>3798</v>
      </c>
      <c r="D3261" s="217" t="s">
        <v>212</v>
      </c>
      <c r="E3261" s="218" t="s">
        <v>3799</v>
      </c>
      <c r="F3261" s="219" t="s">
        <v>3800</v>
      </c>
      <c r="G3261" s="220" t="s">
        <v>252</v>
      </c>
      <c r="H3261" s="221">
        <v>141.964</v>
      </c>
      <c r="I3261" s="222"/>
      <c r="J3261" s="223">
        <f>ROUND(I3261*H3261,2)</f>
        <v>0</v>
      </c>
      <c r="K3261" s="224"/>
      <c r="L3261" s="48"/>
      <c r="M3261" s="225" t="s">
        <v>19</v>
      </c>
      <c r="N3261" s="226" t="s">
        <v>50</v>
      </c>
      <c r="O3261" s="88"/>
      <c r="P3261" s="227">
        <f>O3261*H3261</f>
        <v>0</v>
      </c>
      <c r="Q3261" s="227">
        <v>0</v>
      </c>
      <c r="R3261" s="227">
        <f>Q3261*H3261</f>
        <v>0</v>
      </c>
      <c r="S3261" s="227">
        <v>0</v>
      </c>
      <c r="T3261" s="228">
        <f>S3261*H3261</f>
        <v>0</v>
      </c>
      <c r="U3261" s="42"/>
      <c r="V3261" s="42"/>
      <c r="W3261" s="42"/>
      <c r="X3261" s="42"/>
      <c r="Y3261" s="42"/>
      <c r="Z3261" s="42"/>
      <c r="AA3261" s="42"/>
      <c r="AB3261" s="42"/>
      <c r="AC3261" s="42"/>
      <c r="AD3261" s="42"/>
      <c r="AE3261" s="42"/>
      <c r="AR3261" s="229" t="s">
        <v>220</v>
      </c>
      <c r="AT3261" s="229" t="s">
        <v>212</v>
      </c>
      <c r="AU3261" s="229" t="s">
        <v>87</v>
      </c>
      <c r="AY3261" s="20" t="s">
        <v>208</v>
      </c>
      <c r="BE3261" s="230">
        <f>IF(N3261="základní",J3261,0)</f>
        <v>0</v>
      </c>
      <c r="BF3261" s="230">
        <f>IF(N3261="snížená",J3261,0)</f>
        <v>0</v>
      </c>
      <c r="BG3261" s="230">
        <f>IF(N3261="zákl. přenesená",J3261,0)</f>
        <v>0</v>
      </c>
      <c r="BH3261" s="230">
        <f>IF(N3261="sníž. přenesená",J3261,0)</f>
        <v>0</v>
      </c>
      <c r="BI3261" s="230">
        <f>IF(N3261="nulová",J3261,0)</f>
        <v>0</v>
      </c>
      <c r="BJ3261" s="20" t="s">
        <v>21</v>
      </c>
      <c r="BK3261" s="230">
        <f>ROUND(I3261*H3261,2)</f>
        <v>0</v>
      </c>
      <c r="BL3261" s="20" t="s">
        <v>220</v>
      </c>
      <c r="BM3261" s="229" t="s">
        <v>3801</v>
      </c>
    </row>
    <row r="3262" s="13" customFormat="1">
      <c r="A3262" s="13"/>
      <c r="B3262" s="231"/>
      <c r="C3262" s="232"/>
      <c r="D3262" s="233" t="s">
        <v>217</v>
      </c>
      <c r="E3262" s="234" t="s">
        <v>19</v>
      </c>
      <c r="F3262" s="235" t="s">
        <v>3777</v>
      </c>
      <c r="G3262" s="232"/>
      <c r="H3262" s="234" t="s">
        <v>19</v>
      </c>
      <c r="I3262" s="236"/>
      <c r="J3262" s="232"/>
      <c r="K3262" s="232"/>
      <c r="L3262" s="237"/>
      <c r="M3262" s="238"/>
      <c r="N3262" s="239"/>
      <c r="O3262" s="239"/>
      <c r="P3262" s="239"/>
      <c r="Q3262" s="239"/>
      <c r="R3262" s="239"/>
      <c r="S3262" s="239"/>
      <c r="T3262" s="240"/>
      <c r="U3262" s="13"/>
      <c r="V3262" s="13"/>
      <c r="W3262" s="13"/>
      <c r="X3262" s="13"/>
      <c r="Y3262" s="13"/>
      <c r="Z3262" s="13"/>
      <c r="AA3262" s="13"/>
      <c r="AB3262" s="13"/>
      <c r="AC3262" s="13"/>
      <c r="AD3262" s="13"/>
      <c r="AE3262" s="13"/>
      <c r="AT3262" s="241" t="s">
        <v>217</v>
      </c>
      <c r="AU3262" s="241" t="s">
        <v>87</v>
      </c>
      <c r="AV3262" s="13" t="s">
        <v>21</v>
      </c>
      <c r="AW3262" s="13" t="s">
        <v>39</v>
      </c>
      <c r="AX3262" s="13" t="s">
        <v>79</v>
      </c>
      <c r="AY3262" s="241" t="s">
        <v>208</v>
      </c>
    </row>
    <row r="3263" s="14" customFormat="1">
      <c r="A3263" s="14"/>
      <c r="B3263" s="242"/>
      <c r="C3263" s="243"/>
      <c r="D3263" s="233" t="s">
        <v>217</v>
      </c>
      <c r="E3263" s="244" t="s">
        <v>19</v>
      </c>
      <c r="F3263" s="245" t="s">
        <v>3778</v>
      </c>
      <c r="G3263" s="243"/>
      <c r="H3263" s="246">
        <v>1.1060000000000001</v>
      </c>
      <c r="I3263" s="247"/>
      <c r="J3263" s="243"/>
      <c r="K3263" s="243"/>
      <c r="L3263" s="248"/>
      <c r="M3263" s="249"/>
      <c r="N3263" s="250"/>
      <c r="O3263" s="250"/>
      <c r="P3263" s="250"/>
      <c r="Q3263" s="250"/>
      <c r="R3263" s="250"/>
      <c r="S3263" s="250"/>
      <c r="T3263" s="251"/>
      <c r="U3263" s="14"/>
      <c r="V3263" s="14"/>
      <c r="W3263" s="14"/>
      <c r="X3263" s="14"/>
      <c r="Y3263" s="14"/>
      <c r="Z3263" s="14"/>
      <c r="AA3263" s="14"/>
      <c r="AB3263" s="14"/>
      <c r="AC3263" s="14"/>
      <c r="AD3263" s="14"/>
      <c r="AE3263" s="14"/>
      <c r="AT3263" s="252" t="s">
        <v>217</v>
      </c>
      <c r="AU3263" s="252" t="s">
        <v>87</v>
      </c>
      <c r="AV3263" s="14" t="s">
        <v>87</v>
      </c>
      <c r="AW3263" s="14" t="s">
        <v>39</v>
      </c>
      <c r="AX3263" s="14" t="s">
        <v>79</v>
      </c>
      <c r="AY3263" s="252" t="s">
        <v>208</v>
      </c>
    </row>
    <row r="3264" s="13" customFormat="1">
      <c r="A3264" s="13"/>
      <c r="B3264" s="231"/>
      <c r="C3264" s="232"/>
      <c r="D3264" s="233" t="s">
        <v>217</v>
      </c>
      <c r="E3264" s="234" t="s">
        <v>19</v>
      </c>
      <c r="F3264" s="235" t="s">
        <v>3739</v>
      </c>
      <c r="G3264" s="232"/>
      <c r="H3264" s="234" t="s">
        <v>19</v>
      </c>
      <c r="I3264" s="236"/>
      <c r="J3264" s="232"/>
      <c r="K3264" s="232"/>
      <c r="L3264" s="237"/>
      <c r="M3264" s="238"/>
      <c r="N3264" s="239"/>
      <c r="O3264" s="239"/>
      <c r="P3264" s="239"/>
      <c r="Q3264" s="239"/>
      <c r="R3264" s="239"/>
      <c r="S3264" s="239"/>
      <c r="T3264" s="240"/>
      <c r="U3264" s="13"/>
      <c r="V3264" s="13"/>
      <c r="W3264" s="13"/>
      <c r="X3264" s="13"/>
      <c r="Y3264" s="13"/>
      <c r="Z3264" s="13"/>
      <c r="AA3264" s="13"/>
      <c r="AB3264" s="13"/>
      <c r="AC3264" s="13"/>
      <c r="AD3264" s="13"/>
      <c r="AE3264" s="13"/>
      <c r="AT3264" s="241" t="s">
        <v>217</v>
      </c>
      <c r="AU3264" s="241" t="s">
        <v>87</v>
      </c>
      <c r="AV3264" s="13" t="s">
        <v>21</v>
      </c>
      <c r="AW3264" s="13" t="s">
        <v>39</v>
      </c>
      <c r="AX3264" s="13" t="s">
        <v>79</v>
      </c>
      <c r="AY3264" s="241" t="s">
        <v>208</v>
      </c>
    </row>
    <row r="3265" s="14" customFormat="1">
      <c r="A3265" s="14"/>
      <c r="B3265" s="242"/>
      <c r="C3265" s="243"/>
      <c r="D3265" s="233" t="s">
        <v>217</v>
      </c>
      <c r="E3265" s="244" t="s">
        <v>19</v>
      </c>
      <c r="F3265" s="245" t="s">
        <v>3779</v>
      </c>
      <c r="G3265" s="243"/>
      <c r="H3265" s="246">
        <v>7.9980000000000002</v>
      </c>
      <c r="I3265" s="247"/>
      <c r="J3265" s="243"/>
      <c r="K3265" s="243"/>
      <c r="L3265" s="248"/>
      <c r="M3265" s="249"/>
      <c r="N3265" s="250"/>
      <c r="O3265" s="250"/>
      <c r="P3265" s="250"/>
      <c r="Q3265" s="250"/>
      <c r="R3265" s="250"/>
      <c r="S3265" s="250"/>
      <c r="T3265" s="251"/>
      <c r="U3265" s="14"/>
      <c r="V3265" s="14"/>
      <c r="W3265" s="14"/>
      <c r="X3265" s="14"/>
      <c r="Y3265" s="14"/>
      <c r="Z3265" s="14"/>
      <c r="AA3265" s="14"/>
      <c r="AB3265" s="14"/>
      <c r="AC3265" s="14"/>
      <c r="AD3265" s="14"/>
      <c r="AE3265" s="14"/>
      <c r="AT3265" s="252" t="s">
        <v>217</v>
      </c>
      <c r="AU3265" s="252" t="s">
        <v>87</v>
      </c>
      <c r="AV3265" s="14" t="s">
        <v>87</v>
      </c>
      <c r="AW3265" s="14" t="s">
        <v>39</v>
      </c>
      <c r="AX3265" s="14" t="s">
        <v>79</v>
      </c>
      <c r="AY3265" s="252" t="s">
        <v>208</v>
      </c>
    </row>
    <row r="3266" s="13" customFormat="1">
      <c r="A3266" s="13"/>
      <c r="B3266" s="231"/>
      <c r="C3266" s="232"/>
      <c r="D3266" s="233" t="s">
        <v>217</v>
      </c>
      <c r="E3266" s="234" t="s">
        <v>19</v>
      </c>
      <c r="F3266" s="235" t="s">
        <v>1557</v>
      </c>
      <c r="G3266" s="232"/>
      <c r="H3266" s="234" t="s">
        <v>19</v>
      </c>
      <c r="I3266" s="236"/>
      <c r="J3266" s="232"/>
      <c r="K3266" s="232"/>
      <c r="L3266" s="237"/>
      <c r="M3266" s="238"/>
      <c r="N3266" s="239"/>
      <c r="O3266" s="239"/>
      <c r="P3266" s="239"/>
      <c r="Q3266" s="239"/>
      <c r="R3266" s="239"/>
      <c r="S3266" s="239"/>
      <c r="T3266" s="240"/>
      <c r="U3266" s="13"/>
      <c r="V3266" s="13"/>
      <c r="W3266" s="13"/>
      <c r="X3266" s="13"/>
      <c r="Y3266" s="13"/>
      <c r="Z3266" s="13"/>
      <c r="AA3266" s="13"/>
      <c r="AB3266" s="13"/>
      <c r="AC3266" s="13"/>
      <c r="AD3266" s="13"/>
      <c r="AE3266" s="13"/>
      <c r="AT3266" s="241" t="s">
        <v>217</v>
      </c>
      <c r="AU3266" s="241" t="s">
        <v>87</v>
      </c>
      <c r="AV3266" s="13" t="s">
        <v>21</v>
      </c>
      <c r="AW3266" s="13" t="s">
        <v>39</v>
      </c>
      <c r="AX3266" s="13" t="s">
        <v>79</v>
      </c>
      <c r="AY3266" s="241" t="s">
        <v>208</v>
      </c>
    </row>
    <row r="3267" s="14" customFormat="1">
      <c r="A3267" s="14"/>
      <c r="B3267" s="242"/>
      <c r="C3267" s="243"/>
      <c r="D3267" s="233" t="s">
        <v>217</v>
      </c>
      <c r="E3267" s="244" t="s">
        <v>19</v>
      </c>
      <c r="F3267" s="245" t="s">
        <v>1558</v>
      </c>
      <c r="G3267" s="243"/>
      <c r="H3267" s="246">
        <v>2.2200000000000002</v>
      </c>
      <c r="I3267" s="247"/>
      <c r="J3267" s="243"/>
      <c r="K3267" s="243"/>
      <c r="L3267" s="248"/>
      <c r="M3267" s="249"/>
      <c r="N3267" s="250"/>
      <c r="O3267" s="250"/>
      <c r="P3267" s="250"/>
      <c r="Q3267" s="250"/>
      <c r="R3267" s="250"/>
      <c r="S3267" s="250"/>
      <c r="T3267" s="251"/>
      <c r="U3267" s="14"/>
      <c r="V3267" s="14"/>
      <c r="W3267" s="14"/>
      <c r="X3267" s="14"/>
      <c r="Y3267" s="14"/>
      <c r="Z3267" s="14"/>
      <c r="AA3267" s="14"/>
      <c r="AB3267" s="14"/>
      <c r="AC3267" s="14"/>
      <c r="AD3267" s="14"/>
      <c r="AE3267" s="14"/>
      <c r="AT3267" s="252" t="s">
        <v>217</v>
      </c>
      <c r="AU3267" s="252" t="s">
        <v>87</v>
      </c>
      <c r="AV3267" s="14" t="s">
        <v>87</v>
      </c>
      <c r="AW3267" s="14" t="s">
        <v>39</v>
      </c>
      <c r="AX3267" s="14" t="s">
        <v>79</v>
      </c>
      <c r="AY3267" s="252" t="s">
        <v>208</v>
      </c>
    </row>
    <row r="3268" s="13" customFormat="1">
      <c r="A3268" s="13"/>
      <c r="B3268" s="231"/>
      <c r="C3268" s="232"/>
      <c r="D3268" s="233" t="s">
        <v>217</v>
      </c>
      <c r="E3268" s="234" t="s">
        <v>19</v>
      </c>
      <c r="F3268" s="235" t="s">
        <v>3802</v>
      </c>
      <c r="G3268" s="232"/>
      <c r="H3268" s="234" t="s">
        <v>19</v>
      </c>
      <c r="I3268" s="236"/>
      <c r="J3268" s="232"/>
      <c r="K3268" s="232"/>
      <c r="L3268" s="237"/>
      <c r="M3268" s="238"/>
      <c r="N3268" s="239"/>
      <c r="O3268" s="239"/>
      <c r="P3268" s="239"/>
      <c r="Q3268" s="239"/>
      <c r="R3268" s="239"/>
      <c r="S3268" s="239"/>
      <c r="T3268" s="240"/>
      <c r="U3268" s="13"/>
      <c r="V3268" s="13"/>
      <c r="W3268" s="13"/>
      <c r="X3268" s="13"/>
      <c r="Y3268" s="13"/>
      <c r="Z3268" s="13"/>
      <c r="AA3268" s="13"/>
      <c r="AB3268" s="13"/>
      <c r="AC3268" s="13"/>
      <c r="AD3268" s="13"/>
      <c r="AE3268" s="13"/>
      <c r="AT3268" s="241" t="s">
        <v>217</v>
      </c>
      <c r="AU3268" s="241" t="s">
        <v>87</v>
      </c>
      <c r="AV3268" s="13" t="s">
        <v>21</v>
      </c>
      <c r="AW3268" s="13" t="s">
        <v>39</v>
      </c>
      <c r="AX3268" s="13" t="s">
        <v>79</v>
      </c>
      <c r="AY3268" s="241" t="s">
        <v>208</v>
      </c>
    </row>
    <row r="3269" s="14" customFormat="1">
      <c r="A3269" s="14"/>
      <c r="B3269" s="242"/>
      <c r="C3269" s="243"/>
      <c r="D3269" s="233" t="s">
        <v>217</v>
      </c>
      <c r="E3269" s="244" t="s">
        <v>19</v>
      </c>
      <c r="F3269" s="245" t="s">
        <v>3695</v>
      </c>
      <c r="G3269" s="243"/>
      <c r="H3269" s="246">
        <v>130.63999999999999</v>
      </c>
      <c r="I3269" s="247"/>
      <c r="J3269" s="243"/>
      <c r="K3269" s="243"/>
      <c r="L3269" s="248"/>
      <c r="M3269" s="249"/>
      <c r="N3269" s="250"/>
      <c r="O3269" s="250"/>
      <c r="P3269" s="250"/>
      <c r="Q3269" s="250"/>
      <c r="R3269" s="250"/>
      <c r="S3269" s="250"/>
      <c r="T3269" s="251"/>
      <c r="U3269" s="14"/>
      <c r="V3269" s="14"/>
      <c r="W3269" s="14"/>
      <c r="X3269" s="14"/>
      <c r="Y3269" s="14"/>
      <c r="Z3269" s="14"/>
      <c r="AA3269" s="14"/>
      <c r="AB3269" s="14"/>
      <c r="AC3269" s="14"/>
      <c r="AD3269" s="14"/>
      <c r="AE3269" s="14"/>
      <c r="AT3269" s="252" t="s">
        <v>217</v>
      </c>
      <c r="AU3269" s="252" t="s">
        <v>87</v>
      </c>
      <c r="AV3269" s="14" t="s">
        <v>87</v>
      </c>
      <c r="AW3269" s="14" t="s">
        <v>39</v>
      </c>
      <c r="AX3269" s="14" t="s">
        <v>79</v>
      </c>
      <c r="AY3269" s="252" t="s">
        <v>208</v>
      </c>
    </row>
    <row r="3270" s="2" customFormat="1" ht="37.8" customHeight="1">
      <c r="A3270" s="42"/>
      <c r="B3270" s="43"/>
      <c r="C3270" s="217" t="s">
        <v>3803</v>
      </c>
      <c r="D3270" s="217" t="s">
        <v>212</v>
      </c>
      <c r="E3270" s="218" t="s">
        <v>3804</v>
      </c>
      <c r="F3270" s="219" t="s">
        <v>3805</v>
      </c>
      <c r="G3270" s="220" t="s">
        <v>252</v>
      </c>
      <c r="H3270" s="221">
        <v>250.93600000000001</v>
      </c>
      <c r="I3270" s="222"/>
      <c r="J3270" s="223">
        <f>ROUND(I3270*H3270,2)</f>
        <v>0</v>
      </c>
      <c r="K3270" s="224"/>
      <c r="L3270" s="48"/>
      <c r="M3270" s="225" t="s">
        <v>19</v>
      </c>
      <c r="N3270" s="226" t="s">
        <v>50</v>
      </c>
      <c r="O3270" s="88"/>
      <c r="P3270" s="227">
        <f>O3270*H3270</f>
        <v>0</v>
      </c>
      <c r="Q3270" s="227">
        <v>0</v>
      </c>
      <c r="R3270" s="227">
        <f>Q3270*H3270</f>
        <v>0</v>
      </c>
      <c r="S3270" s="227">
        <v>0</v>
      </c>
      <c r="T3270" s="228">
        <f>S3270*H3270</f>
        <v>0</v>
      </c>
      <c r="U3270" s="42"/>
      <c r="V3270" s="42"/>
      <c r="W3270" s="42"/>
      <c r="X3270" s="42"/>
      <c r="Y3270" s="42"/>
      <c r="Z3270" s="42"/>
      <c r="AA3270" s="42"/>
      <c r="AB3270" s="42"/>
      <c r="AC3270" s="42"/>
      <c r="AD3270" s="42"/>
      <c r="AE3270" s="42"/>
      <c r="AR3270" s="229" t="s">
        <v>220</v>
      </c>
      <c r="AT3270" s="229" t="s">
        <v>212</v>
      </c>
      <c r="AU3270" s="229" t="s">
        <v>87</v>
      </c>
      <c r="AY3270" s="20" t="s">
        <v>208</v>
      </c>
      <c r="BE3270" s="230">
        <f>IF(N3270="základní",J3270,0)</f>
        <v>0</v>
      </c>
      <c r="BF3270" s="230">
        <f>IF(N3270="snížená",J3270,0)</f>
        <v>0</v>
      </c>
      <c r="BG3270" s="230">
        <f>IF(N3270="zákl. přenesená",J3270,0)</f>
        <v>0</v>
      </c>
      <c r="BH3270" s="230">
        <f>IF(N3270="sníž. přenesená",J3270,0)</f>
        <v>0</v>
      </c>
      <c r="BI3270" s="230">
        <f>IF(N3270="nulová",J3270,0)</f>
        <v>0</v>
      </c>
      <c r="BJ3270" s="20" t="s">
        <v>21</v>
      </c>
      <c r="BK3270" s="230">
        <f>ROUND(I3270*H3270,2)</f>
        <v>0</v>
      </c>
      <c r="BL3270" s="20" t="s">
        <v>220</v>
      </c>
      <c r="BM3270" s="229" t="s">
        <v>3806</v>
      </c>
    </row>
    <row r="3271" s="14" customFormat="1">
      <c r="A3271" s="14"/>
      <c r="B3271" s="242"/>
      <c r="C3271" s="243"/>
      <c r="D3271" s="233" t="s">
        <v>217</v>
      </c>
      <c r="E3271" s="244" t="s">
        <v>19</v>
      </c>
      <c r="F3271" s="245" t="s">
        <v>3807</v>
      </c>
      <c r="G3271" s="243"/>
      <c r="H3271" s="246">
        <v>250.93600000000001</v>
      </c>
      <c r="I3271" s="247"/>
      <c r="J3271" s="243"/>
      <c r="K3271" s="243"/>
      <c r="L3271" s="248"/>
      <c r="M3271" s="249"/>
      <c r="N3271" s="250"/>
      <c r="O3271" s="250"/>
      <c r="P3271" s="250"/>
      <c r="Q3271" s="250"/>
      <c r="R3271" s="250"/>
      <c r="S3271" s="250"/>
      <c r="T3271" s="251"/>
      <c r="U3271" s="14"/>
      <c r="V3271" s="14"/>
      <c r="W3271" s="14"/>
      <c r="X3271" s="14"/>
      <c r="Y3271" s="14"/>
      <c r="Z3271" s="14"/>
      <c r="AA3271" s="14"/>
      <c r="AB3271" s="14"/>
      <c r="AC3271" s="14"/>
      <c r="AD3271" s="14"/>
      <c r="AE3271" s="14"/>
      <c r="AT3271" s="252" t="s">
        <v>217</v>
      </c>
      <c r="AU3271" s="252" t="s">
        <v>87</v>
      </c>
      <c r="AV3271" s="14" t="s">
        <v>87</v>
      </c>
      <c r="AW3271" s="14" t="s">
        <v>39</v>
      </c>
      <c r="AX3271" s="14" t="s">
        <v>79</v>
      </c>
      <c r="AY3271" s="252" t="s">
        <v>208</v>
      </c>
    </row>
    <row r="3272" s="2" customFormat="1" ht="14.4" customHeight="1">
      <c r="A3272" s="42"/>
      <c r="B3272" s="43"/>
      <c r="C3272" s="217" t="s">
        <v>3808</v>
      </c>
      <c r="D3272" s="217" t="s">
        <v>212</v>
      </c>
      <c r="E3272" s="218" t="s">
        <v>3809</v>
      </c>
      <c r="F3272" s="219" t="s">
        <v>3810</v>
      </c>
      <c r="G3272" s="220" t="s">
        <v>276</v>
      </c>
      <c r="H3272" s="221">
        <v>114.89</v>
      </c>
      <c r="I3272" s="222"/>
      <c r="J3272" s="223">
        <f>ROUND(I3272*H3272,2)</f>
        <v>0</v>
      </c>
      <c r="K3272" s="224"/>
      <c r="L3272" s="48"/>
      <c r="M3272" s="225" t="s">
        <v>19</v>
      </c>
      <c r="N3272" s="226" t="s">
        <v>50</v>
      </c>
      <c r="O3272" s="88"/>
      <c r="P3272" s="227">
        <f>O3272*H3272</f>
        <v>0</v>
      </c>
      <c r="Q3272" s="227">
        <v>3.0000000000000001E-05</v>
      </c>
      <c r="R3272" s="227">
        <f>Q3272*H3272</f>
        <v>0.0034467</v>
      </c>
      <c r="S3272" s="227">
        <v>0</v>
      </c>
      <c r="T3272" s="228">
        <f>S3272*H3272</f>
        <v>0</v>
      </c>
      <c r="U3272" s="42"/>
      <c r="V3272" s="42"/>
      <c r="W3272" s="42"/>
      <c r="X3272" s="42"/>
      <c r="Y3272" s="42"/>
      <c r="Z3272" s="42"/>
      <c r="AA3272" s="42"/>
      <c r="AB3272" s="42"/>
      <c r="AC3272" s="42"/>
      <c r="AD3272" s="42"/>
      <c r="AE3272" s="42"/>
      <c r="AR3272" s="229" t="s">
        <v>220</v>
      </c>
      <c r="AT3272" s="229" t="s">
        <v>212</v>
      </c>
      <c r="AU3272" s="229" t="s">
        <v>87</v>
      </c>
      <c r="AY3272" s="20" t="s">
        <v>208</v>
      </c>
      <c r="BE3272" s="230">
        <f>IF(N3272="základní",J3272,0)</f>
        <v>0</v>
      </c>
      <c r="BF3272" s="230">
        <f>IF(N3272="snížená",J3272,0)</f>
        <v>0</v>
      </c>
      <c r="BG3272" s="230">
        <f>IF(N3272="zákl. přenesená",J3272,0)</f>
        <v>0</v>
      </c>
      <c r="BH3272" s="230">
        <f>IF(N3272="sníž. přenesená",J3272,0)</f>
        <v>0</v>
      </c>
      <c r="BI3272" s="230">
        <f>IF(N3272="nulová",J3272,0)</f>
        <v>0</v>
      </c>
      <c r="BJ3272" s="20" t="s">
        <v>21</v>
      </c>
      <c r="BK3272" s="230">
        <f>ROUND(I3272*H3272,2)</f>
        <v>0</v>
      </c>
      <c r="BL3272" s="20" t="s">
        <v>220</v>
      </c>
      <c r="BM3272" s="229" t="s">
        <v>3811</v>
      </c>
    </row>
    <row r="3273" s="13" customFormat="1">
      <c r="A3273" s="13"/>
      <c r="B3273" s="231"/>
      <c r="C3273" s="232"/>
      <c r="D3273" s="233" t="s">
        <v>217</v>
      </c>
      <c r="E3273" s="234" t="s">
        <v>19</v>
      </c>
      <c r="F3273" s="235" t="s">
        <v>3812</v>
      </c>
      <c r="G3273" s="232"/>
      <c r="H3273" s="234" t="s">
        <v>19</v>
      </c>
      <c r="I3273" s="236"/>
      <c r="J3273" s="232"/>
      <c r="K3273" s="232"/>
      <c r="L3273" s="237"/>
      <c r="M3273" s="238"/>
      <c r="N3273" s="239"/>
      <c r="O3273" s="239"/>
      <c r="P3273" s="239"/>
      <c r="Q3273" s="239"/>
      <c r="R3273" s="239"/>
      <c r="S3273" s="239"/>
      <c r="T3273" s="240"/>
      <c r="U3273" s="13"/>
      <c r="V3273" s="13"/>
      <c r="W3273" s="13"/>
      <c r="X3273" s="13"/>
      <c r="Y3273" s="13"/>
      <c r="Z3273" s="13"/>
      <c r="AA3273" s="13"/>
      <c r="AB3273" s="13"/>
      <c r="AC3273" s="13"/>
      <c r="AD3273" s="13"/>
      <c r="AE3273" s="13"/>
      <c r="AT3273" s="241" t="s">
        <v>217</v>
      </c>
      <c r="AU3273" s="241" t="s">
        <v>87</v>
      </c>
      <c r="AV3273" s="13" t="s">
        <v>21</v>
      </c>
      <c r="AW3273" s="13" t="s">
        <v>39</v>
      </c>
      <c r="AX3273" s="13" t="s">
        <v>79</v>
      </c>
      <c r="AY3273" s="241" t="s">
        <v>208</v>
      </c>
    </row>
    <row r="3274" s="14" customFormat="1">
      <c r="A3274" s="14"/>
      <c r="B3274" s="242"/>
      <c r="C3274" s="243"/>
      <c r="D3274" s="233" t="s">
        <v>217</v>
      </c>
      <c r="E3274" s="244" t="s">
        <v>19</v>
      </c>
      <c r="F3274" s="245" t="s">
        <v>3728</v>
      </c>
      <c r="G3274" s="243"/>
      <c r="H3274" s="246">
        <v>25.280000000000001</v>
      </c>
      <c r="I3274" s="247"/>
      <c r="J3274" s="243"/>
      <c r="K3274" s="243"/>
      <c r="L3274" s="248"/>
      <c r="M3274" s="249"/>
      <c r="N3274" s="250"/>
      <c r="O3274" s="250"/>
      <c r="P3274" s="250"/>
      <c r="Q3274" s="250"/>
      <c r="R3274" s="250"/>
      <c r="S3274" s="250"/>
      <c r="T3274" s="251"/>
      <c r="U3274" s="14"/>
      <c r="V3274" s="14"/>
      <c r="W3274" s="14"/>
      <c r="X3274" s="14"/>
      <c r="Y3274" s="14"/>
      <c r="Z3274" s="14"/>
      <c r="AA3274" s="14"/>
      <c r="AB3274" s="14"/>
      <c r="AC3274" s="14"/>
      <c r="AD3274" s="14"/>
      <c r="AE3274" s="14"/>
      <c r="AT3274" s="252" t="s">
        <v>217</v>
      </c>
      <c r="AU3274" s="252" t="s">
        <v>87</v>
      </c>
      <c r="AV3274" s="14" t="s">
        <v>87</v>
      </c>
      <c r="AW3274" s="14" t="s">
        <v>39</v>
      </c>
      <c r="AX3274" s="14" t="s">
        <v>79</v>
      </c>
      <c r="AY3274" s="252" t="s">
        <v>208</v>
      </c>
    </row>
    <row r="3275" s="14" customFormat="1">
      <c r="A3275" s="14"/>
      <c r="B3275" s="242"/>
      <c r="C3275" s="243"/>
      <c r="D3275" s="233" t="s">
        <v>217</v>
      </c>
      <c r="E3275" s="244" t="s">
        <v>19</v>
      </c>
      <c r="F3275" s="245" t="s">
        <v>3738</v>
      </c>
      <c r="G3275" s="243"/>
      <c r="H3275" s="246">
        <v>2.0800000000000001</v>
      </c>
      <c r="I3275" s="247"/>
      <c r="J3275" s="243"/>
      <c r="K3275" s="243"/>
      <c r="L3275" s="248"/>
      <c r="M3275" s="249"/>
      <c r="N3275" s="250"/>
      <c r="O3275" s="250"/>
      <c r="P3275" s="250"/>
      <c r="Q3275" s="250"/>
      <c r="R3275" s="250"/>
      <c r="S3275" s="250"/>
      <c r="T3275" s="251"/>
      <c r="U3275" s="14"/>
      <c r="V3275" s="14"/>
      <c r="W3275" s="14"/>
      <c r="X3275" s="14"/>
      <c r="Y3275" s="14"/>
      <c r="Z3275" s="14"/>
      <c r="AA3275" s="14"/>
      <c r="AB3275" s="14"/>
      <c r="AC3275" s="14"/>
      <c r="AD3275" s="14"/>
      <c r="AE3275" s="14"/>
      <c r="AT3275" s="252" t="s">
        <v>217</v>
      </c>
      <c r="AU3275" s="252" t="s">
        <v>87</v>
      </c>
      <c r="AV3275" s="14" t="s">
        <v>87</v>
      </c>
      <c r="AW3275" s="14" t="s">
        <v>39</v>
      </c>
      <c r="AX3275" s="14" t="s">
        <v>79</v>
      </c>
      <c r="AY3275" s="252" t="s">
        <v>208</v>
      </c>
    </row>
    <row r="3276" s="13" customFormat="1">
      <c r="A3276" s="13"/>
      <c r="B3276" s="231"/>
      <c r="C3276" s="232"/>
      <c r="D3276" s="233" t="s">
        <v>217</v>
      </c>
      <c r="E3276" s="234" t="s">
        <v>19</v>
      </c>
      <c r="F3276" s="235" t="s">
        <v>3739</v>
      </c>
      <c r="G3276" s="232"/>
      <c r="H3276" s="234" t="s">
        <v>19</v>
      </c>
      <c r="I3276" s="236"/>
      <c r="J3276" s="232"/>
      <c r="K3276" s="232"/>
      <c r="L3276" s="237"/>
      <c r="M3276" s="238"/>
      <c r="N3276" s="239"/>
      <c r="O3276" s="239"/>
      <c r="P3276" s="239"/>
      <c r="Q3276" s="239"/>
      <c r="R3276" s="239"/>
      <c r="S3276" s="239"/>
      <c r="T3276" s="240"/>
      <c r="U3276" s="13"/>
      <c r="V3276" s="13"/>
      <c r="W3276" s="13"/>
      <c r="X3276" s="13"/>
      <c r="Y3276" s="13"/>
      <c r="Z3276" s="13"/>
      <c r="AA3276" s="13"/>
      <c r="AB3276" s="13"/>
      <c r="AC3276" s="13"/>
      <c r="AD3276" s="13"/>
      <c r="AE3276" s="13"/>
      <c r="AT3276" s="241" t="s">
        <v>217</v>
      </c>
      <c r="AU3276" s="241" t="s">
        <v>87</v>
      </c>
      <c r="AV3276" s="13" t="s">
        <v>21</v>
      </c>
      <c r="AW3276" s="13" t="s">
        <v>39</v>
      </c>
      <c r="AX3276" s="13" t="s">
        <v>79</v>
      </c>
      <c r="AY3276" s="241" t="s">
        <v>208</v>
      </c>
    </row>
    <row r="3277" s="14" customFormat="1">
      <c r="A3277" s="14"/>
      <c r="B3277" s="242"/>
      <c r="C3277" s="243"/>
      <c r="D3277" s="233" t="s">
        <v>217</v>
      </c>
      <c r="E3277" s="244" t="s">
        <v>19</v>
      </c>
      <c r="F3277" s="245" t="s">
        <v>3740</v>
      </c>
      <c r="G3277" s="243"/>
      <c r="H3277" s="246">
        <v>10.310000000000001</v>
      </c>
      <c r="I3277" s="247"/>
      <c r="J3277" s="243"/>
      <c r="K3277" s="243"/>
      <c r="L3277" s="248"/>
      <c r="M3277" s="249"/>
      <c r="N3277" s="250"/>
      <c r="O3277" s="250"/>
      <c r="P3277" s="250"/>
      <c r="Q3277" s="250"/>
      <c r="R3277" s="250"/>
      <c r="S3277" s="250"/>
      <c r="T3277" s="251"/>
      <c r="U3277" s="14"/>
      <c r="V3277" s="14"/>
      <c r="W3277" s="14"/>
      <c r="X3277" s="14"/>
      <c r="Y3277" s="14"/>
      <c r="Z3277" s="14"/>
      <c r="AA3277" s="14"/>
      <c r="AB3277" s="14"/>
      <c r="AC3277" s="14"/>
      <c r="AD3277" s="14"/>
      <c r="AE3277" s="14"/>
      <c r="AT3277" s="252" t="s">
        <v>217</v>
      </c>
      <c r="AU3277" s="252" t="s">
        <v>87</v>
      </c>
      <c r="AV3277" s="14" t="s">
        <v>87</v>
      </c>
      <c r="AW3277" s="14" t="s">
        <v>39</v>
      </c>
      <c r="AX3277" s="14" t="s">
        <v>79</v>
      </c>
      <c r="AY3277" s="252" t="s">
        <v>208</v>
      </c>
    </row>
    <row r="3278" s="14" customFormat="1">
      <c r="A3278" s="14"/>
      <c r="B3278" s="242"/>
      <c r="C3278" s="243"/>
      <c r="D3278" s="233" t="s">
        <v>217</v>
      </c>
      <c r="E3278" s="244" t="s">
        <v>19</v>
      </c>
      <c r="F3278" s="245" t="s">
        <v>3747</v>
      </c>
      <c r="G3278" s="243"/>
      <c r="H3278" s="246">
        <v>15.199999999999999</v>
      </c>
      <c r="I3278" s="247"/>
      <c r="J3278" s="243"/>
      <c r="K3278" s="243"/>
      <c r="L3278" s="248"/>
      <c r="M3278" s="249"/>
      <c r="N3278" s="250"/>
      <c r="O3278" s="250"/>
      <c r="P3278" s="250"/>
      <c r="Q3278" s="250"/>
      <c r="R3278" s="250"/>
      <c r="S3278" s="250"/>
      <c r="T3278" s="251"/>
      <c r="U3278" s="14"/>
      <c r="V3278" s="14"/>
      <c r="W3278" s="14"/>
      <c r="X3278" s="14"/>
      <c r="Y3278" s="14"/>
      <c r="Z3278" s="14"/>
      <c r="AA3278" s="14"/>
      <c r="AB3278" s="14"/>
      <c r="AC3278" s="14"/>
      <c r="AD3278" s="14"/>
      <c r="AE3278" s="14"/>
      <c r="AT3278" s="252" t="s">
        <v>217</v>
      </c>
      <c r="AU3278" s="252" t="s">
        <v>87</v>
      </c>
      <c r="AV3278" s="14" t="s">
        <v>87</v>
      </c>
      <c r="AW3278" s="14" t="s">
        <v>39</v>
      </c>
      <c r="AX3278" s="14" t="s">
        <v>79</v>
      </c>
      <c r="AY3278" s="252" t="s">
        <v>208</v>
      </c>
    </row>
    <row r="3279" s="14" customFormat="1">
      <c r="A3279" s="14"/>
      <c r="B3279" s="242"/>
      <c r="C3279" s="243"/>
      <c r="D3279" s="233" t="s">
        <v>217</v>
      </c>
      <c r="E3279" s="244" t="s">
        <v>19</v>
      </c>
      <c r="F3279" s="245" t="s">
        <v>2821</v>
      </c>
      <c r="G3279" s="243"/>
      <c r="H3279" s="246">
        <v>1.6000000000000001</v>
      </c>
      <c r="I3279" s="247"/>
      <c r="J3279" s="243"/>
      <c r="K3279" s="243"/>
      <c r="L3279" s="248"/>
      <c r="M3279" s="249"/>
      <c r="N3279" s="250"/>
      <c r="O3279" s="250"/>
      <c r="P3279" s="250"/>
      <c r="Q3279" s="250"/>
      <c r="R3279" s="250"/>
      <c r="S3279" s="250"/>
      <c r="T3279" s="251"/>
      <c r="U3279" s="14"/>
      <c r="V3279" s="14"/>
      <c r="W3279" s="14"/>
      <c r="X3279" s="14"/>
      <c r="Y3279" s="14"/>
      <c r="Z3279" s="14"/>
      <c r="AA3279" s="14"/>
      <c r="AB3279" s="14"/>
      <c r="AC3279" s="14"/>
      <c r="AD3279" s="14"/>
      <c r="AE3279" s="14"/>
      <c r="AT3279" s="252" t="s">
        <v>217</v>
      </c>
      <c r="AU3279" s="252" t="s">
        <v>87</v>
      </c>
      <c r="AV3279" s="14" t="s">
        <v>87</v>
      </c>
      <c r="AW3279" s="14" t="s">
        <v>39</v>
      </c>
      <c r="AX3279" s="14" t="s">
        <v>79</v>
      </c>
      <c r="AY3279" s="252" t="s">
        <v>208</v>
      </c>
    </row>
    <row r="3280" s="14" customFormat="1">
      <c r="A3280" s="14"/>
      <c r="B3280" s="242"/>
      <c r="C3280" s="243"/>
      <c r="D3280" s="233" t="s">
        <v>217</v>
      </c>
      <c r="E3280" s="244" t="s">
        <v>19</v>
      </c>
      <c r="F3280" s="245" t="s">
        <v>2822</v>
      </c>
      <c r="G3280" s="243"/>
      <c r="H3280" s="246">
        <v>1.675</v>
      </c>
      <c r="I3280" s="247"/>
      <c r="J3280" s="243"/>
      <c r="K3280" s="243"/>
      <c r="L3280" s="248"/>
      <c r="M3280" s="249"/>
      <c r="N3280" s="250"/>
      <c r="O3280" s="250"/>
      <c r="P3280" s="250"/>
      <c r="Q3280" s="250"/>
      <c r="R3280" s="250"/>
      <c r="S3280" s="250"/>
      <c r="T3280" s="251"/>
      <c r="U3280" s="14"/>
      <c r="V3280" s="14"/>
      <c r="W3280" s="14"/>
      <c r="X3280" s="14"/>
      <c r="Y3280" s="14"/>
      <c r="Z3280" s="14"/>
      <c r="AA3280" s="14"/>
      <c r="AB3280" s="14"/>
      <c r="AC3280" s="14"/>
      <c r="AD3280" s="14"/>
      <c r="AE3280" s="14"/>
      <c r="AT3280" s="252" t="s">
        <v>217</v>
      </c>
      <c r="AU3280" s="252" t="s">
        <v>87</v>
      </c>
      <c r="AV3280" s="14" t="s">
        <v>87</v>
      </c>
      <c r="AW3280" s="14" t="s">
        <v>39</v>
      </c>
      <c r="AX3280" s="14" t="s">
        <v>79</v>
      </c>
      <c r="AY3280" s="252" t="s">
        <v>208</v>
      </c>
    </row>
    <row r="3281" s="15" customFormat="1">
      <c r="A3281" s="15"/>
      <c r="B3281" s="264"/>
      <c r="C3281" s="265"/>
      <c r="D3281" s="233" t="s">
        <v>217</v>
      </c>
      <c r="E3281" s="266" t="s">
        <v>19</v>
      </c>
      <c r="F3281" s="267" t="s">
        <v>1523</v>
      </c>
      <c r="G3281" s="265"/>
      <c r="H3281" s="268">
        <v>58.744999999999997</v>
      </c>
      <c r="I3281" s="269"/>
      <c r="J3281" s="265"/>
      <c r="K3281" s="265"/>
      <c r="L3281" s="270"/>
      <c r="M3281" s="271"/>
      <c r="N3281" s="272"/>
      <c r="O3281" s="272"/>
      <c r="P3281" s="272"/>
      <c r="Q3281" s="272"/>
      <c r="R3281" s="272"/>
      <c r="S3281" s="272"/>
      <c r="T3281" s="273"/>
      <c r="U3281" s="15"/>
      <c r="V3281" s="15"/>
      <c r="W3281" s="15"/>
      <c r="X3281" s="15"/>
      <c r="Y3281" s="15"/>
      <c r="Z3281" s="15"/>
      <c r="AA3281" s="15"/>
      <c r="AB3281" s="15"/>
      <c r="AC3281" s="15"/>
      <c r="AD3281" s="15"/>
      <c r="AE3281" s="15"/>
      <c r="AT3281" s="274" t="s">
        <v>217</v>
      </c>
      <c r="AU3281" s="274" t="s">
        <v>87</v>
      </c>
      <c r="AV3281" s="15" t="s">
        <v>103</v>
      </c>
      <c r="AW3281" s="15" t="s">
        <v>39</v>
      </c>
      <c r="AX3281" s="15" t="s">
        <v>79</v>
      </c>
      <c r="AY3281" s="274" t="s">
        <v>208</v>
      </c>
    </row>
    <row r="3282" s="2" customFormat="1" ht="24.15" customHeight="1">
      <c r="A3282" s="42"/>
      <c r="B3282" s="43"/>
      <c r="C3282" s="217" t="s">
        <v>3813</v>
      </c>
      <c r="D3282" s="217" t="s">
        <v>212</v>
      </c>
      <c r="E3282" s="218" t="s">
        <v>3814</v>
      </c>
      <c r="F3282" s="219" t="s">
        <v>3815</v>
      </c>
      <c r="G3282" s="220" t="s">
        <v>252</v>
      </c>
      <c r="H3282" s="221">
        <v>33.5</v>
      </c>
      <c r="I3282" s="222"/>
      <c r="J3282" s="223">
        <f>ROUND(I3282*H3282,2)</f>
        <v>0</v>
      </c>
      <c r="K3282" s="224"/>
      <c r="L3282" s="48"/>
      <c r="M3282" s="225" t="s">
        <v>19</v>
      </c>
      <c r="N3282" s="226" t="s">
        <v>50</v>
      </c>
      <c r="O3282" s="88"/>
      <c r="P3282" s="227">
        <f>O3282*H3282</f>
        <v>0</v>
      </c>
      <c r="Q3282" s="227">
        <v>0</v>
      </c>
      <c r="R3282" s="227">
        <f>Q3282*H3282</f>
        <v>0</v>
      </c>
      <c r="S3282" s="227">
        <v>0</v>
      </c>
      <c r="T3282" s="228">
        <f>S3282*H3282</f>
        <v>0</v>
      </c>
      <c r="U3282" s="42"/>
      <c r="V3282" s="42"/>
      <c r="W3282" s="42"/>
      <c r="X3282" s="42"/>
      <c r="Y3282" s="42"/>
      <c r="Z3282" s="42"/>
      <c r="AA3282" s="42"/>
      <c r="AB3282" s="42"/>
      <c r="AC3282" s="42"/>
      <c r="AD3282" s="42"/>
      <c r="AE3282" s="42"/>
      <c r="AR3282" s="229" t="s">
        <v>220</v>
      </c>
      <c r="AT3282" s="229" t="s">
        <v>212</v>
      </c>
      <c r="AU3282" s="229" t="s">
        <v>87</v>
      </c>
      <c r="AY3282" s="20" t="s">
        <v>208</v>
      </c>
      <c r="BE3282" s="230">
        <f>IF(N3282="základní",J3282,0)</f>
        <v>0</v>
      </c>
      <c r="BF3282" s="230">
        <f>IF(N3282="snížená",J3282,0)</f>
        <v>0</v>
      </c>
      <c r="BG3282" s="230">
        <f>IF(N3282="zákl. přenesená",J3282,0)</f>
        <v>0</v>
      </c>
      <c r="BH3282" s="230">
        <f>IF(N3282="sníž. přenesená",J3282,0)</f>
        <v>0</v>
      </c>
      <c r="BI3282" s="230">
        <f>IF(N3282="nulová",J3282,0)</f>
        <v>0</v>
      </c>
      <c r="BJ3282" s="20" t="s">
        <v>21</v>
      </c>
      <c r="BK3282" s="230">
        <f>ROUND(I3282*H3282,2)</f>
        <v>0</v>
      </c>
      <c r="BL3282" s="20" t="s">
        <v>220</v>
      </c>
      <c r="BM3282" s="229" t="s">
        <v>3816</v>
      </c>
    </row>
    <row r="3283" s="13" customFormat="1">
      <c r="A3283" s="13"/>
      <c r="B3283" s="231"/>
      <c r="C3283" s="232"/>
      <c r="D3283" s="233" t="s">
        <v>217</v>
      </c>
      <c r="E3283" s="234" t="s">
        <v>19</v>
      </c>
      <c r="F3283" s="235" t="s">
        <v>3715</v>
      </c>
      <c r="G3283" s="232"/>
      <c r="H3283" s="234" t="s">
        <v>19</v>
      </c>
      <c r="I3283" s="236"/>
      <c r="J3283" s="232"/>
      <c r="K3283" s="232"/>
      <c r="L3283" s="237"/>
      <c r="M3283" s="238"/>
      <c r="N3283" s="239"/>
      <c r="O3283" s="239"/>
      <c r="P3283" s="239"/>
      <c r="Q3283" s="239"/>
      <c r="R3283" s="239"/>
      <c r="S3283" s="239"/>
      <c r="T3283" s="240"/>
      <c r="U3283" s="13"/>
      <c r="V3283" s="13"/>
      <c r="W3283" s="13"/>
      <c r="X3283" s="13"/>
      <c r="Y3283" s="13"/>
      <c r="Z3283" s="13"/>
      <c r="AA3283" s="13"/>
      <c r="AB3283" s="13"/>
      <c r="AC3283" s="13"/>
      <c r="AD3283" s="13"/>
      <c r="AE3283" s="13"/>
      <c r="AT3283" s="241" t="s">
        <v>217</v>
      </c>
      <c r="AU3283" s="241" t="s">
        <v>87</v>
      </c>
      <c r="AV3283" s="13" t="s">
        <v>21</v>
      </c>
      <c r="AW3283" s="13" t="s">
        <v>39</v>
      </c>
      <c r="AX3283" s="13" t="s">
        <v>79</v>
      </c>
      <c r="AY3283" s="241" t="s">
        <v>208</v>
      </c>
    </row>
    <row r="3284" s="14" customFormat="1">
      <c r="A3284" s="14"/>
      <c r="B3284" s="242"/>
      <c r="C3284" s="243"/>
      <c r="D3284" s="233" t="s">
        <v>217</v>
      </c>
      <c r="E3284" s="244" t="s">
        <v>19</v>
      </c>
      <c r="F3284" s="245" t="s">
        <v>3697</v>
      </c>
      <c r="G3284" s="243"/>
      <c r="H3284" s="246">
        <v>33.5</v>
      </c>
      <c r="I3284" s="247"/>
      <c r="J3284" s="243"/>
      <c r="K3284" s="243"/>
      <c r="L3284" s="248"/>
      <c r="M3284" s="249"/>
      <c r="N3284" s="250"/>
      <c r="O3284" s="250"/>
      <c r="P3284" s="250"/>
      <c r="Q3284" s="250"/>
      <c r="R3284" s="250"/>
      <c r="S3284" s="250"/>
      <c r="T3284" s="251"/>
      <c r="U3284" s="14"/>
      <c r="V3284" s="14"/>
      <c r="W3284" s="14"/>
      <c r="X3284" s="14"/>
      <c r="Y3284" s="14"/>
      <c r="Z3284" s="14"/>
      <c r="AA3284" s="14"/>
      <c r="AB3284" s="14"/>
      <c r="AC3284" s="14"/>
      <c r="AD3284" s="14"/>
      <c r="AE3284" s="14"/>
      <c r="AT3284" s="252" t="s">
        <v>217</v>
      </c>
      <c r="AU3284" s="252" t="s">
        <v>87</v>
      </c>
      <c r="AV3284" s="14" t="s">
        <v>87</v>
      </c>
      <c r="AW3284" s="14" t="s">
        <v>39</v>
      </c>
      <c r="AX3284" s="14" t="s">
        <v>79</v>
      </c>
      <c r="AY3284" s="252" t="s">
        <v>208</v>
      </c>
    </row>
    <row r="3285" s="2" customFormat="1" ht="24.15" customHeight="1">
      <c r="A3285" s="42"/>
      <c r="B3285" s="43"/>
      <c r="C3285" s="217" t="s">
        <v>3817</v>
      </c>
      <c r="D3285" s="217" t="s">
        <v>212</v>
      </c>
      <c r="E3285" s="218" t="s">
        <v>3818</v>
      </c>
      <c r="F3285" s="219" t="s">
        <v>3819</v>
      </c>
      <c r="G3285" s="220" t="s">
        <v>294</v>
      </c>
      <c r="H3285" s="221">
        <v>168</v>
      </c>
      <c r="I3285" s="222"/>
      <c r="J3285" s="223">
        <f>ROUND(I3285*H3285,2)</f>
        <v>0</v>
      </c>
      <c r="K3285" s="224"/>
      <c r="L3285" s="48"/>
      <c r="M3285" s="225" t="s">
        <v>19</v>
      </c>
      <c r="N3285" s="226" t="s">
        <v>50</v>
      </c>
      <c r="O3285" s="88"/>
      <c r="P3285" s="227">
        <f>O3285*H3285</f>
        <v>0</v>
      </c>
      <c r="Q3285" s="227">
        <v>0.00021000000000000001</v>
      </c>
      <c r="R3285" s="227">
        <f>Q3285*H3285</f>
        <v>0.035279999999999999</v>
      </c>
      <c r="S3285" s="227">
        <v>0</v>
      </c>
      <c r="T3285" s="228">
        <f>S3285*H3285</f>
        <v>0</v>
      </c>
      <c r="U3285" s="42"/>
      <c r="V3285" s="42"/>
      <c r="W3285" s="42"/>
      <c r="X3285" s="42"/>
      <c r="Y3285" s="42"/>
      <c r="Z3285" s="42"/>
      <c r="AA3285" s="42"/>
      <c r="AB3285" s="42"/>
      <c r="AC3285" s="42"/>
      <c r="AD3285" s="42"/>
      <c r="AE3285" s="42"/>
      <c r="AR3285" s="229" t="s">
        <v>220</v>
      </c>
      <c r="AT3285" s="229" t="s">
        <v>212</v>
      </c>
      <c r="AU3285" s="229" t="s">
        <v>87</v>
      </c>
      <c r="AY3285" s="20" t="s">
        <v>208</v>
      </c>
      <c r="BE3285" s="230">
        <f>IF(N3285="základní",J3285,0)</f>
        <v>0</v>
      </c>
      <c r="BF3285" s="230">
        <f>IF(N3285="snížená",J3285,0)</f>
        <v>0</v>
      </c>
      <c r="BG3285" s="230">
        <f>IF(N3285="zákl. přenesená",J3285,0)</f>
        <v>0</v>
      </c>
      <c r="BH3285" s="230">
        <f>IF(N3285="sníž. přenesená",J3285,0)</f>
        <v>0</v>
      </c>
      <c r="BI3285" s="230">
        <f>IF(N3285="nulová",J3285,0)</f>
        <v>0</v>
      </c>
      <c r="BJ3285" s="20" t="s">
        <v>21</v>
      </c>
      <c r="BK3285" s="230">
        <f>ROUND(I3285*H3285,2)</f>
        <v>0</v>
      </c>
      <c r="BL3285" s="20" t="s">
        <v>220</v>
      </c>
      <c r="BM3285" s="229" t="s">
        <v>3820</v>
      </c>
    </row>
    <row r="3286" s="14" customFormat="1">
      <c r="A3286" s="14"/>
      <c r="B3286" s="242"/>
      <c r="C3286" s="243"/>
      <c r="D3286" s="233" t="s">
        <v>217</v>
      </c>
      <c r="E3286" s="244" t="s">
        <v>19</v>
      </c>
      <c r="F3286" s="245" t="s">
        <v>3821</v>
      </c>
      <c r="G3286" s="243"/>
      <c r="H3286" s="246">
        <v>168</v>
      </c>
      <c r="I3286" s="247"/>
      <c r="J3286" s="243"/>
      <c r="K3286" s="243"/>
      <c r="L3286" s="248"/>
      <c r="M3286" s="249"/>
      <c r="N3286" s="250"/>
      <c r="O3286" s="250"/>
      <c r="P3286" s="250"/>
      <c r="Q3286" s="250"/>
      <c r="R3286" s="250"/>
      <c r="S3286" s="250"/>
      <c r="T3286" s="251"/>
      <c r="U3286" s="14"/>
      <c r="V3286" s="14"/>
      <c r="W3286" s="14"/>
      <c r="X3286" s="14"/>
      <c r="Y3286" s="14"/>
      <c r="Z3286" s="14"/>
      <c r="AA3286" s="14"/>
      <c r="AB3286" s="14"/>
      <c r="AC3286" s="14"/>
      <c r="AD3286" s="14"/>
      <c r="AE3286" s="14"/>
      <c r="AT3286" s="252" t="s">
        <v>217</v>
      </c>
      <c r="AU3286" s="252" t="s">
        <v>87</v>
      </c>
      <c r="AV3286" s="14" t="s">
        <v>87</v>
      </c>
      <c r="AW3286" s="14" t="s">
        <v>39</v>
      </c>
      <c r="AX3286" s="14" t="s">
        <v>79</v>
      </c>
      <c r="AY3286" s="252" t="s">
        <v>208</v>
      </c>
    </row>
    <row r="3287" s="2" customFormat="1" ht="14.4" customHeight="1">
      <c r="A3287" s="42"/>
      <c r="B3287" s="43"/>
      <c r="C3287" s="253" t="s">
        <v>3822</v>
      </c>
      <c r="D3287" s="253" t="s">
        <v>273</v>
      </c>
      <c r="E3287" s="254" t="s">
        <v>2129</v>
      </c>
      <c r="F3287" s="255" t="s">
        <v>2130</v>
      </c>
      <c r="G3287" s="256" t="s">
        <v>294</v>
      </c>
      <c r="H3287" s="257">
        <v>168</v>
      </c>
      <c r="I3287" s="258"/>
      <c r="J3287" s="259">
        <f>ROUND(I3287*H3287,2)</f>
        <v>0</v>
      </c>
      <c r="K3287" s="260"/>
      <c r="L3287" s="261"/>
      <c r="M3287" s="262" t="s">
        <v>19</v>
      </c>
      <c r="N3287" s="263" t="s">
        <v>50</v>
      </c>
      <c r="O3287" s="88"/>
      <c r="P3287" s="227">
        <f>O3287*H3287</f>
        <v>0</v>
      </c>
      <c r="Q3287" s="227">
        <v>4.0000000000000003E-05</v>
      </c>
      <c r="R3287" s="227">
        <f>Q3287*H3287</f>
        <v>0.0067200000000000003</v>
      </c>
      <c r="S3287" s="227">
        <v>0</v>
      </c>
      <c r="T3287" s="228">
        <f>S3287*H3287</f>
        <v>0</v>
      </c>
      <c r="U3287" s="42"/>
      <c r="V3287" s="42"/>
      <c r="W3287" s="42"/>
      <c r="X3287" s="42"/>
      <c r="Y3287" s="42"/>
      <c r="Z3287" s="42"/>
      <c r="AA3287" s="42"/>
      <c r="AB3287" s="42"/>
      <c r="AC3287" s="42"/>
      <c r="AD3287" s="42"/>
      <c r="AE3287" s="42"/>
      <c r="AR3287" s="229" t="s">
        <v>438</v>
      </c>
      <c r="AT3287" s="229" t="s">
        <v>273</v>
      </c>
      <c r="AU3287" s="229" t="s">
        <v>87</v>
      </c>
      <c r="AY3287" s="20" t="s">
        <v>208</v>
      </c>
      <c r="BE3287" s="230">
        <f>IF(N3287="základní",J3287,0)</f>
        <v>0</v>
      </c>
      <c r="BF3287" s="230">
        <f>IF(N3287="snížená",J3287,0)</f>
        <v>0</v>
      </c>
      <c r="BG3287" s="230">
        <f>IF(N3287="zákl. přenesená",J3287,0)</f>
        <v>0</v>
      </c>
      <c r="BH3287" s="230">
        <f>IF(N3287="sníž. přenesená",J3287,0)</f>
        <v>0</v>
      </c>
      <c r="BI3287" s="230">
        <f>IF(N3287="nulová",J3287,0)</f>
        <v>0</v>
      </c>
      <c r="BJ3287" s="20" t="s">
        <v>21</v>
      </c>
      <c r="BK3287" s="230">
        <f>ROUND(I3287*H3287,2)</f>
        <v>0</v>
      </c>
      <c r="BL3287" s="20" t="s">
        <v>220</v>
      </c>
      <c r="BM3287" s="229" t="s">
        <v>3823</v>
      </c>
    </row>
    <row r="3288" s="14" customFormat="1">
      <c r="A3288" s="14"/>
      <c r="B3288" s="242"/>
      <c r="C3288" s="243"/>
      <c r="D3288" s="233" t="s">
        <v>217</v>
      </c>
      <c r="E3288" s="244" t="s">
        <v>19</v>
      </c>
      <c r="F3288" s="245" t="s">
        <v>580</v>
      </c>
      <c r="G3288" s="243"/>
      <c r="H3288" s="246">
        <v>168</v>
      </c>
      <c r="I3288" s="247"/>
      <c r="J3288" s="243"/>
      <c r="K3288" s="243"/>
      <c r="L3288" s="248"/>
      <c r="M3288" s="249"/>
      <c r="N3288" s="250"/>
      <c r="O3288" s="250"/>
      <c r="P3288" s="250"/>
      <c r="Q3288" s="250"/>
      <c r="R3288" s="250"/>
      <c r="S3288" s="250"/>
      <c r="T3288" s="251"/>
      <c r="U3288" s="14"/>
      <c r="V3288" s="14"/>
      <c r="W3288" s="14"/>
      <c r="X3288" s="14"/>
      <c r="Y3288" s="14"/>
      <c r="Z3288" s="14"/>
      <c r="AA3288" s="14"/>
      <c r="AB3288" s="14"/>
      <c r="AC3288" s="14"/>
      <c r="AD3288" s="14"/>
      <c r="AE3288" s="14"/>
      <c r="AT3288" s="252" t="s">
        <v>217</v>
      </c>
      <c r="AU3288" s="252" t="s">
        <v>87</v>
      </c>
      <c r="AV3288" s="14" t="s">
        <v>87</v>
      </c>
      <c r="AW3288" s="14" t="s">
        <v>39</v>
      </c>
      <c r="AX3288" s="14" t="s">
        <v>79</v>
      </c>
      <c r="AY3288" s="252" t="s">
        <v>208</v>
      </c>
    </row>
    <row r="3289" s="2" customFormat="1" ht="24.15" customHeight="1">
      <c r="A3289" s="42"/>
      <c r="B3289" s="43"/>
      <c r="C3289" s="217" t="s">
        <v>3824</v>
      </c>
      <c r="D3289" s="217" t="s">
        <v>212</v>
      </c>
      <c r="E3289" s="218" t="s">
        <v>3825</v>
      </c>
      <c r="F3289" s="219" t="s">
        <v>3826</v>
      </c>
      <c r="G3289" s="220" t="s">
        <v>294</v>
      </c>
      <c r="H3289" s="221">
        <v>141</v>
      </c>
      <c r="I3289" s="222"/>
      <c r="J3289" s="223">
        <f>ROUND(I3289*H3289,2)</f>
        <v>0</v>
      </c>
      <c r="K3289" s="224"/>
      <c r="L3289" s="48"/>
      <c r="M3289" s="225" t="s">
        <v>19</v>
      </c>
      <c r="N3289" s="226" t="s">
        <v>50</v>
      </c>
      <c r="O3289" s="88"/>
      <c r="P3289" s="227">
        <f>O3289*H3289</f>
        <v>0</v>
      </c>
      <c r="Q3289" s="227">
        <v>0.00020000000000000001</v>
      </c>
      <c r="R3289" s="227">
        <f>Q3289*H3289</f>
        <v>0.028200000000000003</v>
      </c>
      <c r="S3289" s="227">
        <v>0</v>
      </c>
      <c r="T3289" s="228">
        <f>S3289*H3289</f>
        <v>0</v>
      </c>
      <c r="U3289" s="42"/>
      <c r="V3289" s="42"/>
      <c r="W3289" s="42"/>
      <c r="X3289" s="42"/>
      <c r="Y3289" s="42"/>
      <c r="Z3289" s="42"/>
      <c r="AA3289" s="42"/>
      <c r="AB3289" s="42"/>
      <c r="AC3289" s="42"/>
      <c r="AD3289" s="42"/>
      <c r="AE3289" s="42"/>
      <c r="AR3289" s="229" t="s">
        <v>220</v>
      </c>
      <c r="AT3289" s="229" t="s">
        <v>212</v>
      </c>
      <c r="AU3289" s="229" t="s">
        <v>87</v>
      </c>
      <c r="AY3289" s="20" t="s">
        <v>208</v>
      </c>
      <c r="BE3289" s="230">
        <f>IF(N3289="základní",J3289,0)</f>
        <v>0</v>
      </c>
      <c r="BF3289" s="230">
        <f>IF(N3289="snížená",J3289,0)</f>
        <v>0</v>
      </c>
      <c r="BG3289" s="230">
        <f>IF(N3289="zákl. přenesená",J3289,0)</f>
        <v>0</v>
      </c>
      <c r="BH3289" s="230">
        <f>IF(N3289="sníž. přenesená",J3289,0)</f>
        <v>0</v>
      </c>
      <c r="BI3289" s="230">
        <f>IF(N3289="nulová",J3289,0)</f>
        <v>0</v>
      </c>
      <c r="BJ3289" s="20" t="s">
        <v>21</v>
      </c>
      <c r="BK3289" s="230">
        <f>ROUND(I3289*H3289,2)</f>
        <v>0</v>
      </c>
      <c r="BL3289" s="20" t="s">
        <v>220</v>
      </c>
      <c r="BM3289" s="229" t="s">
        <v>3827</v>
      </c>
    </row>
    <row r="3290" s="14" customFormat="1">
      <c r="A3290" s="14"/>
      <c r="B3290" s="242"/>
      <c r="C3290" s="243"/>
      <c r="D3290" s="233" t="s">
        <v>217</v>
      </c>
      <c r="E3290" s="244" t="s">
        <v>19</v>
      </c>
      <c r="F3290" s="245" t="s">
        <v>3828</v>
      </c>
      <c r="G3290" s="243"/>
      <c r="H3290" s="246">
        <v>40</v>
      </c>
      <c r="I3290" s="247"/>
      <c r="J3290" s="243"/>
      <c r="K3290" s="243"/>
      <c r="L3290" s="248"/>
      <c r="M3290" s="249"/>
      <c r="N3290" s="250"/>
      <c r="O3290" s="250"/>
      <c r="P3290" s="250"/>
      <c r="Q3290" s="250"/>
      <c r="R3290" s="250"/>
      <c r="S3290" s="250"/>
      <c r="T3290" s="251"/>
      <c r="U3290" s="14"/>
      <c r="V3290" s="14"/>
      <c r="W3290" s="14"/>
      <c r="X3290" s="14"/>
      <c r="Y3290" s="14"/>
      <c r="Z3290" s="14"/>
      <c r="AA3290" s="14"/>
      <c r="AB3290" s="14"/>
      <c r="AC3290" s="14"/>
      <c r="AD3290" s="14"/>
      <c r="AE3290" s="14"/>
      <c r="AT3290" s="252" t="s">
        <v>217</v>
      </c>
      <c r="AU3290" s="252" t="s">
        <v>87</v>
      </c>
      <c r="AV3290" s="14" t="s">
        <v>87</v>
      </c>
      <c r="AW3290" s="14" t="s">
        <v>39</v>
      </c>
      <c r="AX3290" s="14" t="s">
        <v>79</v>
      </c>
      <c r="AY3290" s="252" t="s">
        <v>208</v>
      </c>
    </row>
    <row r="3291" s="14" customFormat="1">
      <c r="A3291" s="14"/>
      <c r="B3291" s="242"/>
      <c r="C3291" s="243"/>
      <c r="D3291" s="233" t="s">
        <v>217</v>
      </c>
      <c r="E3291" s="244" t="s">
        <v>19</v>
      </c>
      <c r="F3291" s="245" t="s">
        <v>510</v>
      </c>
      <c r="G3291" s="243"/>
      <c r="H3291" s="246">
        <v>39</v>
      </c>
      <c r="I3291" s="247"/>
      <c r="J3291" s="243"/>
      <c r="K3291" s="243"/>
      <c r="L3291" s="248"/>
      <c r="M3291" s="249"/>
      <c r="N3291" s="250"/>
      <c r="O3291" s="250"/>
      <c r="P3291" s="250"/>
      <c r="Q3291" s="250"/>
      <c r="R3291" s="250"/>
      <c r="S3291" s="250"/>
      <c r="T3291" s="251"/>
      <c r="U3291" s="14"/>
      <c r="V3291" s="14"/>
      <c r="W3291" s="14"/>
      <c r="X3291" s="14"/>
      <c r="Y3291" s="14"/>
      <c r="Z3291" s="14"/>
      <c r="AA3291" s="14"/>
      <c r="AB3291" s="14"/>
      <c r="AC3291" s="14"/>
      <c r="AD3291" s="14"/>
      <c r="AE3291" s="14"/>
      <c r="AT3291" s="252" t="s">
        <v>217</v>
      </c>
      <c r="AU3291" s="252" t="s">
        <v>87</v>
      </c>
      <c r="AV3291" s="14" t="s">
        <v>87</v>
      </c>
      <c r="AW3291" s="14" t="s">
        <v>39</v>
      </c>
      <c r="AX3291" s="14" t="s">
        <v>79</v>
      </c>
      <c r="AY3291" s="252" t="s">
        <v>208</v>
      </c>
    </row>
    <row r="3292" s="14" customFormat="1">
      <c r="A3292" s="14"/>
      <c r="B3292" s="242"/>
      <c r="C3292" s="243"/>
      <c r="D3292" s="233" t="s">
        <v>217</v>
      </c>
      <c r="E3292" s="244" t="s">
        <v>19</v>
      </c>
      <c r="F3292" s="245" t="s">
        <v>510</v>
      </c>
      <c r="G3292" s="243"/>
      <c r="H3292" s="246">
        <v>39</v>
      </c>
      <c r="I3292" s="247"/>
      <c r="J3292" s="243"/>
      <c r="K3292" s="243"/>
      <c r="L3292" s="248"/>
      <c r="M3292" s="249"/>
      <c r="N3292" s="250"/>
      <c r="O3292" s="250"/>
      <c r="P3292" s="250"/>
      <c r="Q3292" s="250"/>
      <c r="R3292" s="250"/>
      <c r="S3292" s="250"/>
      <c r="T3292" s="251"/>
      <c r="U3292" s="14"/>
      <c r="V3292" s="14"/>
      <c r="W3292" s="14"/>
      <c r="X3292" s="14"/>
      <c r="Y3292" s="14"/>
      <c r="Z3292" s="14"/>
      <c r="AA3292" s="14"/>
      <c r="AB3292" s="14"/>
      <c r="AC3292" s="14"/>
      <c r="AD3292" s="14"/>
      <c r="AE3292" s="14"/>
      <c r="AT3292" s="252" t="s">
        <v>217</v>
      </c>
      <c r="AU3292" s="252" t="s">
        <v>87</v>
      </c>
      <c r="AV3292" s="14" t="s">
        <v>87</v>
      </c>
      <c r="AW3292" s="14" t="s">
        <v>39</v>
      </c>
      <c r="AX3292" s="14" t="s">
        <v>79</v>
      </c>
      <c r="AY3292" s="252" t="s">
        <v>208</v>
      </c>
    </row>
    <row r="3293" s="14" customFormat="1">
      <c r="A3293" s="14"/>
      <c r="B3293" s="242"/>
      <c r="C3293" s="243"/>
      <c r="D3293" s="233" t="s">
        <v>217</v>
      </c>
      <c r="E3293" s="244" t="s">
        <v>19</v>
      </c>
      <c r="F3293" s="245" t="s">
        <v>380</v>
      </c>
      <c r="G3293" s="243"/>
      <c r="H3293" s="246">
        <v>23</v>
      </c>
      <c r="I3293" s="247"/>
      <c r="J3293" s="243"/>
      <c r="K3293" s="243"/>
      <c r="L3293" s="248"/>
      <c r="M3293" s="249"/>
      <c r="N3293" s="250"/>
      <c r="O3293" s="250"/>
      <c r="P3293" s="250"/>
      <c r="Q3293" s="250"/>
      <c r="R3293" s="250"/>
      <c r="S3293" s="250"/>
      <c r="T3293" s="251"/>
      <c r="U3293" s="14"/>
      <c r="V3293" s="14"/>
      <c r="W3293" s="14"/>
      <c r="X3293" s="14"/>
      <c r="Y3293" s="14"/>
      <c r="Z3293" s="14"/>
      <c r="AA3293" s="14"/>
      <c r="AB3293" s="14"/>
      <c r="AC3293" s="14"/>
      <c r="AD3293" s="14"/>
      <c r="AE3293" s="14"/>
      <c r="AT3293" s="252" t="s">
        <v>217</v>
      </c>
      <c r="AU3293" s="252" t="s">
        <v>87</v>
      </c>
      <c r="AV3293" s="14" t="s">
        <v>87</v>
      </c>
      <c r="AW3293" s="14" t="s">
        <v>39</v>
      </c>
      <c r="AX3293" s="14" t="s">
        <v>79</v>
      </c>
      <c r="AY3293" s="252" t="s">
        <v>208</v>
      </c>
    </row>
    <row r="3294" s="2" customFormat="1" ht="14.4" customHeight="1">
      <c r="A3294" s="42"/>
      <c r="B3294" s="43"/>
      <c r="C3294" s="253" t="s">
        <v>3829</v>
      </c>
      <c r="D3294" s="253" t="s">
        <v>273</v>
      </c>
      <c r="E3294" s="254" t="s">
        <v>2125</v>
      </c>
      <c r="F3294" s="255" t="s">
        <v>2126</v>
      </c>
      <c r="G3294" s="256" t="s">
        <v>294</v>
      </c>
      <c r="H3294" s="257">
        <v>141</v>
      </c>
      <c r="I3294" s="258"/>
      <c r="J3294" s="259">
        <f>ROUND(I3294*H3294,2)</f>
        <v>0</v>
      </c>
      <c r="K3294" s="260"/>
      <c r="L3294" s="261"/>
      <c r="M3294" s="262" t="s">
        <v>19</v>
      </c>
      <c r="N3294" s="263" t="s">
        <v>50</v>
      </c>
      <c r="O3294" s="88"/>
      <c r="P3294" s="227">
        <f>O3294*H3294</f>
        <v>0</v>
      </c>
      <c r="Q3294" s="227">
        <v>3.0000000000000001E-05</v>
      </c>
      <c r="R3294" s="227">
        <f>Q3294*H3294</f>
        <v>0.0042300000000000003</v>
      </c>
      <c r="S3294" s="227">
        <v>0</v>
      </c>
      <c r="T3294" s="228">
        <f>S3294*H3294</f>
        <v>0</v>
      </c>
      <c r="U3294" s="42"/>
      <c r="V3294" s="42"/>
      <c r="W3294" s="42"/>
      <c r="X3294" s="42"/>
      <c r="Y3294" s="42"/>
      <c r="Z3294" s="42"/>
      <c r="AA3294" s="42"/>
      <c r="AB3294" s="42"/>
      <c r="AC3294" s="42"/>
      <c r="AD3294" s="42"/>
      <c r="AE3294" s="42"/>
      <c r="AR3294" s="229" t="s">
        <v>438</v>
      </c>
      <c r="AT3294" s="229" t="s">
        <v>273</v>
      </c>
      <c r="AU3294" s="229" t="s">
        <v>87</v>
      </c>
      <c r="AY3294" s="20" t="s">
        <v>208</v>
      </c>
      <c r="BE3294" s="230">
        <f>IF(N3294="základní",J3294,0)</f>
        <v>0</v>
      </c>
      <c r="BF3294" s="230">
        <f>IF(N3294="snížená",J3294,0)</f>
        <v>0</v>
      </c>
      <c r="BG3294" s="230">
        <f>IF(N3294="zákl. přenesená",J3294,0)</f>
        <v>0</v>
      </c>
      <c r="BH3294" s="230">
        <f>IF(N3294="sníž. přenesená",J3294,0)</f>
        <v>0</v>
      </c>
      <c r="BI3294" s="230">
        <f>IF(N3294="nulová",J3294,0)</f>
        <v>0</v>
      </c>
      <c r="BJ3294" s="20" t="s">
        <v>21</v>
      </c>
      <c r="BK3294" s="230">
        <f>ROUND(I3294*H3294,2)</f>
        <v>0</v>
      </c>
      <c r="BL3294" s="20" t="s">
        <v>220</v>
      </c>
      <c r="BM3294" s="229" t="s">
        <v>3830</v>
      </c>
    </row>
    <row r="3295" s="14" customFormat="1">
      <c r="A3295" s="14"/>
      <c r="B3295" s="242"/>
      <c r="C3295" s="243"/>
      <c r="D3295" s="233" t="s">
        <v>217</v>
      </c>
      <c r="E3295" s="244" t="s">
        <v>19</v>
      </c>
      <c r="F3295" s="245" t="s">
        <v>1258</v>
      </c>
      <c r="G3295" s="243"/>
      <c r="H3295" s="246">
        <v>141</v>
      </c>
      <c r="I3295" s="247"/>
      <c r="J3295" s="243"/>
      <c r="K3295" s="243"/>
      <c r="L3295" s="248"/>
      <c r="M3295" s="249"/>
      <c r="N3295" s="250"/>
      <c r="O3295" s="250"/>
      <c r="P3295" s="250"/>
      <c r="Q3295" s="250"/>
      <c r="R3295" s="250"/>
      <c r="S3295" s="250"/>
      <c r="T3295" s="251"/>
      <c r="U3295" s="14"/>
      <c r="V3295" s="14"/>
      <c r="W3295" s="14"/>
      <c r="X3295" s="14"/>
      <c r="Y3295" s="14"/>
      <c r="Z3295" s="14"/>
      <c r="AA3295" s="14"/>
      <c r="AB3295" s="14"/>
      <c r="AC3295" s="14"/>
      <c r="AD3295" s="14"/>
      <c r="AE3295" s="14"/>
      <c r="AT3295" s="252" t="s">
        <v>217</v>
      </c>
      <c r="AU3295" s="252" t="s">
        <v>87</v>
      </c>
      <c r="AV3295" s="14" t="s">
        <v>87</v>
      </c>
      <c r="AW3295" s="14" t="s">
        <v>39</v>
      </c>
      <c r="AX3295" s="14" t="s">
        <v>79</v>
      </c>
      <c r="AY3295" s="252" t="s">
        <v>208</v>
      </c>
    </row>
    <row r="3296" s="2" customFormat="1" ht="24.15" customHeight="1">
      <c r="A3296" s="42"/>
      <c r="B3296" s="43"/>
      <c r="C3296" s="217" t="s">
        <v>3831</v>
      </c>
      <c r="D3296" s="217" t="s">
        <v>212</v>
      </c>
      <c r="E3296" s="218" t="s">
        <v>3832</v>
      </c>
      <c r="F3296" s="219" t="s">
        <v>3833</v>
      </c>
      <c r="G3296" s="220" t="s">
        <v>294</v>
      </c>
      <c r="H3296" s="221">
        <v>4</v>
      </c>
      <c r="I3296" s="222"/>
      <c r="J3296" s="223">
        <f>ROUND(I3296*H3296,2)</f>
        <v>0</v>
      </c>
      <c r="K3296" s="224"/>
      <c r="L3296" s="48"/>
      <c r="M3296" s="225" t="s">
        <v>19</v>
      </c>
      <c r="N3296" s="226" t="s">
        <v>50</v>
      </c>
      <c r="O3296" s="88"/>
      <c r="P3296" s="227">
        <f>O3296*H3296</f>
        <v>0</v>
      </c>
      <c r="Q3296" s="227">
        <v>0.00018000000000000001</v>
      </c>
      <c r="R3296" s="227">
        <f>Q3296*H3296</f>
        <v>0.00072000000000000005</v>
      </c>
      <c r="S3296" s="227">
        <v>0</v>
      </c>
      <c r="T3296" s="228">
        <f>S3296*H3296</f>
        <v>0</v>
      </c>
      <c r="U3296" s="42"/>
      <c r="V3296" s="42"/>
      <c r="W3296" s="42"/>
      <c r="X3296" s="42"/>
      <c r="Y3296" s="42"/>
      <c r="Z3296" s="42"/>
      <c r="AA3296" s="42"/>
      <c r="AB3296" s="42"/>
      <c r="AC3296" s="42"/>
      <c r="AD3296" s="42"/>
      <c r="AE3296" s="42"/>
      <c r="AR3296" s="229" t="s">
        <v>220</v>
      </c>
      <c r="AT3296" s="229" t="s">
        <v>212</v>
      </c>
      <c r="AU3296" s="229" t="s">
        <v>87</v>
      </c>
      <c r="AY3296" s="20" t="s">
        <v>208</v>
      </c>
      <c r="BE3296" s="230">
        <f>IF(N3296="základní",J3296,0)</f>
        <v>0</v>
      </c>
      <c r="BF3296" s="230">
        <f>IF(N3296="snížená",J3296,0)</f>
        <v>0</v>
      </c>
      <c r="BG3296" s="230">
        <f>IF(N3296="zákl. přenesená",J3296,0)</f>
        <v>0</v>
      </c>
      <c r="BH3296" s="230">
        <f>IF(N3296="sníž. přenesená",J3296,0)</f>
        <v>0</v>
      </c>
      <c r="BI3296" s="230">
        <f>IF(N3296="nulová",J3296,0)</f>
        <v>0</v>
      </c>
      <c r="BJ3296" s="20" t="s">
        <v>21</v>
      </c>
      <c r="BK3296" s="230">
        <f>ROUND(I3296*H3296,2)</f>
        <v>0</v>
      </c>
      <c r="BL3296" s="20" t="s">
        <v>220</v>
      </c>
      <c r="BM3296" s="229" t="s">
        <v>3834</v>
      </c>
    </row>
    <row r="3297" s="14" customFormat="1">
      <c r="A3297" s="14"/>
      <c r="B3297" s="242"/>
      <c r="C3297" s="243"/>
      <c r="D3297" s="233" t="s">
        <v>217</v>
      </c>
      <c r="E3297" s="244" t="s">
        <v>19</v>
      </c>
      <c r="F3297" s="245" t="s">
        <v>103</v>
      </c>
      <c r="G3297" s="243"/>
      <c r="H3297" s="246">
        <v>4</v>
      </c>
      <c r="I3297" s="247"/>
      <c r="J3297" s="243"/>
      <c r="K3297" s="243"/>
      <c r="L3297" s="248"/>
      <c r="M3297" s="249"/>
      <c r="N3297" s="250"/>
      <c r="O3297" s="250"/>
      <c r="P3297" s="250"/>
      <c r="Q3297" s="250"/>
      <c r="R3297" s="250"/>
      <c r="S3297" s="250"/>
      <c r="T3297" s="251"/>
      <c r="U3297" s="14"/>
      <c r="V3297" s="14"/>
      <c r="W3297" s="14"/>
      <c r="X3297" s="14"/>
      <c r="Y3297" s="14"/>
      <c r="Z3297" s="14"/>
      <c r="AA3297" s="14"/>
      <c r="AB3297" s="14"/>
      <c r="AC3297" s="14"/>
      <c r="AD3297" s="14"/>
      <c r="AE3297" s="14"/>
      <c r="AT3297" s="252" t="s">
        <v>217</v>
      </c>
      <c r="AU3297" s="252" t="s">
        <v>87</v>
      </c>
      <c r="AV3297" s="14" t="s">
        <v>87</v>
      </c>
      <c r="AW3297" s="14" t="s">
        <v>39</v>
      </c>
      <c r="AX3297" s="14" t="s">
        <v>79</v>
      </c>
      <c r="AY3297" s="252" t="s">
        <v>208</v>
      </c>
    </row>
    <row r="3298" s="2" customFormat="1" ht="24.15" customHeight="1">
      <c r="A3298" s="42"/>
      <c r="B3298" s="43"/>
      <c r="C3298" s="253" t="s">
        <v>2683</v>
      </c>
      <c r="D3298" s="253" t="s">
        <v>273</v>
      </c>
      <c r="E3298" s="254" t="s">
        <v>3835</v>
      </c>
      <c r="F3298" s="255" t="s">
        <v>3836</v>
      </c>
      <c r="G3298" s="256" t="s">
        <v>294</v>
      </c>
      <c r="H3298" s="257">
        <v>1</v>
      </c>
      <c r="I3298" s="258"/>
      <c r="J3298" s="259">
        <f>ROUND(I3298*H3298,2)</f>
        <v>0</v>
      </c>
      <c r="K3298" s="260"/>
      <c r="L3298" s="261"/>
      <c r="M3298" s="262" t="s">
        <v>19</v>
      </c>
      <c r="N3298" s="263" t="s">
        <v>50</v>
      </c>
      <c r="O3298" s="88"/>
      <c r="P3298" s="227">
        <f>O3298*H3298</f>
        <v>0</v>
      </c>
      <c r="Q3298" s="227">
        <v>0.00018000000000000001</v>
      </c>
      <c r="R3298" s="227">
        <f>Q3298*H3298</f>
        <v>0.00018000000000000001</v>
      </c>
      <c r="S3298" s="227">
        <v>0</v>
      </c>
      <c r="T3298" s="228">
        <f>S3298*H3298</f>
        <v>0</v>
      </c>
      <c r="U3298" s="42"/>
      <c r="V3298" s="42"/>
      <c r="W3298" s="42"/>
      <c r="X3298" s="42"/>
      <c r="Y3298" s="42"/>
      <c r="Z3298" s="42"/>
      <c r="AA3298" s="42"/>
      <c r="AB3298" s="42"/>
      <c r="AC3298" s="42"/>
      <c r="AD3298" s="42"/>
      <c r="AE3298" s="42"/>
      <c r="AR3298" s="229" t="s">
        <v>438</v>
      </c>
      <c r="AT3298" s="229" t="s">
        <v>273</v>
      </c>
      <c r="AU3298" s="229" t="s">
        <v>87</v>
      </c>
      <c r="AY3298" s="20" t="s">
        <v>208</v>
      </c>
      <c r="BE3298" s="230">
        <f>IF(N3298="základní",J3298,0)</f>
        <v>0</v>
      </c>
      <c r="BF3298" s="230">
        <f>IF(N3298="snížená",J3298,0)</f>
        <v>0</v>
      </c>
      <c r="BG3298" s="230">
        <f>IF(N3298="zákl. přenesená",J3298,0)</f>
        <v>0</v>
      </c>
      <c r="BH3298" s="230">
        <f>IF(N3298="sníž. přenesená",J3298,0)</f>
        <v>0</v>
      </c>
      <c r="BI3298" s="230">
        <f>IF(N3298="nulová",J3298,0)</f>
        <v>0</v>
      </c>
      <c r="BJ3298" s="20" t="s">
        <v>21</v>
      </c>
      <c r="BK3298" s="230">
        <f>ROUND(I3298*H3298,2)</f>
        <v>0</v>
      </c>
      <c r="BL3298" s="20" t="s">
        <v>220</v>
      </c>
      <c r="BM3298" s="229" t="s">
        <v>3837</v>
      </c>
    </row>
    <row r="3299" s="14" customFormat="1">
      <c r="A3299" s="14"/>
      <c r="B3299" s="242"/>
      <c r="C3299" s="243"/>
      <c r="D3299" s="233" t="s">
        <v>217</v>
      </c>
      <c r="E3299" s="244" t="s">
        <v>19</v>
      </c>
      <c r="F3299" s="245" t="s">
        <v>21</v>
      </c>
      <c r="G3299" s="243"/>
      <c r="H3299" s="246">
        <v>1</v>
      </c>
      <c r="I3299" s="247"/>
      <c r="J3299" s="243"/>
      <c r="K3299" s="243"/>
      <c r="L3299" s="248"/>
      <c r="M3299" s="249"/>
      <c r="N3299" s="250"/>
      <c r="O3299" s="250"/>
      <c r="P3299" s="250"/>
      <c r="Q3299" s="250"/>
      <c r="R3299" s="250"/>
      <c r="S3299" s="250"/>
      <c r="T3299" s="251"/>
      <c r="U3299" s="14"/>
      <c r="V3299" s="14"/>
      <c r="W3299" s="14"/>
      <c r="X3299" s="14"/>
      <c r="Y3299" s="14"/>
      <c r="Z3299" s="14"/>
      <c r="AA3299" s="14"/>
      <c r="AB3299" s="14"/>
      <c r="AC3299" s="14"/>
      <c r="AD3299" s="14"/>
      <c r="AE3299" s="14"/>
      <c r="AT3299" s="252" t="s">
        <v>217</v>
      </c>
      <c r="AU3299" s="252" t="s">
        <v>87</v>
      </c>
      <c r="AV3299" s="14" t="s">
        <v>87</v>
      </c>
      <c r="AW3299" s="14" t="s">
        <v>39</v>
      </c>
      <c r="AX3299" s="14" t="s">
        <v>79</v>
      </c>
      <c r="AY3299" s="252" t="s">
        <v>208</v>
      </c>
    </row>
    <row r="3300" s="2" customFormat="1" ht="24.15" customHeight="1">
      <c r="A3300" s="42"/>
      <c r="B3300" s="43"/>
      <c r="C3300" s="253" t="s">
        <v>3838</v>
      </c>
      <c r="D3300" s="253" t="s">
        <v>273</v>
      </c>
      <c r="E3300" s="254" t="s">
        <v>3839</v>
      </c>
      <c r="F3300" s="255" t="s">
        <v>3840</v>
      </c>
      <c r="G3300" s="256" t="s">
        <v>294</v>
      </c>
      <c r="H3300" s="257">
        <v>3</v>
      </c>
      <c r="I3300" s="258"/>
      <c r="J3300" s="259">
        <f>ROUND(I3300*H3300,2)</f>
        <v>0</v>
      </c>
      <c r="K3300" s="260"/>
      <c r="L3300" s="261"/>
      <c r="M3300" s="262" t="s">
        <v>19</v>
      </c>
      <c r="N3300" s="263" t="s">
        <v>50</v>
      </c>
      <c r="O3300" s="88"/>
      <c r="P3300" s="227">
        <f>O3300*H3300</f>
        <v>0</v>
      </c>
      <c r="Q3300" s="227">
        <v>0.00029999999999999997</v>
      </c>
      <c r="R3300" s="227">
        <f>Q3300*H3300</f>
        <v>0.00089999999999999998</v>
      </c>
      <c r="S3300" s="227">
        <v>0</v>
      </c>
      <c r="T3300" s="228">
        <f>S3300*H3300</f>
        <v>0</v>
      </c>
      <c r="U3300" s="42"/>
      <c r="V3300" s="42"/>
      <c r="W3300" s="42"/>
      <c r="X3300" s="42"/>
      <c r="Y3300" s="42"/>
      <c r="Z3300" s="42"/>
      <c r="AA3300" s="42"/>
      <c r="AB3300" s="42"/>
      <c r="AC3300" s="42"/>
      <c r="AD3300" s="42"/>
      <c r="AE3300" s="42"/>
      <c r="AR3300" s="229" t="s">
        <v>438</v>
      </c>
      <c r="AT3300" s="229" t="s">
        <v>273</v>
      </c>
      <c r="AU3300" s="229" t="s">
        <v>87</v>
      </c>
      <c r="AY3300" s="20" t="s">
        <v>208</v>
      </c>
      <c r="BE3300" s="230">
        <f>IF(N3300="základní",J3300,0)</f>
        <v>0</v>
      </c>
      <c r="BF3300" s="230">
        <f>IF(N3300="snížená",J3300,0)</f>
        <v>0</v>
      </c>
      <c r="BG3300" s="230">
        <f>IF(N3300="zákl. přenesená",J3300,0)</f>
        <v>0</v>
      </c>
      <c r="BH3300" s="230">
        <f>IF(N3300="sníž. přenesená",J3300,0)</f>
        <v>0</v>
      </c>
      <c r="BI3300" s="230">
        <f>IF(N3300="nulová",J3300,0)</f>
        <v>0</v>
      </c>
      <c r="BJ3300" s="20" t="s">
        <v>21</v>
      </c>
      <c r="BK3300" s="230">
        <f>ROUND(I3300*H3300,2)</f>
        <v>0</v>
      </c>
      <c r="BL3300" s="20" t="s">
        <v>220</v>
      </c>
      <c r="BM3300" s="229" t="s">
        <v>3841</v>
      </c>
    </row>
    <row r="3301" s="14" customFormat="1">
      <c r="A3301" s="14"/>
      <c r="B3301" s="242"/>
      <c r="C3301" s="243"/>
      <c r="D3301" s="233" t="s">
        <v>217</v>
      </c>
      <c r="E3301" s="244" t="s">
        <v>19</v>
      </c>
      <c r="F3301" s="245" t="s">
        <v>100</v>
      </c>
      <c r="G3301" s="243"/>
      <c r="H3301" s="246">
        <v>3</v>
      </c>
      <c r="I3301" s="247"/>
      <c r="J3301" s="243"/>
      <c r="K3301" s="243"/>
      <c r="L3301" s="248"/>
      <c r="M3301" s="249"/>
      <c r="N3301" s="250"/>
      <c r="O3301" s="250"/>
      <c r="P3301" s="250"/>
      <c r="Q3301" s="250"/>
      <c r="R3301" s="250"/>
      <c r="S3301" s="250"/>
      <c r="T3301" s="251"/>
      <c r="U3301" s="14"/>
      <c r="V3301" s="14"/>
      <c r="W3301" s="14"/>
      <c r="X3301" s="14"/>
      <c r="Y3301" s="14"/>
      <c r="Z3301" s="14"/>
      <c r="AA3301" s="14"/>
      <c r="AB3301" s="14"/>
      <c r="AC3301" s="14"/>
      <c r="AD3301" s="14"/>
      <c r="AE3301" s="14"/>
      <c r="AT3301" s="252" t="s">
        <v>217</v>
      </c>
      <c r="AU3301" s="252" t="s">
        <v>87</v>
      </c>
      <c r="AV3301" s="14" t="s">
        <v>87</v>
      </c>
      <c r="AW3301" s="14" t="s">
        <v>39</v>
      </c>
      <c r="AX3301" s="14" t="s">
        <v>79</v>
      </c>
      <c r="AY3301" s="252" t="s">
        <v>208</v>
      </c>
    </row>
    <row r="3302" s="2" customFormat="1" ht="24.15" customHeight="1">
      <c r="A3302" s="42"/>
      <c r="B3302" s="43"/>
      <c r="C3302" s="217" t="s">
        <v>3842</v>
      </c>
      <c r="D3302" s="217" t="s">
        <v>212</v>
      </c>
      <c r="E3302" s="218" t="s">
        <v>3843</v>
      </c>
      <c r="F3302" s="219" t="s">
        <v>3844</v>
      </c>
      <c r="G3302" s="220" t="s">
        <v>276</v>
      </c>
      <c r="H3302" s="221">
        <v>245.57599999999999</v>
      </c>
      <c r="I3302" s="222"/>
      <c r="J3302" s="223">
        <f>ROUND(I3302*H3302,2)</f>
        <v>0</v>
      </c>
      <c r="K3302" s="224"/>
      <c r="L3302" s="48"/>
      <c r="M3302" s="225" t="s">
        <v>19</v>
      </c>
      <c r="N3302" s="226" t="s">
        <v>50</v>
      </c>
      <c r="O3302" s="88"/>
      <c r="P3302" s="227">
        <f>O3302*H3302</f>
        <v>0</v>
      </c>
      <c r="Q3302" s="227">
        <v>0.00032000000000000003</v>
      </c>
      <c r="R3302" s="227">
        <f>Q3302*H3302</f>
        <v>0.078584319999999999</v>
      </c>
      <c r="S3302" s="227">
        <v>0</v>
      </c>
      <c r="T3302" s="228">
        <f>S3302*H3302</f>
        <v>0</v>
      </c>
      <c r="U3302" s="42"/>
      <c r="V3302" s="42"/>
      <c r="W3302" s="42"/>
      <c r="X3302" s="42"/>
      <c r="Y3302" s="42"/>
      <c r="Z3302" s="42"/>
      <c r="AA3302" s="42"/>
      <c r="AB3302" s="42"/>
      <c r="AC3302" s="42"/>
      <c r="AD3302" s="42"/>
      <c r="AE3302" s="42"/>
      <c r="AR3302" s="229" t="s">
        <v>220</v>
      </c>
      <c r="AT3302" s="229" t="s">
        <v>212</v>
      </c>
      <c r="AU3302" s="229" t="s">
        <v>87</v>
      </c>
      <c r="AY3302" s="20" t="s">
        <v>208</v>
      </c>
      <c r="BE3302" s="230">
        <f>IF(N3302="základní",J3302,0)</f>
        <v>0</v>
      </c>
      <c r="BF3302" s="230">
        <f>IF(N3302="snížená",J3302,0)</f>
        <v>0</v>
      </c>
      <c r="BG3302" s="230">
        <f>IF(N3302="zákl. přenesená",J3302,0)</f>
        <v>0</v>
      </c>
      <c r="BH3302" s="230">
        <f>IF(N3302="sníž. přenesená",J3302,0)</f>
        <v>0</v>
      </c>
      <c r="BI3302" s="230">
        <f>IF(N3302="nulová",J3302,0)</f>
        <v>0</v>
      </c>
      <c r="BJ3302" s="20" t="s">
        <v>21</v>
      </c>
      <c r="BK3302" s="230">
        <f>ROUND(I3302*H3302,2)</f>
        <v>0</v>
      </c>
      <c r="BL3302" s="20" t="s">
        <v>220</v>
      </c>
      <c r="BM3302" s="229" t="s">
        <v>3845</v>
      </c>
    </row>
    <row r="3303" s="13" customFormat="1">
      <c r="A3303" s="13"/>
      <c r="B3303" s="231"/>
      <c r="C3303" s="232"/>
      <c r="D3303" s="233" t="s">
        <v>217</v>
      </c>
      <c r="E3303" s="234" t="s">
        <v>19</v>
      </c>
      <c r="F3303" s="235" t="s">
        <v>322</v>
      </c>
      <c r="G3303" s="232"/>
      <c r="H3303" s="234" t="s">
        <v>19</v>
      </c>
      <c r="I3303" s="236"/>
      <c r="J3303" s="232"/>
      <c r="K3303" s="232"/>
      <c r="L3303" s="237"/>
      <c r="M3303" s="238"/>
      <c r="N3303" s="239"/>
      <c r="O3303" s="239"/>
      <c r="P3303" s="239"/>
      <c r="Q3303" s="239"/>
      <c r="R3303" s="239"/>
      <c r="S3303" s="239"/>
      <c r="T3303" s="240"/>
      <c r="U3303" s="13"/>
      <c r="V3303" s="13"/>
      <c r="W3303" s="13"/>
      <c r="X3303" s="13"/>
      <c r="Y3303" s="13"/>
      <c r="Z3303" s="13"/>
      <c r="AA3303" s="13"/>
      <c r="AB3303" s="13"/>
      <c r="AC3303" s="13"/>
      <c r="AD3303" s="13"/>
      <c r="AE3303" s="13"/>
      <c r="AT3303" s="241" t="s">
        <v>217</v>
      </c>
      <c r="AU3303" s="241" t="s">
        <v>87</v>
      </c>
      <c r="AV3303" s="13" t="s">
        <v>21</v>
      </c>
      <c r="AW3303" s="13" t="s">
        <v>39</v>
      </c>
      <c r="AX3303" s="13" t="s">
        <v>79</v>
      </c>
      <c r="AY3303" s="241" t="s">
        <v>208</v>
      </c>
    </row>
    <row r="3304" s="14" customFormat="1">
      <c r="A3304" s="14"/>
      <c r="B3304" s="242"/>
      <c r="C3304" s="243"/>
      <c r="D3304" s="233" t="s">
        <v>217</v>
      </c>
      <c r="E3304" s="244" t="s">
        <v>19</v>
      </c>
      <c r="F3304" s="245" t="s">
        <v>3846</v>
      </c>
      <c r="G3304" s="243"/>
      <c r="H3304" s="246">
        <v>18.039999999999999</v>
      </c>
      <c r="I3304" s="247"/>
      <c r="J3304" s="243"/>
      <c r="K3304" s="243"/>
      <c r="L3304" s="248"/>
      <c r="M3304" s="249"/>
      <c r="N3304" s="250"/>
      <c r="O3304" s="250"/>
      <c r="P3304" s="250"/>
      <c r="Q3304" s="250"/>
      <c r="R3304" s="250"/>
      <c r="S3304" s="250"/>
      <c r="T3304" s="251"/>
      <c r="U3304" s="14"/>
      <c r="V3304" s="14"/>
      <c r="W3304" s="14"/>
      <c r="X3304" s="14"/>
      <c r="Y3304" s="14"/>
      <c r="Z3304" s="14"/>
      <c r="AA3304" s="14"/>
      <c r="AB3304" s="14"/>
      <c r="AC3304" s="14"/>
      <c r="AD3304" s="14"/>
      <c r="AE3304" s="14"/>
      <c r="AT3304" s="252" t="s">
        <v>217</v>
      </c>
      <c r="AU3304" s="252" t="s">
        <v>87</v>
      </c>
      <c r="AV3304" s="14" t="s">
        <v>87</v>
      </c>
      <c r="AW3304" s="14" t="s">
        <v>39</v>
      </c>
      <c r="AX3304" s="14" t="s">
        <v>79</v>
      </c>
      <c r="AY3304" s="252" t="s">
        <v>208</v>
      </c>
    </row>
    <row r="3305" s="14" customFormat="1">
      <c r="A3305" s="14"/>
      <c r="B3305" s="242"/>
      <c r="C3305" s="243"/>
      <c r="D3305" s="233" t="s">
        <v>217</v>
      </c>
      <c r="E3305" s="244" t="s">
        <v>19</v>
      </c>
      <c r="F3305" s="245" t="s">
        <v>3847</v>
      </c>
      <c r="G3305" s="243"/>
      <c r="H3305" s="246">
        <v>12.369999999999999</v>
      </c>
      <c r="I3305" s="247"/>
      <c r="J3305" s="243"/>
      <c r="K3305" s="243"/>
      <c r="L3305" s="248"/>
      <c r="M3305" s="249"/>
      <c r="N3305" s="250"/>
      <c r="O3305" s="250"/>
      <c r="P3305" s="250"/>
      <c r="Q3305" s="250"/>
      <c r="R3305" s="250"/>
      <c r="S3305" s="250"/>
      <c r="T3305" s="251"/>
      <c r="U3305" s="14"/>
      <c r="V3305" s="14"/>
      <c r="W3305" s="14"/>
      <c r="X3305" s="14"/>
      <c r="Y3305" s="14"/>
      <c r="Z3305" s="14"/>
      <c r="AA3305" s="14"/>
      <c r="AB3305" s="14"/>
      <c r="AC3305" s="14"/>
      <c r="AD3305" s="14"/>
      <c r="AE3305" s="14"/>
      <c r="AT3305" s="252" t="s">
        <v>217</v>
      </c>
      <c r="AU3305" s="252" t="s">
        <v>87</v>
      </c>
      <c r="AV3305" s="14" t="s">
        <v>87</v>
      </c>
      <c r="AW3305" s="14" t="s">
        <v>39</v>
      </c>
      <c r="AX3305" s="14" t="s">
        <v>79</v>
      </c>
      <c r="AY3305" s="252" t="s">
        <v>208</v>
      </c>
    </row>
    <row r="3306" s="14" customFormat="1">
      <c r="A3306" s="14"/>
      <c r="B3306" s="242"/>
      <c r="C3306" s="243"/>
      <c r="D3306" s="233" t="s">
        <v>217</v>
      </c>
      <c r="E3306" s="244" t="s">
        <v>19</v>
      </c>
      <c r="F3306" s="245" t="s">
        <v>3848</v>
      </c>
      <c r="G3306" s="243"/>
      <c r="H3306" s="246">
        <v>17.710000000000001</v>
      </c>
      <c r="I3306" s="247"/>
      <c r="J3306" s="243"/>
      <c r="K3306" s="243"/>
      <c r="L3306" s="248"/>
      <c r="M3306" s="249"/>
      <c r="N3306" s="250"/>
      <c r="O3306" s="250"/>
      <c r="P3306" s="250"/>
      <c r="Q3306" s="250"/>
      <c r="R3306" s="250"/>
      <c r="S3306" s="250"/>
      <c r="T3306" s="251"/>
      <c r="U3306" s="14"/>
      <c r="V3306" s="14"/>
      <c r="W3306" s="14"/>
      <c r="X3306" s="14"/>
      <c r="Y3306" s="14"/>
      <c r="Z3306" s="14"/>
      <c r="AA3306" s="14"/>
      <c r="AB3306" s="14"/>
      <c r="AC3306" s="14"/>
      <c r="AD3306" s="14"/>
      <c r="AE3306" s="14"/>
      <c r="AT3306" s="252" t="s">
        <v>217</v>
      </c>
      <c r="AU3306" s="252" t="s">
        <v>87</v>
      </c>
      <c r="AV3306" s="14" t="s">
        <v>87</v>
      </c>
      <c r="AW3306" s="14" t="s">
        <v>39</v>
      </c>
      <c r="AX3306" s="14" t="s">
        <v>79</v>
      </c>
      <c r="AY3306" s="252" t="s">
        <v>208</v>
      </c>
    </row>
    <row r="3307" s="14" customFormat="1">
      <c r="A3307" s="14"/>
      <c r="B3307" s="242"/>
      <c r="C3307" s="243"/>
      <c r="D3307" s="233" t="s">
        <v>217</v>
      </c>
      <c r="E3307" s="244" t="s">
        <v>19</v>
      </c>
      <c r="F3307" s="245" t="s">
        <v>3849</v>
      </c>
      <c r="G3307" s="243"/>
      <c r="H3307" s="246">
        <v>16.219999999999999</v>
      </c>
      <c r="I3307" s="247"/>
      <c r="J3307" s="243"/>
      <c r="K3307" s="243"/>
      <c r="L3307" s="248"/>
      <c r="M3307" s="249"/>
      <c r="N3307" s="250"/>
      <c r="O3307" s="250"/>
      <c r="P3307" s="250"/>
      <c r="Q3307" s="250"/>
      <c r="R3307" s="250"/>
      <c r="S3307" s="250"/>
      <c r="T3307" s="251"/>
      <c r="U3307" s="14"/>
      <c r="V3307" s="14"/>
      <c r="W3307" s="14"/>
      <c r="X3307" s="14"/>
      <c r="Y3307" s="14"/>
      <c r="Z3307" s="14"/>
      <c r="AA3307" s="14"/>
      <c r="AB3307" s="14"/>
      <c r="AC3307" s="14"/>
      <c r="AD3307" s="14"/>
      <c r="AE3307" s="14"/>
      <c r="AT3307" s="252" t="s">
        <v>217</v>
      </c>
      <c r="AU3307" s="252" t="s">
        <v>87</v>
      </c>
      <c r="AV3307" s="14" t="s">
        <v>87</v>
      </c>
      <c r="AW3307" s="14" t="s">
        <v>39</v>
      </c>
      <c r="AX3307" s="14" t="s">
        <v>79</v>
      </c>
      <c r="AY3307" s="252" t="s">
        <v>208</v>
      </c>
    </row>
    <row r="3308" s="14" customFormat="1">
      <c r="A3308" s="14"/>
      <c r="B3308" s="242"/>
      <c r="C3308" s="243"/>
      <c r="D3308" s="233" t="s">
        <v>217</v>
      </c>
      <c r="E3308" s="244" t="s">
        <v>19</v>
      </c>
      <c r="F3308" s="245" t="s">
        <v>3850</v>
      </c>
      <c r="G3308" s="243"/>
      <c r="H3308" s="246">
        <v>10.539999999999999</v>
      </c>
      <c r="I3308" s="247"/>
      <c r="J3308" s="243"/>
      <c r="K3308" s="243"/>
      <c r="L3308" s="248"/>
      <c r="M3308" s="249"/>
      <c r="N3308" s="250"/>
      <c r="O3308" s="250"/>
      <c r="P3308" s="250"/>
      <c r="Q3308" s="250"/>
      <c r="R3308" s="250"/>
      <c r="S3308" s="250"/>
      <c r="T3308" s="251"/>
      <c r="U3308" s="14"/>
      <c r="V3308" s="14"/>
      <c r="W3308" s="14"/>
      <c r="X3308" s="14"/>
      <c r="Y3308" s="14"/>
      <c r="Z3308" s="14"/>
      <c r="AA3308" s="14"/>
      <c r="AB3308" s="14"/>
      <c r="AC3308" s="14"/>
      <c r="AD3308" s="14"/>
      <c r="AE3308" s="14"/>
      <c r="AT3308" s="252" t="s">
        <v>217</v>
      </c>
      <c r="AU3308" s="252" t="s">
        <v>87</v>
      </c>
      <c r="AV3308" s="14" t="s">
        <v>87</v>
      </c>
      <c r="AW3308" s="14" t="s">
        <v>39</v>
      </c>
      <c r="AX3308" s="14" t="s">
        <v>79</v>
      </c>
      <c r="AY3308" s="252" t="s">
        <v>208</v>
      </c>
    </row>
    <row r="3309" s="13" customFormat="1">
      <c r="A3309" s="13"/>
      <c r="B3309" s="231"/>
      <c r="C3309" s="232"/>
      <c r="D3309" s="233" t="s">
        <v>217</v>
      </c>
      <c r="E3309" s="234" t="s">
        <v>19</v>
      </c>
      <c r="F3309" s="235" t="s">
        <v>333</v>
      </c>
      <c r="G3309" s="232"/>
      <c r="H3309" s="234" t="s">
        <v>19</v>
      </c>
      <c r="I3309" s="236"/>
      <c r="J3309" s="232"/>
      <c r="K3309" s="232"/>
      <c r="L3309" s="237"/>
      <c r="M3309" s="238"/>
      <c r="N3309" s="239"/>
      <c r="O3309" s="239"/>
      <c r="P3309" s="239"/>
      <c r="Q3309" s="239"/>
      <c r="R3309" s="239"/>
      <c r="S3309" s="239"/>
      <c r="T3309" s="240"/>
      <c r="U3309" s="13"/>
      <c r="V3309" s="13"/>
      <c r="W3309" s="13"/>
      <c r="X3309" s="13"/>
      <c r="Y3309" s="13"/>
      <c r="Z3309" s="13"/>
      <c r="AA3309" s="13"/>
      <c r="AB3309" s="13"/>
      <c r="AC3309" s="13"/>
      <c r="AD3309" s="13"/>
      <c r="AE3309" s="13"/>
      <c r="AT3309" s="241" t="s">
        <v>217</v>
      </c>
      <c r="AU3309" s="241" t="s">
        <v>87</v>
      </c>
      <c r="AV3309" s="13" t="s">
        <v>21</v>
      </c>
      <c r="AW3309" s="13" t="s">
        <v>39</v>
      </c>
      <c r="AX3309" s="13" t="s">
        <v>79</v>
      </c>
      <c r="AY3309" s="241" t="s">
        <v>208</v>
      </c>
    </row>
    <row r="3310" s="14" customFormat="1">
      <c r="A3310" s="14"/>
      <c r="B3310" s="242"/>
      <c r="C3310" s="243"/>
      <c r="D3310" s="233" t="s">
        <v>217</v>
      </c>
      <c r="E3310" s="244" t="s">
        <v>19</v>
      </c>
      <c r="F3310" s="245" t="s">
        <v>3851</v>
      </c>
      <c r="G3310" s="243"/>
      <c r="H3310" s="246">
        <v>14.068</v>
      </c>
      <c r="I3310" s="247"/>
      <c r="J3310" s="243"/>
      <c r="K3310" s="243"/>
      <c r="L3310" s="248"/>
      <c r="M3310" s="249"/>
      <c r="N3310" s="250"/>
      <c r="O3310" s="250"/>
      <c r="P3310" s="250"/>
      <c r="Q3310" s="250"/>
      <c r="R3310" s="250"/>
      <c r="S3310" s="250"/>
      <c r="T3310" s="251"/>
      <c r="U3310" s="14"/>
      <c r="V3310" s="14"/>
      <c r="W3310" s="14"/>
      <c r="X3310" s="14"/>
      <c r="Y3310" s="14"/>
      <c r="Z3310" s="14"/>
      <c r="AA3310" s="14"/>
      <c r="AB3310" s="14"/>
      <c r="AC3310" s="14"/>
      <c r="AD3310" s="14"/>
      <c r="AE3310" s="14"/>
      <c r="AT3310" s="252" t="s">
        <v>217</v>
      </c>
      <c r="AU3310" s="252" t="s">
        <v>87</v>
      </c>
      <c r="AV3310" s="14" t="s">
        <v>87</v>
      </c>
      <c r="AW3310" s="14" t="s">
        <v>39</v>
      </c>
      <c r="AX3310" s="14" t="s">
        <v>79</v>
      </c>
      <c r="AY3310" s="252" t="s">
        <v>208</v>
      </c>
    </row>
    <row r="3311" s="14" customFormat="1">
      <c r="A3311" s="14"/>
      <c r="B3311" s="242"/>
      <c r="C3311" s="243"/>
      <c r="D3311" s="233" t="s">
        <v>217</v>
      </c>
      <c r="E3311" s="244" t="s">
        <v>19</v>
      </c>
      <c r="F3311" s="245" t="s">
        <v>3852</v>
      </c>
      <c r="G3311" s="243"/>
      <c r="H3311" s="246">
        <v>14.892</v>
      </c>
      <c r="I3311" s="247"/>
      <c r="J3311" s="243"/>
      <c r="K3311" s="243"/>
      <c r="L3311" s="248"/>
      <c r="M3311" s="249"/>
      <c r="N3311" s="250"/>
      <c r="O3311" s="250"/>
      <c r="P3311" s="250"/>
      <c r="Q3311" s="250"/>
      <c r="R3311" s="250"/>
      <c r="S3311" s="250"/>
      <c r="T3311" s="251"/>
      <c r="U3311" s="14"/>
      <c r="V3311" s="14"/>
      <c r="W3311" s="14"/>
      <c r="X3311" s="14"/>
      <c r="Y3311" s="14"/>
      <c r="Z3311" s="14"/>
      <c r="AA3311" s="14"/>
      <c r="AB3311" s="14"/>
      <c r="AC3311" s="14"/>
      <c r="AD3311" s="14"/>
      <c r="AE3311" s="14"/>
      <c r="AT3311" s="252" t="s">
        <v>217</v>
      </c>
      <c r="AU3311" s="252" t="s">
        <v>87</v>
      </c>
      <c r="AV3311" s="14" t="s">
        <v>87</v>
      </c>
      <c r="AW3311" s="14" t="s">
        <v>39</v>
      </c>
      <c r="AX3311" s="14" t="s">
        <v>79</v>
      </c>
      <c r="AY3311" s="252" t="s">
        <v>208</v>
      </c>
    </row>
    <row r="3312" s="14" customFormat="1">
      <c r="A3312" s="14"/>
      <c r="B3312" s="242"/>
      <c r="C3312" s="243"/>
      <c r="D3312" s="233" t="s">
        <v>217</v>
      </c>
      <c r="E3312" s="244" t="s">
        <v>19</v>
      </c>
      <c r="F3312" s="245" t="s">
        <v>3853</v>
      </c>
      <c r="G3312" s="243"/>
      <c r="H3312" s="246">
        <v>18.292000000000002</v>
      </c>
      <c r="I3312" s="247"/>
      <c r="J3312" s="243"/>
      <c r="K3312" s="243"/>
      <c r="L3312" s="248"/>
      <c r="M3312" s="249"/>
      <c r="N3312" s="250"/>
      <c r="O3312" s="250"/>
      <c r="P3312" s="250"/>
      <c r="Q3312" s="250"/>
      <c r="R3312" s="250"/>
      <c r="S3312" s="250"/>
      <c r="T3312" s="251"/>
      <c r="U3312" s="14"/>
      <c r="V3312" s="14"/>
      <c r="W3312" s="14"/>
      <c r="X3312" s="14"/>
      <c r="Y3312" s="14"/>
      <c r="Z3312" s="14"/>
      <c r="AA3312" s="14"/>
      <c r="AB3312" s="14"/>
      <c r="AC3312" s="14"/>
      <c r="AD3312" s="14"/>
      <c r="AE3312" s="14"/>
      <c r="AT3312" s="252" t="s">
        <v>217</v>
      </c>
      <c r="AU3312" s="252" t="s">
        <v>87</v>
      </c>
      <c r="AV3312" s="14" t="s">
        <v>87</v>
      </c>
      <c r="AW3312" s="14" t="s">
        <v>39</v>
      </c>
      <c r="AX3312" s="14" t="s">
        <v>79</v>
      </c>
      <c r="AY3312" s="252" t="s">
        <v>208</v>
      </c>
    </row>
    <row r="3313" s="14" customFormat="1">
      <c r="A3313" s="14"/>
      <c r="B3313" s="242"/>
      <c r="C3313" s="243"/>
      <c r="D3313" s="233" t="s">
        <v>217</v>
      </c>
      <c r="E3313" s="244" t="s">
        <v>19</v>
      </c>
      <c r="F3313" s="245" t="s">
        <v>3854</v>
      </c>
      <c r="G3313" s="243"/>
      <c r="H3313" s="246">
        <v>16.940000000000001</v>
      </c>
      <c r="I3313" s="247"/>
      <c r="J3313" s="243"/>
      <c r="K3313" s="243"/>
      <c r="L3313" s="248"/>
      <c r="M3313" s="249"/>
      <c r="N3313" s="250"/>
      <c r="O3313" s="250"/>
      <c r="P3313" s="250"/>
      <c r="Q3313" s="250"/>
      <c r="R3313" s="250"/>
      <c r="S3313" s="250"/>
      <c r="T3313" s="251"/>
      <c r="U3313" s="14"/>
      <c r="V3313" s="14"/>
      <c r="W3313" s="14"/>
      <c r="X3313" s="14"/>
      <c r="Y3313" s="14"/>
      <c r="Z3313" s="14"/>
      <c r="AA3313" s="14"/>
      <c r="AB3313" s="14"/>
      <c r="AC3313" s="14"/>
      <c r="AD3313" s="14"/>
      <c r="AE3313" s="14"/>
      <c r="AT3313" s="252" t="s">
        <v>217</v>
      </c>
      <c r="AU3313" s="252" t="s">
        <v>87</v>
      </c>
      <c r="AV3313" s="14" t="s">
        <v>87</v>
      </c>
      <c r="AW3313" s="14" t="s">
        <v>39</v>
      </c>
      <c r="AX3313" s="14" t="s">
        <v>79</v>
      </c>
      <c r="AY3313" s="252" t="s">
        <v>208</v>
      </c>
    </row>
    <row r="3314" s="13" customFormat="1">
      <c r="A3314" s="13"/>
      <c r="B3314" s="231"/>
      <c r="C3314" s="232"/>
      <c r="D3314" s="233" t="s">
        <v>217</v>
      </c>
      <c r="E3314" s="234" t="s">
        <v>19</v>
      </c>
      <c r="F3314" s="235" t="s">
        <v>338</v>
      </c>
      <c r="G3314" s="232"/>
      <c r="H3314" s="234" t="s">
        <v>19</v>
      </c>
      <c r="I3314" s="236"/>
      <c r="J3314" s="232"/>
      <c r="K3314" s="232"/>
      <c r="L3314" s="237"/>
      <c r="M3314" s="238"/>
      <c r="N3314" s="239"/>
      <c r="O3314" s="239"/>
      <c r="P3314" s="239"/>
      <c r="Q3314" s="239"/>
      <c r="R3314" s="239"/>
      <c r="S3314" s="239"/>
      <c r="T3314" s="240"/>
      <c r="U3314" s="13"/>
      <c r="V3314" s="13"/>
      <c r="W3314" s="13"/>
      <c r="X3314" s="13"/>
      <c r="Y3314" s="13"/>
      <c r="Z3314" s="13"/>
      <c r="AA3314" s="13"/>
      <c r="AB3314" s="13"/>
      <c r="AC3314" s="13"/>
      <c r="AD3314" s="13"/>
      <c r="AE3314" s="13"/>
      <c r="AT3314" s="241" t="s">
        <v>217</v>
      </c>
      <c r="AU3314" s="241" t="s">
        <v>87</v>
      </c>
      <c r="AV3314" s="13" t="s">
        <v>21</v>
      </c>
      <c r="AW3314" s="13" t="s">
        <v>39</v>
      </c>
      <c r="AX3314" s="13" t="s">
        <v>79</v>
      </c>
      <c r="AY3314" s="241" t="s">
        <v>208</v>
      </c>
    </row>
    <row r="3315" s="14" customFormat="1">
      <c r="A3315" s="14"/>
      <c r="B3315" s="242"/>
      <c r="C3315" s="243"/>
      <c r="D3315" s="233" t="s">
        <v>217</v>
      </c>
      <c r="E3315" s="244" t="s">
        <v>19</v>
      </c>
      <c r="F3315" s="245" t="s">
        <v>3855</v>
      </c>
      <c r="G3315" s="243"/>
      <c r="H3315" s="246">
        <v>18.899999999999999</v>
      </c>
      <c r="I3315" s="247"/>
      <c r="J3315" s="243"/>
      <c r="K3315" s="243"/>
      <c r="L3315" s="248"/>
      <c r="M3315" s="249"/>
      <c r="N3315" s="250"/>
      <c r="O3315" s="250"/>
      <c r="P3315" s="250"/>
      <c r="Q3315" s="250"/>
      <c r="R3315" s="250"/>
      <c r="S3315" s="250"/>
      <c r="T3315" s="251"/>
      <c r="U3315" s="14"/>
      <c r="V3315" s="14"/>
      <c r="W3315" s="14"/>
      <c r="X3315" s="14"/>
      <c r="Y3315" s="14"/>
      <c r="Z3315" s="14"/>
      <c r="AA3315" s="14"/>
      <c r="AB3315" s="14"/>
      <c r="AC3315" s="14"/>
      <c r="AD3315" s="14"/>
      <c r="AE3315" s="14"/>
      <c r="AT3315" s="252" t="s">
        <v>217</v>
      </c>
      <c r="AU3315" s="252" t="s">
        <v>87</v>
      </c>
      <c r="AV3315" s="14" t="s">
        <v>87</v>
      </c>
      <c r="AW3315" s="14" t="s">
        <v>39</v>
      </c>
      <c r="AX3315" s="14" t="s">
        <v>79</v>
      </c>
      <c r="AY3315" s="252" t="s">
        <v>208</v>
      </c>
    </row>
    <row r="3316" s="14" customFormat="1">
      <c r="A3316" s="14"/>
      <c r="B3316" s="242"/>
      <c r="C3316" s="243"/>
      <c r="D3316" s="233" t="s">
        <v>217</v>
      </c>
      <c r="E3316" s="244" t="s">
        <v>19</v>
      </c>
      <c r="F3316" s="245" t="s">
        <v>3856</v>
      </c>
      <c r="G3316" s="243"/>
      <c r="H3316" s="246">
        <v>16.347999999999999</v>
      </c>
      <c r="I3316" s="247"/>
      <c r="J3316" s="243"/>
      <c r="K3316" s="243"/>
      <c r="L3316" s="248"/>
      <c r="M3316" s="249"/>
      <c r="N3316" s="250"/>
      <c r="O3316" s="250"/>
      <c r="P3316" s="250"/>
      <c r="Q3316" s="250"/>
      <c r="R3316" s="250"/>
      <c r="S3316" s="250"/>
      <c r="T3316" s="251"/>
      <c r="U3316" s="14"/>
      <c r="V3316" s="14"/>
      <c r="W3316" s="14"/>
      <c r="X3316" s="14"/>
      <c r="Y3316" s="14"/>
      <c r="Z3316" s="14"/>
      <c r="AA3316" s="14"/>
      <c r="AB3316" s="14"/>
      <c r="AC3316" s="14"/>
      <c r="AD3316" s="14"/>
      <c r="AE3316" s="14"/>
      <c r="AT3316" s="252" t="s">
        <v>217</v>
      </c>
      <c r="AU3316" s="252" t="s">
        <v>87</v>
      </c>
      <c r="AV3316" s="14" t="s">
        <v>87</v>
      </c>
      <c r="AW3316" s="14" t="s">
        <v>39</v>
      </c>
      <c r="AX3316" s="14" t="s">
        <v>79</v>
      </c>
      <c r="AY3316" s="252" t="s">
        <v>208</v>
      </c>
    </row>
    <row r="3317" s="14" customFormat="1">
      <c r="A3317" s="14"/>
      <c r="B3317" s="242"/>
      <c r="C3317" s="243"/>
      <c r="D3317" s="233" t="s">
        <v>217</v>
      </c>
      <c r="E3317" s="244" t="s">
        <v>19</v>
      </c>
      <c r="F3317" s="245" t="s">
        <v>3857</v>
      </c>
      <c r="G3317" s="243"/>
      <c r="H3317" s="246">
        <v>9.6999999999999993</v>
      </c>
      <c r="I3317" s="247"/>
      <c r="J3317" s="243"/>
      <c r="K3317" s="243"/>
      <c r="L3317" s="248"/>
      <c r="M3317" s="249"/>
      <c r="N3317" s="250"/>
      <c r="O3317" s="250"/>
      <c r="P3317" s="250"/>
      <c r="Q3317" s="250"/>
      <c r="R3317" s="250"/>
      <c r="S3317" s="250"/>
      <c r="T3317" s="251"/>
      <c r="U3317" s="14"/>
      <c r="V3317" s="14"/>
      <c r="W3317" s="14"/>
      <c r="X3317" s="14"/>
      <c r="Y3317" s="14"/>
      <c r="Z3317" s="14"/>
      <c r="AA3317" s="14"/>
      <c r="AB3317" s="14"/>
      <c r="AC3317" s="14"/>
      <c r="AD3317" s="14"/>
      <c r="AE3317" s="14"/>
      <c r="AT3317" s="252" t="s">
        <v>217</v>
      </c>
      <c r="AU3317" s="252" t="s">
        <v>87</v>
      </c>
      <c r="AV3317" s="14" t="s">
        <v>87</v>
      </c>
      <c r="AW3317" s="14" t="s">
        <v>39</v>
      </c>
      <c r="AX3317" s="14" t="s">
        <v>79</v>
      </c>
      <c r="AY3317" s="252" t="s">
        <v>208</v>
      </c>
    </row>
    <row r="3318" s="14" customFormat="1">
      <c r="A3318" s="14"/>
      <c r="B3318" s="242"/>
      <c r="C3318" s="243"/>
      <c r="D3318" s="233" t="s">
        <v>217</v>
      </c>
      <c r="E3318" s="244" t="s">
        <v>19</v>
      </c>
      <c r="F3318" s="245" t="s">
        <v>3858</v>
      </c>
      <c r="G3318" s="243"/>
      <c r="H3318" s="246">
        <v>17</v>
      </c>
      <c r="I3318" s="247"/>
      <c r="J3318" s="243"/>
      <c r="K3318" s="243"/>
      <c r="L3318" s="248"/>
      <c r="M3318" s="249"/>
      <c r="N3318" s="250"/>
      <c r="O3318" s="250"/>
      <c r="P3318" s="250"/>
      <c r="Q3318" s="250"/>
      <c r="R3318" s="250"/>
      <c r="S3318" s="250"/>
      <c r="T3318" s="251"/>
      <c r="U3318" s="14"/>
      <c r="V3318" s="14"/>
      <c r="W3318" s="14"/>
      <c r="X3318" s="14"/>
      <c r="Y3318" s="14"/>
      <c r="Z3318" s="14"/>
      <c r="AA3318" s="14"/>
      <c r="AB3318" s="14"/>
      <c r="AC3318" s="14"/>
      <c r="AD3318" s="14"/>
      <c r="AE3318" s="14"/>
      <c r="AT3318" s="252" t="s">
        <v>217</v>
      </c>
      <c r="AU3318" s="252" t="s">
        <v>87</v>
      </c>
      <c r="AV3318" s="14" t="s">
        <v>87</v>
      </c>
      <c r="AW3318" s="14" t="s">
        <v>39</v>
      </c>
      <c r="AX3318" s="14" t="s">
        <v>79</v>
      </c>
      <c r="AY3318" s="252" t="s">
        <v>208</v>
      </c>
    </row>
    <row r="3319" s="13" customFormat="1">
      <c r="A3319" s="13"/>
      <c r="B3319" s="231"/>
      <c r="C3319" s="232"/>
      <c r="D3319" s="233" t="s">
        <v>217</v>
      </c>
      <c r="E3319" s="234" t="s">
        <v>19</v>
      </c>
      <c r="F3319" s="235" t="s">
        <v>344</v>
      </c>
      <c r="G3319" s="232"/>
      <c r="H3319" s="234" t="s">
        <v>19</v>
      </c>
      <c r="I3319" s="236"/>
      <c r="J3319" s="232"/>
      <c r="K3319" s="232"/>
      <c r="L3319" s="237"/>
      <c r="M3319" s="238"/>
      <c r="N3319" s="239"/>
      <c r="O3319" s="239"/>
      <c r="P3319" s="239"/>
      <c r="Q3319" s="239"/>
      <c r="R3319" s="239"/>
      <c r="S3319" s="239"/>
      <c r="T3319" s="240"/>
      <c r="U3319" s="13"/>
      <c r="V3319" s="13"/>
      <c r="W3319" s="13"/>
      <c r="X3319" s="13"/>
      <c r="Y3319" s="13"/>
      <c r="Z3319" s="13"/>
      <c r="AA3319" s="13"/>
      <c r="AB3319" s="13"/>
      <c r="AC3319" s="13"/>
      <c r="AD3319" s="13"/>
      <c r="AE3319" s="13"/>
      <c r="AT3319" s="241" t="s">
        <v>217</v>
      </c>
      <c r="AU3319" s="241" t="s">
        <v>87</v>
      </c>
      <c r="AV3319" s="13" t="s">
        <v>21</v>
      </c>
      <c r="AW3319" s="13" t="s">
        <v>39</v>
      </c>
      <c r="AX3319" s="13" t="s">
        <v>79</v>
      </c>
      <c r="AY3319" s="241" t="s">
        <v>208</v>
      </c>
    </row>
    <row r="3320" s="14" customFormat="1">
      <c r="A3320" s="14"/>
      <c r="B3320" s="242"/>
      <c r="C3320" s="243"/>
      <c r="D3320" s="233" t="s">
        <v>217</v>
      </c>
      <c r="E3320" s="244" t="s">
        <v>19</v>
      </c>
      <c r="F3320" s="245" t="s">
        <v>3859</v>
      </c>
      <c r="G3320" s="243"/>
      <c r="H3320" s="246">
        <v>14.052</v>
      </c>
      <c r="I3320" s="247"/>
      <c r="J3320" s="243"/>
      <c r="K3320" s="243"/>
      <c r="L3320" s="248"/>
      <c r="M3320" s="249"/>
      <c r="N3320" s="250"/>
      <c r="O3320" s="250"/>
      <c r="P3320" s="250"/>
      <c r="Q3320" s="250"/>
      <c r="R3320" s="250"/>
      <c r="S3320" s="250"/>
      <c r="T3320" s="251"/>
      <c r="U3320" s="14"/>
      <c r="V3320" s="14"/>
      <c r="W3320" s="14"/>
      <c r="X3320" s="14"/>
      <c r="Y3320" s="14"/>
      <c r="Z3320" s="14"/>
      <c r="AA3320" s="14"/>
      <c r="AB3320" s="14"/>
      <c r="AC3320" s="14"/>
      <c r="AD3320" s="14"/>
      <c r="AE3320" s="14"/>
      <c r="AT3320" s="252" t="s">
        <v>217</v>
      </c>
      <c r="AU3320" s="252" t="s">
        <v>87</v>
      </c>
      <c r="AV3320" s="14" t="s">
        <v>87</v>
      </c>
      <c r="AW3320" s="14" t="s">
        <v>39</v>
      </c>
      <c r="AX3320" s="14" t="s">
        <v>79</v>
      </c>
      <c r="AY3320" s="252" t="s">
        <v>208</v>
      </c>
    </row>
    <row r="3321" s="14" customFormat="1">
      <c r="A3321" s="14"/>
      <c r="B3321" s="242"/>
      <c r="C3321" s="243"/>
      <c r="D3321" s="233" t="s">
        <v>217</v>
      </c>
      <c r="E3321" s="244" t="s">
        <v>19</v>
      </c>
      <c r="F3321" s="245" t="s">
        <v>3860</v>
      </c>
      <c r="G3321" s="243"/>
      <c r="H3321" s="246">
        <v>13.632</v>
      </c>
      <c r="I3321" s="247"/>
      <c r="J3321" s="243"/>
      <c r="K3321" s="243"/>
      <c r="L3321" s="248"/>
      <c r="M3321" s="249"/>
      <c r="N3321" s="250"/>
      <c r="O3321" s="250"/>
      <c r="P3321" s="250"/>
      <c r="Q3321" s="250"/>
      <c r="R3321" s="250"/>
      <c r="S3321" s="250"/>
      <c r="T3321" s="251"/>
      <c r="U3321" s="14"/>
      <c r="V3321" s="14"/>
      <c r="W3321" s="14"/>
      <c r="X3321" s="14"/>
      <c r="Y3321" s="14"/>
      <c r="Z3321" s="14"/>
      <c r="AA3321" s="14"/>
      <c r="AB3321" s="14"/>
      <c r="AC3321" s="14"/>
      <c r="AD3321" s="14"/>
      <c r="AE3321" s="14"/>
      <c r="AT3321" s="252" t="s">
        <v>217</v>
      </c>
      <c r="AU3321" s="252" t="s">
        <v>87</v>
      </c>
      <c r="AV3321" s="14" t="s">
        <v>87</v>
      </c>
      <c r="AW3321" s="14" t="s">
        <v>39</v>
      </c>
      <c r="AX3321" s="14" t="s">
        <v>79</v>
      </c>
      <c r="AY3321" s="252" t="s">
        <v>208</v>
      </c>
    </row>
    <row r="3322" s="14" customFormat="1">
      <c r="A3322" s="14"/>
      <c r="B3322" s="242"/>
      <c r="C3322" s="243"/>
      <c r="D3322" s="233" t="s">
        <v>217</v>
      </c>
      <c r="E3322" s="244" t="s">
        <v>19</v>
      </c>
      <c r="F3322" s="245" t="s">
        <v>3861</v>
      </c>
      <c r="G3322" s="243"/>
      <c r="H3322" s="246">
        <v>16.872</v>
      </c>
      <c r="I3322" s="247"/>
      <c r="J3322" s="243"/>
      <c r="K3322" s="243"/>
      <c r="L3322" s="248"/>
      <c r="M3322" s="249"/>
      <c r="N3322" s="250"/>
      <c r="O3322" s="250"/>
      <c r="P3322" s="250"/>
      <c r="Q3322" s="250"/>
      <c r="R3322" s="250"/>
      <c r="S3322" s="250"/>
      <c r="T3322" s="251"/>
      <c r="U3322" s="14"/>
      <c r="V3322" s="14"/>
      <c r="W3322" s="14"/>
      <c r="X3322" s="14"/>
      <c r="Y3322" s="14"/>
      <c r="Z3322" s="14"/>
      <c r="AA3322" s="14"/>
      <c r="AB3322" s="14"/>
      <c r="AC3322" s="14"/>
      <c r="AD3322" s="14"/>
      <c r="AE3322" s="14"/>
      <c r="AT3322" s="252" t="s">
        <v>217</v>
      </c>
      <c r="AU3322" s="252" t="s">
        <v>87</v>
      </c>
      <c r="AV3322" s="14" t="s">
        <v>87</v>
      </c>
      <c r="AW3322" s="14" t="s">
        <v>39</v>
      </c>
      <c r="AX3322" s="14" t="s">
        <v>79</v>
      </c>
      <c r="AY3322" s="252" t="s">
        <v>208</v>
      </c>
    </row>
    <row r="3323" s="2" customFormat="1" ht="14.4" customHeight="1">
      <c r="A3323" s="42"/>
      <c r="B3323" s="43"/>
      <c r="C3323" s="253" t="s">
        <v>3862</v>
      </c>
      <c r="D3323" s="253" t="s">
        <v>273</v>
      </c>
      <c r="E3323" s="254" t="s">
        <v>3863</v>
      </c>
      <c r="F3323" s="255" t="s">
        <v>3864</v>
      </c>
      <c r="G3323" s="256" t="s">
        <v>276</v>
      </c>
      <c r="H3323" s="257">
        <v>257.85500000000002</v>
      </c>
      <c r="I3323" s="258"/>
      <c r="J3323" s="259">
        <f>ROUND(I3323*H3323,2)</f>
        <v>0</v>
      </c>
      <c r="K3323" s="260"/>
      <c r="L3323" s="261"/>
      <c r="M3323" s="262" t="s">
        <v>19</v>
      </c>
      <c r="N3323" s="263" t="s">
        <v>50</v>
      </c>
      <c r="O3323" s="88"/>
      <c r="P3323" s="227">
        <f>O3323*H3323</f>
        <v>0</v>
      </c>
      <c r="Q3323" s="227">
        <v>3.0000000000000001E-05</v>
      </c>
      <c r="R3323" s="227">
        <f>Q3323*H3323</f>
        <v>0.007735650000000001</v>
      </c>
      <c r="S3323" s="227">
        <v>0</v>
      </c>
      <c r="T3323" s="228">
        <f>S3323*H3323</f>
        <v>0</v>
      </c>
      <c r="U3323" s="42"/>
      <c r="V3323" s="42"/>
      <c r="W3323" s="42"/>
      <c r="X3323" s="42"/>
      <c r="Y3323" s="42"/>
      <c r="Z3323" s="42"/>
      <c r="AA3323" s="42"/>
      <c r="AB3323" s="42"/>
      <c r="AC3323" s="42"/>
      <c r="AD3323" s="42"/>
      <c r="AE3323" s="42"/>
      <c r="AR3323" s="229" t="s">
        <v>438</v>
      </c>
      <c r="AT3323" s="229" t="s">
        <v>273</v>
      </c>
      <c r="AU3323" s="229" t="s">
        <v>87</v>
      </c>
      <c r="AY3323" s="20" t="s">
        <v>208</v>
      </c>
      <c r="BE3323" s="230">
        <f>IF(N3323="základní",J3323,0)</f>
        <v>0</v>
      </c>
      <c r="BF3323" s="230">
        <f>IF(N3323="snížená",J3323,0)</f>
        <v>0</v>
      </c>
      <c r="BG3323" s="230">
        <f>IF(N3323="zákl. přenesená",J3323,0)</f>
        <v>0</v>
      </c>
      <c r="BH3323" s="230">
        <f>IF(N3323="sníž. přenesená",J3323,0)</f>
        <v>0</v>
      </c>
      <c r="BI3323" s="230">
        <f>IF(N3323="nulová",J3323,0)</f>
        <v>0</v>
      </c>
      <c r="BJ3323" s="20" t="s">
        <v>21</v>
      </c>
      <c r="BK3323" s="230">
        <f>ROUND(I3323*H3323,2)</f>
        <v>0</v>
      </c>
      <c r="BL3323" s="20" t="s">
        <v>220</v>
      </c>
      <c r="BM3323" s="229" t="s">
        <v>3865</v>
      </c>
    </row>
    <row r="3324" s="14" customFormat="1">
      <c r="A3324" s="14"/>
      <c r="B3324" s="242"/>
      <c r="C3324" s="243"/>
      <c r="D3324" s="233" t="s">
        <v>217</v>
      </c>
      <c r="E3324" s="244" t="s">
        <v>19</v>
      </c>
      <c r="F3324" s="245" t="s">
        <v>3866</v>
      </c>
      <c r="G3324" s="243"/>
      <c r="H3324" s="246">
        <v>245.57599999999999</v>
      </c>
      <c r="I3324" s="247"/>
      <c r="J3324" s="243"/>
      <c r="K3324" s="243"/>
      <c r="L3324" s="248"/>
      <c r="M3324" s="249"/>
      <c r="N3324" s="250"/>
      <c r="O3324" s="250"/>
      <c r="P3324" s="250"/>
      <c r="Q3324" s="250"/>
      <c r="R3324" s="250"/>
      <c r="S3324" s="250"/>
      <c r="T3324" s="251"/>
      <c r="U3324" s="14"/>
      <c r="V3324" s="14"/>
      <c r="W3324" s="14"/>
      <c r="X3324" s="14"/>
      <c r="Y3324" s="14"/>
      <c r="Z3324" s="14"/>
      <c r="AA3324" s="14"/>
      <c r="AB3324" s="14"/>
      <c r="AC3324" s="14"/>
      <c r="AD3324" s="14"/>
      <c r="AE3324" s="14"/>
      <c r="AT3324" s="252" t="s">
        <v>217</v>
      </c>
      <c r="AU3324" s="252" t="s">
        <v>87</v>
      </c>
      <c r="AV3324" s="14" t="s">
        <v>87</v>
      </c>
      <c r="AW3324" s="14" t="s">
        <v>39</v>
      </c>
      <c r="AX3324" s="14" t="s">
        <v>79</v>
      </c>
      <c r="AY3324" s="252" t="s">
        <v>208</v>
      </c>
    </row>
    <row r="3325" s="14" customFormat="1">
      <c r="A3325" s="14"/>
      <c r="B3325" s="242"/>
      <c r="C3325" s="243"/>
      <c r="D3325" s="233" t="s">
        <v>217</v>
      </c>
      <c r="E3325" s="243"/>
      <c r="F3325" s="245" t="s">
        <v>3867</v>
      </c>
      <c r="G3325" s="243"/>
      <c r="H3325" s="246">
        <v>257.85500000000002</v>
      </c>
      <c r="I3325" s="247"/>
      <c r="J3325" s="243"/>
      <c r="K3325" s="243"/>
      <c r="L3325" s="248"/>
      <c r="M3325" s="249"/>
      <c r="N3325" s="250"/>
      <c r="O3325" s="250"/>
      <c r="P3325" s="250"/>
      <c r="Q3325" s="250"/>
      <c r="R3325" s="250"/>
      <c r="S3325" s="250"/>
      <c r="T3325" s="251"/>
      <c r="U3325" s="14"/>
      <c r="V3325" s="14"/>
      <c r="W3325" s="14"/>
      <c r="X3325" s="14"/>
      <c r="Y3325" s="14"/>
      <c r="Z3325" s="14"/>
      <c r="AA3325" s="14"/>
      <c r="AB3325" s="14"/>
      <c r="AC3325" s="14"/>
      <c r="AD3325" s="14"/>
      <c r="AE3325" s="14"/>
      <c r="AT3325" s="252" t="s">
        <v>217</v>
      </c>
      <c r="AU3325" s="252" t="s">
        <v>87</v>
      </c>
      <c r="AV3325" s="14" t="s">
        <v>87</v>
      </c>
      <c r="AW3325" s="14" t="s">
        <v>4</v>
      </c>
      <c r="AX3325" s="14" t="s">
        <v>21</v>
      </c>
      <c r="AY3325" s="252" t="s">
        <v>208</v>
      </c>
    </row>
    <row r="3326" s="2" customFormat="1" ht="24.15" customHeight="1">
      <c r="A3326" s="42"/>
      <c r="B3326" s="43"/>
      <c r="C3326" s="217" t="s">
        <v>3868</v>
      </c>
      <c r="D3326" s="217" t="s">
        <v>212</v>
      </c>
      <c r="E3326" s="218" t="s">
        <v>3869</v>
      </c>
      <c r="F3326" s="219" t="s">
        <v>3870</v>
      </c>
      <c r="G3326" s="220" t="s">
        <v>252</v>
      </c>
      <c r="H3326" s="221">
        <v>166.56200000000001</v>
      </c>
      <c r="I3326" s="222"/>
      <c r="J3326" s="223">
        <f>ROUND(I3326*H3326,2)</f>
        <v>0</v>
      </c>
      <c r="K3326" s="224"/>
      <c r="L3326" s="48"/>
      <c r="M3326" s="225" t="s">
        <v>19</v>
      </c>
      <c r="N3326" s="226" t="s">
        <v>50</v>
      </c>
      <c r="O3326" s="88"/>
      <c r="P3326" s="227">
        <f>O3326*H3326</f>
        <v>0</v>
      </c>
      <c r="Q3326" s="227">
        <v>0.0015</v>
      </c>
      <c r="R3326" s="227">
        <f>Q3326*H3326</f>
        <v>0.24984300000000001</v>
      </c>
      <c r="S3326" s="227">
        <v>0</v>
      </c>
      <c r="T3326" s="228">
        <f>S3326*H3326</f>
        <v>0</v>
      </c>
      <c r="U3326" s="42"/>
      <c r="V3326" s="42"/>
      <c r="W3326" s="42"/>
      <c r="X3326" s="42"/>
      <c r="Y3326" s="42"/>
      <c r="Z3326" s="42"/>
      <c r="AA3326" s="42"/>
      <c r="AB3326" s="42"/>
      <c r="AC3326" s="42"/>
      <c r="AD3326" s="42"/>
      <c r="AE3326" s="42"/>
      <c r="AR3326" s="229" t="s">
        <v>220</v>
      </c>
      <c r="AT3326" s="229" t="s">
        <v>212</v>
      </c>
      <c r="AU3326" s="229" t="s">
        <v>87</v>
      </c>
      <c r="AY3326" s="20" t="s">
        <v>208</v>
      </c>
      <c r="BE3326" s="230">
        <f>IF(N3326="základní",J3326,0)</f>
        <v>0</v>
      </c>
      <c r="BF3326" s="230">
        <f>IF(N3326="snížená",J3326,0)</f>
        <v>0</v>
      </c>
      <c r="BG3326" s="230">
        <f>IF(N3326="zákl. přenesená",J3326,0)</f>
        <v>0</v>
      </c>
      <c r="BH3326" s="230">
        <f>IF(N3326="sníž. přenesená",J3326,0)</f>
        <v>0</v>
      </c>
      <c r="BI3326" s="230">
        <f>IF(N3326="nulová",J3326,0)</f>
        <v>0</v>
      </c>
      <c r="BJ3326" s="20" t="s">
        <v>21</v>
      </c>
      <c r="BK3326" s="230">
        <f>ROUND(I3326*H3326,2)</f>
        <v>0</v>
      </c>
      <c r="BL3326" s="20" t="s">
        <v>220</v>
      </c>
      <c r="BM3326" s="229" t="s">
        <v>3871</v>
      </c>
    </row>
    <row r="3327" s="13" customFormat="1">
      <c r="A3327" s="13"/>
      <c r="B3327" s="231"/>
      <c r="C3327" s="232"/>
      <c r="D3327" s="233" t="s">
        <v>217</v>
      </c>
      <c r="E3327" s="234" t="s">
        <v>19</v>
      </c>
      <c r="F3327" s="235" t="s">
        <v>3694</v>
      </c>
      <c r="G3327" s="232"/>
      <c r="H3327" s="234" t="s">
        <v>19</v>
      </c>
      <c r="I3327" s="236"/>
      <c r="J3327" s="232"/>
      <c r="K3327" s="232"/>
      <c r="L3327" s="237"/>
      <c r="M3327" s="238"/>
      <c r="N3327" s="239"/>
      <c r="O3327" s="239"/>
      <c r="P3327" s="239"/>
      <c r="Q3327" s="239"/>
      <c r="R3327" s="239"/>
      <c r="S3327" s="239"/>
      <c r="T3327" s="240"/>
      <c r="U3327" s="13"/>
      <c r="V3327" s="13"/>
      <c r="W3327" s="13"/>
      <c r="X3327" s="13"/>
      <c r="Y3327" s="13"/>
      <c r="Z3327" s="13"/>
      <c r="AA3327" s="13"/>
      <c r="AB3327" s="13"/>
      <c r="AC3327" s="13"/>
      <c r="AD3327" s="13"/>
      <c r="AE3327" s="13"/>
      <c r="AT3327" s="241" t="s">
        <v>217</v>
      </c>
      <c r="AU3327" s="241" t="s">
        <v>87</v>
      </c>
      <c r="AV3327" s="13" t="s">
        <v>21</v>
      </c>
      <c r="AW3327" s="13" t="s">
        <v>39</v>
      </c>
      <c r="AX3327" s="13" t="s">
        <v>79</v>
      </c>
      <c r="AY3327" s="241" t="s">
        <v>208</v>
      </c>
    </row>
    <row r="3328" s="14" customFormat="1">
      <c r="A3328" s="14"/>
      <c r="B3328" s="242"/>
      <c r="C3328" s="243"/>
      <c r="D3328" s="233" t="s">
        <v>217</v>
      </c>
      <c r="E3328" s="244" t="s">
        <v>19</v>
      </c>
      <c r="F3328" s="245" t="s">
        <v>3695</v>
      </c>
      <c r="G3328" s="243"/>
      <c r="H3328" s="246">
        <v>130.63999999999999</v>
      </c>
      <c r="I3328" s="247"/>
      <c r="J3328" s="243"/>
      <c r="K3328" s="243"/>
      <c r="L3328" s="248"/>
      <c r="M3328" s="249"/>
      <c r="N3328" s="250"/>
      <c r="O3328" s="250"/>
      <c r="P3328" s="250"/>
      <c r="Q3328" s="250"/>
      <c r="R3328" s="250"/>
      <c r="S3328" s="250"/>
      <c r="T3328" s="251"/>
      <c r="U3328" s="14"/>
      <c r="V3328" s="14"/>
      <c r="W3328" s="14"/>
      <c r="X3328" s="14"/>
      <c r="Y3328" s="14"/>
      <c r="Z3328" s="14"/>
      <c r="AA3328" s="14"/>
      <c r="AB3328" s="14"/>
      <c r="AC3328" s="14"/>
      <c r="AD3328" s="14"/>
      <c r="AE3328" s="14"/>
      <c r="AT3328" s="252" t="s">
        <v>217</v>
      </c>
      <c r="AU3328" s="252" t="s">
        <v>87</v>
      </c>
      <c r="AV3328" s="14" t="s">
        <v>87</v>
      </c>
      <c r="AW3328" s="14" t="s">
        <v>39</v>
      </c>
      <c r="AX3328" s="14" t="s">
        <v>79</v>
      </c>
      <c r="AY3328" s="252" t="s">
        <v>208</v>
      </c>
    </row>
    <row r="3329" s="13" customFormat="1">
      <c r="A3329" s="13"/>
      <c r="B3329" s="231"/>
      <c r="C3329" s="232"/>
      <c r="D3329" s="233" t="s">
        <v>217</v>
      </c>
      <c r="E3329" s="234" t="s">
        <v>19</v>
      </c>
      <c r="F3329" s="235" t="s">
        <v>3715</v>
      </c>
      <c r="G3329" s="232"/>
      <c r="H3329" s="234" t="s">
        <v>19</v>
      </c>
      <c r="I3329" s="236"/>
      <c r="J3329" s="232"/>
      <c r="K3329" s="232"/>
      <c r="L3329" s="237"/>
      <c r="M3329" s="238"/>
      <c r="N3329" s="239"/>
      <c r="O3329" s="239"/>
      <c r="P3329" s="239"/>
      <c r="Q3329" s="239"/>
      <c r="R3329" s="239"/>
      <c r="S3329" s="239"/>
      <c r="T3329" s="240"/>
      <c r="U3329" s="13"/>
      <c r="V3329" s="13"/>
      <c r="W3329" s="13"/>
      <c r="X3329" s="13"/>
      <c r="Y3329" s="13"/>
      <c r="Z3329" s="13"/>
      <c r="AA3329" s="13"/>
      <c r="AB3329" s="13"/>
      <c r="AC3329" s="13"/>
      <c r="AD3329" s="13"/>
      <c r="AE3329" s="13"/>
      <c r="AT3329" s="241" t="s">
        <v>217</v>
      </c>
      <c r="AU3329" s="241" t="s">
        <v>87</v>
      </c>
      <c r="AV3329" s="13" t="s">
        <v>21</v>
      </c>
      <c r="AW3329" s="13" t="s">
        <v>39</v>
      </c>
      <c r="AX3329" s="13" t="s">
        <v>79</v>
      </c>
      <c r="AY3329" s="241" t="s">
        <v>208</v>
      </c>
    </row>
    <row r="3330" s="14" customFormat="1">
      <c r="A3330" s="14"/>
      <c r="B3330" s="242"/>
      <c r="C3330" s="243"/>
      <c r="D3330" s="233" t="s">
        <v>217</v>
      </c>
      <c r="E3330" s="244" t="s">
        <v>19</v>
      </c>
      <c r="F3330" s="245" t="s">
        <v>3716</v>
      </c>
      <c r="G3330" s="243"/>
      <c r="H3330" s="246">
        <v>35.921999999999997</v>
      </c>
      <c r="I3330" s="247"/>
      <c r="J3330" s="243"/>
      <c r="K3330" s="243"/>
      <c r="L3330" s="248"/>
      <c r="M3330" s="249"/>
      <c r="N3330" s="250"/>
      <c r="O3330" s="250"/>
      <c r="P3330" s="250"/>
      <c r="Q3330" s="250"/>
      <c r="R3330" s="250"/>
      <c r="S3330" s="250"/>
      <c r="T3330" s="251"/>
      <c r="U3330" s="14"/>
      <c r="V3330" s="14"/>
      <c r="W3330" s="14"/>
      <c r="X3330" s="14"/>
      <c r="Y3330" s="14"/>
      <c r="Z3330" s="14"/>
      <c r="AA3330" s="14"/>
      <c r="AB3330" s="14"/>
      <c r="AC3330" s="14"/>
      <c r="AD3330" s="14"/>
      <c r="AE3330" s="14"/>
      <c r="AT3330" s="252" t="s">
        <v>217</v>
      </c>
      <c r="AU3330" s="252" t="s">
        <v>87</v>
      </c>
      <c r="AV3330" s="14" t="s">
        <v>87</v>
      </c>
      <c r="AW3330" s="14" t="s">
        <v>39</v>
      </c>
      <c r="AX3330" s="14" t="s">
        <v>79</v>
      </c>
      <c r="AY3330" s="252" t="s">
        <v>208</v>
      </c>
    </row>
    <row r="3331" s="2" customFormat="1" ht="24.15" customHeight="1">
      <c r="A3331" s="42"/>
      <c r="B3331" s="43"/>
      <c r="C3331" s="217" t="s">
        <v>3872</v>
      </c>
      <c r="D3331" s="217" t="s">
        <v>212</v>
      </c>
      <c r="E3331" s="218" t="s">
        <v>3873</v>
      </c>
      <c r="F3331" s="219" t="s">
        <v>3874</v>
      </c>
      <c r="G3331" s="220" t="s">
        <v>276</v>
      </c>
      <c r="H3331" s="221">
        <v>13.9</v>
      </c>
      <c r="I3331" s="222"/>
      <c r="J3331" s="223">
        <f>ROUND(I3331*H3331,2)</f>
        <v>0</v>
      </c>
      <c r="K3331" s="224"/>
      <c r="L3331" s="48"/>
      <c r="M3331" s="225" t="s">
        <v>19</v>
      </c>
      <c r="N3331" s="226" t="s">
        <v>50</v>
      </c>
      <c r="O3331" s="88"/>
      <c r="P3331" s="227">
        <f>O3331*H3331</f>
        <v>0</v>
      </c>
      <c r="Q3331" s="227">
        <v>0.00027999999999999998</v>
      </c>
      <c r="R3331" s="227">
        <f>Q3331*H3331</f>
        <v>0.0038919999999999996</v>
      </c>
      <c r="S3331" s="227">
        <v>0</v>
      </c>
      <c r="T3331" s="228">
        <f>S3331*H3331</f>
        <v>0</v>
      </c>
      <c r="U3331" s="42"/>
      <c r="V3331" s="42"/>
      <c r="W3331" s="42"/>
      <c r="X3331" s="42"/>
      <c r="Y3331" s="42"/>
      <c r="Z3331" s="42"/>
      <c r="AA3331" s="42"/>
      <c r="AB3331" s="42"/>
      <c r="AC3331" s="42"/>
      <c r="AD3331" s="42"/>
      <c r="AE3331" s="42"/>
      <c r="AR3331" s="229" t="s">
        <v>220</v>
      </c>
      <c r="AT3331" s="229" t="s">
        <v>212</v>
      </c>
      <c r="AU3331" s="229" t="s">
        <v>87</v>
      </c>
      <c r="AY3331" s="20" t="s">
        <v>208</v>
      </c>
      <c r="BE3331" s="230">
        <f>IF(N3331="základní",J3331,0)</f>
        <v>0</v>
      </c>
      <c r="BF3331" s="230">
        <f>IF(N3331="snížená",J3331,0)</f>
        <v>0</v>
      </c>
      <c r="BG3331" s="230">
        <f>IF(N3331="zákl. přenesená",J3331,0)</f>
        <v>0</v>
      </c>
      <c r="BH3331" s="230">
        <f>IF(N3331="sníž. přenesená",J3331,0)</f>
        <v>0</v>
      </c>
      <c r="BI3331" s="230">
        <f>IF(N3331="nulová",J3331,0)</f>
        <v>0</v>
      </c>
      <c r="BJ3331" s="20" t="s">
        <v>21</v>
      </c>
      <c r="BK3331" s="230">
        <f>ROUND(I3331*H3331,2)</f>
        <v>0</v>
      </c>
      <c r="BL3331" s="20" t="s">
        <v>220</v>
      </c>
      <c r="BM3331" s="229" t="s">
        <v>3875</v>
      </c>
    </row>
    <row r="3332" s="13" customFormat="1">
      <c r="A3332" s="13"/>
      <c r="B3332" s="231"/>
      <c r="C3332" s="232"/>
      <c r="D3332" s="233" t="s">
        <v>217</v>
      </c>
      <c r="E3332" s="234" t="s">
        <v>19</v>
      </c>
      <c r="F3332" s="235" t="s">
        <v>3876</v>
      </c>
      <c r="G3332" s="232"/>
      <c r="H3332" s="234" t="s">
        <v>19</v>
      </c>
      <c r="I3332" s="236"/>
      <c r="J3332" s="232"/>
      <c r="K3332" s="232"/>
      <c r="L3332" s="237"/>
      <c r="M3332" s="238"/>
      <c r="N3332" s="239"/>
      <c r="O3332" s="239"/>
      <c r="P3332" s="239"/>
      <c r="Q3332" s="239"/>
      <c r="R3332" s="239"/>
      <c r="S3332" s="239"/>
      <c r="T3332" s="240"/>
      <c r="U3332" s="13"/>
      <c r="V3332" s="13"/>
      <c r="W3332" s="13"/>
      <c r="X3332" s="13"/>
      <c r="Y3332" s="13"/>
      <c r="Z3332" s="13"/>
      <c r="AA3332" s="13"/>
      <c r="AB3332" s="13"/>
      <c r="AC3332" s="13"/>
      <c r="AD3332" s="13"/>
      <c r="AE3332" s="13"/>
      <c r="AT3332" s="241" t="s">
        <v>217</v>
      </c>
      <c r="AU3332" s="241" t="s">
        <v>87</v>
      </c>
      <c r="AV3332" s="13" t="s">
        <v>21</v>
      </c>
      <c r="AW3332" s="13" t="s">
        <v>39</v>
      </c>
      <c r="AX3332" s="13" t="s">
        <v>79</v>
      </c>
      <c r="AY3332" s="241" t="s">
        <v>208</v>
      </c>
    </row>
    <row r="3333" s="14" customFormat="1">
      <c r="A3333" s="14"/>
      <c r="B3333" s="242"/>
      <c r="C3333" s="243"/>
      <c r="D3333" s="233" t="s">
        <v>217</v>
      </c>
      <c r="E3333" s="244" t="s">
        <v>19</v>
      </c>
      <c r="F3333" s="245" t="s">
        <v>3877</v>
      </c>
      <c r="G3333" s="243"/>
      <c r="H3333" s="246">
        <v>4.2999999999999998</v>
      </c>
      <c r="I3333" s="247"/>
      <c r="J3333" s="243"/>
      <c r="K3333" s="243"/>
      <c r="L3333" s="248"/>
      <c r="M3333" s="249"/>
      <c r="N3333" s="250"/>
      <c r="O3333" s="250"/>
      <c r="P3333" s="250"/>
      <c r="Q3333" s="250"/>
      <c r="R3333" s="250"/>
      <c r="S3333" s="250"/>
      <c r="T3333" s="251"/>
      <c r="U3333" s="14"/>
      <c r="V3333" s="14"/>
      <c r="W3333" s="14"/>
      <c r="X3333" s="14"/>
      <c r="Y3333" s="14"/>
      <c r="Z3333" s="14"/>
      <c r="AA3333" s="14"/>
      <c r="AB3333" s="14"/>
      <c r="AC3333" s="14"/>
      <c r="AD3333" s="14"/>
      <c r="AE3333" s="14"/>
      <c r="AT3333" s="252" t="s">
        <v>217</v>
      </c>
      <c r="AU3333" s="252" t="s">
        <v>87</v>
      </c>
      <c r="AV3333" s="14" t="s">
        <v>87</v>
      </c>
      <c r="AW3333" s="14" t="s">
        <v>39</v>
      </c>
      <c r="AX3333" s="14" t="s">
        <v>79</v>
      </c>
      <c r="AY3333" s="252" t="s">
        <v>208</v>
      </c>
    </row>
    <row r="3334" s="13" customFormat="1">
      <c r="A3334" s="13"/>
      <c r="B3334" s="231"/>
      <c r="C3334" s="232"/>
      <c r="D3334" s="233" t="s">
        <v>217</v>
      </c>
      <c r="E3334" s="234" t="s">
        <v>19</v>
      </c>
      <c r="F3334" s="235" t="s">
        <v>333</v>
      </c>
      <c r="G3334" s="232"/>
      <c r="H3334" s="234" t="s">
        <v>19</v>
      </c>
      <c r="I3334" s="236"/>
      <c r="J3334" s="232"/>
      <c r="K3334" s="232"/>
      <c r="L3334" s="237"/>
      <c r="M3334" s="238"/>
      <c r="N3334" s="239"/>
      <c r="O3334" s="239"/>
      <c r="P3334" s="239"/>
      <c r="Q3334" s="239"/>
      <c r="R3334" s="239"/>
      <c r="S3334" s="239"/>
      <c r="T3334" s="240"/>
      <c r="U3334" s="13"/>
      <c r="V3334" s="13"/>
      <c r="W3334" s="13"/>
      <c r="X3334" s="13"/>
      <c r="Y3334" s="13"/>
      <c r="Z3334" s="13"/>
      <c r="AA3334" s="13"/>
      <c r="AB3334" s="13"/>
      <c r="AC3334" s="13"/>
      <c r="AD3334" s="13"/>
      <c r="AE3334" s="13"/>
      <c r="AT3334" s="241" t="s">
        <v>217</v>
      </c>
      <c r="AU3334" s="241" t="s">
        <v>87</v>
      </c>
      <c r="AV3334" s="13" t="s">
        <v>21</v>
      </c>
      <c r="AW3334" s="13" t="s">
        <v>39</v>
      </c>
      <c r="AX3334" s="13" t="s">
        <v>79</v>
      </c>
      <c r="AY3334" s="241" t="s">
        <v>208</v>
      </c>
    </row>
    <row r="3335" s="14" customFormat="1">
      <c r="A3335" s="14"/>
      <c r="B3335" s="242"/>
      <c r="C3335" s="243"/>
      <c r="D3335" s="233" t="s">
        <v>217</v>
      </c>
      <c r="E3335" s="244" t="s">
        <v>19</v>
      </c>
      <c r="F3335" s="245" t="s">
        <v>3878</v>
      </c>
      <c r="G3335" s="243"/>
      <c r="H3335" s="246">
        <v>3.2000000000000002</v>
      </c>
      <c r="I3335" s="247"/>
      <c r="J3335" s="243"/>
      <c r="K3335" s="243"/>
      <c r="L3335" s="248"/>
      <c r="M3335" s="249"/>
      <c r="N3335" s="250"/>
      <c r="O3335" s="250"/>
      <c r="P3335" s="250"/>
      <c r="Q3335" s="250"/>
      <c r="R3335" s="250"/>
      <c r="S3335" s="250"/>
      <c r="T3335" s="251"/>
      <c r="U3335" s="14"/>
      <c r="V3335" s="14"/>
      <c r="W3335" s="14"/>
      <c r="X3335" s="14"/>
      <c r="Y3335" s="14"/>
      <c r="Z3335" s="14"/>
      <c r="AA3335" s="14"/>
      <c r="AB3335" s="14"/>
      <c r="AC3335" s="14"/>
      <c r="AD3335" s="14"/>
      <c r="AE3335" s="14"/>
      <c r="AT3335" s="252" t="s">
        <v>217</v>
      </c>
      <c r="AU3335" s="252" t="s">
        <v>87</v>
      </c>
      <c r="AV3335" s="14" t="s">
        <v>87</v>
      </c>
      <c r="AW3335" s="14" t="s">
        <v>39</v>
      </c>
      <c r="AX3335" s="14" t="s">
        <v>79</v>
      </c>
      <c r="AY3335" s="252" t="s">
        <v>208</v>
      </c>
    </row>
    <row r="3336" s="13" customFormat="1">
      <c r="A3336" s="13"/>
      <c r="B3336" s="231"/>
      <c r="C3336" s="232"/>
      <c r="D3336" s="233" t="s">
        <v>217</v>
      </c>
      <c r="E3336" s="234" t="s">
        <v>19</v>
      </c>
      <c r="F3336" s="235" t="s">
        <v>338</v>
      </c>
      <c r="G3336" s="232"/>
      <c r="H3336" s="234" t="s">
        <v>19</v>
      </c>
      <c r="I3336" s="236"/>
      <c r="J3336" s="232"/>
      <c r="K3336" s="232"/>
      <c r="L3336" s="237"/>
      <c r="M3336" s="238"/>
      <c r="N3336" s="239"/>
      <c r="O3336" s="239"/>
      <c r="P3336" s="239"/>
      <c r="Q3336" s="239"/>
      <c r="R3336" s="239"/>
      <c r="S3336" s="239"/>
      <c r="T3336" s="240"/>
      <c r="U3336" s="13"/>
      <c r="V3336" s="13"/>
      <c r="W3336" s="13"/>
      <c r="X3336" s="13"/>
      <c r="Y3336" s="13"/>
      <c r="Z3336" s="13"/>
      <c r="AA3336" s="13"/>
      <c r="AB3336" s="13"/>
      <c r="AC3336" s="13"/>
      <c r="AD3336" s="13"/>
      <c r="AE3336" s="13"/>
      <c r="AT3336" s="241" t="s">
        <v>217</v>
      </c>
      <c r="AU3336" s="241" t="s">
        <v>87</v>
      </c>
      <c r="AV3336" s="13" t="s">
        <v>21</v>
      </c>
      <c r="AW3336" s="13" t="s">
        <v>39</v>
      </c>
      <c r="AX3336" s="13" t="s">
        <v>79</v>
      </c>
      <c r="AY3336" s="241" t="s">
        <v>208</v>
      </c>
    </row>
    <row r="3337" s="14" customFormat="1">
      <c r="A3337" s="14"/>
      <c r="B3337" s="242"/>
      <c r="C3337" s="243"/>
      <c r="D3337" s="233" t="s">
        <v>217</v>
      </c>
      <c r="E3337" s="244" t="s">
        <v>19</v>
      </c>
      <c r="F3337" s="245" t="s">
        <v>3878</v>
      </c>
      <c r="G3337" s="243"/>
      <c r="H3337" s="246">
        <v>3.2000000000000002</v>
      </c>
      <c r="I3337" s="247"/>
      <c r="J3337" s="243"/>
      <c r="K3337" s="243"/>
      <c r="L3337" s="248"/>
      <c r="M3337" s="249"/>
      <c r="N3337" s="250"/>
      <c r="O3337" s="250"/>
      <c r="P3337" s="250"/>
      <c r="Q3337" s="250"/>
      <c r="R3337" s="250"/>
      <c r="S3337" s="250"/>
      <c r="T3337" s="251"/>
      <c r="U3337" s="14"/>
      <c r="V3337" s="14"/>
      <c r="W3337" s="14"/>
      <c r="X3337" s="14"/>
      <c r="Y3337" s="14"/>
      <c r="Z3337" s="14"/>
      <c r="AA3337" s="14"/>
      <c r="AB3337" s="14"/>
      <c r="AC3337" s="14"/>
      <c r="AD3337" s="14"/>
      <c r="AE3337" s="14"/>
      <c r="AT3337" s="252" t="s">
        <v>217</v>
      </c>
      <c r="AU3337" s="252" t="s">
        <v>87</v>
      </c>
      <c r="AV3337" s="14" t="s">
        <v>87</v>
      </c>
      <c r="AW3337" s="14" t="s">
        <v>39</v>
      </c>
      <c r="AX3337" s="14" t="s">
        <v>79</v>
      </c>
      <c r="AY3337" s="252" t="s">
        <v>208</v>
      </c>
    </row>
    <row r="3338" s="13" customFormat="1">
      <c r="A3338" s="13"/>
      <c r="B3338" s="231"/>
      <c r="C3338" s="232"/>
      <c r="D3338" s="233" t="s">
        <v>217</v>
      </c>
      <c r="E3338" s="234" t="s">
        <v>19</v>
      </c>
      <c r="F3338" s="235" t="s">
        <v>344</v>
      </c>
      <c r="G3338" s="232"/>
      <c r="H3338" s="234" t="s">
        <v>19</v>
      </c>
      <c r="I3338" s="236"/>
      <c r="J3338" s="232"/>
      <c r="K3338" s="232"/>
      <c r="L3338" s="237"/>
      <c r="M3338" s="238"/>
      <c r="N3338" s="239"/>
      <c r="O3338" s="239"/>
      <c r="P3338" s="239"/>
      <c r="Q3338" s="239"/>
      <c r="R3338" s="239"/>
      <c r="S3338" s="239"/>
      <c r="T3338" s="240"/>
      <c r="U3338" s="13"/>
      <c r="V3338" s="13"/>
      <c r="W3338" s="13"/>
      <c r="X3338" s="13"/>
      <c r="Y3338" s="13"/>
      <c r="Z3338" s="13"/>
      <c r="AA3338" s="13"/>
      <c r="AB3338" s="13"/>
      <c r="AC3338" s="13"/>
      <c r="AD3338" s="13"/>
      <c r="AE3338" s="13"/>
      <c r="AT3338" s="241" t="s">
        <v>217</v>
      </c>
      <c r="AU3338" s="241" t="s">
        <v>87</v>
      </c>
      <c r="AV3338" s="13" t="s">
        <v>21</v>
      </c>
      <c r="AW3338" s="13" t="s">
        <v>39</v>
      </c>
      <c r="AX3338" s="13" t="s">
        <v>79</v>
      </c>
      <c r="AY3338" s="241" t="s">
        <v>208</v>
      </c>
    </row>
    <row r="3339" s="14" customFormat="1">
      <c r="A3339" s="14"/>
      <c r="B3339" s="242"/>
      <c r="C3339" s="243"/>
      <c r="D3339" s="233" t="s">
        <v>217</v>
      </c>
      <c r="E3339" s="244" t="s">
        <v>19</v>
      </c>
      <c r="F3339" s="245" t="s">
        <v>3879</v>
      </c>
      <c r="G3339" s="243"/>
      <c r="H3339" s="246">
        <v>3.2000000000000002</v>
      </c>
      <c r="I3339" s="247"/>
      <c r="J3339" s="243"/>
      <c r="K3339" s="243"/>
      <c r="L3339" s="248"/>
      <c r="M3339" s="249"/>
      <c r="N3339" s="250"/>
      <c r="O3339" s="250"/>
      <c r="P3339" s="250"/>
      <c r="Q3339" s="250"/>
      <c r="R3339" s="250"/>
      <c r="S3339" s="250"/>
      <c r="T3339" s="251"/>
      <c r="U3339" s="14"/>
      <c r="V3339" s="14"/>
      <c r="W3339" s="14"/>
      <c r="X3339" s="14"/>
      <c r="Y3339" s="14"/>
      <c r="Z3339" s="14"/>
      <c r="AA3339" s="14"/>
      <c r="AB3339" s="14"/>
      <c r="AC3339" s="14"/>
      <c r="AD3339" s="14"/>
      <c r="AE3339" s="14"/>
      <c r="AT3339" s="252" t="s">
        <v>217</v>
      </c>
      <c r="AU3339" s="252" t="s">
        <v>87</v>
      </c>
      <c r="AV3339" s="14" t="s">
        <v>87</v>
      </c>
      <c r="AW3339" s="14" t="s">
        <v>39</v>
      </c>
      <c r="AX3339" s="14" t="s">
        <v>79</v>
      </c>
      <c r="AY3339" s="252" t="s">
        <v>208</v>
      </c>
    </row>
    <row r="3340" s="2" customFormat="1" ht="37.8" customHeight="1">
      <c r="A3340" s="42"/>
      <c r="B3340" s="43"/>
      <c r="C3340" s="217" t="s">
        <v>3880</v>
      </c>
      <c r="D3340" s="217" t="s">
        <v>212</v>
      </c>
      <c r="E3340" s="218" t="s">
        <v>3881</v>
      </c>
      <c r="F3340" s="219" t="s">
        <v>3882</v>
      </c>
      <c r="G3340" s="220" t="s">
        <v>2155</v>
      </c>
      <c r="H3340" s="286"/>
      <c r="I3340" s="222"/>
      <c r="J3340" s="223">
        <f>ROUND(I3340*H3340,2)</f>
        <v>0</v>
      </c>
      <c r="K3340" s="224"/>
      <c r="L3340" s="48"/>
      <c r="M3340" s="225" t="s">
        <v>19</v>
      </c>
      <c r="N3340" s="226" t="s">
        <v>50</v>
      </c>
      <c r="O3340" s="88"/>
      <c r="P3340" s="227">
        <f>O3340*H3340</f>
        <v>0</v>
      </c>
      <c r="Q3340" s="227">
        <v>0</v>
      </c>
      <c r="R3340" s="227">
        <f>Q3340*H3340</f>
        <v>0</v>
      </c>
      <c r="S3340" s="227">
        <v>0</v>
      </c>
      <c r="T3340" s="228">
        <f>S3340*H3340</f>
        <v>0</v>
      </c>
      <c r="U3340" s="42"/>
      <c r="V3340" s="42"/>
      <c r="W3340" s="42"/>
      <c r="X3340" s="42"/>
      <c r="Y3340" s="42"/>
      <c r="Z3340" s="42"/>
      <c r="AA3340" s="42"/>
      <c r="AB3340" s="42"/>
      <c r="AC3340" s="42"/>
      <c r="AD3340" s="42"/>
      <c r="AE3340" s="42"/>
      <c r="AR3340" s="229" t="s">
        <v>220</v>
      </c>
      <c r="AT3340" s="229" t="s">
        <v>212</v>
      </c>
      <c r="AU3340" s="229" t="s">
        <v>87</v>
      </c>
      <c r="AY3340" s="20" t="s">
        <v>208</v>
      </c>
      <c r="BE3340" s="230">
        <f>IF(N3340="základní",J3340,0)</f>
        <v>0</v>
      </c>
      <c r="BF3340" s="230">
        <f>IF(N3340="snížená",J3340,0)</f>
        <v>0</v>
      </c>
      <c r="BG3340" s="230">
        <f>IF(N3340="zákl. přenesená",J3340,0)</f>
        <v>0</v>
      </c>
      <c r="BH3340" s="230">
        <f>IF(N3340="sníž. přenesená",J3340,0)</f>
        <v>0</v>
      </c>
      <c r="BI3340" s="230">
        <f>IF(N3340="nulová",J3340,0)</f>
        <v>0</v>
      </c>
      <c r="BJ3340" s="20" t="s">
        <v>21</v>
      </c>
      <c r="BK3340" s="230">
        <f>ROUND(I3340*H3340,2)</f>
        <v>0</v>
      </c>
      <c r="BL3340" s="20" t="s">
        <v>220</v>
      </c>
      <c r="BM3340" s="229" t="s">
        <v>3883</v>
      </c>
    </row>
    <row r="3341" s="12" customFormat="1" ht="22.8" customHeight="1">
      <c r="A3341" s="12"/>
      <c r="B3341" s="201"/>
      <c r="C3341" s="202"/>
      <c r="D3341" s="203" t="s">
        <v>78</v>
      </c>
      <c r="E3341" s="215" t="s">
        <v>3884</v>
      </c>
      <c r="F3341" s="215" t="s">
        <v>3885</v>
      </c>
      <c r="G3341" s="202"/>
      <c r="H3341" s="202"/>
      <c r="I3341" s="205"/>
      <c r="J3341" s="216">
        <f>BK3341</f>
        <v>0</v>
      </c>
      <c r="K3341" s="202"/>
      <c r="L3341" s="207"/>
      <c r="M3341" s="208"/>
      <c r="N3341" s="209"/>
      <c r="O3341" s="209"/>
      <c r="P3341" s="210">
        <f>SUM(P3342:P3410)</f>
        <v>0</v>
      </c>
      <c r="Q3341" s="209"/>
      <c r="R3341" s="210">
        <f>SUM(R3342:R3410)</f>
        <v>27.035429379999997</v>
      </c>
      <c r="S3341" s="209"/>
      <c r="T3341" s="211">
        <f>SUM(T3342:T3410)</f>
        <v>0</v>
      </c>
      <c r="U3341" s="12"/>
      <c r="V3341" s="12"/>
      <c r="W3341" s="12"/>
      <c r="X3341" s="12"/>
      <c r="Y3341" s="12"/>
      <c r="Z3341" s="12"/>
      <c r="AA3341" s="12"/>
      <c r="AB3341" s="12"/>
      <c r="AC3341" s="12"/>
      <c r="AD3341" s="12"/>
      <c r="AE3341" s="12"/>
      <c r="AR3341" s="212" t="s">
        <v>87</v>
      </c>
      <c r="AT3341" s="213" t="s">
        <v>78</v>
      </c>
      <c r="AU3341" s="213" t="s">
        <v>21</v>
      </c>
      <c r="AY3341" s="212" t="s">
        <v>208</v>
      </c>
      <c r="BK3341" s="214">
        <f>SUM(BK3342:BK3410)</f>
        <v>0</v>
      </c>
    </row>
    <row r="3342" s="2" customFormat="1" ht="24.15" customHeight="1">
      <c r="A3342" s="42"/>
      <c r="B3342" s="43"/>
      <c r="C3342" s="217" t="s">
        <v>3886</v>
      </c>
      <c r="D3342" s="217" t="s">
        <v>212</v>
      </c>
      <c r="E3342" s="218" t="s">
        <v>3887</v>
      </c>
      <c r="F3342" s="219" t="s">
        <v>3888</v>
      </c>
      <c r="G3342" s="220" t="s">
        <v>252</v>
      </c>
      <c r="H3342" s="221">
        <v>81.819999999999993</v>
      </c>
      <c r="I3342" s="222"/>
      <c r="J3342" s="223">
        <f>ROUND(I3342*H3342,2)</f>
        <v>0</v>
      </c>
      <c r="K3342" s="224"/>
      <c r="L3342" s="48"/>
      <c r="M3342" s="225" t="s">
        <v>19</v>
      </c>
      <c r="N3342" s="226" t="s">
        <v>50</v>
      </c>
      <c r="O3342" s="88"/>
      <c r="P3342" s="227">
        <f>O3342*H3342</f>
        <v>0</v>
      </c>
      <c r="Q3342" s="227">
        <v>0.067500000000000004</v>
      </c>
      <c r="R3342" s="227">
        <f>Q3342*H3342</f>
        <v>5.52285</v>
      </c>
      <c r="S3342" s="227">
        <v>0</v>
      </c>
      <c r="T3342" s="228">
        <f>S3342*H3342</f>
        <v>0</v>
      </c>
      <c r="U3342" s="42"/>
      <c r="V3342" s="42"/>
      <c r="W3342" s="42"/>
      <c r="X3342" s="42"/>
      <c r="Y3342" s="42"/>
      <c r="Z3342" s="42"/>
      <c r="AA3342" s="42"/>
      <c r="AB3342" s="42"/>
      <c r="AC3342" s="42"/>
      <c r="AD3342" s="42"/>
      <c r="AE3342" s="42"/>
      <c r="AR3342" s="229" t="s">
        <v>220</v>
      </c>
      <c r="AT3342" s="229" t="s">
        <v>212</v>
      </c>
      <c r="AU3342" s="229" t="s">
        <v>87</v>
      </c>
      <c r="AY3342" s="20" t="s">
        <v>208</v>
      </c>
      <c r="BE3342" s="230">
        <f>IF(N3342="základní",J3342,0)</f>
        <v>0</v>
      </c>
      <c r="BF3342" s="230">
        <f>IF(N3342="snížená",J3342,0)</f>
        <v>0</v>
      </c>
      <c r="BG3342" s="230">
        <f>IF(N3342="zákl. přenesená",J3342,0)</f>
        <v>0</v>
      </c>
      <c r="BH3342" s="230">
        <f>IF(N3342="sníž. přenesená",J3342,0)</f>
        <v>0</v>
      </c>
      <c r="BI3342" s="230">
        <f>IF(N3342="nulová",J3342,0)</f>
        <v>0</v>
      </c>
      <c r="BJ3342" s="20" t="s">
        <v>21</v>
      </c>
      <c r="BK3342" s="230">
        <f>ROUND(I3342*H3342,2)</f>
        <v>0</v>
      </c>
      <c r="BL3342" s="20" t="s">
        <v>220</v>
      </c>
      <c r="BM3342" s="229" t="s">
        <v>3889</v>
      </c>
    </row>
    <row r="3343" s="13" customFormat="1">
      <c r="A3343" s="13"/>
      <c r="B3343" s="231"/>
      <c r="C3343" s="232"/>
      <c r="D3343" s="233" t="s">
        <v>217</v>
      </c>
      <c r="E3343" s="234" t="s">
        <v>19</v>
      </c>
      <c r="F3343" s="235" t="s">
        <v>3890</v>
      </c>
      <c r="G3343" s="232"/>
      <c r="H3343" s="234" t="s">
        <v>19</v>
      </c>
      <c r="I3343" s="236"/>
      <c r="J3343" s="232"/>
      <c r="K3343" s="232"/>
      <c r="L3343" s="237"/>
      <c r="M3343" s="238"/>
      <c r="N3343" s="239"/>
      <c r="O3343" s="239"/>
      <c r="P3343" s="239"/>
      <c r="Q3343" s="239"/>
      <c r="R3343" s="239"/>
      <c r="S3343" s="239"/>
      <c r="T3343" s="240"/>
      <c r="U3343" s="13"/>
      <c r="V3343" s="13"/>
      <c r="W3343" s="13"/>
      <c r="X3343" s="13"/>
      <c r="Y3343" s="13"/>
      <c r="Z3343" s="13"/>
      <c r="AA3343" s="13"/>
      <c r="AB3343" s="13"/>
      <c r="AC3343" s="13"/>
      <c r="AD3343" s="13"/>
      <c r="AE3343" s="13"/>
      <c r="AT3343" s="241" t="s">
        <v>217</v>
      </c>
      <c r="AU3343" s="241" t="s">
        <v>87</v>
      </c>
      <c r="AV3343" s="13" t="s">
        <v>21</v>
      </c>
      <c r="AW3343" s="13" t="s">
        <v>39</v>
      </c>
      <c r="AX3343" s="13" t="s">
        <v>79</v>
      </c>
      <c r="AY3343" s="241" t="s">
        <v>208</v>
      </c>
    </row>
    <row r="3344" s="13" customFormat="1">
      <c r="A3344" s="13"/>
      <c r="B3344" s="231"/>
      <c r="C3344" s="232"/>
      <c r="D3344" s="233" t="s">
        <v>217</v>
      </c>
      <c r="E3344" s="234" t="s">
        <v>19</v>
      </c>
      <c r="F3344" s="235" t="s">
        <v>3891</v>
      </c>
      <c r="G3344" s="232"/>
      <c r="H3344" s="234" t="s">
        <v>19</v>
      </c>
      <c r="I3344" s="236"/>
      <c r="J3344" s="232"/>
      <c r="K3344" s="232"/>
      <c r="L3344" s="237"/>
      <c r="M3344" s="238"/>
      <c r="N3344" s="239"/>
      <c r="O3344" s="239"/>
      <c r="P3344" s="239"/>
      <c r="Q3344" s="239"/>
      <c r="R3344" s="239"/>
      <c r="S3344" s="239"/>
      <c r="T3344" s="240"/>
      <c r="U3344" s="13"/>
      <c r="V3344" s="13"/>
      <c r="W3344" s="13"/>
      <c r="X3344" s="13"/>
      <c r="Y3344" s="13"/>
      <c r="Z3344" s="13"/>
      <c r="AA3344" s="13"/>
      <c r="AB3344" s="13"/>
      <c r="AC3344" s="13"/>
      <c r="AD3344" s="13"/>
      <c r="AE3344" s="13"/>
      <c r="AT3344" s="241" t="s">
        <v>217</v>
      </c>
      <c r="AU3344" s="241" t="s">
        <v>87</v>
      </c>
      <c r="AV3344" s="13" t="s">
        <v>21</v>
      </c>
      <c r="AW3344" s="13" t="s">
        <v>39</v>
      </c>
      <c r="AX3344" s="13" t="s">
        <v>79</v>
      </c>
      <c r="AY3344" s="241" t="s">
        <v>208</v>
      </c>
    </row>
    <row r="3345" s="13" customFormat="1">
      <c r="A3345" s="13"/>
      <c r="B3345" s="231"/>
      <c r="C3345" s="232"/>
      <c r="D3345" s="233" t="s">
        <v>217</v>
      </c>
      <c r="E3345" s="234" t="s">
        <v>19</v>
      </c>
      <c r="F3345" s="235" t="s">
        <v>3892</v>
      </c>
      <c r="G3345" s="232"/>
      <c r="H3345" s="234" t="s">
        <v>19</v>
      </c>
      <c r="I3345" s="236"/>
      <c r="J3345" s="232"/>
      <c r="K3345" s="232"/>
      <c r="L3345" s="237"/>
      <c r="M3345" s="238"/>
      <c r="N3345" s="239"/>
      <c r="O3345" s="239"/>
      <c r="P3345" s="239"/>
      <c r="Q3345" s="239"/>
      <c r="R3345" s="239"/>
      <c r="S3345" s="239"/>
      <c r="T3345" s="240"/>
      <c r="U3345" s="13"/>
      <c r="V3345" s="13"/>
      <c r="W3345" s="13"/>
      <c r="X3345" s="13"/>
      <c r="Y3345" s="13"/>
      <c r="Z3345" s="13"/>
      <c r="AA3345" s="13"/>
      <c r="AB3345" s="13"/>
      <c r="AC3345" s="13"/>
      <c r="AD3345" s="13"/>
      <c r="AE3345" s="13"/>
      <c r="AT3345" s="241" t="s">
        <v>217</v>
      </c>
      <c r="AU3345" s="241" t="s">
        <v>87</v>
      </c>
      <c r="AV3345" s="13" t="s">
        <v>21</v>
      </c>
      <c r="AW3345" s="13" t="s">
        <v>39</v>
      </c>
      <c r="AX3345" s="13" t="s">
        <v>79</v>
      </c>
      <c r="AY3345" s="241" t="s">
        <v>208</v>
      </c>
    </row>
    <row r="3346" s="14" customFormat="1">
      <c r="A3346" s="14"/>
      <c r="B3346" s="242"/>
      <c r="C3346" s="243"/>
      <c r="D3346" s="233" t="s">
        <v>217</v>
      </c>
      <c r="E3346" s="244" t="s">
        <v>19</v>
      </c>
      <c r="F3346" s="245" t="s">
        <v>1285</v>
      </c>
      <c r="G3346" s="243"/>
      <c r="H3346" s="246">
        <v>21.27</v>
      </c>
      <c r="I3346" s="247"/>
      <c r="J3346" s="243"/>
      <c r="K3346" s="243"/>
      <c r="L3346" s="248"/>
      <c r="M3346" s="249"/>
      <c r="N3346" s="250"/>
      <c r="O3346" s="250"/>
      <c r="P3346" s="250"/>
      <c r="Q3346" s="250"/>
      <c r="R3346" s="250"/>
      <c r="S3346" s="250"/>
      <c r="T3346" s="251"/>
      <c r="U3346" s="14"/>
      <c r="V3346" s="14"/>
      <c r="W3346" s="14"/>
      <c r="X3346" s="14"/>
      <c r="Y3346" s="14"/>
      <c r="Z3346" s="14"/>
      <c r="AA3346" s="14"/>
      <c r="AB3346" s="14"/>
      <c r="AC3346" s="14"/>
      <c r="AD3346" s="14"/>
      <c r="AE3346" s="14"/>
      <c r="AT3346" s="252" t="s">
        <v>217</v>
      </c>
      <c r="AU3346" s="252" t="s">
        <v>87</v>
      </c>
      <c r="AV3346" s="14" t="s">
        <v>87</v>
      </c>
      <c r="AW3346" s="14" t="s">
        <v>39</v>
      </c>
      <c r="AX3346" s="14" t="s">
        <v>79</v>
      </c>
      <c r="AY3346" s="252" t="s">
        <v>208</v>
      </c>
    </row>
    <row r="3347" s="13" customFormat="1">
      <c r="A3347" s="13"/>
      <c r="B3347" s="231"/>
      <c r="C3347" s="232"/>
      <c r="D3347" s="233" t="s">
        <v>217</v>
      </c>
      <c r="E3347" s="234" t="s">
        <v>19</v>
      </c>
      <c r="F3347" s="235" t="s">
        <v>3893</v>
      </c>
      <c r="G3347" s="232"/>
      <c r="H3347" s="234" t="s">
        <v>19</v>
      </c>
      <c r="I3347" s="236"/>
      <c r="J3347" s="232"/>
      <c r="K3347" s="232"/>
      <c r="L3347" s="237"/>
      <c r="M3347" s="238"/>
      <c r="N3347" s="239"/>
      <c r="O3347" s="239"/>
      <c r="P3347" s="239"/>
      <c r="Q3347" s="239"/>
      <c r="R3347" s="239"/>
      <c r="S3347" s="239"/>
      <c r="T3347" s="240"/>
      <c r="U3347" s="13"/>
      <c r="V3347" s="13"/>
      <c r="W3347" s="13"/>
      <c r="X3347" s="13"/>
      <c r="Y3347" s="13"/>
      <c r="Z3347" s="13"/>
      <c r="AA3347" s="13"/>
      <c r="AB3347" s="13"/>
      <c r="AC3347" s="13"/>
      <c r="AD3347" s="13"/>
      <c r="AE3347" s="13"/>
      <c r="AT3347" s="241" t="s">
        <v>217</v>
      </c>
      <c r="AU3347" s="241" t="s">
        <v>87</v>
      </c>
      <c r="AV3347" s="13" t="s">
        <v>21</v>
      </c>
      <c r="AW3347" s="13" t="s">
        <v>39</v>
      </c>
      <c r="AX3347" s="13" t="s">
        <v>79</v>
      </c>
      <c r="AY3347" s="241" t="s">
        <v>208</v>
      </c>
    </row>
    <row r="3348" s="14" customFormat="1">
      <c r="A3348" s="14"/>
      <c r="B3348" s="242"/>
      <c r="C3348" s="243"/>
      <c r="D3348" s="233" t="s">
        <v>217</v>
      </c>
      <c r="E3348" s="244" t="s">
        <v>19</v>
      </c>
      <c r="F3348" s="245" t="s">
        <v>3894</v>
      </c>
      <c r="G3348" s="243"/>
      <c r="H3348" s="246">
        <v>2.1499999999999999</v>
      </c>
      <c r="I3348" s="247"/>
      <c r="J3348" s="243"/>
      <c r="K3348" s="243"/>
      <c r="L3348" s="248"/>
      <c r="M3348" s="249"/>
      <c r="N3348" s="250"/>
      <c r="O3348" s="250"/>
      <c r="P3348" s="250"/>
      <c r="Q3348" s="250"/>
      <c r="R3348" s="250"/>
      <c r="S3348" s="250"/>
      <c r="T3348" s="251"/>
      <c r="U3348" s="14"/>
      <c r="V3348" s="14"/>
      <c r="W3348" s="14"/>
      <c r="X3348" s="14"/>
      <c r="Y3348" s="14"/>
      <c r="Z3348" s="14"/>
      <c r="AA3348" s="14"/>
      <c r="AB3348" s="14"/>
      <c r="AC3348" s="14"/>
      <c r="AD3348" s="14"/>
      <c r="AE3348" s="14"/>
      <c r="AT3348" s="252" t="s">
        <v>217</v>
      </c>
      <c r="AU3348" s="252" t="s">
        <v>87</v>
      </c>
      <c r="AV3348" s="14" t="s">
        <v>87</v>
      </c>
      <c r="AW3348" s="14" t="s">
        <v>39</v>
      </c>
      <c r="AX3348" s="14" t="s">
        <v>79</v>
      </c>
      <c r="AY3348" s="252" t="s">
        <v>208</v>
      </c>
    </row>
    <row r="3349" s="13" customFormat="1">
      <c r="A3349" s="13"/>
      <c r="B3349" s="231"/>
      <c r="C3349" s="232"/>
      <c r="D3349" s="233" t="s">
        <v>217</v>
      </c>
      <c r="E3349" s="234" t="s">
        <v>19</v>
      </c>
      <c r="F3349" s="235" t="s">
        <v>333</v>
      </c>
      <c r="G3349" s="232"/>
      <c r="H3349" s="234" t="s">
        <v>19</v>
      </c>
      <c r="I3349" s="236"/>
      <c r="J3349" s="232"/>
      <c r="K3349" s="232"/>
      <c r="L3349" s="237"/>
      <c r="M3349" s="238"/>
      <c r="N3349" s="239"/>
      <c r="O3349" s="239"/>
      <c r="P3349" s="239"/>
      <c r="Q3349" s="239"/>
      <c r="R3349" s="239"/>
      <c r="S3349" s="239"/>
      <c r="T3349" s="240"/>
      <c r="U3349" s="13"/>
      <c r="V3349" s="13"/>
      <c r="W3349" s="13"/>
      <c r="X3349" s="13"/>
      <c r="Y3349" s="13"/>
      <c r="Z3349" s="13"/>
      <c r="AA3349" s="13"/>
      <c r="AB3349" s="13"/>
      <c r="AC3349" s="13"/>
      <c r="AD3349" s="13"/>
      <c r="AE3349" s="13"/>
      <c r="AT3349" s="241" t="s">
        <v>217</v>
      </c>
      <c r="AU3349" s="241" t="s">
        <v>87</v>
      </c>
      <c r="AV3349" s="13" t="s">
        <v>21</v>
      </c>
      <c r="AW3349" s="13" t="s">
        <v>39</v>
      </c>
      <c r="AX3349" s="13" t="s">
        <v>79</v>
      </c>
      <c r="AY3349" s="241" t="s">
        <v>208</v>
      </c>
    </row>
    <row r="3350" s="14" customFormat="1">
      <c r="A3350" s="14"/>
      <c r="B3350" s="242"/>
      <c r="C3350" s="243"/>
      <c r="D3350" s="233" t="s">
        <v>217</v>
      </c>
      <c r="E3350" s="244" t="s">
        <v>19</v>
      </c>
      <c r="F3350" s="245" t="s">
        <v>1286</v>
      </c>
      <c r="G3350" s="243"/>
      <c r="H3350" s="246">
        <v>19.510000000000002</v>
      </c>
      <c r="I3350" s="247"/>
      <c r="J3350" s="243"/>
      <c r="K3350" s="243"/>
      <c r="L3350" s="248"/>
      <c r="M3350" s="249"/>
      <c r="N3350" s="250"/>
      <c r="O3350" s="250"/>
      <c r="P3350" s="250"/>
      <c r="Q3350" s="250"/>
      <c r="R3350" s="250"/>
      <c r="S3350" s="250"/>
      <c r="T3350" s="251"/>
      <c r="U3350" s="14"/>
      <c r="V3350" s="14"/>
      <c r="W3350" s="14"/>
      <c r="X3350" s="14"/>
      <c r="Y3350" s="14"/>
      <c r="Z3350" s="14"/>
      <c r="AA3350" s="14"/>
      <c r="AB3350" s="14"/>
      <c r="AC3350" s="14"/>
      <c r="AD3350" s="14"/>
      <c r="AE3350" s="14"/>
      <c r="AT3350" s="252" t="s">
        <v>217</v>
      </c>
      <c r="AU3350" s="252" t="s">
        <v>87</v>
      </c>
      <c r="AV3350" s="14" t="s">
        <v>87</v>
      </c>
      <c r="AW3350" s="14" t="s">
        <v>39</v>
      </c>
      <c r="AX3350" s="14" t="s">
        <v>79</v>
      </c>
      <c r="AY3350" s="252" t="s">
        <v>208</v>
      </c>
    </row>
    <row r="3351" s="13" customFormat="1">
      <c r="A3351" s="13"/>
      <c r="B3351" s="231"/>
      <c r="C3351" s="232"/>
      <c r="D3351" s="233" t="s">
        <v>217</v>
      </c>
      <c r="E3351" s="234" t="s">
        <v>19</v>
      </c>
      <c r="F3351" s="235" t="s">
        <v>338</v>
      </c>
      <c r="G3351" s="232"/>
      <c r="H3351" s="234" t="s">
        <v>19</v>
      </c>
      <c r="I3351" s="236"/>
      <c r="J3351" s="232"/>
      <c r="K3351" s="232"/>
      <c r="L3351" s="237"/>
      <c r="M3351" s="238"/>
      <c r="N3351" s="239"/>
      <c r="O3351" s="239"/>
      <c r="P3351" s="239"/>
      <c r="Q3351" s="239"/>
      <c r="R3351" s="239"/>
      <c r="S3351" s="239"/>
      <c r="T3351" s="240"/>
      <c r="U3351" s="13"/>
      <c r="V3351" s="13"/>
      <c r="W3351" s="13"/>
      <c r="X3351" s="13"/>
      <c r="Y3351" s="13"/>
      <c r="Z3351" s="13"/>
      <c r="AA3351" s="13"/>
      <c r="AB3351" s="13"/>
      <c r="AC3351" s="13"/>
      <c r="AD3351" s="13"/>
      <c r="AE3351" s="13"/>
      <c r="AT3351" s="241" t="s">
        <v>217</v>
      </c>
      <c r="AU3351" s="241" t="s">
        <v>87</v>
      </c>
      <c r="AV3351" s="13" t="s">
        <v>21</v>
      </c>
      <c r="AW3351" s="13" t="s">
        <v>39</v>
      </c>
      <c r="AX3351" s="13" t="s">
        <v>79</v>
      </c>
      <c r="AY3351" s="241" t="s">
        <v>208</v>
      </c>
    </row>
    <row r="3352" s="14" customFormat="1">
      <c r="A3352" s="14"/>
      <c r="B3352" s="242"/>
      <c r="C3352" s="243"/>
      <c r="D3352" s="233" t="s">
        <v>217</v>
      </c>
      <c r="E3352" s="244" t="s">
        <v>19</v>
      </c>
      <c r="F3352" s="245" t="s">
        <v>1286</v>
      </c>
      <c r="G3352" s="243"/>
      <c r="H3352" s="246">
        <v>19.510000000000002</v>
      </c>
      <c r="I3352" s="247"/>
      <c r="J3352" s="243"/>
      <c r="K3352" s="243"/>
      <c r="L3352" s="248"/>
      <c r="M3352" s="249"/>
      <c r="N3352" s="250"/>
      <c r="O3352" s="250"/>
      <c r="P3352" s="250"/>
      <c r="Q3352" s="250"/>
      <c r="R3352" s="250"/>
      <c r="S3352" s="250"/>
      <c r="T3352" s="251"/>
      <c r="U3352" s="14"/>
      <c r="V3352" s="14"/>
      <c r="W3352" s="14"/>
      <c r="X3352" s="14"/>
      <c r="Y3352" s="14"/>
      <c r="Z3352" s="14"/>
      <c r="AA3352" s="14"/>
      <c r="AB3352" s="14"/>
      <c r="AC3352" s="14"/>
      <c r="AD3352" s="14"/>
      <c r="AE3352" s="14"/>
      <c r="AT3352" s="252" t="s">
        <v>217</v>
      </c>
      <c r="AU3352" s="252" t="s">
        <v>87</v>
      </c>
      <c r="AV3352" s="14" t="s">
        <v>87</v>
      </c>
      <c r="AW3352" s="14" t="s">
        <v>39</v>
      </c>
      <c r="AX3352" s="14" t="s">
        <v>79</v>
      </c>
      <c r="AY3352" s="252" t="s">
        <v>208</v>
      </c>
    </row>
    <row r="3353" s="13" customFormat="1">
      <c r="A3353" s="13"/>
      <c r="B3353" s="231"/>
      <c r="C3353" s="232"/>
      <c r="D3353" s="233" t="s">
        <v>217</v>
      </c>
      <c r="E3353" s="234" t="s">
        <v>19</v>
      </c>
      <c r="F3353" s="235" t="s">
        <v>344</v>
      </c>
      <c r="G3353" s="232"/>
      <c r="H3353" s="234" t="s">
        <v>19</v>
      </c>
      <c r="I3353" s="236"/>
      <c r="J3353" s="232"/>
      <c r="K3353" s="232"/>
      <c r="L3353" s="237"/>
      <c r="M3353" s="238"/>
      <c r="N3353" s="239"/>
      <c r="O3353" s="239"/>
      <c r="P3353" s="239"/>
      <c r="Q3353" s="239"/>
      <c r="R3353" s="239"/>
      <c r="S3353" s="239"/>
      <c r="T3353" s="240"/>
      <c r="U3353" s="13"/>
      <c r="V3353" s="13"/>
      <c r="W3353" s="13"/>
      <c r="X3353" s="13"/>
      <c r="Y3353" s="13"/>
      <c r="Z3353" s="13"/>
      <c r="AA3353" s="13"/>
      <c r="AB3353" s="13"/>
      <c r="AC3353" s="13"/>
      <c r="AD3353" s="13"/>
      <c r="AE3353" s="13"/>
      <c r="AT3353" s="241" t="s">
        <v>217</v>
      </c>
      <c r="AU3353" s="241" t="s">
        <v>87</v>
      </c>
      <c r="AV3353" s="13" t="s">
        <v>21</v>
      </c>
      <c r="AW3353" s="13" t="s">
        <v>39</v>
      </c>
      <c r="AX3353" s="13" t="s">
        <v>79</v>
      </c>
      <c r="AY3353" s="241" t="s">
        <v>208</v>
      </c>
    </row>
    <row r="3354" s="14" customFormat="1">
      <c r="A3354" s="14"/>
      <c r="B3354" s="242"/>
      <c r="C3354" s="243"/>
      <c r="D3354" s="233" t="s">
        <v>217</v>
      </c>
      <c r="E3354" s="244" t="s">
        <v>19</v>
      </c>
      <c r="F3354" s="245" t="s">
        <v>1287</v>
      </c>
      <c r="G3354" s="243"/>
      <c r="H3354" s="246">
        <v>19.379999999999999</v>
      </c>
      <c r="I3354" s="247"/>
      <c r="J3354" s="243"/>
      <c r="K3354" s="243"/>
      <c r="L3354" s="248"/>
      <c r="M3354" s="249"/>
      <c r="N3354" s="250"/>
      <c r="O3354" s="250"/>
      <c r="P3354" s="250"/>
      <c r="Q3354" s="250"/>
      <c r="R3354" s="250"/>
      <c r="S3354" s="250"/>
      <c r="T3354" s="251"/>
      <c r="U3354" s="14"/>
      <c r="V3354" s="14"/>
      <c r="W3354" s="14"/>
      <c r="X3354" s="14"/>
      <c r="Y3354" s="14"/>
      <c r="Z3354" s="14"/>
      <c r="AA3354" s="14"/>
      <c r="AB3354" s="14"/>
      <c r="AC3354" s="14"/>
      <c r="AD3354" s="14"/>
      <c r="AE3354" s="14"/>
      <c r="AT3354" s="252" t="s">
        <v>217</v>
      </c>
      <c r="AU3354" s="252" t="s">
        <v>87</v>
      </c>
      <c r="AV3354" s="14" t="s">
        <v>87</v>
      </c>
      <c r="AW3354" s="14" t="s">
        <v>39</v>
      </c>
      <c r="AX3354" s="14" t="s">
        <v>79</v>
      </c>
      <c r="AY3354" s="252" t="s">
        <v>208</v>
      </c>
    </row>
    <row r="3355" s="2" customFormat="1" ht="24.15" customHeight="1">
      <c r="A3355" s="42"/>
      <c r="B3355" s="43"/>
      <c r="C3355" s="217" t="s">
        <v>3895</v>
      </c>
      <c r="D3355" s="217" t="s">
        <v>212</v>
      </c>
      <c r="E3355" s="218" t="s">
        <v>3896</v>
      </c>
      <c r="F3355" s="219" t="s">
        <v>3897</v>
      </c>
      <c r="G3355" s="220" t="s">
        <v>252</v>
      </c>
      <c r="H3355" s="221">
        <v>27.879000000000001</v>
      </c>
      <c r="I3355" s="222"/>
      <c r="J3355" s="223">
        <f>ROUND(I3355*H3355,2)</f>
        <v>0</v>
      </c>
      <c r="K3355" s="224"/>
      <c r="L3355" s="48"/>
      <c r="M3355" s="225" t="s">
        <v>19</v>
      </c>
      <c r="N3355" s="226" t="s">
        <v>50</v>
      </c>
      <c r="O3355" s="88"/>
      <c r="P3355" s="227">
        <f>O3355*H3355</f>
        <v>0</v>
      </c>
      <c r="Q3355" s="227">
        <v>0.049610000000000001</v>
      </c>
      <c r="R3355" s="227">
        <f>Q3355*H3355</f>
        <v>1.3830771900000001</v>
      </c>
      <c r="S3355" s="227">
        <v>0</v>
      </c>
      <c r="T3355" s="228">
        <f>S3355*H3355</f>
        <v>0</v>
      </c>
      <c r="U3355" s="42"/>
      <c r="V3355" s="42"/>
      <c r="W3355" s="42"/>
      <c r="X3355" s="42"/>
      <c r="Y3355" s="42"/>
      <c r="Z3355" s="42"/>
      <c r="AA3355" s="42"/>
      <c r="AB3355" s="42"/>
      <c r="AC3355" s="42"/>
      <c r="AD3355" s="42"/>
      <c r="AE3355" s="42"/>
      <c r="AR3355" s="229" t="s">
        <v>220</v>
      </c>
      <c r="AT3355" s="229" t="s">
        <v>212</v>
      </c>
      <c r="AU3355" s="229" t="s">
        <v>87</v>
      </c>
      <c r="AY3355" s="20" t="s">
        <v>208</v>
      </c>
      <c r="BE3355" s="230">
        <f>IF(N3355="základní",J3355,0)</f>
        <v>0</v>
      </c>
      <c r="BF3355" s="230">
        <f>IF(N3355="snížená",J3355,0)</f>
        <v>0</v>
      </c>
      <c r="BG3355" s="230">
        <f>IF(N3355="zákl. přenesená",J3355,0)</f>
        <v>0</v>
      </c>
      <c r="BH3355" s="230">
        <f>IF(N3355="sníž. přenesená",J3355,0)</f>
        <v>0</v>
      </c>
      <c r="BI3355" s="230">
        <f>IF(N3355="nulová",J3355,0)</f>
        <v>0</v>
      </c>
      <c r="BJ3355" s="20" t="s">
        <v>21</v>
      </c>
      <c r="BK3355" s="230">
        <f>ROUND(I3355*H3355,2)</f>
        <v>0</v>
      </c>
      <c r="BL3355" s="20" t="s">
        <v>220</v>
      </c>
      <c r="BM3355" s="229" t="s">
        <v>3898</v>
      </c>
    </row>
    <row r="3356" s="13" customFormat="1">
      <c r="A3356" s="13"/>
      <c r="B3356" s="231"/>
      <c r="C3356" s="232"/>
      <c r="D3356" s="233" t="s">
        <v>217</v>
      </c>
      <c r="E3356" s="234" t="s">
        <v>19</v>
      </c>
      <c r="F3356" s="235" t="s">
        <v>322</v>
      </c>
      <c r="G3356" s="232"/>
      <c r="H3356" s="234" t="s">
        <v>19</v>
      </c>
      <c r="I3356" s="236"/>
      <c r="J3356" s="232"/>
      <c r="K3356" s="232"/>
      <c r="L3356" s="237"/>
      <c r="M3356" s="238"/>
      <c r="N3356" s="239"/>
      <c r="O3356" s="239"/>
      <c r="P3356" s="239"/>
      <c r="Q3356" s="239"/>
      <c r="R3356" s="239"/>
      <c r="S3356" s="239"/>
      <c r="T3356" s="240"/>
      <c r="U3356" s="13"/>
      <c r="V3356" s="13"/>
      <c r="W3356" s="13"/>
      <c r="X3356" s="13"/>
      <c r="Y3356" s="13"/>
      <c r="Z3356" s="13"/>
      <c r="AA3356" s="13"/>
      <c r="AB3356" s="13"/>
      <c r="AC3356" s="13"/>
      <c r="AD3356" s="13"/>
      <c r="AE3356" s="13"/>
      <c r="AT3356" s="241" t="s">
        <v>217</v>
      </c>
      <c r="AU3356" s="241" t="s">
        <v>87</v>
      </c>
      <c r="AV3356" s="13" t="s">
        <v>21</v>
      </c>
      <c r="AW3356" s="13" t="s">
        <v>39</v>
      </c>
      <c r="AX3356" s="13" t="s">
        <v>79</v>
      </c>
      <c r="AY3356" s="241" t="s">
        <v>208</v>
      </c>
    </row>
    <row r="3357" s="14" customFormat="1">
      <c r="A3357" s="14"/>
      <c r="B3357" s="242"/>
      <c r="C3357" s="243"/>
      <c r="D3357" s="233" t="s">
        <v>217</v>
      </c>
      <c r="E3357" s="244" t="s">
        <v>19</v>
      </c>
      <c r="F3357" s="245" t="s">
        <v>3899</v>
      </c>
      <c r="G3357" s="243"/>
      <c r="H3357" s="246">
        <v>7.2060000000000004</v>
      </c>
      <c r="I3357" s="247"/>
      <c r="J3357" s="243"/>
      <c r="K3357" s="243"/>
      <c r="L3357" s="248"/>
      <c r="M3357" s="249"/>
      <c r="N3357" s="250"/>
      <c r="O3357" s="250"/>
      <c r="P3357" s="250"/>
      <c r="Q3357" s="250"/>
      <c r="R3357" s="250"/>
      <c r="S3357" s="250"/>
      <c r="T3357" s="251"/>
      <c r="U3357" s="14"/>
      <c r="V3357" s="14"/>
      <c r="W3357" s="14"/>
      <c r="X3357" s="14"/>
      <c r="Y3357" s="14"/>
      <c r="Z3357" s="14"/>
      <c r="AA3357" s="14"/>
      <c r="AB3357" s="14"/>
      <c r="AC3357" s="14"/>
      <c r="AD3357" s="14"/>
      <c r="AE3357" s="14"/>
      <c r="AT3357" s="252" t="s">
        <v>217</v>
      </c>
      <c r="AU3357" s="252" t="s">
        <v>87</v>
      </c>
      <c r="AV3357" s="14" t="s">
        <v>87</v>
      </c>
      <c r="AW3357" s="14" t="s">
        <v>39</v>
      </c>
      <c r="AX3357" s="14" t="s">
        <v>79</v>
      </c>
      <c r="AY3357" s="252" t="s">
        <v>208</v>
      </c>
    </row>
    <row r="3358" s="13" customFormat="1">
      <c r="A3358" s="13"/>
      <c r="B3358" s="231"/>
      <c r="C3358" s="232"/>
      <c r="D3358" s="233" t="s">
        <v>217</v>
      </c>
      <c r="E3358" s="234" t="s">
        <v>19</v>
      </c>
      <c r="F3358" s="235" t="s">
        <v>3900</v>
      </c>
      <c r="G3358" s="232"/>
      <c r="H3358" s="234" t="s">
        <v>19</v>
      </c>
      <c r="I3358" s="236"/>
      <c r="J3358" s="232"/>
      <c r="K3358" s="232"/>
      <c r="L3358" s="237"/>
      <c r="M3358" s="238"/>
      <c r="N3358" s="239"/>
      <c r="O3358" s="239"/>
      <c r="P3358" s="239"/>
      <c r="Q3358" s="239"/>
      <c r="R3358" s="239"/>
      <c r="S3358" s="239"/>
      <c r="T3358" s="240"/>
      <c r="U3358" s="13"/>
      <c r="V3358" s="13"/>
      <c r="W3358" s="13"/>
      <c r="X3358" s="13"/>
      <c r="Y3358" s="13"/>
      <c r="Z3358" s="13"/>
      <c r="AA3358" s="13"/>
      <c r="AB3358" s="13"/>
      <c r="AC3358" s="13"/>
      <c r="AD3358" s="13"/>
      <c r="AE3358" s="13"/>
      <c r="AT3358" s="241" t="s">
        <v>217</v>
      </c>
      <c r="AU3358" s="241" t="s">
        <v>87</v>
      </c>
      <c r="AV3358" s="13" t="s">
        <v>21</v>
      </c>
      <c r="AW3358" s="13" t="s">
        <v>39</v>
      </c>
      <c r="AX3358" s="13" t="s">
        <v>79</v>
      </c>
      <c r="AY3358" s="241" t="s">
        <v>208</v>
      </c>
    </row>
    <row r="3359" s="14" customFormat="1">
      <c r="A3359" s="14"/>
      <c r="B3359" s="242"/>
      <c r="C3359" s="243"/>
      <c r="D3359" s="233" t="s">
        <v>217</v>
      </c>
      <c r="E3359" s="244" t="s">
        <v>19</v>
      </c>
      <c r="F3359" s="245" t="s">
        <v>3901</v>
      </c>
      <c r="G3359" s="243"/>
      <c r="H3359" s="246">
        <v>1.4850000000000001</v>
      </c>
      <c r="I3359" s="247"/>
      <c r="J3359" s="243"/>
      <c r="K3359" s="243"/>
      <c r="L3359" s="248"/>
      <c r="M3359" s="249"/>
      <c r="N3359" s="250"/>
      <c r="O3359" s="250"/>
      <c r="P3359" s="250"/>
      <c r="Q3359" s="250"/>
      <c r="R3359" s="250"/>
      <c r="S3359" s="250"/>
      <c r="T3359" s="251"/>
      <c r="U3359" s="14"/>
      <c r="V3359" s="14"/>
      <c r="W3359" s="14"/>
      <c r="X3359" s="14"/>
      <c r="Y3359" s="14"/>
      <c r="Z3359" s="14"/>
      <c r="AA3359" s="14"/>
      <c r="AB3359" s="14"/>
      <c r="AC3359" s="14"/>
      <c r="AD3359" s="14"/>
      <c r="AE3359" s="14"/>
      <c r="AT3359" s="252" t="s">
        <v>217</v>
      </c>
      <c r="AU3359" s="252" t="s">
        <v>87</v>
      </c>
      <c r="AV3359" s="14" t="s">
        <v>87</v>
      </c>
      <c r="AW3359" s="14" t="s">
        <v>39</v>
      </c>
      <c r="AX3359" s="14" t="s">
        <v>79</v>
      </c>
      <c r="AY3359" s="252" t="s">
        <v>208</v>
      </c>
    </row>
    <row r="3360" s="13" customFormat="1">
      <c r="A3360" s="13"/>
      <c r="B3360" s="231"/>
      <c r="C3360" s="232"/>
      <c r="D3360" s="233" t="s">
        <v>217</v>
      </c>
      <c r="E3360" s="234" t="s">
        <v>19</v>
      </c>
      <c r="F3360" s="235" t="s">
        <v>333</v>
      </c>
      <c r="G3360" s="232"/>
      <c r="H3360" s="234" t="s">
        <v>19</v>
      </c>
      <c r="I3360" s="236"/>
      <c r="J3360" s="232"/>
      <c r="K3360" s="232"/>
      <c r="L3360" s="237"/>
      <c r="M3360" s="238"/>
      <c r="N3360" s="239"/>
      <c r="O3360" s="239"/>
      <c r="P3360" s="239"/>
      <c r="Q3360" s="239"/>
      <c r="R3360" s="239"/>
      <c r="S3360" s="239"/>
      <c r="T3360" s="240"/>
      <c r="U3360" s="13"/>
      <c r="V3360" s="13"/>
      <c r="W3360" s="13"/>
      <c r="X3360" s="13"/>
      <c r="Y3360" s="13"/>
      <c r="Z3360" s="13"/>
      <c r="AA3360" s="13"/>
      <c r="AB3360" s="13"/>
      <c r="AC3360" s="13"/>
      <c r="AD3360" s="13"/>
      <c r="AE3360" s="13"/>
      <c r="AT3360" s="241" t="s">
        <v>217</v>
      </c>
      <c r="AU3360" s="241" t="s">
        <v>87</v>
      </c>
      <c r="AV3360" s="13" t="s">
        <v>21</v>
      </c>
      <c r="AW3360" s="13" t="s">
        <v>39</v>
      </c>
      <c r="AX3360" s="13" t="s">
        <v>79</v>
      </c>
      <c r="AY3360" s="241" t="s">
        <v>208</v>
      </c>
    </row>
    <row r="3361" s="14" customFormat="1">
      <c r="A3361" s="14"/>
      <c r="B3361" s="242"/>
      <c r="C3361" s="243"/>
      <c r="D3361" s="233" t="s">
        <v>217</v>
      </c>
      <c r="E3361" s="244" t="s">
        <v>19</v>
      </c>
      <c r="F3361" s="245" t="s">
        <v>3902</v>
      </c>
      <c r="G3361" s="243"/>
      <c r="H3361" s="246">
        <v>6.4770000000000003</v>
      </c>
      <c r="I3361" s="247"/>
      <c r="J3361" s="243"/>
      <c r="K3361" s="243"/>
      <c r="L3361" s="248"/>
      <c r="M3361" s="249"/>
      <c r="N3361" s="250"/>
      <c r="O3361" s="250"/>
      <c r="P3361" s="250"/>
      <c r="Q3361" s="250"/>
      <c r="R3361" s="250"/>
      <c r="S3361" s="250"/>
      <c r="T3361" s="251"/>
      <c r="U3361" s="14"/>
      <c r="V3361" s="14"/>
      <c r="W3361" s="14"/>
      <c r="X3361" s="14"/>
      <c r="Y3361" s="14"/>
      <c r="Z3361" s="14"/>
      <c r="AA3361" s="14"/>
      <c r="AB3361" s="14"/>
      <c r="AC3361" s="14"/>
      <c r="AD3361" s="14"/>
      <c r="AE3361" s="14"/>
      <c r="AT3361" s="252" t="s">
        <v>217</v>
      </c>
      <c r="AU3361" s="252" t="s">
        <v>87</v>
      </c>
      <c r="AV3361" s="14" t="s">
        <v>87</v>
      </c>
      <c r="AW3361" s="14" t="s">
        <v>39</v>
      </c>
      <c r="AX3361" s="14" t="s">
        <v>79</v>
      </c>
      <c r="AY3361" s="252" t="s">
        <v>208</v>
      </c>
    </row>
    <row r="3362" s="13" customFormat="1">
      <c r="A3362" s="13"/>
      <c r="B3362" s="231"/>
      <c r="C3362" s="232"/>
      <c r="D3362" s="233" t="s">
        <v>217</v>
      </c>
      <c r="E3362" s="234" t="s">
        <v>19</v>
      </c>
      <c r="F3362" s="235" t="s">
        <v>338</v>
      </c>
      <c r="G3362" s="232"/>
      <c r="H3362" s="234" t="s">
        <v>19</v>
      </c>
      <c r="I3362" s="236"/>
      <c r="J3362" s="232"/>
      <c r="K3362" s="232"/>
      <c r="L3362" s="237"/>
      <c r="M3362" s="238"/>
      <c r="N3362" s="239"/>
      <c r="O3362" s="239"/>
      <c r="P3362" s="239"/>
      <c r="Q3362" s="239"/>
      <c r="R3362" s="239"/>
      <c r="S3362" s="239"/>
      <c r="T3362" s="240"/>
      <c r="U3362" s="13"/>
      <c r="V3362" s="13"/>
      <c r="W3362" s="13"/>
      <c r="X3362" s="13"/>
      <c r="Y3362" s="13"/>
      <c r="Z3362" s="13"/>
      <c r="AA3362" s="13"/>
      <c r="AB3362" s="13"/>
      <c r="AC3362" s="13"/>
      <c r="AD3362" s="13"/>
      <c r="AE3362" s="13"/>
      <c r="AT3362" s="241" t="s">
        <v>217</v>
      </c>
      <c r="AU3362" s="241" t="s">
        <v>87</v>
      </c>
      <c r="AV3362" s="13" t="s">
        <v>21</v>
      </c>
      <c r="AW3362" s="13" t="s">
        <v>39</v>
      </c>
      <c r="AX3362" s="13" t="s">
        <v>79</v>
      </c>
      <c r="AY3362" s="241" t="s">
        <v>208</v>
      </c>
    </row>
    <row r="3363" s="14" customFormat="1">
      <c r="A3363" s="14"/>
      <c r="B3363" s="242"/>
      <c r="C3363" s="243"/>
      <c r="D3363" s="233" t="s">
        <v>217</v>
      </c>
      <c r="E3363" s="244" t="s">
        <v>19</v>
      </c>
      <c r="F3363" s="245" t="s">
        <v>3902</v>
      </c>
      <c r="G3363" s="243"/>
      <c r="H3363" s="246">
        <v>6.4770000000000003</v>
      </c>
      <c r="I3363" s="247"/>
      <c r="J3363" s="243"/>
      <c r="K3363" s="243"/>
      <c r="L3363" s="248"/>
      <c r="M3363" s="249"/>
      <c r="N3363" s="250"/>
      <c r="O3363" s="250"/>
      <c r="P3363" s="250"/>
      <c r="Q3363" s="250"/>
      <c r="R3363" s="250"/>
      <c r="S3363" s="250"/>
      <c r="T3363" s="251"/>
      <c r="U3363" s="14"/>
      <c r="V3363" s="14"/>
      <c r="W3363" s="14"/>
      <c r="X3363" s="14"/>
      <c r="Y3363" s="14"/>
      <c r="Z3363" s="14"/>
      <c r="AA3363" s="14"/>
      <c r="AB3363" s="14"/>
      <c r="AC3363" s="14"/>
      <c r="AD3363" s="14"/>
      <c r="AE3363" s="14"/>
      <c r="AT3363" s="252" t="s">
        <v>217</v>
      </c>
      <c r="AU3363" s="252" t="s">
        <v>87</v>
      </c>
      <c r="AV3363" s="14" t="s">
        <v>87</v>
      </c>
      <c r="AW3363" s="14" t="s">
        <v>39</v>
      </c>
      <c r="AX3363" s="14" t="s">
        <v>79</v>
      </c>
      <c r="AY3363" s="252" t="s">
        <v>208</v>
      </c>
    </row>
    <row r="3364" s="13" customFormat="1">
      <c r="A3364" s="13"/>
      <c r="B3364" s="231"/>
      <c r="C3364" s="232"/>
      <c r="D3364" s="233" t="s">
        <v>217</v>
      </c>
      <c r="E3364" s="234" t="s">
        <v>19</v>
      </c>
      <c r="F3364" s="235" t="s">
        <v>344</v>
      </c>
      <c r="G3364" s="232"/>
      <c r="H3364" s="234" t="s">
        <v>19</v>
      </c>
      <c r="I3364" s="236"/>
      <c r="J3364" s="232"/>
      <c r="K3364" s="232"/>
      <c r="L3364" s="237"/>
      <c r="M3364" s="238"/>
      <c r="N3364" s="239"/>
      <c r="O3364" s="239"/>
      <c r="P3364" s="239"/>
      <c r="Q3364" s="239"/>
      <c r="R3364" s="239"/>
      <c r="S3364" s="239"/>
      <c r="T3364" s="240"/>
      <c r="U3364" s="13"/>
      <c r="V3364" s="13"/>
      <c r="W3364" s="13"/>
      <c r="X3364" s="13"/>
      <c r="Y3364" s="13"/>
      <c r="Z3364" s="13"/>
      <c r="AA3364" s="13"/>
      <c r="AB3364" s="13"/>
      <c r="AC3364" s="13"/>
      <c r="AD3364" s="13"/>
      <c r="AE3364" s="13"/>
      <c r="AT3364" s="241" t="s">
        <v>217</v>
      </c>
      <c r="AU3364" s="241" t="s">
        <v>87</v>
      </c>
      <c r="AV3364" s="13" t="s">
        <v>21</v>
      </c>
      <c r="AW3364" s="13" t="s">
        <v>39</v>
      </c>
      <c r="AX3364" s="13" t="s">
        <v>79</v>
      </c>
      <c r="AY3364" s="241" t="s">
        <v>208</v>
      </c>
    </row>
    <row r="3365" s="14" customFormat="1">
      <c r="A3365" s="14"/>
      <c r="B3365" s="242"/>
      <c r="C3365" s="243"/>
      <c r="D3365" s="233" t="s">
        <v>217</v>
      </c>
      <c r="E3365" s="244" t="s">
        <v>19</v>
      </c>
      <c r="F3365" s="245" t="s">
        <v>3903</v>
      </c>
      <c r="G3365" s="243"/>
      <c r="H3365" s="246">
        <v>6.234</v>
      </c>
      <c r="I3365" s="247"/>
      <c r="J3365" s="243"/>
      <c r="K3365" s="243"/>
      <c r="L3365" s="248"/>
      <c r="M3365" s="249"/>
      <c r="N3365" s="250"/>
      <c r="O3365" s="250"/>
      <c r="P3365" s="250"/>
      <c r="Q3365" s="250"/>
      <c r="R3365" s="250"/>
      <c r="S3365" s="250"/>
      <c r="T3365" s="251"/>
      <c r="U3365" s="14"/>
      <c r="V3365" s="14"/>
      <c r="W3365" s="14"/>
      <c r="X3365" s="14"/>
      <c r="Y3365" s="14"/>
      <c r="Z3365" s="14"/>
      <c r="AA3365" s="14"/>
      <c r="AB3365" s="14"/>
      <c r="AC3365" s="14"/>
      <c r="AD3365" s="14"/>
      <c r="AE3365" s="14"/>
      <c r="AT3365" s="252" t="s">
        <v>217</v>
      </c>
      <c r="AU3365" s="252" t="s">
        <v>87</v>
      </c>
      <c r="AV3365" s="14" t="s">
        <v>87</v>
      </c>
      <c r="AW3365" s="14" t="s">
        <v>39</v>
      </c>
      <c r="AX3365" s="14" t="s">
        <v>79</v>
      </c>
      <c r="AY3365" s="252" t="s">
        <v>208</v>
      </c>
    </row>
    <row r="3366" s="2" customFormat="1" ht="24.15" customHeight="1">
      <c r="A3366" s="42"/>
      <c r="B3366" s="43"/>
      <c r="C3366" s="217" t="s">
        <v>3904</v>
      </c>
      <c r="D3366" s="217" t="s">
        <v>212</v>
      </c>
      <c r="E3366" s="218" t="s">
        <v>3905</v>
      </c>
      <c r="F3366" s="219" t="s">
        <v>3906</v>
      </c>
      <c r="G3366" s="220" t="s">
        <v>252</v>
      </c>
      <c r="H3366" s="221">
        <v>109.699</v>
      </c>
      <c r="I3366" s="222"/>
      <c r="J3366" s="223">
        <f>ROUND(I3366*H3366,2)</f>
        <v>0</v>
      </c>
      <c r="K3366" s="224"/>
      <c r="L3366" s="48"/>
      <c r="M3366" s="225" t="s">
        <v>19</v>
      </c>
      <c r="N3366" s="226" t="s">
        <v>50</v>
      </c>
      <c r="O3366" s="88"/>
      <c r="P3366" s="227">
        <f>O3366*H3366</f>
        <v>0</v>
      </c>
      <c r="Q3366" s="227">
        <v>0.01121</v>
      </c>
      <c r="R3366" s="227">
        <f>Q3366*H3366</f>
        <v>1.2297257899999998</v>
      </c>
      <c r="S3366" s="227">
        <v>0</v>
      </c>
      <c r="T3366" s="228">
        <f>S3366*H3366</f>
        <v>0</v>
      </c>
      <c r="U3366" s="42"/>
      <c r="V3366" s="42"/>
      <c r="W3366" s="42"/>
      <c r="X3366" s="42"/>
      <c r="Y3366" s="42"/>
      <c r="Z3366" s="42"/>
      <c r="AA3366" s="42"/>
      <c r="AB3366" s="42"/>
      <c r="AC3366" s="42"/>
      <c r="AD3366" s="42"/>
      <c r="AE3366" s="42"/>
      <c r="AR3366" s="229" t="s">
        <v>220</v>
      </c>
      <c r="AT3366" s="229" t="s">
        <v>212</v>
      </c>
      <c r="AU3366" s="229" t="s">
        <v>87</v>
      </c>
      <c r="AY3366" s="20" t="s">
        <v>208</v>
      </c>
      <c r="BE3366" s="230">
        <f>IF(N3366="základní",J3366,0)</f>
        <v>0</v>
      </c>
      <c r="BF3366" s="230">
        <f>IF(N3366="snížená",J3366,0)</f>
        <v>0</v>
      </c>
      <c r="BG3366" s="230">
        <f>IF(N3366="zákl. přenesená",J3366,0)</f>
        <v>0</v>
      </c>
      <c r="BH3366" s="230">
        <f>IF(N3366="sníž. přenesená",J3366,0)</f>
        <v>0</v>
      </c>
      <c r="BI3366" s="230">
        <f>IF(N3366="nulová",J3366,0)</f>
        <v>0</v>
      </c>
      <c r="BJ3366" s="20" t="s">
        <v>21</v>
      </c>
      <c r="BK3366" s="230">
        <f>ROUND(I3366*H3366,2)</f>
        <v>0</v>
      </c>
      <c r="BL3366" s="20" t="s">
        <v>220</v>
      </c>
      <c r="BM3366" s="229" t="s">
        <v>3907</v>
      </c>
    </row>
    <row r="3367" s="14" customFormat="1">
      <c r="A3367" s="14"/>
      <c r="B3367" s="242"/>
      <c r="C3367" s="243"/>
      <c r="D3367" s="233" t="s">
        <v>217</v>
      </c>
      <c r="E3367" s="244" t="s">
        <v>19</v>
      </c>
      <c r="F3367" s="245" t="s">
        <v>3908</v>
      </c>
      <c r="G3367" s="243"/>
      <c r="H3367" s="246">
        <v>81.819999999999993</v>
      </c>
      <c r="I3367" s="247"/>
      <c r="J3367" s="243"/>
      <c r="K3367" s="243"/>
      <c r="L3367" s="248"/>
      <c r="M3367" s="249"/>
      <c r="N3367" s="250"/>
      <c r="O3367" s="250"/>
      <c r="P3367" s="250"/>
      <c r="Q3367" s="250"/>
      <c r="R3367" s="250"/>
      <c r="S3367" s="250"/>
      <c r="T3367" s="251"/>
      <c r="U3367" s="14"/>
      <c r="V3367" s="14"/>
      <c r="W3367" s="14"/>
      <c r="X3367" s="14"/>
      <c r="Y3367" s="14"/>
      <c r="Z3367" s="14"/>
      <c r="AA3367" s="14"/>
      <c r="AB3367" s="14"/>
      <c r="AC3367" s="14"/>
      <c r="AD3367" s="14"/>
      <c r="AE3367" s="14"/>
      <c r="AT3367" s="252" t="s">
        <v>217</v>
      </c>
      <c r="AU3367" s="252" t="s">
        <v>87</v>
      </c>
      <c r="AV3367" s="14" t="s">
        <v>87</v>
      </c>
      <c r="AW3367" s="14" t="s">
        <v>39</v>
      </c>
      <c r="AX3367" s="14" t="s">
        <v>79</v>
      </c>
      <c r="AY3367" s="252" t="s">
        <v>208</v>
      </c>
    </row>
    <row r="3368" s="14" customFormat="1">
      <c r="A3368" s="14"/>
      <c r="B3368" s="242"/>
      <c r="C3368" s="243"/>
      <c r="D3368" s="233" t="s">
        <v>217</v>
      </c>
      <c r="E3368" s="244" t="s">
        <v>19</v>
      </c>
      <c r="F3368" s="245" t="s">
        <v>3909</v>
      </c>
      <c r="G3368" s="243"/>
      <c r="H3368" s="246">
        <v>27.879000000000001</v>
      </c>
      <c r="I3368" s="247"/>
      <c r="J3368" s="243"/>
      <c r="K3368" s="243"/>
      <c r="L3368" s="248"/>
      <c r="M3368" s="249"/>
      <c r="N3368" s="250"/>
      <c r="O3368" s="250"/>
      <c r="P3368" s="250"/>
      <c r="Q3368" s="250"/>
      <c r="R3368" s="250"/>
      <c r="S3368" s="250"/>
      <c r="T3368" s="251"/>
      <c r="U3368" s="14"/>
      <c r="V3368" s="14"/>
      <c r="W3368" s="14"/>
      <c r="X3368" s="14"/>
      <c r="Y3368" s="14"/>
      <c r="Z3368" s="14"/>
      <c r="AA3368" s="14"/>
      <c r="AB3368" s="14"/>
      <c r="AC3368" s="14"/>
      <c r="AD3368" s="14"/>
      <c r="AE3368" s="14"/>
      <c r="AT3368" s="252" t="s">
        <v>217</v>
      </c>
      <c r="AU3368" s="252" t="s">
        <v>87</v>
      </c>
      <c r="AV3368" s="14" t="s">
        <v>87</v>
      </c>
      <c r="AW3368" s="14" t="s">
        <v>39</v>
      </c>
      <c r="AX3368" s="14" t="s">
        <v>79</v>
      </c>
      <c r="AY3368" s="252" t="s">
        <v>208</v>
      </c>
    </row>
    <row r="3369" s="2" customFormat="1" ht="24.15" customHeight="1">
      <c r="A3369" s="42"/>
      <c r="B3369" s="43"/>
      <c r="C3369" s="217" t="s">
        <v>3910</v>
      </c>
      <c r="D3369" s="217" t="s">
        <v>212</v>
      </c>
      <c r="E3369" s="218" t="s">
        <v>3911</v>
      </c>
      <c r="F3369" s="219" t="s">
        <v>3912</v>
      </c>
      <c r="G3369" s="220" t="s">
        <v>276</v>
      </c>
      <c r="H3369" s="221">
        <v>121.38</v>
      </c>
      <c r="I3369" s="222"/>
      <c r="J3369" s="223">
        <f>ROUND(I3369*H3369,2)</f>
        <v>0</v>
      </c>
      <c r="K3369" s="224"/>
      <c r="L3369" s="48"/>
      <c r="M3369" s="225" t="s">
        <v>19</v>
      </c>
      <c r="N3369" s="226" t="s">
        <v>50</v>
      </c>
      <c r="O3369" s="88"/>
      <c r="P3369" s="227">
        <f>O3369*H3369</f>
        <v>0</v>
      </c>
      <c r="Q3369" s="227">
        <v>0.013740000000000001</v>
      </c>
      <c r="R3369" s="227">
        <f>Q3369*H3369</f>
        <v>1.6677611999999999</v>
      </c>
      <c r="S3369" s="227">
        <v>0</v>
      </c>
      <c r="T3369" s="228">
        <f>S3369*H3369</f>
        <v>0</v>
      </c>
      <c r="U3369" s="42"/>
      <c r="V3369" s="42"/>
      <c r="W3369" s="42"/>
      <c r="X3369" s="42"/>
      <c r="Y3369" s="42"/>
      <c r="Z3369" s="42"/>
      <c r="AA3369" s="42"/>
      <c r="AB3369" s="42"/>
      <c r="AC3369" s="42"/>
      <c r="AD3369" s="42"/>
      <c r="AE3369" s="42"/>
      <c r="AR3369" s="229" t="s">
        <v>220</v>
      </c>
      <c r="AT3369" s="229" t="s">
        <v>212</v>
      </c>
      <c r="AU3369" s="229" t="s">
        <v>87</v>
      </c>
      <c r="AY3369" s="20" t="s">
        <v>208</v>
      </c>
      <c r="BE3369" s="230">
        <f>IF(N3369="základní",J3369,0)</f>
        <v>0</v>
      </c>
      <c r="BF3369" s="230">
        <f>IF(N3369="snížená",J3369,0)</f>
        <v>0</v>
      </c>
      <c r="BG3369" s="230">
        <f>IF(N3369="zákl. přenesená",J3369,0)</f>
        <v>0</v>
      </c>
      <c r="BH3369" s="230">
        <f>IF(N3369="sníž. přenesená",J3369,0)</f>
        <v>0</v>
      </c>
      <c r="BI3369" s="230">
        <f>IF(N3369="nulová",J3369,0)</f>
        <v>0</v>
      </c>
      <c r="BJ3369" s="20" t="s">
        <v>21</v>
      </c>
      <c r="BK3369" s="230">
        <f>ROUND(I3369*H3369,2)</f>
        <v>0</v>
      </c>
      <c r="BL3369" s="20" t="s">
        <v>220</v>
      </c>
      <c r="BM3369" s="229" t="s">
        <v>3913</v>
      </c>
    </row>
    <row r="3370" s="13" customFormat="1">
      <c r="A3370" s="13"/>
      <c r="B3370" s="231"/>
      <c r="C3370" s="232"/>
      <c r="D3370" s="233" t="s">
        <v>217</v>
      </c>
      <c r="E3370" s="234" t="s">
        <v>19</v>
      </c>
      <c r="F3370" s="235" t="s">
        <v>3914</v>
      </c>
      <c r="G3370" s="232"/>
      <c r="H3370" s="234" t="s">
        <v>19</v>
      </c>
      <c r="I3370" s="236"/>
      <c r="J3370" s="232"/>
      <c r="K3370" s="232"/>
      <c r="L3370" s="237"/>
      <c r="M3370" s="238"/>
      <c r="N3370" s="239"/>
      <c r="O3370" s="239"/>
      <c r="P3370" s="239"/>
      <c r="Q3370" s="239"/>
      <c r="R3370" s="239"/>
      <c r="S3370" s="239"/>
      <c r="T3370" s="240"/>
      <c r="U3370" s="13"/>
      <c r="V3370" s="13"/>
      <c r="W3370" s="13"/>
      <c r="X3370" s="13"/>
      <c r="Y3370" s="13"/>
      <c r="Z3370" s="13"/>
      <c r="AA3370" s="13"/>
      <c r="AB3370" s="13"/>
      <c r="AC3370" s="13"/>
      <c r="AD3370" s="13"/>
      <c r="AE3370" s="13"/>
      <c r="AT3370" s="241" t="s">
        <v>217</v>
      </c>
      <c r="AU3370" s="241" t="s">
        <v>87</v>
      </c>
      <c r="AV3370" s="13" t="s">
        <v>21</v>
      </c>
      <c r="AW3370" s="13" t="s">
        <v>39</v>
      </c>
      <c r="AX3370" s="13" t="s">
        <v>79</v>
      </c>
      <c r="AY3370" s="241" t="s">
        <v>208</v>
      </c>
    </row>
    <row r="3371" s="14" customFormat="1">
      <c r="A3371" s="14"/>
      <c r="B3371" s="242"/>
      <c r="C3371" s="243"/>
      <c r="D3371" s="233" t="s">
        <v>217</v>
      </c>
      <c r="E3371" s="244" t="s">
        <v>19</v>
      </c>
      <c r="F3371" s="245" t="s">
        <v>3915</v>
      </c>
      <c r="G3371" s="243"/>
      <c r="H3371" s="246">
        <v>20.140000000000001</v>
      </c>
      <c r="I3371" s="247"/>
      <c r="J3371" s="243"/>
      <c r="K3371" s="243"/>
      <c r="L3371" s="248"/>
      <c r="M3371" s="249"/>
      <c r="N3371" s="250"/>
      <c r="O3371" s="250"/>
      <c r="P3371" s="250"/>
      <c r="Q3371" s="250"/>
      <c r="R3371" s="250"/>
      <c r="S3371" s="250"/>
      <c r="T3371" s="251"/>
      <c r="U3371" s="14"/>
      <c r="V3371" s="14"/>
      <c r="W3371" s="14"/>
      <c r="X3371" s="14"/>
      <c r="Y3371" s="14"/>
      <c r="Z3371" s="14"/>
      <c r="AA3371" s="14"/>
      <c r="AB3371" s="14"/>
      <c r="AC3371" s="14"/>
      <c r="AD3371" s="14"/>
      <c r="AE3371" s="14"/>
      <c r="AT3371" s="252" t="s">
        <v>217</v>
      </c>
      <c r="AU3371" s="252" t="s">
        <v>87</v>
      </c>
      <c r="AV3371" s="14" t="s">
        <v>87</v>
      </c>
      <c r="AW3371" s="14" t="s">
        <v>39</v>
      </c>
      <c r="AX3371" s="14" t="s">
        <v>79</v>
      </c>
      <c r="AY3371" s="252" t="s">
        <v>208</v>
      </c>
    </row>
    <row r="3372" s="13" customFormat="1">
      <c r="A3372" s="13"/>
      <c r="B3372" s="231"/>
      <c r="C3372" s="232"/>
      <c r="D3372" s="233" t="s">
        <v>217</v>
      </c>
      <c r="E3372" s="234" t="s">
        <v>19</v>
      </c>
      <c r="F3372" s="235" t="s">
        <v>3916</v>
      </c>
      <c r="G3372" s="232"/>
      <c r="H3372" s="234" t="s">
        <v>19</v>
      </c>
      <c r="I3372" s="236"/>
      <c r="J3372" s="232"/>
      <c r="K3372" s="232"/>
      <c r="L3372" s="237"/>
      <c r="M3372" s="238"/>
      <c r="N3372" s="239"/>
      <c r="O3372" s="239"/>
      <c r="P3372" s="239"/>
      <c r="Q3372" s="239"/>
      <c r="R3372" s="239"/>
      <c r="S3372" s="239"/>
      <c r="T3372" s="240"/>
      <c r="U3372" s="13"/>
      <c r="V3372" s="13"/>
      <c r="W3372" s="13"/>
      <c r="X3372" s="13"/>
      <c r="Y3372" s="13"/>
      <c r="Z3372" s="13"/>
      <c r="AA3372" s="13"/>
      <c r="AB3372" s="13"/>
      <c r="AC3372" s="13"/>
      <c r="AD3372" s="13"/>
      <c r="AE3372" s="13"/>
      <c r="AT3372" s="241" t="s">
        <v>217</v>
      </c>
      <c r="AU3372" s="241" t="s">
        <v>87</v>
      </c>
      <c r="AV3372" s="13" t="s">
        <v>21</v>
      </c>
      <c r="AW3372" s="13" t="s">
        <v>39</v>
      </c>
      <c r="AX3372" s="13" t="s">
        <v>79</v>
      </c>
      <c r="AY3372" s="241" t="s">
        <v>208</v>
      </c>
    </row>
    <row r="3373" s="14" customFormat="1">
      <c r="A3373" s="14"/>
      <c r="B3373" s="242"/>
      <c r="C3373" s="243"/>
      <c r="D3373" s="233" t="s">
        <v>217</v>
      </c>
      <c r="E3373" s="244" t="s">
        <v>19</v>
      </c>
      <c r="F3373" s="245" t="s">
        <v>3917</v>
      </c>
      <c r="G3373" s="243"/>
      <c r="H3373" s="246">
        <v>43.534999999999997</v>
      </c>
      <c r="I3373" s="247"/>
      <c r="J3373" s="243"/>
      <c r="K3373" s="243"/>
      <c r="L3373" s="248"/>
      <c r="M3373" s="249"/>
      <c r="N3373" s="250"/>
      <c r="O3373" s="250"/>
      <c r="P3373" s="250"/>
      <c r="Q3373" s="250"/>
      <c r="R3373" s="250"/>
      <c r="S3373" s="250"/>
      <c r="T3373" s="251"/>
      <c r="U3373" s="14"/>
      <c r="V3373" s="14"/>
      <c r="W3373" s="14"/>
      <c r="X3373" s="14"/>
      <c r="Y3373" s="14"/>
      <c r="Z3373" s="14"/>
      <c r="AA3373" s="14"/>
      <c r="AB3373" s="14"/>
      <c r="AC3373" s="14"/>
      <c r="AD3373" s="14"/>
      <c r="AE3373" s="14"/>
      <c r="AT3373" s="252" t="s">
        <v>217</v>
      </c>
      <c r="AU3373" s="252" t="s">
        <v>87</v>
      </c>
      <c r="AV3373" s="14" t="s">
        <v>87</v>
      </c>
      <c r="AW3373" s="14" t="s">
        <v>39</v>
      </c>
      <c r="AX3373" s="14" t="s">
        <v>79</v>
      </c>
      <c r="AY3373" s="252" t="s">
        <v>208</v>
      </c>
    </row>
    <row r="3374" s="14" customFormat="1">
      <c r="A3374" s="14"/>
      <c r="B3374" s="242"/>
      <c r="C3374" s="243"/>
      <c r="D3374" s="233" t="s">
        <v>217</v>
      </c>
      <c r="E3374" s="244" t="s">
        <v>19</v>
      </c>
      <c r="F3374" s="245" t="s">
        <v>3918</v>
      </c>
      <c r="G3374" s="243"/>
      <c r="H3374" s="246">
        <v>21.704999999999998</v>
      </c>
      <c r="I3374" s="247"/>
      <c r="J3374" s="243"/>
      <c r="K3374" s="243"/>
      <c r="L3374" s="248"/>
      <c r="M3374" s="249"/>
      <c r="N3374" s="250"/>
      <c r="O3374" s="250"/>
      <c r="P3374" s="250"/>
      <c r="Q3374" s="250"/>
      <c r="R3374" s="250"/>
      <c r="S3374" s="250"/>
      <c r="T3374" s="251"/>
      <c r="U3374" s="14"/>
      <c r="V3374" s="14"/>
      <c r="W3374" s="14"/>
      <c r="X3374" s="14"/>
      <c r="Y3374" s="14"/>
      <c r="Z3374" s="14"/>
      <c r="AA3374" s="14"/>
      <c r="AB3374" s="14"/>
      <c r="AC3374" s="14"/>
      <c r="AD3374" s="14"/>
      <c r="AE3374" s="14"/>
      <c r="AT3374" s="252" t="s">
        <v>217</v>
      </c>
      <c r="AU3374" s="252" t="s">
        <v>87</v>
      </c>
      <c r="AV3374" s="14" t="s">
        <v>87</v>
      </c>
      <c r="AW3374" s="14" t="s">
        <v>39</v>
      </c>
      <c r="AX3374" s="14" t="s">
        <v>79</v>
      </c>
      <c r="AY3374" s="252" t="s">
        <v>208</v>
      </c>
    </row>
    <row r="3375" s="13" customFormat="1">
      <c r="A3375" s="13"/>
      <c r="B3375" s="231"/>
      <c r="C3375" s="232"/>
      <c r="D3375" s="233" t="s">
        <v>217</v>
      </c>
      <c r="E3375" s="234" t="s">
        <v>19</v>
      </c>
      <c r="F3375" s="235" t="s">
        <v>3919</v>
      </c>
      <c r="G3375" s="232"/>
      <c r="H3375" s="234" t="s">
        <v>19</v>
      </c>
      <c r="I3375" s="236"/>
      <c r="J3375" s="232"/>
      <c r="K3375" s="232"/>
      <c r="L3375" s="237"/>
      <c r="M3375" s="238"/>
      <c r="N3375" s="239"/>
      <c r="O3375" s="239"/>
      <c r="P3375" s="239"/>
      <c r="Q3375" s="239"/>
      <c r="R3375" s="239"/>
      <c r="S3375" s="239"/>
      <c r="T3375" s="240"/>
      <c r="U3375" s="13"/>
      <c r="V3375" s="13"/>
      <c r="W3375" s="13"/>
      <c r="X3375" s="13"/>
      <c r="Y3375" s="13"/>
      <c r="Z3375" s="13"/>
      <c r="AA3375" s="13"/>
      <c r="AB3375" s="13"/>
      <c r="AC3375" s="13"/>
      <c r="AD3375" s="13"/>
      <c r="AE3375" s="13"/>
      <c r="AT3375" s="241" t="s">
        <v>217</v>
      </c>
      <c r="AU3375" s="241" t="s">
        <v>87</v>
      </c>
      <c r="AV3375" s="13" t="s">
        <v>21</v>
      </c>
      <c r="AW3375" s="13" t="s">
        <v>39</v>
      </c>
      <c r="AX3375" s="13" t="s">
        <v>79</v>
      </c>
      <c r="AY3375" s="241" t="s">
        <v>208</v>
      </c>
    </row>
    <row r="3376" s="14" customFormat="1">
      <c r="A3376" s="14"/>
      <c r="B3376" s="242"/>
      <c r="C3376" s="243"/>
      <c r="D3376" s="233" t="s">
        <v>217</v>
      </c>
      <c r="E3376" s="244" t="s">
        <v>19</v>
      </c>
      <c r="F3376" s="245" t="s">
        <v>3920</v>
      </c>
      <c r="G3376" s="243"/>
      <c r="H3376" s="246">
        <v>12.15</v>
      </c>
      <c r="I3376" s="247"/>
      <c r="J3376" s="243"/>
      <c r="K3376" s="243"/>
      <c r="L3376" s="248"/>
      <c r="M3376" s="249"/>
      <c r="N3376" s="250"/>
      <c r="O3376" s="250"/>
      <c r="P3376" s="250"/>
      <c r="Q3376" s="250"/>
      <c r="R3376" s="250"/>
      <c r="S3376" s="250"/>
      <c r="T3376" s="251"/>
      <c r="U3376" s="14"/>
      <c r="V3376" s="14"/>
      <c r="W3376" s="14"/>
      <c r="X3376" s="14"/>
      <c r="Y3376" s="14"/>
      <c r="Z3376" s="14"/>
      <c r="AA3376" s="14"/>
      <c r="AB3376" s="14"/>
      <c r="AC3376" s="14"/>
      <c r="AD3376" s="14"/>
      <c r="AE3376" s="14"/>
      <c r="AT3376" s="252" t="s">
        <v>217</v>
      </c>
      <c r="AU3376" s="252" t="s">
        <v>87</v>
      </c>
      <c r="AV3376" s="14" t="s">
        <v>87</v>
      </c>
      <c r="AW3376" s="14" t="s">
        <v>39</v>
      </c>
      <c r="AX3376" s="14" t="s">
        <v>79</v>
      </c>
      <c r="AY3376" s="252" t="s">
        <v>208</v>
      </c>
    </row>
    <row r="3377" s="13" customFormat="1">
      <c r="A3377" s="13"/>
      <c r="B3377" s="231"/>
      <c r="C3377" s="232"/>
      <c r="D3377" s="233" t="s">
        <v>217</v>
      </c>
      <c r="E3377" s="234" t="s">
        <v>19</v>
      </c>
      <c r="F3377" s="235" t="s">
        <v>3921</v>
      </c>
      <c r="G3377" s="232"/>
      <c r="H3377" s="234" t="s">
        <v>19</v>
      </c>
      <c r="I3377" s="236"/>
      <c r="J3377" s="232"/>
      <c r="K3377" s="232"/>
      <c r="L3377" s="237"/>
      <c r="M3377" s="238"/>
      <c r="N3377" s="239"/>
      <c r="O3377" s="239"/>
      <c r="P3377" s="239"/>
      <c r="Q3377" s="239"/>
      <c r="R3377" s="239"/>
      <c r="S3377" s="239"/>
      <c r="T3377" s="240"/>
      <c r="U3377" s="13"/>
      <c r="V3377" s="13"/>
      <c r="W3377" s="13"/>
      <c r="X3377" s="13"/>
      <c r="Y3377" s="13"/>
      <c r="Z3377" s="13"/>
      <c r="AA3377" s="13"/>
      <c r="AB3377" s="13"/>
      <c r="AC3377" s="13"/>
      <c r="AD3377" s="13"/>
      <c r="AE3377" s="13"/>
      <c r="AT3377" s="241" t="s">
        <v>217</v>
      </c>
      <c r="AU3377" s="241" t="s">
        <v>87</v>
      </c>
      <c r="AV3377" s="13" t="s">
        <v>21</v>
      </c>
      <c r="AW3377" s="13" t="s">
        <v>39</v>
      </c>
      <c r="AX3377" s="13" t="s">
        <v>79</v>
      </c>
      <c r="AY3377" s="241" t="s">
        <v>208</v>
      </c>
    </row>
    <row r="3378" s="14" customFormat="1">
      <c r="A3378" s="14"/>
      <c r="B3378" s="242"/>
      <c r="C3378" s="243"/>
      <c r="D3378" s="233" t="s">
        <v>217</v>
      </c>
      <c r="E3378" s="244" t="s">
        <v>19</v>
      </c>
      <c r="F3378" s="245" t="s">
        <v>3922</v>
      </c>
      <c r="G3378" s="243"/>
      <c r="H3378" s="246">
        <v>12.15</v>
      </c>
      <c r="I3378" s="247"/>
      <c r="J3378" s="243"/>
      <c r="K3378" s="243"/>
      <c r="L3378" s="248"/>
      <c r="M3378" s="249"/>
      <c r="N3378" s="250"/>
      <c r="O3378" s="250"/>
      <c r="P3378" s="250"/>
      <c r="Q3378" s="250"/>
      <c r="R3378" s="250"/>
      <c r="S3378" s="250"/>
      <c r="T3378" s="251"/>
      <c r="U3378" s="14"/>
      <c r="V3378" s="14"/>
      <c r="W3378" s="14"/>
      <c r="X3378" s="14"/>
      <c r="Y3378" s="14"/>
      <c r="Z3378" s="14"/>
      <c r="AA3378" s="14"/>
      <c r="AB3378" s="14"/>
      <c r="AC3378" s="14"/>
      <c r="AD3378" s="14"/>
      <c r="AE3378" s="14"/>
      <c r="AT3378" s="252" t="s">
        <v>217</v>
      </c>
      <c r="AU3378" s="252" t="s">
        <v>87</v>
      </c>
      <c r="AV3378" s="14" t="s">
        <v>87</v>
      </c>
      <c r="AW3378" s="14" t="s">
        <v>39</v>
      </c>
      <c r="AX3378" s="14" t="s">
        <v>79</v>
      </c>
      <c r="AY3378" s="252" t="s">
        <v>208</v>
      </c>
    </row>
    <row r="3379" s="13" customFormat="1">
      <c r="A3379" s="13"/>
      <c r="B3379" s="231"/>
      <c r="C3379" s="232"/>
      <c r="D3379" s="233" t="s">
        <v>217</v>
      </c>
      <c r="E3379" s="234" t="s">
        <v>19</v>
      </c>
      <c r="F3379" s="235" t="s">
        <v>3923</v>
      </c>
      <c r="G3379" s="232"/>
      <c r="H3379" s="234" t="s">
        <v>19</v>
      </c>
      <c r="I3379" s="236"/>
      <c r="J3379" s="232"/>
      <c r="K3379" s="232"/>
      <c r="L3379" s="237"/>
      <c r="M3379" s="238"/>
      <c r="N3379" s="239"/>
      <c r="O3379" s="239"/>
      <c r="P3379" s="239"/>
      <c r="Q3379" s="239"/>
      <c r="R3379" s="239"/>
      <c r="S3379" s="239"/>
      <c r="T3379" s="240"/>
      <c r="U3379" s="13"/>
      <c r="V3379" s="13"/>
      <c r="W3379" s="13"/>
      <c r="X3379" s="13"/>
      <c r="Y3379" s="13"/>
      <c r="Z3379" s="13"/>
      <c r="AA3379" s="13"/>
      <c r="AB3379" s="13"/>
      <c r="AC3379" s="13"/>
      <c r="AD3379" s="13"/>
      <c r="AE3379" s="13"/>
      <c r="AT3379" s="241" t="s">
        <v>217</v>
      </c>
      <c r="AU3379" s="241" t="s">
        <v>87</v>
      </c>
      <c r="AV3379" s="13" t="s">
        <v>21</v>
      </c>
      <c r="AW3379" s="13" t="s">
        <v>39</v>
      </c>
      <c r="AX3379" s="13" t="s">
        <v>79</v>
      </c>
      <c r="AY3379" s="241" t="s">
        <v>208</v>
      </c>
    </row>
    <row r="3380" s="14" customFormat="1">
      <c r="A3380" s="14"/>
      <c r="B3380" s="242"/>
      <c r="C3380" s="243"/>
      <c r="D3380" s="233" t="s">
        <v>217</v>
      </c>
      <c r="E3380" s="244" t="s">
        <v>19</v>
      </c>
      <c r="F3380" s="245" t="s">
        <v>3924</v>
      </c>
      <c r="G3380" s="243"/>
      <c r="H3380" s="246">
        <v>11.699999999999999</v>
      </c>
      <c r="I3380" s="247"/>
      <c r="J3380" s="243"/>
      <c r="K3380" s="243"/>
      <c r="L3380" s="248"/>
      <c r="M3380" s="249"/>
      <c r="N3380" s="250"/>
      <c r="O3380" s="250"/>
      <c r="P3380" s="250"/>
      <c r="Q3380" s="250"/>
      <c r="R3380" s="250"/>
      <c r="S3380" s="250"/>
      <c r="T3380" s="251"/>
      <c r="U3380" s="14"/>
      <c r="V3380" s="14"/>
      <c r="W3380" s="14"/>
      <c r="X3380" s="14"/>
      <c r="Y3380" s="14"/>
      <c r="Z3380" s="14"/>
      <c r="AA3380" s="14"/>
      <c r="AB3380" s="14"/>
      <c r="AC3380" s="14"/>
      <c r="AD3380" s="14"/>
      <c r="AE3380" s="14"/>
      <c r="AT3380" s="252" t="s">
        <v>217</v>
      </c>
      <c r="AU3380" s="252" t="s">
        <v>87</v>
      </c>
      <c r="AV3380" s="14" t="s">
        <v>87</v>
      </c>
      <c r="AW3380" s="14" t="s">
        <v>39</v>
      </c>
      <c r="AX3380" s="14" t="s">
        <v>79</v>
      </c>
      <c r="AY3380" s="252" t="s">
        <v>208</v>
      </c>
    </row>
    <row r="3381" s="2" customFormat="1" ht="49.05" customHeight="1">
      <c r="A3381" s="42"/>
      <c r="B3381" s="43"/>
      <c r="C3381" s="217" t="s">
        <v>3925</v>
      </c>
      <c r="D3381" s="217" t="s">
        <v>212</v>
      </c>
      <c r="E3381" s="218" t="s">
        <v>3926</v>
      </c>
      <c r="F3381" s="219" t="s">
        <v>3927</v>
      </c>
      <c r="G3381" s="220" t="s">
        <v>252</v>
      </c>
      <c r="H3381" s="221">
        <v>152.94999999999999</v>
      </c>
      <c r="I3381" s="222"/>
      <c r="J3381" s="223">
        <f>ROUND(I3381*H3381,2)</f>
        <v>0</v>
      </c>
      <c r="K3381" s="224"/>
      <c r="L3381" s="48"/>
      <c r="M3381" s="225" t="s">
        <v>19</v>
      </c>
      <c r="N3381" s="226" t="s">
        <v>50</v>
      </c>
      <c r="O3381" s="88"/>
      <c r="P3381" s="227">
        <f>O3381*H3381</f>
        <v>0</v>
      </c>
      <c r="Q3381" s="227">
        <v>0.020979999999999999</v>
      </c>
      <c r="R3381" s="227">
        <f>Q3381*H3381</f>
        <v>3.2088909999999995</v>
      </c>
      <c r="S3381" s="227">
        <v>0</v>
      </c>
      <c r="T3381" s="228">
        <f>S3381*H3381</f>
        <v>0</v>
      </c>
      <c r="U3381" s="42"/>
      <c r="V3381" s="42"/>
      <c r="W3381" s="42"/>
      <c r="X3381" s="42"/>
      <c r="Y3381" s="42"/>
      <c r="Z3381" s="42"/>
      <c r="AA3381" s="42"/>
      <c r="AB3381" s="42"/>
      <c r="AC3381" s="42"/>
      <c r="AD3381" s="42"/>
      <c r="AE3381" s="42"/>
      <c r="AR3381" s="229" t="s">
        <v>220</v>
      </c>
      <c r="AT3381" s="229" t="s">
        <v>212</v>
      </c>
      <c r="AU3381" s="229" t="s">
        <v>87</v>
      </c>
      <c r="AY3381" s="20" t="s">
        <v>208</v>
      </c>
      <c r="BE3381" s="230">
        <f>IF(N3381="základní",J3381,0)</f>
        <v>0</v>
      </c>
      <c r="BF3381" s="230">
        <f>IF(N3381="snížená",J3381,0)</f>
        <v>0</v>
      </c>
      <c r="BG3381" s="230">
        <f>IF(N3381="zákl. přenesená",J3381,0)</f>
        <v>0</v>
      </c>
      <c r="BH3381" s="230">
        <f>IF(N3381="sníž. přenesená",J3381,0)</f>
        <v>0</v>
      </c>
      <c r="BI3381" s="230">
        <f>IF(N3381="nulová",J3381,0)</f>
        <v>0</v>
      </c>
      <c r="BJ3381" s="20" t="s">
        <v>21</v>
      </c>
      <c r="BK3381" s="230">
        <f>ROUND(I3381*H3381,2)</f>
        <v>0</v>
      </c>
      <c r="BL3381" s="20" t="s">
        <v>220</v>
      </c>
      <c r="BM3381" s="229" t="s">
        <v>3928</v>
      </c>
    </row>
    <row r="3382" s="13" customFormat="1">
      <c r="A3382" s="13"/>
      <c r="B3382" s="231"/>
      <c r="C3382" s="232"/>
      <c r="D3382" s="233" t="s">
        <v>217</v>
      </c>
      <c r="E3382" s="234" t="s">
        <v>19</v>
      </c>
      <c r="F3382" s="235" t="s">
        <v>3929</v>
      </c>
      <c r="G3382" s="232"/>
      <c r="H3382" s="234" t="s">
        <v>19</v>
      </c>
      <c r="I3382" s="236"/>
      <c r="J3382" s="232"/>
      <c r="K3382" s="232"/>
      <c r="L3382" s="237"/>
      <c r="M3382" s="238"/>
      <c r="N3382" s="239"/>
      <c r="O3382" s="239"/>
      <c r="P3382" s="239"/>
      <c r="Q3382" s="239"/>
      <c r="R3382" s="239"/>
      <c r="S3382" s="239"/>
      <c r="T3382" s="240"/>
      <c r="U3382" s="13"/>
      <c r="V3382" s="13"/>
      <c r="W3382" s="13"/>
      <c r="X3382" s="13"/>
      <c r="Y3382" s="13"/>
      <c r="Z3382" s="13"/>
      <c r="AA3382" s="13"/>
      <c r="AB3382" s="13"/>
      <c r="AC3382" s="13"/>
      <c r="AD3382" s="13"/>
      <c r="AE3382" s="13"/>
      <c r="AT3382" s="241" t="s">
        <v>217</v>
      </c>
      <c r="AU3382" s="241" t="s">
        <v>87</v>
      </c>
      <c r="AV3382" s="13" t="s">
        <v>21</v>
      </c>
      <c r="AW3382" s="13" t="s">
        <v>39</v>
      </c>
      <c r="AX3382" s="13" t="s">
        <v>79</v>
      </c>
      <c r="AY3382" s="241" t="s">
        <v>208</v>
      </c>
    </row>
    <row r="3383" s="13" customFormat="1">
      <c r="A3383" s="13"/>
      <c r="B3383" s="231"/>
      <c r="C3383" s="232"/>
      <c r="D3383" s="233" t="s">
        <v>217</v>
      </c>
      <c r="E3383" s="234" t="s">
        <v>19</v>
      </c>
      <c r="F3383" s="235" t="s">
        <v>3930</v>
      </c>
      <c r="G3383" s="232"/>
      <c r="H3383" s="234" t="s">
        <v>19</v>
      </c>
      <c r="I3383" s="236"/>
      <c r="J3383" s="232"/>
      <c r="K3383" s="232"/>
      <c r="L3383" s="237"/>
      <c r="M3383" s="238"/>
      <c r="N3383" s="239"/>
      <c r="O3383" s="239"/>
      <c r="P3383" s="239"/>
      <c r="Q3383" s="239"/>
      <c r="R3383" s="239"/>
      <c r="S3383" s="239"/>
      <c r="T3383" s="240"/>
      <c r="U3383" s="13"/>
      <c r="V3383" s="13"/>
      <c r="W3383" s="13"/>
      <c r="X3383" s="13"/>
      <c r="Y3383" s="13"/>
      <c r="Z3383" s="13"/>
      <c r="AA3383" s="13"/>
      <c r="AB3383" s="13"/>
      <c r="AC3383" s="13"/>
      <c r="AD3383" s="13"/>
      <c r="AE3383" s="13"/>
      <c r="AT3383" s="241" t="s">
        <v>217</v>
      </c>
      <c r="AU3383" s="241" t="s">
        <v>87</v>
      </c>
      <c r="AV3383" s="13" t="s">
        <v>21</v>
      </c>
      <c r="AW3383" s="13" t="s">
        <v>39</v>
      </c>
      <c r="AX3383" s="13" t="s">
        <v>79</v>
      </c>
      <c r="AY3383" s="241" t="s">
        <v>208</v>
      </c>
    </row>
    <row r="3384" s="13" customFormat="1">
      <c r="A3384" s="13"/>
      <c r="B3384" s="231"/>
      <c r="C3384" s="232"/>
      <c r="D3384" s="233" t="s">
        <v>217</v>
      </c>
      <c r="E3384" s="234" t="s">
        <v>19</v>
      </c>
      <c r="F3384" s="235" t="s">
        <v>3931</v>
      </c>
      <c r="G3384" s="232"/>
      <c r="H3384" s="234" t="s">
        <v>19</v>
      </c>
      <c r="I3384" s="236"/>
      <c r="J3384" s="232"/>
      <c r="K3384" s="232"/>
      <c r="L3384" s="237"/>
      <c r="M3384" s="238"/>
      <c r="N3384" s="239"/>
      <c r="O3384" s="239"/>
      <c r="P3384" s="239"/>
      <c r="Q3384" s="239"/>
      <c r="R3384" s="239"/>
      <c r="S3384" s="239"/>
      <c r="T3384" s="240"/>
      <c r="U3384" s="13"/>
      <c r="V3384" s="13"/>
      <c r="W3384" s="13"/>
      <c r="X3384" s="13"/>
      <c r="Y3384" s="13"/>
      <c r="Z3384" s="13"/>
      <c r="AA3384" s="13"/>
      <c r="AB3384" s="13"/>
      <c r="AC3384" s="13"/>
      <c r="AD3384" s="13"/>
      <c r="AE3384" s="13"/>
      <c r="AT3384" s="241" t="s">
        <v>217</v>
      </c>
      <c r="AU3384" s="241" t="s">
        <v>87</v>
      </c>
      <c r="AV3384" s="13" t="s">
        <v>21</v>
      </c>
      <c r="AW3384" s="13" t="s">
        <v>39</v>
      </c>
      <c r="AX3384" s="13" t="s">
        <v>79</v>
      </c>
      <c r="AY3384" s="241" t="s">
        <v>208</v>
      </c>
    </row>
    <row r="3385" s="14" customFormat="1">
      <c r="A3385" s="14"/>
      <c r="B3385" s="242"/>
      <c r="C3385" s="243"/>
      <c r="D3385" s="233" t="s">
        <v>217</v>
      </c>
      <c r="E3385" s="244" t="s">
        <v>19</v>
      </c>
      <c r="F3385" s="245" t="s">
        <v>3932</v>
      </c>
      <c r="G3385" s="243"/>
      <c r="H3385" s="246">
        <v>234.77000000000001</v>
      </c>
      <c r="I3385" s="247"/>
      <c r="J3385" s="243"/>
      <c r="K3385" s="243"/>
      <c r="L3385" s="248"/>
      <c r="M3385" s="249"/>
      <c r="N3385" s="250"/>
      <c r="O3385" s="250"/>
      <c r="P3385" s="250"/>
      <c r="Q3385" s="250"/>
      <c r="R3385" s="250"/>
      <c r="S3385" s="250"/>
      <c r="T3385" s="251"/>
      <c r="U3385" s="14"/>
      <c r="V3385" s="14"/>
      <c r="W3385" s="14"/>
      <c r="X3385" s="14"/>
      <c r="Y3385" s="14"/>
      <c r="Z3385" s="14"/>
      <c r="AA3385" s="14"/>
      <c r="AB3385" s="14"/>
      <c r="AC3385" s="14"/>
      <c r="AD3385" s="14"/>
      <c r="AE3385" s="14"/>
      <c r="AT3385" s="252" t="s">
        <v>217</v>
      </c>
      <c r="AU3385" s="252" t="s">
        <v>87</v>
      </c>
      <c r="AV3385" s="14" t="s">
        <v>87</v>
      </c>
      <c r="AW3385" s="14" t="s">
        <v>39</v>
      </c>
      <c r="AX3385" s="14" t="s">
        <v>79</v>
      </c>
      <c r="AY3385" s="252" t="s">
        <v>208</v>
      </c>
    </row>
    <row r="3386" s="14" customFormat="1">
      <c r="A3386" s="14"/>
      <c r="B3386" s="242"/>
      <c r="C3386" s="243"/>
      <c r="D3386" s="233" t="s">
        <v>217</v>
      </c>
      <c r="E3386" s="244" t="s">
        <v>19</v>
      </c>
      <c r="F3386" s="245" t="s">
        <v>3933</v>
      </c>
      <c r="G3386" s="243"/>
      <c r="H3386" s="246">
        <v>-81.819999999999993</v>
      </c>
      <c r="I3386" s="247"/>
      <c r="J3386" s="243"/>
      <c r="K3386" s="243"/>
      <c r="L3386" s="248"/>
      <c r="M3386" s="249"/>
      <c r="N3386" s="250"/>
      <c r="O3386" s="250"/>
      <c r="P3386" s="250"/>
      <c r="Q3386" s="250"/>
      <c r="R3386" s="250"/>
      <c r="S3386" s="250"/>
      <c r="T3386" s="251"/>
      <c r="U3386" s="14"/>
      <c r="V3386" s="14"/>
      <c r="W3386" s="14"/>
      <c r="X3386" s="14"/>
      <c r="Y3386" s="14"/>
      <c r="Z3386" s="14"/>
      <c r="AA3386" s="14"/>
      <c r="AB3386" s="14"/>
      <c r="AC3386" s="14"/>
      <c r="AD3386" s="14"/>
      <c r="AE3386" s="14"/>
      <c r="AT3386" s="252" t="s">
        <v>217</v>
      </c>
      <c r="AU3386" s="252" t="s">
        <v>87</v>
      </c>
      <c r="AV3386" s="14" t="s">
        <v>87</v>
      </c>
      <c r="AW3386" s="14" t="s">
        <v>39</v>
      </c>
      <c r="AX3386" s="14" t="s">
        <v>79</v>
      </c>
      <c r="AY3386" s="252" t="s">
        <v>208</v>
      </c>
    </row>
    <row r="3387" s="2" customFormat="1" ht="14.4" customHeight="1">
      <c r="A3387" s="42"/>
      <c r="B3387" s="43"/>
      <c r="C3387" s="253" t="s">
        <v>3934</v>
      </c>
      <c r="D3387" s="253" t="s">
        <v>273</v>
      </c>
      <c r="E3387" s="254" t="s">
        <v>3935</v>
      </c>
      <c r="F3387" s="255" t="s">
        <v>3936</v>
      </c>
      <c r="G3387" s="256" t="s">
        <v>252</v>
      </c>
      <c r="H3387" s="257">
        <v>279.642</v>
      </c>
      <c r="I3387" s="258"/>
      <c r="J3387" s="259">
        <f>ROUND(I3387*H3387,2)</f>
        <v>0</v>
      </c>
      <c r="K3387" s="260"/>
      <c r="L3387" s="261"/>
      <c r="M3387" s="262" t="s">
        <v>19</v>
      </c>
      <c r="N3387" s="263" t="s">
        <v>50</v>
      </c>
      <c r="O3387" s="88"/>
      <c r="P3387" s="227">
        <f>O3387*H3387</f>
        <v>0</v>
      </c>
      <c r="Q3387" s="227">
        <v>0.043999999999999997</v>
      </c>
      <c r="R3387" s="227">
        <f>Q3387*H3387</f>
        <v>12.304247999999999</v>
      </c>
      <c r="S3387" s="227">
        <v>0</v>
      </c>
      <c r="T3387" s="228">
        <f>S3387*H3387</f>
        <v>0</v>
      </c>
      <c r="U3387" s="42"/>
      <c r="V3387" s="42"/>
      <c r="W3387" s="42"/>
      <c r="X3387" s="42"/>
      <c r="Y3387" s="42"/>
      <c r="Z3387" s="42"/>
      <c r="AA3387" s="42"/>
      <c r="AB3387" s="42"/>
      <c r="AC3387" s="42"/>
      <c r="AD3387" s="42"/>
      <c r="AE3387" s="42"/>
      <c r="AR3387" s="229" t="s">
        <v>438</v>
      </c>
      <c r="AT3387" s="229" t="s">
        <v>273</v>
      </c>
      <c r="AU3387" s="229" t="s">
        <v>87</v>
      </c>
      <c r="AY3387" s="20" t="s">
        <v>208</v>
      </c>
      <c r="BE3387" s="230">
        <f>IF(N3387="základní",J3387,0)</f>
        <v>0</v>
      </c>
      <c r="BF3387" s="230">
        <f>IF(N3387="snížená",J3387,0)</f>
        <v>0</v>
      </c>
      <c r="BG3387" s="230">
        <f>IF(N3387="zákl. přenesená",J3387,0)</f>
        <v>0</v>
      </c>
      <c r="BH3387" s="230">
        <f>IF(N3387="sníž. přenesená",J3387,0)</f>
        <v>0</v>
      </c>
      <c r="BI3387" s="230">
        <f>IF(N3387="nulová",J3387,0)</f>
        <v>0</v>
      </c>
      <c r="BJ3387" s="20" t="s">
        <v>21</v>
      </c>
      <c r="BK3387" s="230">
        <f>ROUND(I3387*H3387,2)</f>
        <v>0</v>
      </c>
      <c r="BL3387" s="20" t="s">
        <v>220</v>
      </c>
      <c r="BM3387" s="229" t="s">
        <v>3937</v>
      </c>
    </row>
    <row r="3388" s="13" customFormat="1">
      <c r="A3388" s="13"/>
      <c r="B3388" s="231"/>
      <c r="C3388" s="232"/>
      <c r="D3388" s="233" t="s">
        <v>217</v>
      </c>
      <c r="E3388" s="234" t="s">
        <v>19</v>
      </c>
      <c r="F3388" s="235" t="s">
        <v>3938</v>
      </c>
      <c r="G3388" s="232"/>
      <c r="H3388" s="234" t="s">
        <v>19</v>
      </c>
      <c r="I3388" s="236"/>
      <c r="J3388" s="232"/>
      <c r="K3388" s="232"/>
      <c r="L3388" s="237"/>
      <c r="M3388" s="238"/>
      <c r="N3388" s="239"/>
      <c r="O3388" s="239"/>
      <c r="P3388" s="239"/>
      <c r="Q3388" s="239"/>
      <c r="R3388" s="239"/>
      <c r="S3388" s="239"/>
      <c r="T3388" s="240"/>
      <c r="U3388" s="13"/>
      <c r="V3388" s="13"/>
      <c r="W3388" s="13"/>
      <c r="X3388" s="13"/>
      <c r="Y3388" s="13"/>
      <c r="Z3388" s="13"/>
      <c r="AA3388" s="13"/>
      <c r="AB3388" s="13"/>
      <c r="AC3388" s="13"/>
      <c r="AD3388" s="13"/>
      <c r="AE3388" s="13"/>
      <c r="AT3388" s="241" t="s">
        <v>217</v>
      </c>
      <c r="AU3388" s="241" t="s">
        <v>87</v>
      </c>
      <c r="AV3388" s="13" t="s">
        <v>21</v>
      </c>
      <c r="AW3388" s="13" t="s">
        <v>39</v>
      </c>
      <c r="AX3388" s="13" t="s">
        <v>79</v>
      </c>
      <c r="AY3388" s="241" t="s">
        <v>208</v>
      </c>
    </row>
    <row r="3389" s="14" customFormat="1">
      <c r="A3389" s="14"/>
      <c r="B3389" s="242"/>
      <c r="C3389" s="243"/>
      <c r="D3389" s="233" t="s">
        <v>217</v>
      </c>
      <c r="E3389" s="244" t="s">
        <v>19</v>
      </c>
      <c r="F3389" s="245" t="s">
        <v>3908</v>
      </c>
      <c r="G3389" s="243"/>
      <c r="H3389" s="246">
        <v>81.819999999999993</v>
      </c>
      <c r="I3389" s="247"/>
      <c r="J3389" s="243"/>
      <c r="K3389" s="243"/>
      <c r="L3389" s="248"/>
      <c r="M3389" s="249"/>
      <c r="N3389" s="250"/>
      <c r="O3389" s="250"/>
      <c r="P3389" s="250"/>
      <c r="Q3389" s="250"/>
      <c r="R3389" s="250"/>
      <c r="S3389" s="250"/>
      <c r="T3389" s="251"/>
      <c r="U3389" s="14"/>
      <c r="V3389" s="14"/>
      <c r="W3389" s="14"/>
      <c r="X3389" s="14"/>
      <c r="Y3389" s="14"/>
      <c r="Z3389" s="14"/>
      <c r="AA3389" s="14"/>
      <c r="AB3389" s="14"/>
      <c r="AC3389" s="14"/>
      <c r="AD3389" s="14"/>
      <c r="AE3389" s="14"/>
      <c r="AT3389" s="252" t="s">
        <v>217</v>
      </c>
      <c r="AU3389" s="252" t="s">
        <v>87</v>
      </c>
      <c r="AV3389" s="14" t="s">
        <v>87</v>
      </c>
      <c r="AW3389" s="14" t="s">
        <v>39</v>
      </c>
      <c r="AX3389" s="14" t="s">
        <v>79</v>
      </c>
      <c r="AY3389" s="252" t="s">
        <v>208</v>
      </c>
    </row>
    <row r="3390" s="14" customFormat="1">
      <c r="A3390" s="14"/>
      <c r="B3390" s="242"/>
      <c r="C3390" s="243"/>
      <c r="D3390" s="233" t="s">
        <v>217</v>
      </c>
      <c r="E3390" s="244" t="s">
        <v>19</v>
      </c>
      <c r="F3390" s="245" t="s">
        <v>3909</v>
      </c>
      <c r="G3390" s="243"/>
      <c r="H3390" s="246">
        <v>27.879000000000001</v>
      </c>
      <c r="I3390" s="247"/>
      <c r="J3390" s="243"/>
      <c r="K3390" s="243"/>
      <c r="L3390" s="248"/>
      <c r="M3390" s="249"/>
      <c r="N3390" s="250"/>
      <c r="O3390" s="250"/>
      <c r="P3390" s="250"/>
      <c r="Q3390" s="250"/>
      <c r="R3390" s="250"/>
      <c r="S3390" s="250"/>
      <c r="T3390" s="251"/>
      <c r="U3390" s="14"/>
      <c r="V3390" s="14"/>
      <c r="W3390" s="14"/>
      <c r="X3390" s="14"/>
      <c r="Y3390" s="14"/>
      <c r="Z3390" s="14"/>
      <c r="AA3390" s="14"/>
      <c r="AB3390" s="14"/>
      <c r="AC3390" s="14"/>
      <c r="AD3390" s="14"/>
      <c r="AE3390" s="14"/>
      <c r="AT3390" s="252" t="s">
        <v>217</v>
      </c>
      <c r="AU3390" s="252" t="s">
        <v>87</v>
      </c>
      <c r="AV3390" s="14" t="s">
        <v>87</v>
      </c>
      <c r="AW3390" s="14" t="s">
        <v>39</v>
      </c>
      <c r="AX3390" s="14" t="s">
        <v>79</v>
      </c>
      <c r="AY3390" s="252" t="s">
        <v>208</v>
      </c>
    </row>
    <row r="3391" s="14" customFormat="1">
      <c r="A3391" s="14"/>
      <c r="B3391" s="242"/>
      <c r="C3391" s="243"/>
      <c r="D3391" s="233" t="s">
        <v>217</v>
      </c>
      <c r="E3391" s="244" t="s">
        <v>19</v>
      </c>
      <c r="F3391" s="245" t="s">
        <v>3939</v>
      </c>
      <c r="G3391" s="243"/>
      <c r="H3391" s="246">
        <v>16.992999999999999</v>
      </c>
      <c r="I3391" s="247"/>
      <c r="J3391" s="243"/>
      <c r="K3391" s="243"/>
      <c r="L3391" s="248"/>
      <c r="M3391" s="249"/>
      <c r="N3391" s="250"/>
      <c r="O3391" s="250"/>
      <c r="P3391" s="250"/>
      <c r="Q3391" s="250"/>
      <c r="R3391" s="250"/>
      <c r="S3391" s="250"/>
      <c r="T3391" s="251"/>
      <c r="U3391" s="14"/>
      <c r="V3391" s="14"/>
      <c r="W3391" s="14"/>
      <c r="X3391" s="14"/>
      <c r="Y3391" s="14"/>
      <c r="Z3391" s="14"/>
      <c r="AA3391" s="14"/>
      <c r="AB3391" s="14"/>
      <c r="AC3391" s="14"/>
      <c r="AD3391" s="14"/>
      <c r="AE3391" s="14"/>
      <c r="AT3391" s="252" t="s">
        <v>217</v>
      </c>
      <c r="AU3391" s="252" t="s">
        <v>87</v>
      </c>
      <c r="AV3391" s="14" t="s">
        <v>87</v>
      </c>
      <c r="AW3391" s="14" t="s">
        <v>39</v>
      </c>
      <c r="AX3391" s="14" t="s">
        <v>79</v>
      </c>
      <c r="AY3391" s="252" t="s">
        <v>208</v>
      </c>
    </row>
    <row r="3392" s="14" customFormat="1">
      <c r="A3392" s="14"/>
      <c r="B3392" s="242"/>
      <c r="C3392" s="243"/>
      <c r="D3392" s="233" t="s">
        <v>217</v>
      </c>
      <c r="E3392" s="244" t="s">
        <v>19</v>
      </c>
      <c r="F3392" s="245" t="s">
        <v>3940</v>
      </c>
      <c r="G3392" s="243"/>
      <c r="H3392" s="246">
        <v>152.94999999999999</v>
      </c>
      <c r="I3392" s="247"/>
      <c r="J3392" s="243"/>
      <c r="K3392" s="243"/>
      <c r="L3392" s="248"/>
      <c r="M3392" s="249"/>
      <c r="N3392" s="250"/>
      <c r="O3392" s="250"/>
      <c r="P3392" s="250"/>
      <c r="Q3392" s="250"/>
      <c r="R3392" s="250"/>
      <c r="S3392" s="250"/>
      <c r="T3392" s="251"/>
      <c r="U3392" s="14"/>
      <c r="V3392" s="14"/>
      <c r="W3392" s="14"/>
      <c r="X3392" s="14"/>
      <c r="Y3392" s="14"/>
      <c r="Z3392" s="14"/>
      <c r="AA3392" s="14"/>
      <c r="AB3392" s="14"/>
      <c r="AC3392" s="14"/>
      <c r="AD3392" s="14"/>
      <c r="AE3392" s="14"/>
      <c r="AT3392" s="252" t="s">
        <v>217</v>
      </c>
      <c r="AU3392" s="252" t="s">
        <v>87</v>
      </c>
      <c r="AV3392" s="14" t="s">
        <v>87</v>
      </c>
      <c r="AW3392" s="14" t="s">
        <v>39</v>
      </c>
      <c r="AX3392" s="14" t="s">
        <v>79</v>
      </c>
      <c r="AY3392" s="252" t="s">
        <v>208</v>
      </c>
    </row>
    <row r="3393" s="2" customFormat="1" ht="14.4" customHeight="1">
      <c r="A3393" s="42"/>
      <c r="B3393" s="43"/>
      <c r="C3393" s="253" t="s">
        <v>3941</v>
      </c>
      <c r="D3393" s="253" t="s">
        <v>273</v>
      </c>
      <c r="E3393" s="254" t="s">
        <v>3942</v>
      </c>
      <c r="F3393" s="255" t="s">
        <v>3943</v>
      </c>
      <c r="G3393" s="256" t="s">
        <v>1265</v>
      </c>
      <c r="H3393" s="257">
        <v>3</v>
      </c>
      <c r="I3393" s="258"/>
      <c r="J3393" s="259">
        <f>ROUND(I3393*H3393,2)</f>
        <v>0</v>
      </c>
      <c r="K3393" s="260"/>
      <c r="L3393" s="261"/>
      <c r="M3393" s="262" t="s">
        <v>19</v>
      </c>
      <c r="N3393" s="263" t="s">
        <v>50</v>
      </c>
      <c r="O3393" s="88"/>
      <c r="P3393" s="227">
        <f>O3393*H3393</f>
        <v>0</v>
      </c>
      <c r="Q3393" s="227">
        <v>0.043999999999999997</v>
      </c>
      <c r="R3393" s="227">
        <f>Q3393*H3393</f>
        <v>0.13200000000000001</v>
      </c>
      <c r="S3393" s="227">
        <v>0</v>
      </c>
      <c r="T3393" s="228">
        <f>S3393*H3393</f>
        <v>0</v>
      </c>
      <c r="U3393" s="42"/>
      <c r="V3393" s="42"/>
      <c r="W3393" s="42"/>
      <c r="X3393" s="42"/>
      <c r="Y3393" s="42"/>
      <c r="Z3393" s="42"/>
      <c r="AA3393" s="42"/>
      <c r="AB3393" s="42"/>
      <c r="AC3393" s="42"/>
      <c r="AD3393" s="42"/>
      <c r="AE3393" s="42"/>
      <c r="AR3393" s="229" t="s">
        <v>438</v>
      </c>
      <c r="AT3393" s="229" t="s">
        <v>273</v>
      </c>
      <c r="AU3393" s="229" t="s">
        <v>87</v>
      </c>
      <c r="AY3393" s="20" t="s">
        <v>208</v>
      </c>
      <c r="BE3393" s="230">
        <f>IF(N3393="základní",J3393,0)</f>
        <v>0</v>
      </c>
      <c r="BF3393" s="230">
        <f>IF(N3393="snížená",J3393,0)</f>
        <v>0</v>
      </c>
      <c r="BG3393" s="230">
        <f>IF(N3393="zákl. přenesená",J3393,0)</f>
        <v>0</v>
      </c>
      <c r="BH3393" s="230">
        <f>IF(N3393="sníž. přenesená",J3393,0)</f>
        <v>0</v>
      </c>
      <c r="BI3393" s="230">
        <f>IF(N3393="nulová",J3393,0)</f>
        <v>0</v>
      </c>
      <c r="BJ3393" s="20" t="s">
        <v>21</v>
      </c>
      <c r="BK3393" s="230">
        <f>ROUND(I3393*H3393,2)</f>
        <v>0</v>
      </c>
      <c r="BL3393" s="20" t="s">
        <v>220</v>
      </c>
      <c r="BM3393" s="229" t="s">
        <v>3944</v>
      </c>
    </row>
    <row r="3394" s="13" customFormat="1">
      <c r="A3394" s="13"/>
      <c r="B3394" s="231"/>
      <c r="C3394" s="232"/>
      <c r="D3394" s="233" t="s">
        <v>217</v>
      </c>
      <c r="E3394" s="234" t="s">
        <v>19</v>
      </c>
      <c r="F3394" s="235" t="s">
        <v>3945</v>
      </c>
      <c r="G3394" s="232"/>
      <c r="H3394" s="234" t="s">
        <v>19</v>
      </c>
      <c r="I3394" s="236"/>
      <c r="J3394" s="232"/>
      <c r="K3394" s="232"/>
      <c r="L3394" s="237"/>
      <c r="M3394" s="238"/>
      <c r="N3394" s="239"/>
      <c r="O3394" s="239"/>
      <c r="P3394" s="239"/>
      <c r="Q3394" s="239"/>
      <c r="R3394" s="239"/>
      <c r="S3394" s="239"/>
      <c r="T3394" s="240"/>
      <c r="U3394" s="13"/>
      <c r="V3394" s="13"/>
      <c r="W3394" s="13"/>
      <c r="X3394" s="13"/>
      <c r="Y3394" s="13"/>
      <c r="Z3394" s="13"/>
      <c r="AA3394" s="13"/>
      <c r="AB3394" s="13"/>
      <c r="AC3394" s="13"/>
      <c r="AD3394" s="13"/>
      <c r="AE3394" s="13"/>
      <c r="AT3394" s="241" t="s">
        <v>217</v>
      </c>
      <c r="AU3394" s="241" t="s">
        <v>87</v>
      </c>
      <c r="AV3394" s="13" t="s">
        <v>21</v>
      </c>
      <c r="AW3394" s="13" t="s">
        <v>39</v>
      </c>
      <c r="AX3394" s="13" t="s">
        <v>79</v>
      </c>
      <c r="AY3394" s="241" t="s">
        <v>208</v>
      </c>
    </row>
    <row r="3395" s="14" customFormat="1">
      <c r="A3395" s="14"/>
      <c r="B3395" s="242"/>
      <c r="C3395" s="243"/>
      <c r="D3395" s="233" t="s">
        <v>217</v>
      </c>
      <c r="E3395" s="244" t="s">
        <v>19</v>
      </c>
      <c r="F3395" s="245" t="s">
        <v>100</v>
      </c>
      <c r="G3395" s="243"/>
      <c r="H3395" s="246">
        <v>3</v>
      </c>
      <c r="I3395" s="247"/>
      <c r="J3395" s="243"/>
      <c r="K3395" s="243"/>
      <c r="L3395" s="248"/>
      <c r="M3395" s="249"/>
      <c r="N3395" s="250"/>
      <c r="O3395" s="250"/>
      <c r="P3395" s="250"/>
      <c r="Q3395" s="250"/>
      <c r="R3395" s="250"/>
      <c r="S3395" s="250"/>
      <c r="T3395" s="251"/>
      <c r="U3395" s="14"/>
      <c r="V3395" s="14"/>
      <c r="W3395" s="14"/>
      <c r="X3395" s="14"/>
      <c r="Y3395" s="14"/>
      <c r="Z3395" s="14"/>
      <c r="AA3395" s="14"/>
      <c r="AB3395" s="14"/>
      <c r="AC3395" s="14"/>
      <c r="AD3395" s="14"/>
      <c r="AE3395" s="14"/>
      <c r="AT3395" s="252" t="s">
        <v>217</v>
      </c>
      <c r="AU3395" s="252" t="s">
        <v>87</v>
      </c>
      <c r="AV3395" s="14" t="s">
        <v>87</v>
      </c>
      <c r="AW3395" s="14" t="s">
        <v>4</v>
      </c>
      <c r="AX3395" s="14" t="s">
        <v>79</v>
      </c>
      <c r="AY3395" s="252" t="s">
        <v>208</v>
      </c>
    </row>
    <row r="3396" s="2" customFormat="1" ht="24.15" customHeight="1">
      <c r="A3396" s="42"/>
      <c r="B3396" s="43"/>
      <c r="C3396" s="217" t="s">
        <v>3946</v>
      </c>
      <c r="D3396" s="217" t="s">
        <v>212</v>
      </c>
      <c r="E3396" s="218" t="s">
        <v>3947</v>
      </c>
      <c r="F3396" s="219" t="s">
        <v>3948</v>
      </c>
      <c r="G3396" s="220" t="s">
        <v>252</v>
      </c>
      <c r="H3396" s="221">
        <v>152.94999999999999</v>
      </c>
      <c r="I3396" s="222"/>
      <c r="J3396" s="223">
        <f>ROUND(I3396*H3396,2)</f>
        <v>0</v>
      </c>
      <c r="K3396" s="224"/>
      <c r="L3396" s="48"/>
      <c r="M3396" s="225" t="s">
        <v>19</v>
      </c>
      <c r="N3396" s="226" t="s">
        <v>50</v>
      </c>
      <c r="O3396" s="88"/>
      <c r="P3396" s="227">
        <f>O3396*H3396</f>
        <v>0</v>
      </c>
      <c r="Q3396" s="227">
        <v>0.01018</v>
      </c>
      <c r="R3396" s="227">
        <f>Q3396*H3396</f>
        <v>1.5570309999999998</v>
      </c>
      <c r="S3396" s="227">
        <v>0</v>
      </c>
      <c r="T3396" s="228">
        <f>S3396*H3396</f>
        <v>0</v>
      </c>
      <c r="U3396" s="42"/>
      <c r="V3396" s="42"/>
      <c r="W3396" s="42"/>
      <c r="X3396" s="42"/>
      <c r="Y3396" s="42"/>
      <c r="Z3396" s="42"/>
      <c r="AA3396" s="42"/>
      <c r="AB3396" s="42"/>
      <c r="AC3396" s="42"/>
      <c r="AD3396" s="42"/>
      <c r="AE3396" s="42"/>
      <c r="AR3396" s="229" t="s">
        <v>220</v>
      </c>
      <c r="AT3396" s="229" t="s">
        <v>212</v>
      </c>
      <c r="AU3396" s="229" t="s">
        <v>87</v>
      </c>
      <c r="AY3396" s="20" t="s">
        <v>208</v>
      </c>
      <c r="BE3396" s="230">
        <f>IF(N3396="základní",J3396,0)</f>
        <v>0</v>
      </c>
      <c r="BF3396" s="230">
        <f>IF(N3396="snížená",J3396,0)</f>
        <v>0</v>
      </c>
      <c r="BG3396" s="230">
        <f>IF(N3396="zákl. přenesená",J3396,0)</f>
        <v>0</v>
      </c>
      <c r="BH3396" s="230">
        <f>IF(N3396="sníž. přenesená",J3396,0)</f>
        <v>0</v>
      </c>
      <c r="BI3396" s="230">
        <f>IF(N3396="nulová",J3396,0)</f>
        <v>0</v>
      </c>
      <c r="BJ3396" s="20" t="s">
        <v>21</v>
      </c>
      <c r="BK3396" s="230">
        <f>ROUND(I3396*H3396,2)</f>
        <v>0</v>
      </c>
      <c r="BL3396" s="20" t="s">
        <v>220</v>
      </c>
      <c r="BM3396" s="229" t="s">
        <v>3949</v>
      </c>
    </row>
    <row r="3397" s="14" customFormat="1">
      <c r="A3397" s="14"/>
      <c r="B3397" s="242"/>
      <c r="C3397" s="243"/>
      <c r="D3397" s="233" t="s">
        <v>217</v>
      </c>
      <c r="E3397" s="244" t="s">
        <v>19</v>
      </c>
      <c r="F3397" s="245" t="s">
        <v>3940</v>
      </c>
      <c r="G3397" s="243"/>
      <c r="H3397" s="246">
        <v>152.94999999999999</v>
      </c>
      <c r="I3397" s="247"/>
      <c r="J3397" s="243"/>
      <c r="K3397" s="243"/>
      <c r="L3397" s="248"/>
      <c r="M3397" s="249"/>
      <c r="N3397" s="250"/>
      <c r="O3397" s="250"/>
      <c r="P3397" s="250"/>
      <c r="Q3397" s="250"/>
      <c r="R3397" s="250"/>
      <c r="S3397" s="250"/>
      <c r="T3397" s="251"/>
      <c r="U3397" s="14"/>
      <c r="V3397" s="14"/>
      <c r="W3397" s="14"/>
      <c r="X3397" s="14"/>
      <c r="Y3397" s="14"/>
      <c r="Z3397" s="14"/>
      <c r="AA3397" s="14"/>
      <c r="AB3397" s="14"/>
      <c r="AC3397" s="14"/>
      <c r="AD3397" s="14"/>
      <c r="AE3397" s="14"/>
      <c r="AT3397" s="252" t="s">
        <v>217</v>
      </c>
      <c r="AU3397" s="252" t="s">
        <v>87</v>
      </c>
      <c r="AV3397" s="14" t="s">
        <v>87</v>
      </c>
      <c r="AW3397" s="14" t="s">
        <v>39</v>
      </c>
      <c r="AX3397" s="14" t="s">
        <v>79</v>
      </c>
      <c r="AY3397" s="252" t="s">
        <v>208</v>
      </c>
    </row>
    <row r="3398" s="2" customFormat="1" ht="14.4" customHeight="1">
      <c r="A3398" s="42"/>
      <c r="B3398" s="43"/>
      <c r="C3398" s="217" t="s">
        <v>3950</v>
      </c>
      <c r="D3398" s="217" t="s">
        <v>212</v>
      </c>
      <c r="E3398" s="218" t="s">
        <v>3951</v>
      </c>
      <c r="F3398" s="219" t="s">
        <v>3952</v>
      </c>
      <c r="G3398" s="220" t="s">
        <v>252</v>
      </c>
      <c r="H3398" s="221">
        <v>152.94999999999999</v>
      </c>
      <c r="I3398" s="222"/>
      <c r="J3398" s="223">
        <f>ROUND(I3398*H3398,2)</f>
        <v>0</v>
      </c>
      <c r="K3398" s="224"/>
      <c r="L3398" s="48"/>
      <c r="M3398" s="225" t="s">
        <v>19</v>
      </c>
      <c r="N3398" s="226" t="s">
        <v>50</v>
      </c>
      <c r="O3398" s="88"/>
      <c r="P3398" s="227">
        <f>O3398*H3398</f>
        <v>0</v>
      </c>
      <c r="Q3398" s="227">
        <v>0</v>
      </c>
      <c r="R3398" s="227">
        <f>Q3398*H3398</f>
        <v>0</v>
      </c>
      <c r="S3398" s="227">
        <v>0</v>
      </c>
      <c r="T3398" s="228">
        <f>S3398*H3398</f>
        <v>0</v>
      </c>
      <c r="U3398" s="42"/>
      <c r="V3398" s="42"/>
      <c r="W3398" s="42"/>
      <c r="X3398" s="42"/>
      <c r="Y3398" s="42"/>
      <c r="Z3398" s="42"/>
      <c r="AA3398" s="42"/>
      <c r="AB3398" s="42"/>
      <c r="AC3398" s="42"/>
      <c r="AD3398" s="42"/>
      <c r="AE3398" s="42"/>
      <c r="AR3398" s="229" t="s">
        <v>220</v>
      </c>
      <c r="AT3398" s="229" t="s">
        <v>212</v>
      </c>
      <c r="AU3398" s="229" t="s">
        <v>87</v>
      </c>
      <c r="AY3398" s="20" t="s">
        <v>208</v>
      </c>
      <c r="BE3398" s="230">
        <f>IF(N3398="základní",J3398,0)</f>
        <v>0</v>
      </c>
      <c r="BF3398" s="230">
        <f>IF(N3398="snížená",J3398,0)</f>
        <v>0</v>
      </c>
      <c r="BG3398" s="230">
        <f>IF(N3398="zákl. přenesená",J3398,0)</f>
        <v>0</v>
      </c>
      <c r="BH3398" s="230">
        <f>IF(N3398="sníž. přenesená",J3398,0)</f>
        <v>0</v>
      </c>
      <c r="BI3398" s="230">
        <f>IF(N3398="nulová",J3398,0)</f>
        <v>0</v>
      </c>
      <c r="BJ3398" s="20" t="s">
        <v>21</v>
      </c>
      <c r="BK3398" s="230">
        <f>ROUND(I3398*H3398,2)</f>
        <v>0</v>
      </c>
      <c r="BL3398" s="20" t="s">
        <v>220</v>
      </c>
      <c r="BM3398" s="229" t="s">
        <v>3953</v>
      </c>
    </row>
    <row r="3399" s="14" customFormat="1">
      <c r="A3399" s="14"/>
      <c r="B3399" s="242"/>
      <c r="C3399" s="243"/>
      <c r="D3399" s="233" t="s">
        <v>217</v>
      </c>
      <c r="E3399" s="244" t="s">
        <v>19</v>
      </c>
      <c r="F3399" s="245" t="s">
        <v>3940</v>
      </c>
      <c r="G3399" s="243"/>
      <c r="H3399" s="246">
        <v>152.94999999999999</v>
      </c>
      <c r="I3399" s="247"/>
      <c r="J3399" s="243"/>
      <c r="K3399" s="243"/>
      <c r="L3399" s="248"/>
      <c r="M3399" s="249"/>
      <c r="N3399" s="250"/>
      <c r="O3399" s="250"/>
      <c r="P3399" s="250"/>
      <c r="Q3399" s="250"/>
      <c r="R3399" s="250"/>
      <c r="S3399" s="250"/>
      <c r="T3399" s="251"/>
      <c r="U3399" s="14"/>
      <c r="V3399" s="14"/>
      <c r="W3399" s="14"/>
      <c r="X3399" s="14"/>
      <c r="Y3399" s="14"/>
      <c r="Z3399" s="14"/>
      <c r="AA3399" s="14"/>
      <c r="AB3399" s="14"/>
      <c r="AC3399" s="14"/>
      <c r="AD3399" s="14"/>
      <c r="AE3399" s="14"/>
      <c r="AT3399" s="252" t="s">
        <v>217</v>
      </c>
      <c r="AU3399" s="252" t="s">
        <v>87</v>
      </c>
      <c r="AV3399" s="14" t="s">
        <v>87</v>
      </c>
      <c r="AW3399" s="14" t="s">
        <v>39</v>
      </c>
      <c r="AX3399" s="14" t="s">
        <v>79</v>
      </c>
      <c r="AY3399" s="252" t="s">
        <v>208</v>
      </c>
    </row>
    <row r="3400" s="2" customFormat="1" ht="24.15" customHeight="1">
      <c r="A3400" s="42"/>
      <c r="B3400" s="43"/>
      <c r="C3400" s="217" t="s">
        <v>3954</v>
      </c>
      <c r="D3400" s="217" t="s">
        <v>212</v>
      </c>
      <c r="E3400" s="218" t="s">
        <v>3955</v>
      </c>
      <c r="F3400" s="219" t="s">
        <v>3956</v>
      </c>
      <c r="G3400" s="220" t="s">
        <v>276</v>
      </c>
      <c r="H3400" s="221">
        <v>43.890000000000001</v>
      </c>
      <c r="I3400" s="222"/>
      <c r="J3400" s="223">
        <f>ROUND(I3400*H3400,2)</f>
        <v>0</v>
      </c>
      <c r="K3400" s="224"/>
      <c r="L3400" s="48"/>
      <c r="M3400" s="225" t="s">
        <v>19</v>
      </c>
      <c r="N3400" s="226" t="s">
        <v>50</v>
      </c>
      <c r="O3400" s="88"/>
      <c r="P3400" s="227">
        <f>O3400*H3400</f>
        <v>0</v>
      </c>
      <c r="Q3400" s="227">
        <v>0.00068000000000000005</v>
      </c>
      <c r="R3400" s="227">
        <f>Q3400*H3400</f>
        <v>0.029845200000000002</v>
      </c>
      <c r="S3400" s="227">
        <v>0</v>
      </c>
      <c r="T3400" s="228">
        <f>S3400*H3400</f>
        <v>0</v>
      </c>
      <c r="U3400" s="42"/>
      <c r="V3400" s="42"/>
      <c r="W3400" s="42"/>
      <c r="X3400" s="42"/>
      <c r="Y3400" s="42"/>
      <c r="Z3400" s="42"/>
      <c r="AA3400" s="42"/>
      <c r="AB3400" s="42"/>
      <c r="AC3400" s="42"/>
      <c r="AD3400" s="42"/>
      <c r="AE3400" s="42"/>
      <c r="AR3400" s="229" t="s">
        <v>220</v>
      </c>
      <c r="AT3400" s="229" t="s">
        <v>212</v>
      </c>
      <c r="AU3400" s="229" t="s">
        <v>87</v>
      </c>
      <c r="AY3400" s="20" t="s">
        <v>208</v>
      </c>
      <c r="BE3400" s="230">
        <f>IF(N3400="základní",J3400,0)</f>
        <v>0</v>
      </c>
      <c r="BF3400" s="230">
        <f>IF(N3400="snížená",J3400,0)</f>
        <v>0</v>
      </c>
      <c r="BG3400" s="230">
        <f>IF(N3400="zákl. přenesená",J3400,0)</f>
        <v>0</v>
      </c>
      <c r="BH3400" s="230">
        <f>IF(N3400="sníž. přenesená",J3400,0)</f>
        <v>0</v>
      </c>
      <c r="BI3400" s="230">
        <f>IF(N3400="nulová",J3400,0)</f>
        <v>0</v>
      </c>
      <c r="BJ3400" s="20" t="s">
        <v>21</v>
      </c>
      <c r="BK3400" s="230">
        <f>ROUND(I3400*H3400,2)</f>
        <v>0</v>
      </c>
      <c r="BL3400" s="20" t="s">
        <v>220</v>
      </c>
      <c r="BM3400" s="229" t="s">
        <v>3957</v>
      </c>
    </row>
    <row r="3401" s="13" customFormat="1">
      <c r="A3401" s="13"/>
      <c r="B3401" s="231"/>
      <c r="C3401" s="232"/>
      <c r="D3401" s="233" t="s">
        <v>217</v>
      </c>
      <c r="E3401" s="234" t="s">
        <v>19</v>
      </c>
      <c r="F3401" s="235" t="s">
        <v>3958</v>
      </c>
      <c r="G3401" s="232"/>
      <c r="H3401" s="234" t="s">
        <v>19</v>
      </c>
      <c r="I3401" s="236"/>
      <c r="J3401" s="232"/>
      <c r="K3401" s="232"/>
      <c r="L3401" s="237"/>
      <c r="M3401" s="238"/>
      <c r="N3401" s="239"/>
      <c r="O3401" s="239"/>
      <c r="P3401" s="239"/>
      <c r="Q3401" s="239"/>
      <c r="R3401" s="239"/>
      <c r="S3401" s="239"/>
      <c r="T3401" s="240"/>
      <c r="U3401" s="13"/>
      <c r="V3401" s="13"/>
      <c r="W3401" s="13"/>
      <c r="X3401" s="13"/>
      <c r="Y3401" s="13"/>
      <c r="Z3401" s="13"/>
      <c r="AA3401" s="13"/>
      <c r="AB3401" s="13"/>
      <c r="AC3401" s="13"/>
      <c r="AD3401" s="13"/>
      <c r="AE3401" s="13"/>
      <c r="AT3401" s="241" t="s">
        <v>217</v>
      </c>
      <c r="AU3401" s="241" t="s">
        <v>87</v>
      </c>
      <c r="AV3401" s="13" t="s">
        <v>21</v>
      </c>
      <c r="AW3401" s="13" t="s">
        <v>39</v>
      </c>
      <c r="AX3401" s="13" t="s">
        <v>79</v>
      </c>
      <c r="AY3401" s="241" t="s">
        <v>208</v>
      </c>
    </row>
    <row r="3402" s="14" customFormat="1">
      <c r="A3402" s="14"/>
      <c r="B3402" s="242"/>
      <c r="C3402" s="243"/>
      <c r="D3402" s="233" t="s">
        <v>217</v>
      </c>
      <c r="E3402" s="244" t="s">
        <v>19</v>
      </c>
      <c r="F3402" s="245" t="s">
        <v>3959</v>
      </c>
      <c r="G3402" s="243"/>
      <c r="H3402" s="246">
        <v>9</v>
      </c>
      <c r="I3402" s="247"/>
      <c r="J3402" s="243"/>
      <c r="K3402" s="243"/>
      <c r="L3402" s="248"/>
      <c r="M3402" s="249"/>
      <c r="N3402" s="250"/>
      <c r="O3402" s="250"/>
      <c r="P3402" s="250"/>
      <c r="Q3402" s="250"/>
      <c r="R3402" s="250"/>
      <c r="S3402" s="250"/>
      <c r="T3402" s="251"/>
      <c r="U3402" s="14"/>
      <c r="V3402" s="14"/>
      <c r="W3402" s="14"/>
      <c r="X3402" s="14"/>
      <c r="Y3402" s="14"/>
      <c r="Z3402" s="14"/>
      <c r="AA3402" s="14"/>
      <c r="AB3402" s="14"/>
      <c r="AC3402" s="14"/>
      <c r="AD3402" s="14"/>
      <c r="AE3402" s="14"/>
      <c r="AT3402" s="252" t="s">
        <v>217</v>
      </c>
      <c r="AU3402" s="252" t="s">
        <v>87</v>
      </c>
      <c r="AV3402" s="14" t="s">
        <v>87</v>
      </c>
      <c r="AW3402" s="14" t="s">
        <v>39</v>
      </c>
      <c r="AX3402" s="14" t="s">
        <v>79</v>
      </c>
      <c r="AY3402" s="252" t="s">
        <v>208</v>
      </c>
    </row>
    <row r="3403" s="14" customFormat="1">
      <c r="A3403" s="14"/>
      <c r="B3403" s="242"/>
      <c r="C3403" s="243"/>
      <c r="D3403" s="233" t="s">
        <v>217</v>
      </c>
      <c r="E3403" s="244" t="s">
        <v>19</v>
      </c>
      <c r="F3403" s="245" t="s">
        <v>3960</v>
      </c>
      <c r="G3403" s="243"/>
      <c r="H3403" s="246">
        <v>2</v>
      </c>
      <c r="I3403" s="247"/>
      <c r="J3403" s="243"/>
      <c r="K3403" s="243"/>
      <c r="L3403" s="248"/>
      <c r="M3403" s="249"/>
      <c r="N3403" s="250"/>
      <c r="O3403" s="250"/>
      <c r="P3403" s="250"/>
      <c r="Q3403" s="250"/>
      <c r="R3403" s="250"/>
      <c r="S3403" s="250"/>
      <c r="T3403" s="251"/>
      <c r="U3403" s="14"/>
      <c r="V3403" s="14"/>
      <c r="W3403" s="14"/>
      <c r="X3403" s="14"/>
      <c r="Y3403" s="14"/>
      <c r="Z3403" s="14"/>
      <c r="AA3403" s="14"/>
      <c r="AB3403" s="14"/>
      <c r="AC3403" s="14"/>
      <c r="AD3403" s="14"/>
      <c r="AE3403" s="14"/>
      <c r="AT3403" s="252" t="s">
        <v>217</v>
      </c>
      <c r="AU3403" s="252" t="s">
        <v>87</v>
      </c>
      <c r="AV3403" s="14" t="s">
        <v>87</v>
      </c>
      <c r="AW3403" s="14" t="s">
        <v>39</v>
      </c>
      <c r="AX3403" s="14" t="s">
        <v>79</v>
      </c>
      <c r="AY3403" s="252" t="s">
        <v>208</v>
      </c>
    </row>
    <row r="3404" s="14" customFormat="1">
      <c r="A3404" s="14"/>
      <c r="B3404" s="242"/>
      <c r="C3404" s="243"/>
      <c r="D3404" s="233" t="s">
        <v>217</v>
      </c>
      <c r="E3404" s="244" t="s">
        <v>19</v>
      </c>
      <c r="F3404" s="245" t="s">
        <v>3961</v>
      </c>
      <c r="G3404" s="243"/>
      <c r="H3404" s="246">
        <v>3.79</v>
      </c>
      <c r="I3404" s="247"/>
      <c r="J3404" s="243"/>
      <c r="K3404" s="243"/>
      <c r="L3404" s="248"/>
      <c r="M3404" s="249"/>
      <c r="N3404" s="250"/>
      <c r="O3404" s="250"/>
      <c r="P3404" s="250"/>
      <c r="Q3404" s="250"/>
      <c r="R3404" s="250"/>
      <c r="S3404" s="250"/>
      <c r="T3404" s="251"/>
      <c r="U3404" s="14"/>
      <c r="V3404" s="14"/>
      <c r="W3404" s="14"/>
      <c r="X3404" s="14"/>
      <c r="Y3404" s="14"/>
      <c r="Z3404" s="14"/>
      <c r="AA3404" s="14"/>
      <c r="AB3404" s="14"/>
      <c r="AC3404" s="14"/>
      <c r="AD3404" s="14"/>
      <c r="AE3404" s="14"/>
      <c r="AT3404" s="252" t="s">
        <v>217</v>
      </c>
      <c r="AU3404" s="252" t="s">
        <v>87</v>
      </c>
      <c r="AV3404" s="14" t="s">
        <v>87</v>
      </c>
      <c r="AW3404" s="14" t="s">
        <v>39</v>
      </c>
      <c r="AX3404" s="14" t="s">
        <v>79</v>
      </c>
      <c r="AY3404" s="252" t="s">
        <v>208</v>
      </c>
    </row>
    <row r="3405" s="14" customFormat="1">
      <c r="A3405" s="14"/>
      <c r="B3405" s="242"/>
      <c r="C3405" s="243"/>
      <c r="D3405" s="233" t="s">
        <v>217</v>
      </c>
      <c r="E3405" s="244" t="s">
        <v>19</v>
      </c>
      <c r="F3405" s="245" t="s">
        <v>3962</v>
      </c>
      <c r="G3405" s="243"/>
      <c r="H3405" s="246">
        <v>14</v>
      </c>
      <c r="I3405" s="247"/>
      <c r="J3405" s="243"/>
      <c r="K3405" s="243"/>
      <c r="L3405" s="248"/>
      <c r="M3405" s="249"/>
      <c r="N3405" s="250"/>
      <c r="O3405" s="250"/>
      <c r="P3405" s="250"/>
      <c r="Q3405" s="250"/>
      <c r="R3405" s="250"/>
      <c r="S3405" s="250"/>
      <c r="T3405" s="251"/>
      <c r="U3405" s="14"/>
      <c r="V3405" s="14"/>
      <c r="W3405" s="14"/>
      <c r="X3405" s="14"/>
      <c r="Y3405" s="14"/>
      <c r="Z3405" s="14"/>
      <c r="AA3405" s="14"/>
      <c r="AB3405" s="14"/>
      <c r="AC3405" s="14"/>
      <c r="AD3405" s="14"/>
      <c r="AE3405" s="14"/>
      <c r="AT3405" s="252" t="s">
        <v>217</v>
      </c>
      <c r="AU3405" s="252" t="s">
        <v>87</v>
      </c>
      <c r="AV3405" s="14" t="s">
        <v>87</v>
      </c>
      <c r="AW3405" s="14" t="s">
        <v>39</v>
      </c>
      <c r="AX3405" s="14" t="s">
        <v>79</v>
      </c>
      <c r="AY3405" s="252" t="s">
        <v>208</v>
      </c>
    </row>
    <row r="3406" s="14" customFormat="1">
      <c r="A3406" s="14"/>
      <c r="B3406" s="242"/>
      <c r="C3406" s="243"/>
      <c r="D3406" s="233" t="s">
        <v>217</v>
      </c>
      <c r="E3406" s="244" t="s">
        <v>19</v>
      </c>
      <c r="F3406" s="245" t="s">
        <v>3963</v>
      </c>
      <c r="G3406" s="243"/>
      <c r="H3406" s="246">
        <v>15.1</v>
      </c>
      <c r="I3406" s="247"/>
      <c r="J3406" s="243"/>
      <c r="K3406" s="243"/>
      <c r="L3406" s="248"/>
      <c r="M3406" s="249"/>
      <c r="N3406" s="250"/>
      <c r="O3406" s="250"/>
      <c r="P3406" s="250"/>
      <c r="Q3406" s="250"/>
      <c r="R3406" s="250"/>
      <c r="S3406" s="250"/>
      <c r="T3406" s="251"/>
      <c r="U3406" s="14"/>
      <c r="V3406" s="14"/>
      <c r="W3406" s="14"/>
      <c r="X3406" s="14"/>
      <c r="Y3406" s="14"/>
      <c r="Z3406" s="14"/>
      <c r="AA3406" s="14"/>
      <c r="AB3406" s="14"/>
      <c r="AC3406" s="14"/>
      <c r="AD3406" s="14"/>
      <c r="AE3406" s="14"/>
      <c r="AT3406" s="252" t="s">
        <v>217</v>
      </c>
      <c r="AU3406" s="252" t="s">
        <v>87</v>
      </c>
      <c r="AV3406" s="14" t="s">
        <v>87</v>
      </c>
      <c r="AW3406" s="14" t="s">
        <v>39</v>
      </c>
      <c r="AX3406" s="14" t="s">
        <v>79</v>
      </c>
      <c r="AY3406" s="252" t="s">
        <v>208</v>
      </c>
    </row>
    <row r="3407" s="2" customFormat="1" ht="14.4" customHeight="1">
      <c r="A3407" s="42"/>
      <c r="B3407" s="43"/>
      <c r="C3407" s="253" t="s">
        <v>3964</v>
      </c>
      <c r="D3407" s="253" t="s">
        <v>273</v>
      </c>
      <c r="E3407" s="254" t="s">
        <v>3965</v>
      </c>
      <c r="F3407" s="255" t="s">
        <v>3966</v>
      </c>
      <c r="G3407" s="256" t="s">
        <v>276</v>
      </c>
      <c r="H3407" s="257">
        <v>48.279000000000003</v>
      </c>
      <c r="I3407" s="258"/>
      <c r="J3407" s="259">
        <f>ROUND(I3407*H3407,2)</f>
        <v>0</v>
      </c>
      <c r="K3407" s="260"/>
      <c r="L3407" s="261"/>
      <c r="M3407" s="262" t="s">
        <v>19</v>
      </c>
      <c r="N3407" s="263" t="s">
        <v>50</v>
      </c>
      <c r="O3407" s="88"/>
      <c r="P3407" s="227">
        <f>O3407*H3407</f>
        <v>0</v>
      </c>
      <c r="Q3407" s="227">
        <v>0</v>
      </c>
      <c r="R3407" s="227">
        <f>Q3407*H3407</f>
        <v>0</v>
      </c>
      <c r="S3407" s="227">
        <v>0</v>
      </c>
      <c r="T3407" s="228">
        <f>S3407*H3407</f>
        <v>0</v>
      </c>
      <c r="U3407" s="42"/>
      <c r="V3407" s="42"/>
      <c r="W3407" s="42"/>
      <c r="X3407" s="42"/>
      <c r="Y3407" s="42"/>
      <c r="Z3407" s="42"/>
      <c r="AA3407" s="42"/>
      <c r="AB3407" s="42"/>
      <c r="AC3407" s="42"/>
      <c r="AD3407" s="42"/>
      <c r="AE3407" s="42"/>
      <c r="AR3407" s="229" t="s">
        <v>438</v>
      </c>
      <c r="AT3407" s="229" t="s">
        <v>273</v>
      </c>
      <c r="AU3407" s="229" t="s">
        <v>87</v>
      </c>
      <c r="AY3407" s="20" t="s">
        <v>208</v>
      </c>
      <c r="BE3407" s="230">
        <f>IF(N3407="základní",J3407,0)</f>
        <v>0</v>
      </c>
      <c r="BF3407" s="230">
        <f>IF(N3407="snížená",J3407,0)</f>
        <v>0</v>
      </c>
      <c r="BG3407" s="230">
        <f>IF(N3407="zákl. přenesená",J3407,0)</f>
        <v>0</v>
      </c>
      <c r="BH3407" s="230">
        <f>IF(N3407="sníž. přenesená",J3407,0)</f>
        <v>0</v>
      </c>
      <c r="BI3407" s="230">
        <f>IF(N3407="nulová",J3407,0)</f>
        <v>0</v>
      </c>
      <c r="BJ3407" s="20" t="s">
        <v>21</v>
      </c>
      <c r="BK3407" s="230">
        <f>ROUND(I3407*H3407,2)</f>
        <v>0</v>
      </c>
      <c r="BL3407" s="20" t="s">
        <v>220</v>
      </c>
      <c r="BM3407" s="229" t="s">
        <v>3967</v>
      </c>
    </row>
    <row r="3408" s="14" customFormat="1">
      <c r="A3408" s="14"/>
      <c r="B3408" s="242"/>
      <c r="C3408" s="243"/>
      <c r="D3408" s="233" t="s">
        <v>217</v>
      </c>
      <c r="E3408" s="244" t="s">
        <v>19</v>
      </c>
      <c r="F3408" s="245" t="s">
        <v>3968</v>
      </c>
      <c r="G3408" s="243"/>
      <c r="H3408" s="246">
        <v>43.890000000000001</v>
      </c>
      <c r="I3408" s="247"/>
      <c r="J3408" s="243"/>
      <c r="K3408" s="243"/>
      <c r="L3408" s="248"/>
      <c r="M3408" s="249"/>
      <c r="N3408" s="250"/>
      <c r="O3408" s="250"/>
      <c r="P3408" s="250"/>
      <c r="Q3408" s="250"/>
      <c r="R3408" s="250"/>
      <c r="S3408" s="250"/>
      <c r="T3408" s="251"/>
      <c r="U3408" s="14"/>
      <c r="V3408" s="14"/>
      <c r="W3408" s="14"/>
      <c r="X3408" s="14"/>
      <c r="Y3408" s="14"/>
      <c r="Z3408" s="14"/>
      <c r="AA3408" s="14"/>
      <c r="AB3408" s="14"/>
      <c r="AC3408" s="14"/>
      <c r="AD3408" s="14"/>
      <c r="AE3408" s="14"/>
      <c r="AT3408" s="252" t="s">
        <v>217</v>
      </c>
      <c r="AU3408" s="252" t="s">
        <v>87</v>
      </c>
      <c r="AV3408" s="14" t="s">
        <v>87</v>
      </c>
      <c r="AW3408" s="14" t="s">
        <v>39</v>
      </c>
      <c r="AX3408" s="14" t="s">
        <v>79</v>
      </c>
      <c r="AY3408" s="252" t="s">
        <v>208</v>
      </c>
    </row>
    <row r="3409" s="14" customFormat="1">
      <c r="A3409" s="14"/>
      <c r="B3409" s="242"/>
      <c r="C3409" s="243"/>
      <c r="D3409" s="233" t="s">
        <v>217</v>
      </c>
      <c r="E3409" s="243"/>
      <c r="F3409" s="245" t="s">
        <v>3969</v>
      </c>
      <c r="G3409" s="243"/>
      <c r="H3409" s="246">
        <v>48.279000000000003</v>
      </c>
      <c r="I3409" s="247"/>
      <c r="J3409" s="243"/>
      <c r="K3409" s="243"/>
      <c r="L3409" s="248"/>
      <c r="M3409" s="249"/>
      <c r="N3409" s="250"/>
      <c r="O3409" s="250"/>
      <c r="P3409" s="250"/>
      <c r="Q3409" s="250"/>
      <c r="R3409" s="250"/>
      <c r="S3409" s="250"/>
      <c r="T3409" s="251"/>
      <c r="U3409" s="14"/>
      <c r="V3409" s="14"/>
      <c r="W3409" s="14"/>
      <c r="X3409" s="14"/>
      <c r="Y3409" s="14"/>
      <c r="Z3409" s="14"/>
      <c r="AA3409" s="14"/>
      <c r="AB3409" s="14"/>
      <c r="AC3409" s="14"/>
      <c r="AD3409" s="14"/>
      <c r="AE3409" s="14"/>
      <c r="AT3409" s="252" t="s">
        <v>217</v>
      </c>
      <c r="AU3409" s="252" t="s">
        <v>87</v>
      </c>
      <c r="AV3409" s="14" t="s">
        <v>87</v>
      </c>
      <c r="AW3409" s="14" t="s">
        <v>4</v>
      </c>
      <c r="AX3409" s="14" t="s">
        <v>21</v>
      </c>
      <c r="AY3409" s="252" t="s">
        <v>208</v>
      </c>
    </row>
    <row r="3410" s="2" customFormat="1" ht="37.8" customHeight="1">
      <c r="A3410" s="42"/>
      <c r="B3410" s="43"/>
      <c r="C3410" s="217" t="s">
        <v>3970</v>
      </c>
      <c r="D3410" s="217" t="s">
        <v>212</v>
      </c>
      <c r="E3410" s="218" t="s">
        <v>3971</v>
      </c>
      <c r="F3410" s="219" t="s">
        <v>3972</v>
      </c>
      <c r="G3410" s="220" t="s">
        <v>2155</v>
      </c>
      <c r="H3410" s="286"/>
      <c r="I3410" s="222"/>
      <c r="J3410" s="223">
        <f>ROUND(I3410*H3410,2)</f>
        <v>0</v>
      </c>
      <c r="K3410" s="224"/>
      <c r="L3410" s="48"/>
      <c r="M3410" s="225" t="s">
        <v>19</v>
      </c>
      <c r="N3410" s="226" t="s">
        <v>50</v>
      </c>
      <c r="O3410" s="88"/>
      <c r="P3410" s="227">
        <f>O3410*H3410</f>
        <v>0</v>
      </c>
      <c r="Q3410" s="227">
        <v>0</v>
      </c>
      <c r="R3410" s="227">
        <f>Q3410*H3410</f>
        <v>0</v>
      </c>
      <c r="S3410" s="227">
        <v>0</v>
      </c>
      <c r="T3410" s="228">
        <f>S3410*H3410</f>
        <v>0</v>
      </c>
      <c r="U3410" s="42"/>
      <c r="V3410" s="42"/>
      <c r="W3410" s="42"/>
      <c r="X3410" s="42"/>
      <c r="Y3410" s="42"/>
      <c r="Z3410" s="42"/>
      <c r="AA3410" s="42"/>
      <c r="AB3410" s="42"/>
      <c r="AC3410" s="42"/>
      <c r="AD3410" s="42"/>
      <c r="AE3410" s="42"/>
      <c r="AR3410" s="229" t="s">
        <v>220</v>
      </c>
      <c r="AT3410" s="229" t="s">
        <v>212</v>
      </c>
      <c r="AU3410" s="229" t="s">
        <v>87</v>
      </c>
      <c r="AY3410" s="20" t="s">
        <v>208</v>
      </c>
      <c r="BE3410" s="230">
        <f>IF(N3410="základní",J3410,0)</f>
        <v>0</v>
      </c>
      <c r="BF3410" s="230">
        <f>IF(N3410="snížená",J3410,0)</f>
        <v>0</v>
      </c>
      <c r="BG3410" s="230">
        <f>IF(N3410="zákl. přenesená",J3410,0)</f>
        <v>0</v>
      </c>
      <c r="BH3410" s="230">
        <f>IF(N3410="sníž. přenesená",J3410,0)</f>
        <v>0</v>
      </c>
      <c r="BI3410" s="230">
        <f>IF(N3410="nulová",J3410,0)</f>
        <v>0</v>
      </c>
      <c r="BJ3410" s="20" t="s">
        <v>21</v>
      </c>
      <c r="BK3410" s="230">
        <f>ROUND(I3410*H3410,2)</f>
        <v>0</v>
      </c>
      <c r="BL3410" s="20" t="s">
        <v>220</v>
      </c>
      <c r="BM3410" s="229" t="s">
        <v>3973</v>
      </c>
    </row>
    <row r="3411" s="12" customFormat="1" ht="22.8" customHeight="1">
      <c r="A3411" s="12"/>
      <c r="B3411" s="201"/>
      <c r="C3411" s="202"/>
      <c r="D3411" s="203" t="s">
        <v>78</v>
      </c>
      <c r="E3411" s="215" t="s">
        <v>3974</v>
      </c>
      <c r="F3411" s="215" t="s">
        <v>3975</v>
      </c>
      <c r="G3411" s="202"/>
      <c r="H3411" s="202"/>
      <c r="I3411" s="205"/>
      <c r="J3411" s="216">
        <f>BK3411</f>
        <v>0</v>
      </c>
      <c r="K3411" s="202"/>
      <c r="L3411" s="207"/>
      <c r="M3411" s="208"/>
      <c r="N3411" s="209"/>
      <c r="O3411" s="209"/>
      <c r="P3411" s="210">
        <f>SUM(P3412:P3425)</f>
        <v>0</v>
      </c>
      <c r="Q3411" s="209"/>
      <c r="R3411" s="210">
        <f>SUM(R3412:R3425)</f>
        <v>7.8362959499999993</v>
      </c>
      <c r="S3411" s="209"/>
      <c r="T3411" s="211">
        <f>SUM(T3412:T3425)</f>
        <v>0</v>
      </c>
      <c r="U3411" s="12"/>
      <c r="V3411" s="12"/>
      <c r="W3411" s="12"/>
      <c r="X3411" s="12"/>
      <c r="Y3411" s="12"/>
      <c r="Z3411" s="12"/>
      <c r="AA3411" s="12"/>
      <c r="AB3411" s="12"/>
      <c r="AC3411" s="12"/>
      <c r="AD3411" s="12"/>
      <c r="AE3411" s="12"/>
      <c r="AR3411" s="212" t="s">
        <v>87</v>
      </c>
      <c r="AT3411" s="213" t="s">
        <v>78</v>
      </c>
      <c r="AU3411" s="213" t="s">
        <v>21</v>
      </c>
      <c r="AY3411" s="212" t="s">
        <v>208</v>
      </c>
      <c r="BK3411" s="214">
        <f>SUM(BK3412:BK3425)</f>
        <v>0</v>
      </c>
    </row>
    <row r="3412" s="2" customFormat="1" ht="14.4" customHeight="1">
      <c r="A3412" s="42"/>
      <c r="B3412" s="43"/>
      <c r="C3412" s="217" t="s">
        <v>3976</v>
      </c>
      <c r="D3412" s="217" t="s">
        <v>212</v>
      </c>
      <c r="E3412" s="218" t="s">
        <v>3977</v>
      </c>
      <c r="F3412" s="219" t="s">
        <v>3978</v>
      </c>
      <c r="G3412" s="220" t="s">
        <v>276</v>
      </c>
      <c r="H3412" s="221">
        <v>202.5</v>
      </c>
      <c r="I3412" s="222"/>
      <c r="J3412" s="223">
        <f>ROUND(I3412*H3412,2)</f>
        <v>0</v>
      </c>
      <c r="K3412" s="224"/>
      <c r="L3412" s="48"/>
      <c r="M3412" s="225" t="s">
        <v>19</v>
      </c>
      <c r="N3412" s="226" t="s">
        <v>50</v>
      </c>
      <c r="O3412" s="88"/>
      <c r="P3412" s="227">
        <f>O3412*H3412</f>
        <v>0</v>
      </c>
      <c r="Q3412" s="227">
        <v>1.0000000000000001E-05</v>
      </c>
      <c r="R3412" s="227">
        <f>Q3412*H3412</f>
        <v>0.0020250000000000003</v>
      </c>
      <c r="S3412" s="227">
        <v>0</v>
      </c>
      <c r="T3412" s="228">
        <f>S3412*H3412</f>
        <v>0</v>
      </c>
      <c r="U3412" s="42"/>
      <c r="V3412" s="42"/>
      <c r="W3412" s="42"/>
      <c r="X3412" s="42"/>
      <c r="Y3412" s="42"/>
      <c r="Z3412" s="42"/>
      <c r="AA3412" s="42"/>
      <c r="AB3412" s="42"/>
      <c r="AC3412" s="42"/>
      <c r="AD3412" s="42"/>
      <c r="AE3412" s="42"/>
      <c r="AR3412" s="229" t="s">
        <v>220</v>
      </c>
      <c r="AT3412" s="229" t="s">
        <v>212</v>
      </c>
      <c r="AU3412" s="229" t="s">
        <v>87</v>
      </c>
      <c r="AY3412" s="20" t="s">
        <v>208</v>
      </c>
      <c r="BE3412" s="230">
        <f>IF(N3412="základní",J3412,0)</f>
        <v>0</v>
      </c>
      <c r="BF3412" s="230">
        <f>IF(N3412="snížená",J3412,0)</f>
        <v>0</v>
      </c>
      <c r="BG3412" s="230">
        <f>IF(N3412="zákl. přenesená",J3412,0)</f>
        <v>0</v>
      </c>
      <c r="BH3412" s="230">
        <f>IF(N3412="sníž. přenesená",J3412,0)</f>
        <v>0</v>
      </c>
      <c r="BI3412" s="230">
        <f>IF(N3412="nulová",J3412,0)</f>
        <v>0</v>
      </c>
      <c r="BJ3412" s="20" t="s">
        <v>21</v>
      </c>
      <c r="BK3412" s="230">
        <f>ROUND(I3412*H3412,2)</f>
        <v>0</v>
      </c>
      <c r="BL3412" s="20" t="s">
        <v>220</v>
      </c>
      <c r="BM3412" s="229" t="s">
        <v>3979</v>
      </c>
    </row>
    <row r="3413" s="14" customFormat="1">
      <c r="A3413" s="14"/>
      <c r="B3413" s="242"/>
      <c r="C3413" s="243"/>
      <c r="D3413" s="233" t="s">
        <v>217</v>
      </c>
      <c r="E3413" s="244" t="s">
        <v>19</v>
      </c>
      <c r="F3413" s="245" t="s">
        <v>3980</v>
      </c>
      <c r="G3413" s="243"/>
      <c r="H3413" s="246">
        <v>202.5</v>
      </c>
      <c r="I3413" s="247"/>
      <c r="J3413" s="243"/>
      <c r="K3413" s="243"/>
      <c r="L3413" s="248"/>
      <c r="M3413" s="249"/>
      <c r="N3413" s="250"/>
      <c r="O3413" s="250"/>
      <c r="P3413" s="250"/>
      <c r="Q3413" s="250"/>
      <c r="R3413" s="250"/>
      <c r="S3413" s="250"/>
      <c r="T3413" s="251"/>
      <c r="U3413" s="14"/>
      <c r="V3413" s="14"/>
      <c r="W3413" s="14"/>
      <c r="X3413" s="14"/>
      <c r="Y3413" s="14"/>
      <c r="Z3413" s="14"/>
      <c r="AA3413" s="14"/>
      <c r="AB3413" s="14"/>
      <c r="AC3413" s="14"/>
      <c r="AD3413" s="14"/>
      <c r="AE3413" s="14"/>
      <c r="AT3413" s="252" t="s">
        <v>217</v>
      </c>
      <c r="AU3413" s="252" t="s">
        <v>87</v>
      </c>
      <c r="AV3413" s="14" t="s">
        <v>87</v>
      </c>
      <c r="AW3413" s="14" t="s">
        <v>39</v>
      </c>
      <c r="AX3413" s="14" t="s">
        <v>79</v>
      </c>
      <c r="AY3413" s="252" t="s">
        <v>208</v>
      </c>
    </row>
    <row r="3414" s="2" customFormat="1" ht="14.4" customHeight="1">
      <c r="A3414" s="42"/>
      <c r="B3414" s="43"/>
      <c r="C3414" s="253" t="s">
        <v>3981</v>
      </c>
      <c r="D3414" s="253" t="s">
        <v>273</v>
      </c>
      <c r="E3414" s="254" t="s">
        <v>3982</v>
      </c>
      <c r="F3414" s="255" t="s">
        <v>3983</v>
      </c>
      <c r="G3414" s="256" t="s">
        <v>276</v>
      </c>
      <c r="H3414" s="257">
        <v>218.69999999999999</v>
      </c>
      <c r="I3414" s="258"/>
      <c r="J3414" s="259">
        <f>ROUND(I3414*H3414,2)</f>
        <v>0</v>
      </c>
      <c r="K3414" s="260"/>
      <c r="L3414" s="261"/>
      <c r="M3414" s="262" t="s">
        <v>19</v>
      </c>
      <c r="N3414" s="263" t="s">
        <v>50</v>
      </c>
      <c r="O3414" s="88"/>
      <c r="P3414" s="227">
        <f>O3414*H3414</f>
        <v>0</v>
      </c>
      <c r="Q3414" s="227">
        <v>0.00020000000000000001</v>
      </c>
      <c r="R3414" s="227">
        <f>Q3414*H3414</f>
        <v>0.043740000000000001</v>
      </c>
      <c r="S3414" s="227">
        <v>0</v>
      </c>
      <c r="T3414" s="228">
        <f>S3414*H3414</f>
        <v>0</v>
      </c>
      <c r="U3414" s="42"/>
      <c r="V3414" s="42"/>
      <c r="W3414" s="42"/>
      <c r="X3414" s="42"/>
      <c r="Y3414" s="42"/>
      <c r="Z3414" s="42"/>
      <c r="AA3414" s="42"/>
      <c r="AB3414" s="42"/>
      <c r="AC3414" s="42"/>
      <c r="AD3414" s="42"/>
      <c r="AE3414" s="42"/>
      <c r="AR3414" s="229" t="s">
        <v>438</v>
      </c>
      <c r="AT3414" s="229" t="s">
        <v>273</v>
      </c>
      <c r="AU3414" s="229" t="s">
        <v>87</v>
      </c>
      <c r="AY3414" s="20" t="s">
        <v>208</v>
      </c>
      <c r="BE3414" s="230">
        <f>IF(N3414="základní",J3414,0)</f>
        <v>0</v>
      </c>
      <c r="BF3414" s="230">
        <f>IF(N3414="snížená",J3414,0)</f>
        <v>0</v>
      </c>
      <c r="BG3414" s="230">
        <f>IF(N3414="zákl. přenesená",J3414,0)</f>
        <v>0</v>
      </c>
      <c r="BH3414" s="230">
        <f>IF(N3414="sníž. přenesená",J3414,0)</f>
        <v>0</v>
      </c>
      <c r="BI3414" s="230">
        <f>IF(N3414="nulová",J3414,0)</f>
        <v>0</v>
      </c>
      <c r="BJ3414" s="20" t="s">
        <v>21</v>
      </c>
      <c r="BK3414" s="230">
        <f>ROUND(I3414*H3414,2)</f>
        <v>0</v>
      </c>
      <c r="BL3414" s="20" t="s">
        <v>220</v>
      </c>
      <c r="BM3414" s="229" t="s">
        <v>3984</v>
      </c>
    </row>
    <row r="3415" s="13" customFormat="1">
      <c r="A3415" s="13"/>
      <c r="B3415" s="231"/>
      <c r="C3415" s="232"/>
      <c r="D3415" s="233" t="s">
        <v>217</v>
      </c>
      <c r="E3415" s="234" t="s">
        <v>19</v>
      </c>
      <c r="F3415" s="235" t="s">
        <v>3985</v>
      </c>
      <c r="G3415" s="232"/>
      <c r="H3415" s="234" t="s">
        <v>19</v>
      </c>
      <c r="I3415" s="236"/>
      <c r="J3415" s="232"/>
      <c r="K3415" s="232"/>
      <c r="L3415" s="237"/>
      <c r="M3415" s="238"/>
      <c r="N3415" s="239"/>
      <c r="O3415" s="239"/>
      <c r="P3415" s="239"/>
      <c r="Q3415" s="239"/>
      <c r="R3415" s="239"/>
      <c r="S3415" s="239"/>
      <c r="T3415" s="240"/>
      <c r="U3415" s="13"/>
      <c r="V3415" s="13"/>
      <c r="W3415" s="13"/>
      <c r="X3415" s="13"/>
      <c r="Y3415" s="13"/>
      <c r="Z3415" s="13"/>
      <c r="AA3415" s="13"/>
      <c r="AB3415" s="13"/>
      <c r="AC3415" s="13"/>
      <c r="AD3415" s="13"/>
      <c r="AE3415" s="13"/>
      <c r="AT3415" s="241" t="s">
        <v>217</v>
      </c>
      <c r="AU3415" s="241" t="s">
        <v>87</v>
      </c>
      <c r="AV3415" s="13" t="s">
        <v>21</v>
      </c>
      <c r="AW3415" s="13" t="s">
        <v>39</v>
      </c>
      <c r="AX3415" s="13" t="s">
        <v>79</v>
      </c>
      <c r="AY3415" s="241" t="s">
        <v>208</v>
      </c>
    </row>
    <row r="3416" s="14" customFormat="1">
      <c r="A3416" s="14"/>
      <c r="B3416" s="242"/>
      <c r="C3416" s="243"/>
      <c r="D3416" s="233" t="s">
        <v>217</v>
      </c>
      <c r="E3416" s="244" t="s">
        <v>19</v>
      </c>
      <c r="F3416" s="245" t="s">
        <v>3980</v>
      </c>
      <c r="G3416" s="243"/>
      <c r="H3416" s="246">
        <v>202.5</v>
      </c>
      <c r="I3416" s="247"/>
      <c r="J3416" s="243"/>
      <c r="K3416" s="243"/>
      <c r="L3416" s="248"/>
      <c r="M3416" s="249"/>
      <c r="N3416" s="250"/>
      <c r="O3416" s="250"/>
      <c r="P3416" s="250"/>
      <c r="Q3416" s="250"/>
      <c r="R3416" s="250"/>
      <c r="S3416" s="250"/>
      <c r="T3416" s="251"/>
      <c r="U3416" s="14"/>
      <c r="V3416" s="14"/>
      <c r="W3416" s="14"/>
      <c r="X3416" s="14"/>
      <c r="Y3416" s="14"/>
      <c r="Z3416" s="14"/>
      <c r="AA3416" s="14"/>
      <c r="AB3416" s="14"/>
      <c r="AC3416" s="14"/>
      <c r="AD3416" s="14"/>
      <c r="AE3416" s="14"/>
      <c r="AT3416" s="252" t="s">
        <v>217</v>
      </c>
      <c r="AU3416" s="252" t="s">
        <v>87</v>
      </c>
      <c r="AV3416" s="14" t="s">
        <v>87</v>
      </c>
      <c r="AW3416" s="14" t="s">
        <v>39</v>
      </c>
      <c r="AX3416" s="14" t="s">
        <v>79</v>
      </c>
      <c r="AY3416" s="252" t="s">
        <v>208</v>
      </c>
    </row>
    <row r="3417" s="14" customFormat="1">
      <c r="A3417" s="14"/>
      <c r="B3417" s="242"/>
      <c r="C3417" s="243"/>
      <c r="D3417" s="233" t="s">
        <v>217</v>
      </c>
      <c r="E3417" s="243"/>
      <c r="F3417" s="245" t="s">
        <v>3986</v>
      </c>
      <c r="G3417" s="243"/>
      <c r="H3417" s="246">
        <v>218.69999999999999</v>
      </c>
      <c r="I3417" s="247"/>
      <c r="J3417" s="243"/>
      <c r="K3417" s="243"/>
      <c r="L3417" s="248"/>
      <c r="M3417" s="249"/>
      <c r="N3417" s="250"/>
      <c r="O3417" s="250"/>
      <c r="P3417" s="250"/>
      <c r="Q3417" s="250"/>
      <c r="R3417" s="250"/>
      <c r="S3417" s="250"/>
      <c r="T3417" s="251"/>
      <c r="U3417" s="14"/>
      <c r="V3417" s="14"/>
      <c r="W3417" s="14"/>
      <c r="X3417" s="14"/>
      <c r="Y3417" s="14"/>
      <c r="Z3417" s="14"/>
      <c r="AA3417" s="14"/>
      <c r="AB3417" s="14"/>
      <c r="AC3417" s="14"/>
      <c r="AD3417" s="14"/>
      <c r="AE3417" s="14"/>
      <c r="AT3417" s="252" t="s">
        <v>217</v>
      </c>
      <c r="AU3417" s="252" t="s">
        <v>87</v>
      </c>
      <c r="AV3417" s="14" t="s">
        <v>87</v>
      </c>
      <c r="AW3417" s="14" t="s">
        <v>4</v>
      </c>
      <c r="AX3417" s="14" t="s">
        <v>21</v>
      </c>
      <c r="AY3417" s="252" t="s">
        <v>208</v>
      </c>
    </row>
    <row r="3418" s="2" customFormat="1" ht="49.05" customHeight="1">
      <c r="A3418" s="42"/>
      <c r="B3418" s="43"/>
      <c r="C3418" s="217" t="s">
        <v>3987</v>
      </c>
      <c r="D3418" s="217" t="s">
        <v>212</v>
      </c>
      <c r="E3418" s="218" t="s">
        <v>3988</v>
      </c>
      <c r="F3418" s="219" t="s">
        <v>3989</v>
      </c>
      <c r="G3418" s="220" t="s">
        <v>252</v>
      </c>
      <c r="H3418" s="221">
        <v>408.63</v>
      </c>
      <c r="I3418" s="222"/>
      <c r="J3418" s="223">
        <f>ROUND(I3418*H3418,2)</f>
        <v>0</v>
      </c>
      <c r="K3418" s="224"/>
      <c r="L3418" s="48"/>
      <c r="M3418" s="225" t="s">
        <v>19</v>
      </c>
      <c r="N3418" s="226" t="s">
        <v>50</v>
      </c>
      <c r="O3418" s="88"/>
      <c r="P3418" s="227">
        <f>O3418*H3418</f>
        <v>0</v>
      </c>
      <c r="Q3418" s="227">
        <v>0.011089999999999999</v>
      </c>
      <c r="R3418" s="227">
        <f>Q3418*H3418</f>
        <v>4.5317067</v>
      </c>
      <c r="S3418" s="227">
        <v>0</v>
      </c>
      <c r="T3418" s="228">
        <f>S3418*H3418</f>
        <v>0</v>
      </c>
      <c r="U3418" s="42"/>
      <c r="V3418" s="42"/>
      <c r="W3418" s="42"/>
      <c r="X3418" s="42"/>
      <c r="Y3418" s="42"/>
      <c r="Z3418" s="42"/>
      <c r="AA3418" s="42"/>
      <c r="AB3418" s="42"/>
      <c r="AC3418" s="42"/>
      <c r="AD3418" s="42"/>
      <c r="AE3418" s="42"/>
      <c r="AR3418" s="229" t="s">
        <v>220</v>
      </c>
      <c r="AT3418" s="229" t="s">
        <v>212</v>
      </c>
      <c r="AU3418" s="229" t="s">
        <v>87</v>
      </c>
      <c r="AY3418" s="20" t="s">
        <v>208</v>
      </c>
      <c r="BE3418" s="230">
        <f>IF(N3418="základní",J3418,0)</f>
        <v>0</v>
      </c>
      <c r="BF3418" s="230">
        <f>IF(N3418="snížená",J3418,0)</f>
        <v>0</v>
      </c>
      <c r="BG3418" s="230">
        <f>IF(N3418="zákl. přenesená",J3418,0)</f>
        <v>0</v>
      </c>
      <c r="BH3418" s="230">
        <f>IF(N3418="sníž. přenesená",J3418,0)</f>
        <v>0</v>
      </c>
      <c r="BI3418" s="230">
        <f>IF(N3418="nulová",J3418,0)</f>
        <v>0</v>
      </c>
      <c r="BJ3418" s="20" t="s">
        <v>21</v>
      </c>
      <c r="BK3418" s="230">
        <f>ROUND(I3418*H3418,2)</f>
        <v>0</v>
      </c>
      <c r="BL3418" s="20" t="s">
        <v>220</v>
      </c>
      <c r="BM3418" s="229" t="s">
        <v>3990</v>
      </c>
    </row>
    <row r="3419" s="14" customFormat="1">
      <c r="A3419" s="14"/>
      <c r="B3419" s="242"/>
      <c r="C3419" s="243"/>
      <c r="D3419" s="233" t="s">
        <v>217</v>
      </c>
      <c r="E3419" s="244" t="s">
        <v>19</v>
      </c>
      <c r="F3419" s="245" t="s">
        <v>3991</v>
      </c>
      <c r="G3419" s="243"/>
      <c r="H3419" s="246">
        <v>408.63</v>
      </c>
      <c r="I3419" s="247"/>
      <c r="J3419" s="243"/>
      <c r="K3419" s="243"/>
      <c r="L3419" s="248"/>
      <c r="M3419" s="249"/>
      <c r="N3419" s="250"/>
      <c r="O3419" s="250"/>
      <c r="P3419" s="250"/>
      <c r="Q3419" s="250"/>
      <c r="R3419" s="250"/>
      <c r="S3419" s="250"/>
      <c r="T3419" s="251"/>
      <c r="U3419" s="14"/>
      <c r="V3419" s="14"/>
      <c r="W3419" s="14"/>
      <c r="X3419" s="14"/>
      <c r="Y3419" s="14"/>
      <c r="Z3419" s="14"/>
      <c r="AA3419" s="14"/>
      <c r="AB3419" s="14"/>
      <c r="AC3419" s="14"/>
      <c r="AD3419" s="14"/>
      <c r="AE3419" s="14"/>
      <c r="AT3419" s="252" t="s">
        <v>217</v>
      </c>
      <c r="AU3419" s="252" t="s">
        <v>87</v>
      </c>
      <c r="AV3419" s="14" t="s">
        <v>87</v>
      </c>
      <c r="AW3419" s="14" t="s">
        <v>39</v>
      </c>
      <c r="AX3419" s="14" t="s">
        <v>79</v>
      </c>
      <c r="AY3419" s="252" t="s">
        <v>208</v>
      </c>
    </row>
    <row r="3420" s="2" customFormat="1" ht="24.15" customHeight="1">
      <c r="A3420" s="42"/>
      <c r="B3420" s="43"/>
      <c r="C3420" s="253" t="s">
        <v>3992</v>
      </c>
      <c r="D3420" s="253" t="s">
        <v>273</v>
      </c>
      <c r="E3420" s="254" t="s">
        <v>3993</v>
      </c>
      <c r="F3420" s="255" t="s">
        <v>3994</v>
      </c>
      <c r="G3420" s="256" t="s">
        <v>252</v>
      </c>
      <c r="H3420" s="257">
        <v>449.493</v>
      </c>
      <c r="I3420" s="258"/>
      <c r="J3420" s="259">
        <f>ROUND(I3420*H3420,2)</f>
        <v>0</v>
      </c>
      <c r="K3420" s="260"/>
      <c r="L3420" s="261"/>
      <c r="M3420" s="262" t="s">
        <v>19</v>
      </c>
      <c r="N3420" s="263" t="s">
        <v>50</v>
      </c>
      <c r="O3420" s="88"/>
      <c r="P3420" s="227">
        <f>O3420*H3420</f>
        <v>0</v>
      </c>
      <c r="Q3420" s="227">
        <v>0.0072500000000000004</v>
      </c>
      <c r="R3420" s="227">
        <f>Q3420*H3420</f>
        <v>3.25882425</v>
      </c>
      <c r="S3420" s="227">
        <v>0</v>
      </c>
      <c r="T3420" s="228">
        <f>S3420*H3420</f>
        <v>0</v>
      </c>
      <c r="U3420" s="42"/>
      <c r="V3420" s="42"/>
      <c r="W3420" s="42"/>
      <c r="X3420" s="42"/>
      <c r="Y3420" s="42"/>
      <c r="Z3420" s="42"/>
      <c r="AA3420" s="42"/>
      <c r="AB3420" s="42"/>
      <c r="AC3420" s="42"/>
      <c r="AD3420" s="42"/>
      <c r="AE3420" s="42"/>
      <c r="AR3420" s="229" t="s">
        <v>438</v>
      </c>
      <c r="AT3420" s="229" t="s">
        <v>273</v>
      </c>
      <c r="AU3420" s="229" t="s">
        <v>87</v>
      </c>
      <c r="AY3420" s="20" t="s">
        <v>208</v>
      </c>
      <c r="BE3420" s="230">
        <f>IF(N3420="základní",J3420,0)</f>
        <v>0</v>
      </c>
      <c r="BF3420" s="230">
        <f>IF(N3420="snížená",J3420,0)</f>
        <v>0</v>
      </c>
      <c r="BG3420" s="230">
        <f>IF(N3420="zákl. přenesená",J3420,0)</f>
        <v>0</v>
      </c>
      <c r="BH3420" s="230">
        <f>IF(N3420="sníž. přenesená",J3420,0)</f>
        <v>0</v>
      </c>
      <c r="BI3420" s="230">
        <f>IF(N3420="nulová",J3420,0)</f>
        <v>0</v>
      </c>
      <c r="BJ3420" s="20" t="s">
        <v>21</v>
      </c>
      <c r="BK3420" s="230">
        <f>ROUND(I3420*H3420,2)</f>
        <v>0</v>
      </c>
      <c r="BL3420" s="20" t="s">
        <v>220</v>
      </c>
      <c r="BM3420" s="229" t="s">
        <v>3995</v>
      </c>
    </row>
    <row r="3421" s="13" customFormat="1">
      <c r="A3421" s="13"/>
      <c r="B3421" s="231"/>
      <c r="C3421" s="232"/>
      <c r="D3421" s="233" t="s">
        <v>217</v>
      </c>
      <c r="E3421" s="234" t="s">
        <v>19</v>
      </c>
      <c r="F3421" s="235" t="s">
        <v>3996</v>
      </c>
      <c r="G3421" s="232"/>
      <c r="H3421" s="234" t="s">
        <v>19</v>
      </c>
      <c r="I3421" s="236"/>
      <c r="J3421" s="232"/>
      <c r="K3421" s="232"/>
      <c r="L3421" s="237"/>
      <c r="M3421" s="238"/>
      <c r="N3421" s="239"/>
      <c r="O3421" s="239"/>
      <c r="P3421" s="239"/>
      <c r="Q3421" s="239"/>
      <c r="R3421" s="239"/>
      <c r="S3421" s="239"/>
      <c r="T3421" s="240"/>
      <c r="U3421" s="13"/>
      <c r="V3421" s="13"/>
      <c r="W3421" s="13"/>
      <c r="X3421" s="13"/>
      <c r="Y3421" s="13"/>
      <c r="Z3421" s="13"/>
      <c r="AA3421" s="13"/>
      <c r="AB3421" s="13"/>
      <c r="AC3421" s="13"/>
      <c r="AD3421" s="13"/>
      <c r="AE3421" s="13"/>
      <c r="AT3421" s="241" t="s">
        <v>217</v>
      </c>
      <c r="AU3421" s="241" t="s">
        <v>87</v>
      </c>
      <c r="AV3421" s="13" t="s">
        <v>21</v>
      </c>
      <c r="AW3421" s="13" t="s">
        <v>39</v>
      </c>
      <c r="AX3421" s="13" t="s">
        <v>79</v>
      </c>
      <c r="AY3421" s="241" t="s">
        <v>208</v>
      </c>
    </row>
    <row r="3422" s="14" customFormat="1">
      <c r="A3422" s="14"/>
      <c r="B3422" s="242"/>
      <c r="C3422" s="243"/>
      <c r="D3422" s="233" t="s">
        <v>217</v>
      </c>
      <c r="E3422" s="244" t="s">
        <v>19</v>
      </c>
      <c r="F3422" s="245" t="s">
        <v>3991</v>
      </c>
      <c r="G3422" s="243"/>
      <c r="H3422" s="246">
        <v>408.63</v>
      </c>
      <c r="I3422" s="247"/>
      <c r="J3422" s="243"/>
      <c r="K3422" s="243"/>
      <c r="L3422" s="248"/>
      <c r="M3422" s="249"/>
      <c r="N3422" s="250"/>
      <c r="O3422" s="250"/>
      <c r="P3422" s="250"/>
      <c r="Q3422" s="250"/>
      <c r="R3422" s="250"/>
      <c r="S3422" s="250"/>
      <c r="T3422" s="251"/>
      <c r="U3422" s="14"/>
      <c r="V3422" s="14"/>
      <c r="W3422" s="14"/>
      <c r="X3422" s="14"/>
      <c r="Y3422" s="14"/>
      <c r="Z3422" s="14"/>
      <c r="AA3422" s="14"/>
      <c r="AB3422" s="14"/>
      <c r="AC3422" s="14"/>
      <c r="AD3422" s="14"/>
      <c r="AE3422" s="14"/>
      <c r="AT3422" s="252" t="s">
        <v>217</v>
      </c>
      <c r="AU3422" s="252" t="s">
        <v>87</v>
      </c>
      <c r="AV3422" s="14" t="s">
        <v>87</v>
      </c>
      <c r="AW3422" s="14" t="s">
        <v>39</v>
      </c>
      <c r="AX3422" s="14" t="s">
        <v>79</v>
      </c>
      <c r="AY3422" s="252" t="s">
        <v>208</v>
      </c>
    </row>
    <row r="3423" s="14" customFormat="1">
      <c r="A3423" s="14"/>
      <c r="B3423" s="242"/>
      <c r="C3423" s="243"/>
      <c r="D3423" s="233" t="s">
        <v>217</v>
      </c>
      <c r="E3423" s="243"/>
      <c r="F3423" s="245" t="s">
        <v>3997</v>
      </c>
      <c r="G3423" s="243"/>
      <c r="H3423" s="246">
        <v>449.493</v>
      </c>
      <c r="I3423" s="247"/>
      <c r="J3423" s="243"/>
      <c r="K3423" s="243"/>
      <c r="L3423" s="248"/>
      <c r="M3423" s="249"/>
      <c r="N3423" s="250"/>
      <c r="O3423" s="250"/>
      <c r="P3423" s="250"/>
      <c r="Q3423" s="250"/>
      <c r="R3423" s="250"/>
      <c r="S3423" s="250"/>
      <c r="T3423" s="251"/>
      <c r="U3423" s="14"/>
      <c r="V3423" s="14"/>
      <c r="W3423" s="14"/>
      <c r="X3423" s="14"/>
      <c r="Y3423" s="14"/>
      <c r="Z3423" s="14"/>
      <c r="AA3423" s="14"/>
      <c r="AB3423" s="14"/>
      <c r="AC3423" s="14"/>
      <c r="AD3423" s="14"/>
      <c r="AE3423" s="14"/>
      <c r="AT3423" s="252" t="s">
        <v>217</v>
      </c>
      <c r="AU3423" s="252" t="s">
        <v>87</v>
      </c>
      <c r="AV3423" s="14" t="s">
        <v>87</v>
      </c>
      <c r="AW3423" s="14" t="s">
        <v>4</v>
      </c>
      <c r="AX3423" s="14" t="s">
        <v>21</v>
      </c>
      <c r="AY3423" s="252" t="s">
        <v>208</v>
      </c>
    </row>
    <row r="3424" s="2" customFormat="1" ht="37.8" customHeight="1">
      <c r="A3424" s="42"/>
      <c r="B3424" s="43"/>
      <c r="C3424" s="217" t="s">
        <v>3998</v>
      </c>
      <c r="D3424" s="217" t="s">
        <v>212</v>
      </c>
      <c r="E3424" s="218" t="s">
        <v>3999</v>
      </c>
      <c r="F3424" s="219" t="s">
        <v>4000</v>
      </c>
      <c r="G3424" s="220" t="s">
        <v>2155</v>
      </c>
      <c r="H3424" s="286"/>
      <c r="I3424" s="222"/>
      <c r="J3424" s="223">
        <f>ROUND(I3424*H3424,2)</f>
        <v>0</v>
      </c>
      <c r="K3424" s="224"/>
      <c r="L3424" s="48"/>
      <c r="M3424" s="225" t="s">
        <v>19</v>
      </c>
      <c r="N3424" s="226" t="s">
        <v>50</v>
      </c>
      <c r="O3424" s="88"/>
      <c r="P3424" s="227">
        <f>O3424*H3424</f>
        <v>0</v>
      </c>
      <c r="Q3424" s="227">
        <v>0</v>
      </c>
      <c r="R3424" s="227">
        <f>Q3424*H3424</f>
        <v>0</v>
      </c>
      <c r="S3424" s="227">
        <v>0</v>
      </c>
      <c r="T3424" s="228">
        <f>S3424*H3424</f>
        <v>0</v>
      </c>
      <c r="U3424" s="42"/>
      <c r="V3424" s="42"/>
      <c r="W3424" s="42"/>
      <c r="X3424" s="42"/>
      <c r="Y3424" s="42"/>
      <c r="Z3424" s="42"/>
      <c r="AA3424" s="42"/>
      <c r="AB3424" s="42"/>
      <c r="AC3424" s="42"/>
      <c r="AD3424" s="42"/>
      <c r="AE3424" s="42"/>
      <c r="AR3424" s="229" t="s">
        <v>220</v>
      </c>
      <c r="AT3424" s="229" t="s">
        <v>212</v>
      </c>
      <c r="AU3424" s="229" t="s">
        <v>87</v>
      </c>
      <c r="AY3424" s="20" t="s">
        <v>208</v>
      </c>
      <c r="BE3424" s="230">
        <f>IF(N3424="základní",J3424,0)</f>
        <v>0</v>
      </c>
      <c r="BF3424" s="230">
        <f>IF(N3424="snížená",J3424,0)</f>
        <v>0</v>
      </c>
      <c r="BG3424" s="230">
        <f>IF(N3424="zákl. přenesená",J3424,0)</f>
        <v>0</v>
      </c>
      <c r="BH3424" s="230">
        <f>IF(N3424="sníž. přenesená",J3424,0)</f>
        <v>0</v>
      </c>
      <c r="BI3424" s="230">
        <f>IF(N3424="nulová",J3424,0)</f>
        <v>0</v>
      </c>
      <c r="BJ3424" s="20" t="s">
        <v>21</v>
      </c>
      <c r="BK3424" s="230">
        <f>ROUND(I3424*H3424,2)</f>
        <v>0</v>
      </c>
      <c r="BL3424" s="20" t="s">
        <v>220</v>
      </c>
      <c r="BM3424" s="229" t="s">
        <v>4001</v>
      </c>
    </row>
    <row r="3425" s="2" customFormat="1" ht="49.05" customHeight="1">
      <c r="A3425" s="42"/>
      <c r="B3425" s="43"/>
      <c r="C3425" s="217" t="s">
        <v>4002</v>
      </c>
      <c r="D3425" s="217" t="s">
        <v>212</v>
      </c>
      <c r="E3425" s="218" t="s">
        <v>4003</v>
      </c>
      <c r="F3425" s="219" t="s">
        <v>4004</v>
      </c>
      <c r="G3425" s="220" t="s">
        <v>2155</v>
      </c>
      <c r="H3425" s="286"/>
      <c r="I3425" s="222"/>
      <c r="J3425" s="223">
        <f>ROUND(I3425*H3425,2)</f>
        <v>0</v>
      </c>
      <c r="K3425" s="224"/>
      <c r="L3425" s="48"/>
      <c r="M3425" s="225" t="s">
        <v>19</v>
      </c>
      <c r="N3425" s="226" t="s">
        <v>50</v>
      </c>
      <c r="O3425" s="88"/>
      <c r="P3425" s="227">
        <f>O3425*H3425</f>
        <v>0</v>
      </c>
      <c r="Q3425" s="227">
        <v>0</v>
      </c>
      <c r="R3425" s="227">
        <f>Q3425*H3425</f>
        <v>0</v>
      </c>
      <c r="S3425" s="227">
        <v>0</v>
      </c>
      <c r="T3425" s="228">
        <f>S3425*H3425</f>
        <v>0</v>
      </c>
      <c r="U3425" s="42"/>
      <c r="V3425" s="42"/>
      <c r="W3425" s="42"/>
      <c r="X3425" s="42"/>
      <c r="Y3425" s="42"/>
      <c r="Z3425" s="42"/>
      <c r="AA3425" s="42"/>
      <c r="AB3425" s="42"/>
      <c r="AC3425" s="42"/>
      <c r="AD3425" s="42"/>
      <c r="AE3425" s="42"/>
      <c r="AR3425" s="229" t="s">
        <v>220</v>
      </c>
      <c r="AT3425" s="229" t="s">
        <v>212</v>
      </c>
      <c r="AU3425" s="229" t="s">
        <v>87</v>
      </c>
      <c r="AY3425" s="20" t="s">
        <v>208</v>
      </c>
      <c r="BE3425" s="230">
        <f>IF(N3425="základní",J3425,0)</f>
        <v>0</v>
      </c>
      <c r="BF3425" s="230">
        <f>IF(N3425="snížená",J3425,0)</f>
        <v>0</v>
      </c>
      <c r="BG3425" s="230">
        <f>IF(N3425="zákl. přenesená",J3425,0)</f>
        <v>0</v>
      </c>
      <c r="BH3425" s="230">
        <f>IF(N3425="sníž. přenesená",J3425,0)</f>
        <v>0</v>
      </c>
      <c r="BI3425" s="230">
        <f>IF(N3425="nulová",J3425,0)</f>
        <v>0</v>
      </c>
      <c r="BJ3425" s="20" t="s">
        <v>21</v>
      </c>
      <c r="BK3425" s="230">
        <f>ROUND(I3425*H3425,2)</f>
        <v>0</v>
      </c>
      <c r="BL3425" s="20" t="s">
        <v>220</v>
      </c>
      <c r="BM3425" s="229" t="s">
        <v>4005</v>
      </c>
    </row>
    <row r="3426" s="12" customFormat="1" ht="22.8" customHeight="1">
      <c r="A3426" s="12"/>
      <c r="B3426" s="201"/>
      <c r="C3426" s="202"/>
      <c r="D3426" s="203" t="s">
        <v>78</v>
      </c>
      <c r="E3426" s="215" t="s">
        <v>4006</v>
      </c>
      <c r="F3426" s="215" t="s">
        <v>4007</v>
      </c>
      <c r="G3426" s="202"/>
      <c r="H3426" s="202"/>
      <c r="I3426" s="205"/>
      <c r="J3426" s="216">
        <f>BK3426</f>
        <v>0</v>
      </c>
      <c r="K3426" s="202"/>
      <c r="L3426" s="207"/>
      <c r="M3426" s="208"/>
      <c r="N3426" s="209"/>
      <c r="O3426" s="209"/>
      <c r="P3426" s="210">
        <f>SUM(P3427:P3600)</f>
        <v>0</v>
      </c>
      <c r="Q3426" s="209"/>
      <c r="R3426" s="210">
        <f>SUM(R3427:R3600)</f>
        <v>13.50999625</v>
      </c>
      <c r="S3426" s="209"/>
      <c r="T3426" s="211">
        <f>SUM(T3427:T3600)</f>
        <v>4.3300096999999997</v>
      </c>
      <c r="U3426" s="12"/>
      <c r="V3426" s="12"/>
      <c r="W3426" s="12"/>
      <c r="X3426" s="12"/>
      <c r="Y3426" s="12"/>
      <c r="Z3426" s="12"/>
      <c r="AA3426" s="12"/>
      <c r="AB3426" s="12"/>
      <c r="AC3426" s="12"/>
      <c r="AD3426" s="12"/>
      <c r="AE3426" s="12"/>
      <c r="AR3426" s="212" t="s">
        <v>87</v>
      </c>
      <c r="AT3426" s="213" t="s">
        <v>78</v>
      </c>
      <c r="AU3426" s="213" t="s">
        <v>21</v>
      </c>
      <c r="AY3426" s="212" t="s">
        <v>208</v>
      </c>
      <c r="BK3426" s="214">
        <f>SUM(BK3427:BK3600)</f>
        <v>0</v>
      </c>
    </row>
    <row r="3427" s="2" customFormat="1" ht="14.4" customHeight="1">
      <c r="A3427" s="42"/>
      <c r="B3427" s="43"/>
      <c r="C3427" s="217" t="s">
        <v>4008</v>
      </c>
      <c r="D3427" s="217" t="s">
        <v>212</v>
      </c>
      <c r="E3427" s="218" t="s">
        <v>4009</v>
      </c>
      <c r="F3427" s="219" t="s">
        <v>4010</v>
      </c>
      <c r="G3427" s="220" t="s">
        <v>252</v>
      </c>
      <c r="H3427" s="221">
        <v>1821.9500000000001</v>
      </c>
      <c r="I3427" s="222"/>
      <c r="J3427" s="223">
        <f>ROUND(I3427*H3427,2)</f>
        <v>0</v>
      </c>
      <c r="K3427" s="224"/>
      <c r="L3427" s="48"/>
      <c r="M3427" s="225" t="s">
        <v>19</v>
      </c>
      <c r="N3427" s="226" t="s">
        <v>50</v>
      </c>
      <c r="O3427" s="88"/>
      <c r="P3427" s="227">
        <f>O3427*H3427</f>
        <v>0</v>
      </c>
      <c r="Q3427" s="227">
        <v>0</v>
      </c>
      <c r="R3427" s="227">
        <f>Q3427*H3427</f>
        <v>0</v>
      </c>
      <c r="S3427" s="227">
        <v>0</v>
      </c>
      <c r="T3427" s="228">
        <f>S3427*H3427</f>
        <v>0</v>
      </c>
      <c r="U3427" s="42"/>
      <c r="V3427" s="42"/>
      <c r="W3427" s="42"/>
      <c r="X3427" s="42"/>
      <c r="Y3427" s="42"/>
      <c r="Z3427" s="42"/>
      <c r="AA3427" s="42"/>
      <c r="AB3427" s="42"/>
      <c r="AC3427" s="42"/>
      <c r="AD3427" s="42"/>
      <c r="AE3427" s="42"/>
      <c r="AR3427" s="229" t="s">
        <v>220</v>
      </c>
      <c r="AT3427" s="229" t="s">
        <v>212</v>
      </c>
      <c r="AU3427" s="229" t="s">
        <v>87</v>
      </c>
      <c r="AY3427" s="20" t="s">
        <v>208</v>
      </c>
      <c r="BE3427" s="230">
        <f>IF(N3427="základní",J3427,0)</f>
        <v>0</v>
      </c>
      <c r="BF3427" s="230">
        <f>IF(N3427="snížená",J3427,0)</f>
        <v>0</v>
      </c>
      <c r="BG3427" s="230">
        <f>IF(N3427="zákl. přenesená",J3427,0)</f>
        <v>0</v>
      </c>
      <c r="BH3427" s="230">
        <f>IF(N3427="sníž. přenesená",J3427,0)</f>
        <v>0</v>
      </c>
      <c r="BI3427" s="230">
        <f>IF(N3427="nulová",J3427,0)</f>
        <v>0</v>
      </c>
      <c r="BJ3427" s="20" t="s">
        <v>21</v>
      </c>
      <c r="BK3427" s="230">
        <f>ROUND(I3427*H3427,2)</f>
        <v>0</v>
      </c>
      <c r="BL3427" s="20" t="s">
        <v>220</v>
      </c>
      <c r="BM3427" s="229" t="s">
        <v>4011</v>
      </c>
    </row>
    <row r="3428" s="14" customFormat="1">
      <c r="A3428" s="14"/>
      <c r="B3428" s="242"/>
      <c r="C3428" s="243"/>
      <c r="D3428" s="233" t="s">
        <v>217</v>
      </c>
      <c r="E3428" s="244" t="s">
        <v>19</v>
      </c>
      <c r="F3428" s="245" t="s">
        <v>3991</v>
      </c>
      <c r="G3428" s="243"/>
      <c r="H3428" s="246">
        <v>408.63</v>
      </c>
      <c r="I3428" s="247"/>
      <c r="J3428" s="243"/>
      <c r="K3428" s="243"/>
      <c r="L3428" s="248"/>
      <c r="M3428" s="249"/>
      <c r="N3428" s="250"/>
      <c r="O3428" s="250"/>
      <c r="P3428" s="250"/>
      <c r="Q3428" s="250"/>
      <c r="R3428" s="250"/>
      <c r="S3428" s="250"/>
      <c r="T3428" s="251"/>
      <c r="U3428" s="14"/>
      <c r="V3428" s="14"/>
      <c r="W3428" s="14"/>
      <c r="X3428" s="14"/>
      <c r="Y3428" s="14"/>
      <c r="Z3428" s="14"/>
      <c r="AA3428" s="14"/>
      <c r="AB3428" s="14"/>
      <c r="AC3428" s="14"/>
      <c r="AD3428" s="14"/>
      <c r="AE3428" s="14"/>
      <c r="AT3428" s="252" t="s">
        <v>217</v>
      </c>
      <c r="AU3428" s="252" t="s">
        <v>87</v>
      </c>
      <c r="AV3428" s="14" t="s">
        <v>87</v>
      </c>
      <c r="AW3428" s="14" t="s">
        <v>39</v>
      </c>
      <c r="AX3428" s="14" t="s">
        <v>79</v>
      </c>
      <c r="AY3428" s="252" t="s">
        <v>208</v>
      </c>
    </row>
    <row r="3429" s="13" customFormat="1">
      <c r="A3429" s="13"/>
      <c r="B3429" s="231"/>
      <c r="C3429" s="232"/>
      <c r="D3429" s="233" t="s">
        <v>217</v>
      </c>
      <c r="E3429" s="234" t="s">
        <v>19</v>
      </c>
      <c r="F3429" s="235" t="s">
        <v>4012</v>
      </c>
      <c r="G3429" s="232"/>
      <c r="H3429" s="234" t="s">
        <v>19</v>
      </c>
      <c r="I3429" s="236"/>
      <c r="J3429" s="232"/>
      <c r="K3429" s="232"/>
      <c r="L3429" s="237"/>
      <c r="M3429" s="238"/>
      <c r="N3429" s="239"/>
      <c r="O3429" s="239"/>
      <c r="P3429" s="239"/>
      <c r="Q3429" s="239"/>
      <c r="R3429" s="239"/>
      <c r="S3429" s="239"/>
      <c r="T3429" s="240"/>
      <c r="U3429" s="13"/>
      <c r="V3429" s="13"/>
      <c r="W3429" s="13"/>
      <c r="X3429" s="13"/>
      <c r="Y3429" s="13"/>
      <c r="Z3429" s="13"/>
      <c r="AA3429" s="13"/>
      <c r="AB3429" s="13"/>
      <c r="AC3429" s="13"/>
      <c r="AD3429" s="13"/>
      <c r="AE3429" s="13"/>
      <c r="AT3429" s="241" t="s">
        <v>217</v>
      </c>
      <c r="AU3429" s="241" t="s">
        <v>87</v>
      </c>
      <c r="AV3429" s="13" t="s">
        <v>21</v>
      </c>
      <c r="AW3429" s="13" t="s">
        <v>39</v>
      </c>
      <c r="AX3429" s="13" t="s">
        <v>79</v>
      </c>
      <c r="AY3429" s="241" t="s">
        <v>208</v>
      </c>
    </row>
    <row r="3430" s="13" customFormat="1">
      <c r="A3430" s="13"/>
      <c r="B3430" s="231"/>
      <c r="C3430" s="232"/>
      <c r="D3430" s="233" t="s">
        <v>217</v>
      </c>
      <c r="E3430" s="234" t="s">
        <v>19</v>
      </c>
      <c r="F3430" s="235" t="s">
        <v>322</v>
      </c>
      <c r="G3430" s="232"/>
      <c r="H3430" s="234" t="s">
        <v>19</v>
      </c>
      <c r="I3430" s="236"/>
      <c r="J3430" s="232"/>
      <c r="K3430" s="232"/>
      <c r="L3430" s="237"/>
      <c r="M3430" s="238"/>
      <c r="N3430" s="239"/>
      <c r="O3430" s="239"/>
      <c r="P3430" s="239"/>
      <c r="Q3430" s="239"/>
      <c r="R3430" s="239"/>
      <c r="S3430" s="239"/>
      <c r="T3430" s="240"/>
      <c r="U3430" s="13"/>
      <c r="V3430" s="13"/>
      <c r="W3430" s="13"/>
      <c r="X3430" s="13"/>
      <c r="Y3430" s="13"/>
      <c r="Z3430" s="13"/>
      <c r="AA3430" s="13"/>
      <c r="AB3430" s="13"/>
      <c r="AC3430" s="13"/>
      <c r="AD3430" s="13"/>
      <c r="AE3430" s="13"/>
      <c r="AT3430" s="241" t="s">
        <v>217</v>
      </c>
      <c r="AU3430" s="241" t="s">
        <v>87</v>
      </c>
      <c r="AV3430" s="13" t="s">
        <v>21</v>
      </c>
      <c r="AW3430" s="13" t="s">
        <v>39</v>
      </c>
      <c r="AX3430" s="13" t="s">
        <v>79</v>
      </c>
      <c r="AY3430" s="241" t="s">
        <v>208</v>
      </c>
    </row>
    <row r="3431" s="14" customFormat="1">
      <c r="A3431" s="14"/>
      <c r="B3431" s="242"/>
      <c r="C3431" s="243"/>
      <c r="D3431" s="233" t="s">
        <v>217</v>
      </c>
      <c r="E3431" s="244" t="s">
        <v>19</v>
      </c>
      <c r="F3431" s="245" t="s">
        <v>4013</v>
      </c>
      <c r="G3431" s="243"/>
      <c r="H3431" s="246">
        <v>57.390000000000001</v>
      </c>
      <c r="I3431" s="247"/>
      <c r="J3431" s="243"/>
      <c r="K3431" s="243"/>
      <c r="L3431" s="248"/>
      <c r="M3431" s="249"/>
      <c r="N3431" s="250"/>
      <c r="O3431" s="250"/>
      <c r="P3431" s="250"/>
      <c r="Q3431" s="250"/>
      <c r="R3431" s="250"/>
      <c r="S3431" s="250"/>
      <c r="T3431" s="251"/>
      <c r="U3431" s="14"/>
      <c r="V3431" s="14"/>
      <c r="W3431" s="14"/>
      <c r="X3431" s="14"/>
      <c r="Y3431" s="14"/>
      <c r="Z3431" s="14"/>
      <c r="AA3431" s="14"/>
      <c r="AB3431" s="14"/>
      <c r="AC3431" s="14"/>
      <c r="AD3431" s="14"/>
      <c r="AE3431" s="14"/>
      <c r="AT3431" s="252" t="s">
        <v>217</v>
      </c>
      <c r="AU3431" s="252" t="s">
        <v>87</v>
      </c>
      <c r="AV3431" s="14" t="s">
        <v>87</v>
      </c>
      <c r="AW3431" s="14" t="s">
        <v>39</v>
      </c>
      <c r="AX3431" s="14" t="s">
        <v>79</v>
      </c>
      <c r="AY3431" s="252" t="s">
        <v>208</v>
      </c>
    </row>
    <row r="3432" s="13" customFormat="1">
      <c r="A3432" s="13"/>
      <c r="B3432" s="231"/>
      <c r="C3432" s="232"/>
      <c r="D3432" s="233" t="s">
        <v>217</v>
      </c>
      <c r="E3432" s="234" t="s">
        <v>19</v>
      </c>
      <c r="F3432" s="235" t="s">
        <v>344</v>
      </c>
      <c r="G3432" s="232"/>
      <c r="H3432" s="234" t="s">
        <v>19</v>
      </c>
      <c r="I3432" s="236"/>
      <c r="J3432" s="232"/>
      <c r="K3432" s="232"/>
      <c r="L3432" s="237"/>
      <c r="M3432" s="238"/>
      <c r="N3432" s="239"/>
      <c r="O3432" s="239"/>
      <c r="P3432" s="239"/>
      <c r="Q3432" s="239"/>
      <c r="R3432" s="239"/>
      <c r="S3432" s="239"/>
      <c r="T3432" s="240"/>
      <c r="U3432" s="13"/>
      <c r="V3432" s="13"/>
      <c r="W3432" s="13"/>
      <c r="X3432" s="13"/>
      <c r="Y3432" s="13"/>
      <c r="Z3432" s="13"/>
      <c r="AA3432" s="13"/>
      <c r="AB3432" s="13"/>
      <c r="AC3432" s="13"/>
      <c r="AD3432" s="13"/>
      <c r="AE3432" s="13"/>
      <c r="AT3432" s="241" t="s">
        <v>217</v>
      </c>
      <c r="AU3432" s="241" t="s">
        <v>87</v>
      </c>
      <c r="AV3432" s="13" t="s">
        <v>21</v>
      </c>
      <c r="AW3432" s="13" t="s">
        <v>39</v>
      </c>
      <c r="AX3432" s="13" t="s">
        <v>79</v>
      </c>
      <c r="AY3432" s="241" t="s">
        <v>208</v>
      </c>
    </row>
    <row r="3433" s="14" customFormat="1">
      <c r="A3433" s="14"/>
      <c r="B3433" s="242"/>
      <c r="C3433" s="243"/>
      <c r="D3433" s="233" t="s">
        <v>217</v>
      </c>
      <c r="E3433" s="244" t="s">
        <v>19</v>
      </c>
      <c r="F3433" s="245" t="s">
        <v>4014</v>
      </c>
      <c r="G3433" s="243"/>
      <c r="H3433" s="246">
        <v>351.24000000000001</v>
      </c>
      <c r="I3433" s="247"/>
      <c r="J3433" s="243"/>
      <c r="K3433" s="243"/>
      <c r="L3433" s="248"/>
      <c r="M3433" s="249"/>
      <c r="N3433" s="250"/>
      <c r="O3433" s="250"/>
      <c r="P3433" s="250"/>
      <c r="Q3433" s="250"/>
      <c r="R3433" s="250"/>
      <c r="S3433" s="250"/>
      <c r="T3433" s="251"/>
      <c r="U3433" s="14"/>
      <c r="V3433" s="14"/>
      <c r="W3433" s="14"/>
      <c r="X3433" s="14"/>
      <c r="Y3433" s="14"/>
      <c r="Z3433" s="14"/>
      <c r="AA3433" s="14"/>
      <c r="AB3433" s="14"/>
      <c r="AC3433" s="14"/>
      <c r="AD3433" s="14"/>
      <c r="AE3433" s="14"/>
      <c r="AT3433" s="252" t="s">
        <v>217</v>
      </c>
      <c r="AU3433" s="252" t="s">
        <v>87</v>
      </c>
      <c r="AV3433" s="14" t="s">
        <v>87</v>
      </c>
      <c r="AW3433" s="14" t="s">
        <v>39</v>
      </c>
      <c r="AX3433" s="14" t="s">
        <v>79</v>
      </c>
      <c r="AY3433" s="252" t="s">
        <v>208</v>
      </c>
    </row>
    <row r="3434" s="13" customFormat="1">
      <c r="A3434" s="13"/>
      <c r="B3434" s="231"/>
      <c r="C3434" s="232"/>
      <c r="D3434" s="233" t="s">
        <v>217</v>
      </c>
      <c r="E3434" s="234" t="s">
        <v>19</v>
      </c>
      <c r="F3434" s="235" t="s">
        <v>4015</v>
      </c>
      <c r="G3434" s="232"/>
      <c r="H3434" s="234" t="s">
        <v>19</v>
      </c>
      <c r="I3434" s="236"/>
      <c r="J3434" s="232"/>
      <c r="K3434" s="232"/>
      <c r="L3434" s="237"/>
      <c r="M3434" s="238"/>
      <c r="N3434" s="239"/>
      <c r="O3434" s="239"/>
      <c r="P3434" s="239"/>
      <c r="Q3434" s="239"/>
      <c r="R3434" s="239"/>
      <c r="S3434" s="239"/>
      <c r="T3434" s="240"/>
      <c r="U3434" s="13"/>
      <c r="V3434" s="13"/>
      <c r="W3434" s="13"/>
      <c r="X3434" s="13"/>
      <c r="Y3434" s="13"/>
      <c r="Z3434" s="13"/>
      <c r="AA3434" s="13"/>
      <c r="AB3434" s="13"/>
      <c r="AC3434" s="13"/>
      <c r="AD3434" s="13"/>
      <c r="AE3434" s="13"/>
      <c r="AT3434" s="241" t="s">
        <v>217</v>
      </c>
      <c r="AU3434" s="241" t="s">
        <v>87</v>
      </c>
      <c r="AV3434" s="13" t="s">
        <v>21</v>
      </c>
      <c r="AW3434" s="13" t="s">
        <v>39</v>
      </c>
      <c r="AX3434" s="13" t="s">
        <v>79</v>
      </c>
      <c r="AY3434" s="241" t="s">
        <v>208</v>
      </c>
    </row>
    <row r="3435" s="13" customFormat="1">
      <c r="A3435" s="13"/>
      <c r="B3435" s="231"/>
      <c r="C3435" s="232"/>
      <c r="D3435" s="233" t="s">
        <v>217</v>
      </c>
      <c r="E3435" s="234" t="s">
        <v>19</v>
      </c>
      <c r="F3435" s="235" t="s">
        <v>322</v>
      </c>
      <c r="G3435" s="232"/>
      <c r="H3435" s="234" t="s">
        <v>19</v>
      </c>
      <c r="I3435" s="236"/>
      <c r="J3435" s="232"/>
      <c r="K3435" s="232"/>
      <c r="L3435" s="237"/>
      <c r="M3435" s="238"/>
      <c r="N3435" s="239"/>
      <c r="O3435" s="239"/>
      <c r="P3435" s="239"/>
      <c r="Q3435" s="239"/>
      <c r="R3435" s="239"/>
      <c r="S3435" s="239"/>
      <c r="T3435" s="240"/>
      <c r="U3435" s="13"/>
      <c r="V3435" s="13"/>
      <c r="W3435" s="13"/>
      <c r="X3435" s="13"/>
      <c r="Y3435" s="13"/>
      <c r="Z3435" s="13"/>
      <c r="AA3435" s="13"/>
      <c r="AB3435" s="13"/>
      <c r="AC3435" s="13"/>
      <c r="AD3435" s="13"/>
      <c r="AE3435" s="13"/>
      <c r="AT3435" s="241" t="s">
        <v>217</v>
      </c>
      <c r="AU3435" s="241" t="s">
        <v>87</v>
      </c>
      <c r="AV3435" s="13" t="s">
        <v>21</v>
      </c>
      <c r="AW3435" s="13" t="s">
        <v>39</v>
      </c>
      <c r="AX3435" s="13" t="s">
        <v>79</v>
      </c>
      <c r="AY3435" s="241" t="s">
        <v>208</v>
      </c>
    </row>
    <row r="3436" s="14" customFormat="1">
      <c r="A3436" s="14"/>
      <c r="B3436" s="242"/>
      <c r="C3436" s="243"/>
      <c r="D3436" s="233" t="s">
        <v>217</v>
      </c>
      <c r="E3436" s="244" t="s">
        <v>19</v>
      </c>
      <c r="F3436" s="245" t="s">
        <v>4016</v>
      </c>
      <c r="G3436" s="243"/>
      <c r="H3436" s="246">
        <v>86.489999999999995</v>
      </c>
      <c r="I3436" s="247"/>
      <c r="J3436" s="243"/>
      <c r="K3436" s="243"/>
      <c r="L3436" s="248"/>
      <c r="M3436" s="249"/>
      <c r="N3436" s="250"/>
      <c r="O3436" s="250"/>
      <c r="P3436" s="250"/>
      <c r="Q3436" s="250"/>
      <c r="R3436" s="250"/>
      <c r="S3436" s="250"/>
      <c r="T3436" s="251"/>
      <c r="U3436" s="14"/>
      <c r="V3436" s="14"/>
      <c r="W3436" s="14"/>
      <c r="X3436" s="14"/>
      <c r="Y3436" s="14"/>
      <c r="Z3436" s="14"/>
      <c r="AA3436" s="14"/>
      <c r="AB3436" s="14"/>
      <c r="AC3436" s="14"/>
      <c r="AD3436" s="14"/>
      <c r="AE3436" s="14"/>
      <c r="AT3436" s="252" t="s">
        <v>217</v>
      </c>
      <c r="AU3436" s="252" t="s">
        <v>87</v>
      </c>
      <c r="AV3436" s="14" t="s">
        <v>87</v>
      </c>
      <c r="AW3436" s="14" t="s">
        <v>39</v>
      </c>
      <c r="AX3436" s="14" t="s">
        <v>79</v>
      </c>
      <c r="AY3436" s="252" t="s">
        <v>208</v>
      </c>
    </row>
    <row r="3437" s="13" customFormat="1">
      <c r="A3437" s="13"/>
      <c r="B3437" s="231"/>
      <c r="C3437" s="232"/>
      <c r="D3437" s="233" t="s">
        <v>217</v>
      </c>
      <c r="E3437" s="234" t="s">
        <v>19</v>
      </c>
      <c r="F3437" s="235" t="s">
        <v>4017</v>
      </c>
      <c r="G3437" s="232"/>
      <c r="H3437" s="234" t="s">
        <v>19</v>
      </c>
      <c r="I3437" s="236"/>
      <c r="J3437" s="232"/>
      <c r="K3437" s="232"/>
      <c r="L3437" s="237"/>
      <c r="M3437" s="238"/>
      <c r="N3437" s="239"/>
      <c r="O3437" s="239"/>
      <c r="P3437" s="239"/>
      <c r="Q3437" s="239"/>
      <c r="R3437" s="239"/>
      <c r="S3437" s="239"/>
      <c r="T3437" s="240"/>
      <c r="U3437" s="13"/>
      <c r="V3437" s="13"/>
      <c r="W3437" s="13"/>
      <c r="X3437" s="13"/>
      <c r="Y3437" s="13"/>
      <c r="Z3437" s="13"/>
      <c r="AA3437" s="13"/>
      <c r="AB3437" s="13"/>
      <c r="AC3437" s="13"/>
      <c r="AD3437" s="13"/>
      <c r="AE3437" s="13"/>
      <c r="AT3437" s="241" t="s">
        <v>217</v>
      </c>
      <c r="AU3437" s="241" t="s">
        <v>87</v>
      </c>
      <c r="AV3437" s="13" t="s">
        <v>21</v>
      </c>
      <c r="AW3437" s="13" t="s">
        <v>39</v>
      </c>
      <c r="AX3437" s="13" t="s">
        <v>79</v>
      </c>
      <c r="AY3437" s="241" t="s">
        <v>208</v>
      </c>
    </row>
    <row r="3438" s="13" customFormat="1">
      <c r="A3438" s="13"/>
      <c r="B3438" s="231"/>
      <c r="C3438" s="232"/>
      <c r="D3438" s="233" t="s">
        <v>217</v>
      </c>
      <c r="E3438" s="234" t="s">
        <v>19</v>
      </c>
      <c r="F3438" s="235" t="s">
        <v>322</v>
      </c>
      <c r="G3438" s="232"/>
      <c r="H3438" s="234" t="s">
        <v>19</v>
      </c>
      <c r="I3438" s="236"/>
      <c r="J3438" s="232"/>
      <c r="K3438" s="232"/>
      <c r="L3438" s="237"/>
      <c r="M3438" s="238"/>
      <c r="N3438" s="239"/>
      <c r="O3438" s="239"/>
      <c r="P3438" s="239"/>
      <c r="Q3438" s="239"/>
      <c r="R3438" s="239"/>
      <c r="S3438" s="239"/>
      <c r="T3438" s="240"/>
      <c r="U3438" s="13"/>
      <c r="V3438" s="13"/>
      <c r="W3438" s="13"/>
      <c r="X3438" s="13"/>
      <c r="Y3438" s="13"/>
      <c r="Z3438" s="13"/>
      <c r="AA3438" s="13"/>
      <c r="AB3438" s="13"/>
      <c r="AC3438" s="13"/>
      <c r="AD3438" s="13"/>
      <c r="AE3438" s="13"/>
      <c r="AT3438" s="241" t="s">
        <v>217</v>
      </c>
      <c r="AU3438" s="241" t="s">
        <v>87</v>
      </c>
      <c r="AV3438" s="13" t="s">
        <v>21</v>
      </c>
      <c r="AW3438" s="13" t="s">
        <v>39</v>
      </c>
      <c r="AX3438" s="13" t="s">
        <v>79</v>
      </c>
      <c r="AY3438" s="241" t="s">
        <v>208</v>
      </c>
    </row>
    <row r="3439" s="14" customFormat="1">
      <c r="A3439" s="14"/>
      <c r="B3439" s="242"/>
      <c r="C3439" s="243"/>
      <c r="D3439" s="233" t="s">
        <v>217</v>
      </c>
      <c r="E3439" s="244" t="s">
        <v>19</v>
      </c>
      <c r="F3439" s="245" t="s">
        <v>4018</v>
      </c>
      <c r="G3439" s="243"/>
      <c r="H3439" s="246">
        <v>106.02</v>
      </c>
      <c r="I3439" s="247"/>
      <c r="J3439" s="243"/>
      <c r="K3439" s="243"/>
      <c r="L3439" s="248"/>
      <c r="M3439" s="249"/>
      <c r="N3439" s="250"/>
      <c r="O3439" s="250"/>
      <c r="P3439" s="250"/>
      <c r="Q3439" s="250"/>
      <c r="R3439" s="250"/>
      <c r="S3439" s="250"/>
      <c r="T3439" s="251"/>
      <c r="U3439" s="14"/>
      <c r="V3439" s="14"/>
      <c r="W3439" s="14"/>
      <c r="X3439" s="14"/>
      <c r="Y3439" s="14"/>
      <c r="Z3439" s="14"/>
      <c r="AA3439" s="14"/>
      <c r="AB3439" s="14"/>
      <c r="AC3439" s="14"/>
      <c r="AD3439" s="14"/>
      <c r="AE3439" s="14"/>
      <c r="AT3439" s="252" t="s">
        <v>217</v>
      </c>
      <c r="AU3439" s="252" t="s">
        <v>87</v>
      </c>
      <c r="AV3439" s="14" t="s">
        <v>87</v>
      </c>
      <c r="AW3439" s="14" t="s">
        <v>39</v>
      </c>
      <c r="AX3439" s="14" t="s">
        <v>79</v>
      </c>
      <c r="AY3439" s="252" t="s">
        <v>208</v>
      </c>
    </row>
    <row r="3440" s="13" customFormat="1">
      <c r="A3440" s="13"/>
      <c r="B3440" s="231"/>
      <c r="C3440" s="232"/>
      <c r="D3440" s="233" t="s">
        <v>217</v>
      </c>
      <c r="E3440" s="234" t="s">
        <v>19</v>
      </c>
      <c r="F3440" s="235" t="s">
        <v>4019</v>
      </c>
      <c r="G3440" s="232"/>
      <c r="H3440" s="234" t="s">
        <v>19</v>
      </c>
      <c r="I3440" s="236"/>
      <c r="J3440" s="232"/>
      <c r="K3440" s="232"/>
      <c r="L3440" s="237"/>
      <c r="M3440" s="238"/>
      <c r="N3440" s="239"/>
      <c r="O3440" s="239"/>
      <c r="P3440" s="239"/>
      <c r="Q3440" s="239"/>
      <c r="R3440" s="239"/>
      <c r="S3440" s="239"/>
      <c r="T3440" s="240"/>
      <c r="U3440" s="13"/>
      <c r="V3440" s="13"/>
      <c r="W3440" s="13"/>
      <c r="X3440" s="13"/>
      <c r="Y3440" s="13"/>
      <c r="Z3440" s="13"/>
      <c r="AA3440" s="13"/>
      <c r="AB3440" s="13"/>
      <c r="AC3440" s="13"/>
      <c r="AD3440" s="13"/>
      <c r="AE3440" s="13"/>
      <c r="AT3440" s="241" t="s">
        <v>217</v>
      </c>
      <c r="AU3440" s="241" t="s">
        <v>87</v>
      </c>
      <c r="AV3440" s="13" t="s">
        <v>21</v>
      </c>
      <c r="AW3440" s="13" t="s">
        <v>39</v>
      </c>
      <c r="AX3440" s="13" t="s">
        <v>79</v>
      </c>
      <c r="AY3440" s="241" t="s">
        <v>208</v>
      </c>
    </row>
    <row r="3441" s="14" customFormat="1">
      <c r="A3441" s="14"/>
      <c r="B3441" s="242"/>
      <c r="C3441" s="243"/>
      <c r="D3441" s="233" t="s">
        <v>217</v>
      </c>
      <c r="E3441" s="244" t="s">
        <v>19</v>
      </c>
      <c r="F3441" s="245" t="s">
        <v>4020</v>
      </c>
      <c r="G3441" s="243"/>
      <c r="H3441" s="246">
        <v>594.65999999999997</v>
      </c>
      <c r="I3441" s="247"/>
      <c r="J3441" s="243"/>
      <c r="K3441" s="243"/>
      <c r="L3441" s="248"/>
      <c r="M3441" s="249"/>
      <c r="N3441" s="250"/>
      <c r="O3441" s="250"/>
      <c r="P3441" s="250"/>
      <c r="Q3441" s="250"/>
      <c r="R3441" s="250"/>
      <c r="S3441" s="250"/>
      <c r="T3441" s="251"/>
      <c r="U3441" s="14"/>
      <c r="V3441" s="14"/>
      <c r="W3441" s="14"/>
      <c r="X3441" s="14"/>
      <c r="Y3441" s="14"/>
      <c r="Z3441" s="14"/>
      <c r="AA3441" s="14"/>
      <c r="AB3441" s="14"/>
      <c r="AC3441" s="14"/>
      <c r="AD3441" s="14"/>
      <c r="AE3441" s="14"/>
      <c r="AT3441" s="252" t="s">
        <v>217</v>
      </c>
      <c r="AU3441" s="252" t="s">
        <v>87</v>
      </c>
      <c r="AV3441" s="14" t="s">
        <v>87</v>
      </c>
      <c r="AW3441" s="14" t="s">
        <v>39</v>
      </c>
      <c r="AX3441" s="14" t="s">
        <v>79</v>
      </c>
      <c r="AY3441" s="252" t="s">
        <v>208</v>
      </c>
    </row>
    <row r="3442" s="13" customFormat="1">
      <c r="A3442" s="13"/>
      <c r="B3442" s="231"/>
      <c r="C3442" s="232"/>
      <c r="D3442" s="233" t="s">
        <v>217</v>
      </c>
      <c r="E3442" s="234" t="s">
        <v>19</v>
      </c>
      <c r="F3442" s="235" t="s">
        <v>4021</v>
      </c>
      <c r="G3442" s="232"/>
      <c r="H3442" s="234" t="s">
        <v>19</v>
      </c>
      <c r="I3442" s="236"/>
      <c r="J3442" s="232"/>
      <c r="K3442" s="232"/>
      <c r="L3442" s="237"/>
      <c r="M3442" s="238"/>
      <c r="N3442" s="239"/>
      <c r="O3442" s="239"/>
      <c r="P3442" s="239"/>
      <c r="Q3442" s="239"/>
      <c r="R3442" s="239"/>
      <c r="S3442" s="239"/>
      <c r="T3442" s="240"/>
      <c r="U3442" s="13"/>
      <c r="V3442" s="13"/>
      <c r="W3442" s="13"/>
      <c r="X3442" s="13"/>
      <c r="Y3442" s="13"/>
      <c r="Z3442" s="13"/>
      <c r="AA3442" s="13"/>
      <c r="AB3442" s="13"/>
      <c r="AC3442" s="13"/>
      <c r="AD3442" s="13"/>
      <c r="AE3442" s="13"/>
      <c r="AT3442" s="241" t="s">
        <v>217</v>
      </c>
      <c r="AU3442" s="241" t="s">
        <v>87</v>
      </c>
      <c r="AV3442" s="13" t="s">
        <v>21</v>
      </c>
      <c r="AW3442" s="13" t="s">
        <v>39</v>
      </c>
      <c r="AX3442" s="13" t="s">
        <v>79</v>
      </c>
      <c r="AY3442" s="241" t="s">
        <v>208</v>
      </c>
    </row>
    <row r="3443" s="13" customFormat="1">
      <c r="A3443" s="13"/>
      <c r="B3443" s="231"/>
      <c r="C3443" s="232"/>
      <c r="D3443" s="233" t="s">
        <v>217</v>
      </c>
      <c r="E3443" s="234" t="s">
        <v>19</v>
      </c>
      <c r="F3443" s="235" t="s">
        <v>4019</v>
      </c>
      <c r="G3443" s="232"/>
      <c r="H3443" s="234" t="s">
        <v>19</v>
      </c>
      <c r="I3443" s="236"/>
      <c r="J3443" s="232"/>
      <c r="K3443" s="232"/>
      <c r="L3443" s="237"/>
      <c r="M3443" s="238"/>
      <c r="N3443" s="239"/>
      <c r="O3443" s="239"/>
      <c r="P3443" s="239"/>
      <c r="Q3443" s="239"/>
      <c r="R3443" s="239"/>
      <c r="S3443" s="239"/>
      <c r="T3443" s="240"/>
      <c r="U3443" s="13"/>
      <c r="V3443" s="13"/>
      <c r="W3443" s="13"/>
      <c r="X3443" s="13"/>
      <c r="Y3443" s="13"/>
      <c r="Z3443" s="13"/>
      <c r="AA3443" s="13"/>
      <c r="AB3443" s="13"/>
      <c r="AC3443" s="13"/>
      <c r="AD3443" s="13"/>
      <c r="AE3443" s="13"/>
      <c r="AT3443" s="241" t="s">
        <v>217</v>
      </c>
      <c r="AU3443" s="241" t="s">
        <v>87</v>
      </c>
      <c r="AV3443" s="13" t="s">
        <v>21</v>
      </c>
      <c r="AW3443" s="13" t="s">
        <v>39</v>
      </c>
      <c r="AX3443" s="13" t="s">
        <v>79</v>
      </c>
      <c r="AY3443" s="241" t="s">
        <v>208</v>
      </c>
    </row>
    <row r="3444" s="14" customFormat="1">
      <c r="A3444" s="14"/>
      <c r="B3444" s="242"/>
      <c r="C3444" s="243"/>
      <c r="D3444" s="233" t="s">
        <v>217</v>
      </c>
      <c r="E3444" s="244" t="s">
        <v>19</v>
      </c>
      <c r="F3444" s="245" t="s">
        <v>4022</v>
      </c>
      <c r="G3444" s="243"/>
      <c r="H3444" s="246">
        <v>133.41999999999999</v>
      </c>
      <c r="I3444" s="247"/>
      <c r="J3444" s="243"/>
      <c r="K3444" s="243"/>
      <c r="L3444" s="248"/>
      <c r="M3444" s="249"/>
      <c r="N3444" s="250"/>
      <c r="O3444" s="250"/>
      <c r="P3444" s="250"/>
      <c r="Q3444" s="250"/>
      <c r="R3444" s="250"/>
      <c r="S3444" s="250"/>
      <c r="T3444" s="251"/>
      <c r="U3444" s="14"/>
      <c r="V3444" s="14"/>
      <c r="W3444" s="14"/>
      <c r="X3444" s="14"/>
      <c r="Y3444" s="14"/>
      <c r="Z3444" s="14"/>
      <c r="AA3444" s="14"/>
      <c r="AB3444" s="14"/>
      <c r="AC3444" s="14"/>
      <c r="AD3444" s="14"/>
      <c r="AE3444" s="14"/>
      <c r="AT3444" s="252" t="s">
        <v>217</v>
      </c>
      <c r="AU3444" s="252" t="s">
        <v>87</v>
      </c>
      <c r="AV3444" s="14" t="s">
        <v>87</v>
      </c>
      <c r="AW3444" s="14" t="s">
        <v>39</v>
      </c>
      <c r="AX3444" s="14" t="s">
        <v>79</v>
      </c>
      <c r="AY3444" s="252" t="s">
        <v>208</v>
      </c>
    </row>
    <row r="3445" s="13" customFormat="1">
      <c r="A3445" s="13"/>
      <c r="B3445" s="231"/>
      <c r="C3445" s="232"/>
      <c r="D3445" s="233" t="s">
        <v>217</v>
      </c>
      <c r="E3445" s="234" t="s">
        <v>19</v>
      </c>
      <c r="F3445" s="235" t="s">
        <v>4023</v>
      </c>
      <c r="G3445" s="232"/>
      <c r="H3445" s="234" t="s">
        <v>19</v>
      </c>
      <c r="I3445" s="236"/>
      <c r="J3445" s="232"/>
      <c r="K3445" s="232"/>
      <c r="L3445" s="237"/>
      <c r="M3445" s="238"/>
      <c r="N3445" s="239"/>
      <c r="O3445" s="239"/>
      <c r="P3445" s="239"/>
      <c r="Q3445" s="239"/>
      <c r="R3445" s="239"/>
      <c r="S3445" s="239"/>
      <c r="T3445" s="240"/>
      <c r="U3445" s="13"/>
      <c r="V3445" s="13"/>
      <c r="W3445" s="13"/>
      <c r="X3445" s="13"/>
      <c r="Y3445" s="13"/>
      <c r="Z3445" s="13"/>
      <c r="AA3445" s="13"/>
      <c r="AB3445" s="13"/>
      <c r="AC3445" s="13"/>
      <c r="AD3445" s="13"/>
      <c r="AE3445" s="13"/>
      <c r="AT3445" s="241" t="s">
        <v>217</v>
      </c>
      <c r="AU3445" s="241" t="s">
        <v>87</v>
      </c>
      <c r="AV3445" s="13" t="s">
        <v>21</v>
      </c>
      <c r="AW3445" s="13" t="s">
        <v>39</v>
      </c>
      <c r="AX3445" s="13" t="s">
        <v>79</v>
      </c>
      <c r="AY3445" s="241" t="s">
        <v>208</v>
      </c>
    </row>
    <row r="3446" s="13" customFormat="1">
      <c r="A3446" s="13"/>
      <c r="B3446" s="231"/>
      <c r="C3446" s="232"/>
      <c r="D3446" s="233" t="s">
        <v>217</v>
      </c>
      <c r="E3446" s="234" t="s">
        <v>19</v>
      </c>
      <c r="F3446" s="235" t="s">
        <v>322</v>
      </c>
      <c r="G3446" s="232"/>
      <c r="H3446" s="234" t="s">
        <v>19</v>
      </c>
      <c r="I3446" s="236"/>
      <c r="J3446" s="232"/>
      <c r="K3446" s="232"/>
      <c r="L3446" s="237"/>
      <c r="M3446" s="238"/>
      <c r="N3446" s="239"/>
      <c r="O3446" s="239"/>
      <c r="P3446" s="239"/>
      <c r="Q3446" s="239"/>
      <c r="R3446" s="239"/>
      <c r="S3446" s="239"/>
      <c r="T3446" s="240"/>
      <c r="U3446" s="13"/>
      <c r="V3446" s="13"/>
      <c r="W3446" s="13"/>
      <c r="X3446" s="13"/>
      <c r="Y3446" s="13"/>
      <c r="Z3446" s="13"/>
      <c r="AA3446" s="13"/>
      <c r="AB3446" s="13"/>
      <c r="AC3446" s="13"/>
      <c r="AD3446" s="13"/>
      <c r="AE3446" s="13"/>
      <c r="AT3446" s="241" t="s">
        <v>217</v>
      </c>
      <c r="AU3446" s="241" t="s">
        <v>87</v>
      </c>
      <c r="AV3446" s="13" t="s">
        <v>21</v>
      </c>
      <c r="AW3446" s="13" t="s">
        <v>39</v>
      </c>
      <c r="AX3446" s="13" t="s">
        <v>79</v>
      </c>
      <c r="AY3446" s="241" t="s">
        <v>208</v>
      </c>
    </row>
    <row r="3447" s="14" customFormat="1">
      <c r="A3447" s="14"/>
      <c r="B3447" s="242"/>
      <c r="C3447" s="243"/>
      <c r="D3447" s="233" t="s">
        <v>217</v>
      </c>
      <c r="E3447" s="244" t="s">
        <v>19</v>
      </c>
      <c r="F3447" s="245" t="s">
        <v>128</v>
      </c>
      <c r="G3447" s="243"/>
      <c r="H3447" s="246">
        <v>9</v>
      </c>
      <c r="I3447" s="247"/>
      <c r="J3447" s="243"/>
      <c r="K3447" s="243"/>
      <c r="L3447" s="248"/>
      <c r="M3447" s="249"/>
      <c r="N3447" s="250"/>
      <c r="O3447" s="250"/>
      <c r="P3447" s="250"/>
      <c r="Q3447" s="250"/>
      <c r="R3447" s="250"/>
      <c r="S3447" s="250"/>
      <c r="T3447" s="251"/>
      <c r="U3447" s="14"/>
      <c r="V3447" s="14"/>
      <c r="W3447" s="14"/>
      <c r="X3447" s="14"/>
      <c r="Y3447" s="14"/>
      <c r="Z3447" s="14"/>
      <c r="AA3447" s="14"/>
      <c r="AB3447" s="14"/>
      <c r="AC3447" s="14"/>
      <c r="AD3447" s="14"/>
      <c r="AE3447" s="14"/>
      <c r="AT3447" s="252" t="s">
        <v>217</v>
      </c>
      <c r="AU3447" s="252" t="s">
        <v>87</v>
      </c>
      <c r="AV3447" s="14" t="s">
        <v>87</v>
      </c>
      <c r="AW3447" s="14" t="s">
        <v>39</v>
      </c>
      <c r="AX3447" s="14" t="s">
        <v>79</v>
      </c>
      <c r="AY3447" s="252" t="s">
        <v>208</v>
      </c>
    </row>
    <row r="3448" s="13" customFormat="1">
      <c r="A3448" s="13"/>
      <c r="B3448" s="231"/>
      <c r="C3448" s="232"/>
      <c r="D3448" s="233" t="s">
        <v>217</v>
      </c>
      <c r="E3448" s="234" t="s">
        <v>19</v>
      </c>
      <c r="F3448" s="235" t="s">
        <v>4024</v>
      </c>
      <c r="G3448" s="232"/>
      <c r="H3448" s="234" t="s">
        <v>19</v>
      </c>
      <c r="I3448" s="236"/>
      <c r="J3448" s="232"/>
      <c r="K3448" s="232"/>
      <c r="L3448" s="237"/>
      <c r="M3448" s="238"/>
      <c r="N3448" s="239"/>
      <c r="O3448" s="239"/>
      <c r="P3448" s="239"/>
      <c r="Q3448" s="239"/>
      <c r="R3448" s="239"/>
      <c r="S3448" s="239"/>
      <c r="T3448" s="240"/>
      <c r="U3448" s="13"/>
      <c r="V3448" s="13"/>
      <c r="W3448" s="13"/>
      <c r="X3448" s="13"/>
      <c r="Y3448" s="13"/>
      <c r="Z3448" s="13"/>
      <c r="AA3448" s="13"/>
      <c r="AB3448" s="13"/>
      <c r="AC3448" s="13"/>
      <c r="AD3448" s="13"/>
      <c r="AE3448" s="13"/>
      <c r="AT3448" s="241" t="s">
        <v>217</v>
      </c>
      <c r="AU3448" s="241" t="s">
        <v>87</v>
      </c>
      <c r="AV3448" s="13" t="s">
        <v>21</v>
      </c>
      <c r="AW3448" s="13" t="s">
        <v>39</v>
      </c>
      <c r="AX3448" s="13" t="s">
        <v>79</v>
      </c>
      <c r="AY3448" s="241" t="s">
        <v>208</v>
      </c>
    </row>
    <row r="3449" s="14" customFormat="1">
      <c r="A3449" s="14"/>
      <c r="B3449" s="242"/>
      <c r="C3449" s="243"/>
      <c r="D3449" s="233" t="s">
        <v>217</v>
      </c>
      <c r="E3449" s="244" t="s">
        <v>19</v>
      </c>
      <c r="F3449" s="245" t="s">
        <v>4025</v>
      </c>
      <c r="G3449" s="243"/>
      <c r="H3449" s="246">
        <v>51.640000000000001</v>
      </c>
      <c r="I3449" s="247"/>
      <c r="J3449" s="243"/>
      <c r="K3449" s="243"/>
      <c r="L3449" s="248"/>
      <c r="M3449" s="249"/>
      <c r="N3449" s="250"/>
      <c r="O3449" s="250"/>
      <c r="P3449" s="250"/>
      <c r="Q3449" s="250"/>
      <c r="R3449" s="250"/>
      <c r="S3449" s="250"/>
      <c r="T3449" s="251"/>
      <c r="U3449" s="14"/>
      <c r="V3449" s="14"/>
      <c r="W3449" s="14"/>
      <c r="X3449" s="14"/>
      <c r="Y3449" s="14"/>
      <c r="Z3449" s="14"/>
      <c r="AA3449" s="14"/>
      <c r="AB3449" s="14"/>
      <c r="AC3449" s="14"/>
      <c r="AD3449" s="14"/>
      <c r="AE3449" s="14"/>
      <c r="AT3449" s="252" t="s">
        <v>217</v>
      </c>
      <c r="AU3449" s="252" t="s">
        <v>87</v>
      </c>
      <c r="AV3449" s="14" t="s">
        <v>87</v>
      </c>
      <c r="AW3449" s="14" t="s">
        <v>39</v>
      </c>
      <c r="AX3449" s="14" t="s">
        <v>79</v>
      </c>
      <c r="AY3449" s="252" t="s">
        <v>208</v>
      </c>
    </row>
    <row r="3450" s="13" customFormat="1">
      <c r="A3450" s="13"/>
      <c r="B3450" s="231"/>
      <c r="C3450" s="232"/>
      <c r="D3450" s="233" t="s">
        <v>217</v>
      </c>
      <c r="E3450" s="234" t="s">
        <v>19</v>
      </c>
      <c r="F3450" s="235" t="s">
        <v>344</v>
      </c>
      <c r="G3450" s="232"/>
      <c r="H3450" s="234" t="s">
        <v>19</v>
      </c>
      <c r="I3450" s="236"/>
      <c r="J3450" s="232"/>
      <c r="K3450" s="232"/>
      <c r="L3450" s="237"/>
      <c r="M3450" s="238"/>
      <c r="N3450" s="239"/>
      <c r="O3450" s="239"/>
      <c r="P3450" s="239"/>
      <c r="Q3450" s="239"/>
      <c r="R3450" s="239"/>
      <c r="S3450" s="239"/>
      <c r="T3450" s="240"/>
      <c r="U3450" s="13"/>
      <c r="V3450" s="13"/>
      <c r="W3450" s="13"/>
      <c r="X3450" s="13"/>
      <c r="Y3450" s="13"/>
      <c r="Z3450" s="13"/>
      <c r="AA3450" s="13"/>
      <c r="AB3450" s="13"/>
      <c r="AC3450" s="13"/>
      <c r="AD3450" s="13"/>
      <c r="AE3450" s="13"/>
      <c r="AT3450" s="241" t="s">
        <v>217</v>
      </c>
      <c r="AU3450" s="241" t="s">
        <v>87</v>
      </c>
      <c r="AV3450" s="13" t="s">
        <v>21</v>
      </c>
      <c r="AW3450" s="13" t="s">
        <v>39</v>
      </c>
      <c r="AX3450" s="13" t="s">
        <v>79</v>
      </c>
      <c r="AY3450" s="241" t="s">
        <v>208</v>
      </c>
    </row>
    <row r="3451" s="14" customFormat="1">
      <c r="A3451" s="14"/>
      <c r="B3451" s="242"/>
      <c r="C3451" s="243"/>
      <c r="D3451" s="233" t="s">
        <v>217</v>
      </c>
      <c r="E3451" s="244" t="s">
        <v>19</v>
      </c>
      <c r="F3451" s="245" t="s">
        <v>4026</v>
      </c>
      <c r="G3451" s="243"/>
      <c r="H3451" s="246">
        <v>15.529999999999999</v>
      </c>
      <c r="I3451" s="247"/>
      <c r="J3451" s="243"/>
      <c r="K3451" s="243"/>
      <c r="L3451" s="248"/>
      <c r="M3451" s="249"/>
      <c r="N3451" s="250"/>
      <c r="O3451" s="250"/>
      <c r="P3451" s="250"/>
      <c r="Q3451" s="250"/>
      <c r="R3451" s="250"/>
      <c r="S3451" s="250"/>
      <c r="T3451" s="251"/>
      <c r="U3451" s="14"/>
      <c r="V3451" s="14"/>
      <c r="W3451" s="14"/>
      <c r="X3451" s="14"/>
      <c r="Y3451" s="14"/>
      <c r="Z3451" s="14"/>
      <c r="AA3451" s="14"/>
      <c r="AB3451" s="14"/>
      <c r="AC3451" s="14"/>
      <c r="AD3451" s="14"/>
      <c r="AE3451" s="14"/>
      <c r="AT3451" s="252" t="s">
        <v>217</v>
      </c>
      <c r="AU3451" s="252" t="s">
        <v>87</v>
      </c>
      <c r="AV3451" s="14" t="s">
        <v>87</v>
      </c>
      <c r="AW3451" s="14" t="s">
        <v>39</v>
      </c>
      <c r="AX3451" s="14" t="s">
        <v>79</v>
      </c>
      <c r="AY3451" s="252" t="s">
        <v>208</v>
      </c>
    </row>
    <row r="3452" s="13" customFormat="1">
      <c r="A3452" s="13"/>
      <c r="B3452" s="231"/>
      <c r="C3452" s="232"/>
      <c r="D3452" s="233" t="s">
        <v>217</v>
      </c>
      <c r="E3452" s="234" t="s">
        <v>19</v>
      </c>
      <c r="F3452" s="235" t="s">
        <v>4027</v>
      </c>
      <c r="G3452" s="232"/>
      <c r="H3452" s="234" t="s">
        <v>19</v>
      </c>
      <c r="I3452" s="236"/>
      <c r="J3452" s="232"/>
      <c r="K3452" s="232"/>
      <c r="L3452" s="237"/>
      <c r="M3452" s="238"/>
      <c r="N3452" s="239"/>
      <c r="O3452" s="239"/>
      <c r="P3452" s="239"/>
      <c r="Q3452" s="239"/>
      <c r="R3452" s="239"/>
      <c r="S3452" s="239"/>
      <c r="T3452" s="240"/>
      <c r="U3452" s="13"/>
      <c r="V3452" s="13"/>
      <c r="W3452" s="13"/>
      <c r="X3452" s="13"/>
      <c r="Y3452" s="13"/>
      <c r="Z3452" s="13"/>
      <c r="AA3452" s="13"/>
      <c r="AB3452" s="13"/>
      <c r="AC3452" s="13"/>
      <c r="AD3452" s="13"/>
      <c r="AE3452" s="13"/>
      <c r="AT3452" s="241" t="s">
        <v>217</v>
      </c>
      <c r="AU3452" s="241" t="s">
        <v>87</v>
      </c>
      <c r="AV3452" s="13" t="s">
        <v>21</v>
      </c>
      <c r="AW3452" s="13" t="s">
        <v>39</v>
      </c>
      <c r="AX3452" s="13" t="s">
        <v>79</v>
      </c>
      <c r="AY3452" s="241" t="s">
        <v>208</v>
      </c>
    </row>
    <row r="3453" s="13" customFormat="1">
      <c r="A3453" s="13"/>
      <c r="B3453" s="231"/>
      <c r="C3453" s="232"/>
      <c r="D3453" s="233" t="s">
        <v>217</v>
      </c>
      <c r="E3453" s="234" t="s">
        <v>19</v>
      </c>
      <c r="F3453" s="235" t="s">
        <v>1892</v>
      </c>
      <c r="G3453" s="232"/>
      <c r="H3453" s="234" t="s">
        <v>19</v>
      </c>
      <c r="I3453" s="236"/>
      <c r="J3453" s="232"/>
      <c r="K3453" s="232"/>
      <c r="L3453" s="237"/>
      <c r="M3453" s="238"/>
      <c r="N3453" s="239"/>
      <c r="O3453" s="239"/>
      <c r="P3453" s="239"/>
      <c r="Q3453" s="239"/>
      <c r="R3453" s="239"/>
      <c r="S3453" s="239"/>
      <c r="T3453" s="240"/>
      <c r="U3453" s="13"/>
      <c r="V3453" s="13"/>
      <c r="W3453" s="13"/>
      <c r="X3453" s="13"/>
      <c r="Y3453" s="13"/>
      <c r="Z3453" s="13"/>
      <c r="AA3453" s="13"/>
      <c r="AB3453" s="13"/>
      <c r="AC3453" s="13"/>
      <c r="AD3453" s="13"/>
      <c r="AE3453" s="13"/>
      <c r="AT3453" s="241" t="s">
        <v>217</v>
      </c>
      <c r="AU3453" s="241" t="s">
        <v>87</v>
      </c>
      <c r="AV3453" s="13" t="s">
        <v>21</v>
      </c>
      <c r="AW3453" s="13" t="s">
        <v>39</v>
      </c>
      <c r="AX3453" s="13" t="s">
        <v>79</v>
      </c>
      <c r="AY3453" s="241" t="s">
        <v>208</v>
      </c>
    </row>
    <row r="3454" s="14" customFormat="1">
      <c r="A3454" s="14"/>
      <c r="B3454" s="242"/>
      <c r="C3454" s="243"/>
      <c r="D3454" s="233" t="s">
        <v>217</v>
      </c>
      <c r="E3454" s="244" t="s">
        <v>19</v>
      </c>
      <c r="F3454" s="245" t="s">
        <v>4028</v>
      </c>
      <c r="G3454" s="243"/>
      <c r="H3454" s="246">
        <v>7.9299999999999997</v>
      </c>
      <c r="I3454" s="247"/>
      <c r="J3454" s="243"/>
      <c r="K3454" s="243"/>
      <c r="L3454" s="248"/>
      <c r="M3454" s="249"/>
      <c r="N3454" s="250"/>
      <c r="O3454" s="250"/>
      <c r="P3454" s="250"/>
      <c r="Q3454" s="250"/>
      <c r="R3454" s="250"/>
      <c r="S3454" s="250"/>
      <c r="T3454" s="251"/>
      <c r="U3454" s="14"/>
      <c r="V3454" s="14"/>
      <c r="W3454" s="14"/>
      <c r="X3454" s="14"/>
      <c r="Y3454" s="14"/>
      <c r="Z3454" s="14"/>
      <c r="AA3454" s="14"/>
      <c r="AB3454" s="14"/>
      <c r="AC3454" s="14"/>
      <c r="AD3454" s="14"/>
      <c r="AE3454" s="14"/>
      <c r="AT3454" s="252" t="s">
        <v>217</v>
      </c>
      <c r="AU3454" s="252" t="s">
        <v>87</v>
      </c>
      <c r="AV3454" s="14" t="s">
        <v>87</v>
      </c>
      <c r="AW3454" s="14" t="s">
        <v>39</v>
      </c>
      <c r="AX3454" s="14" t="s">
        <v>79</v>
      </c>
      <c r="AY3454" s="252" t="s">
        <v>208</v>
      </c>
    </row>
    <row r="3455" s="2" customFormat="1" ht="24.15" customHeight="1">
      <c r="A3455" s="42"/>
      <c r="B3455" s="43"/>
      <c r="C3455" s="217" t="s">
        <v>4029</v>
      </c>
      <c r="D3455" s="217" t="s">
        <v>212</v>
      </c>
      <c r="E3455" s="218" t="s">
        <v>4030</v>
      </c>
      <c r="F3455" s="219" t="s">
        <v>4031</v>
      </c>
      <c r="G3455" s="220" t="s">
        <v>252</v>
      </c>
      <c r="H3455" s="221">
        <v>1821.9500000000001</v>
      </c>
      <c r="I3455" s="222"/>
      <c r="J3455" s="223">
        <f>ROUND(I3455*H3455,2)</f>
        <v>0</v>
      </c>
      <c r="K3455" s="224"/>
      <c r="L3455" s="48"/>
      <c r="M3455" s="225" t="s">
        <v>19</v>
      </c>
      <c r="N3455" s="226" t="s">
        <v>50</v>
      </c>
      <c r="O3455" s="88"/>
      <c r="P3455" s="227">
        <f>O3455*H3455</f>
        <v>0</v>
      </c>
      <c r="Q3455" s="227">
        <v>0</v>
      </c>
      <c r="R3455" s="227">
        <f>Q3455*H3455</f>
        <v>0</v>
      </c>
      <c r="S3455" s="227">
        <v>0</v>
      </c>
      <c r="T3455" s="228">
        <f>S3455*H3455</f>
        <v>0</v>
      </c>
      <c r="U3455" s="42"/>
      <c r="V3455" s="42"/>
      <c r="W3455" s="42"/>
      <c r="X3455" s="42"/>
      <c r="Y3455" s="42"/>
      <c r="Z3455" s="42"/>
      <c r="AA3455" s="42"/>
      <c r="AB3455" s="42"/>
      <c r="AC3455" s="42"/>
      <c r="AD3455" s="42"/>
      <c r="AE3455" s="42"/>
      <c r="AR3455" s="229" t="s">
        <v>220</v>
      </c>
      <c r="AT3455" s="229" t="s">
        <v>212</v>
      </c>
      <c r="AU3455" s="229" t="s">
        <v>87</v>
      </c>
      <c r="AY3455" s="20" t="s">
        <v>208</v>
      </c>
      <c r="BE3455" s="230">
        <f>IF(N3455="základní",J3455,0)</f>
        <v>0</v>
      </c>
      <c r="BF3455" s="230">
        <f>IF(N3455="snížená",J3455,0)</f>
        <v>0</v>
      </c>
      <c r="BG3455" s="230">
        <f>IF(N3455="zákl. přenesená",J3455,0)</f>
        <v>0</v>
      </c>
      <c r="BH3455" s="230">
        <f>IF(N3455="sníž. přenesená",J3455,0)</f>
        <v>0</v>
      </c>
      <c r="BI3455" s="230">
        <f>IF(N3455="nulová",J3455,0)</f>
        <v>0</v>
      </c>
      <c r="BJ3455" s="20" t="s">
        <v>21</v>
      </c>
      <c r="BK3455" s="230">
        <f>ROUND(I3455*H3455,2)</f>
        <v>0</v>
      </c>
      <c r="BL3455" s="20" t="s">
        <v>220</v>
      </c>
      <c r="BM3455" s="229" t="s">
        <v>4032</v>
      </c>
    </row>
    <row r="3456" s="14" customFormat="1">
      <c r="A3456" s="14"/>
      <c r="B3456" s="242"/>
      <c r="C3456" s="243"/>
      <c r="D3456" s="233" t="s">
        <v>217</v>
      </c>
      <c r="E3456" s="244" t="s">
        <v>19</v>
      </c>
      <c r="F3456" s="245" t="s">
        <v>4033</v>
      </c>
      <c r="G3456" s="243"/>
      <c r="H3456" s="246">
        <v>1821.9500000000001</v>
      </c>
      <c r="I3456" s="247"/>
      <c r="J3456" s="243"/>
      <c r="K3456" s="243"/>
      <c r="L3456" s="248"/>
      <c r="M3456" s="249"/>
      <c r="N3456" s="250"/>
      <c r="O3456" s="250"/>
      <c r="P3456" s="250"/>
      <c r="Q3456" s="250"/>
      <c r="R3456" s="250"/>
      <c r="S3456" s="250"/>
      <c r="T3456" s="251"/>
      <c r="U3456" s="14"/>
      <c r="V3456" s="14"/>
      <c r="W3456" s="14"/>
      <c r="X3456" s="14"/>
      <c r="Y3456" s="14"/>
      <c r="Z3456" s="14"/>
      <c r="AA3456" s="14"/>
      <c r="AB3456" s="14"/>
      <c r="AC3456" s="14"/>
      <c r="AD3456" s="14"/>
      <c r="AE3456" s="14"/>
      <c r="AT3456" s="252" t="s">
        <v>217</v>
      </c>
      <c r="AU3456" s="252" t="s">
        <v>87</v>
      </c>
      <c r="AV3456" s="14" t="s">
        <v>87</v>
      </c>
      <c r="AW3456" s="14" t="s">
        <v>39</v>
      </c>
      <c r="AX3456" s="14" t="s">
        <v>79</v>
      </c>
      <c r="AY3456" s="252" t="s">
        <v>208</v>
      </c>
    </row>
    <row r="3457" s="2" customFormat="1" ht="14.4" customHeight="1">
      <c r="A3457" s="42"/>
      <c r="B3457" s="43"/>
      <c r="C3457" s="217" t="s">
        <v>4034</v>
      </c>
      <c r="D3457" s="217" t="s">
        <v>212</v>
      </c>
      <c r="E3457" s="218" t="s">
        <v>4035</v>
      </c>
      <c r="F3457" s="219" t="s">
        <v>4036</v>
      </c>
      <c r="G3457" s="220" t="s">
        <v>252</v>
      </c>
      <c r="H3457" s="221">
        <v>1821.9500000000001</v>
      </c>
      <c r="I3457" s="222"/>
      <c r="J3457" s="223">
        <f>ROUND(I3457*H3457,2)</f>
        <v>0</v>
      </c>
      <c r="K3457" s="224"/>
      <c r="L3457" s="48"/>
      <c r="M3457" s="225" t="s">
        <v>19</v>
      </c>
      <c r="N3457" s="226" t="s">
        <v>50</v>
      </c>
      <c r="O3457" s="88"/>
      <c r="P3457" s="227">
        <f>O3457*H3457</f>
        <v>0</v>
      </c>
      <c r="Q3457" s="227">
        <v>0.00020000000000000001</v>
      </c>
      <c r="R3457" s="227">
        <f>Q3457*H3457</f>
        <v>0.36439000000000005</v>
      </c>
      <c r="S3457" s="227">
        <v>0</v>
      </c>
      <c r="T3457" s="228">
        <f>S3457*H3457</f>
        <v>0</v>
      </c>
      <c r="U3457" s="42"/>
      <c r="V3457" s="42"/>
      <c r="W3457" s="42"/>
      <c r="X3457" s="42"/>
      <c r="Y3457" s="42"/>
      <c r="Z3457" s="42"/>
      <c r="AA3457" s="42"/>
      <c r="AB3457" s="42"/>
      <c r="AC3457" s="42"/>
      <c r="AD3457" s="42"/>
      <c r="AE3457" s="42"/>
      <c r="AR3457" s="229" t="s">
        <v>220</v>
      </c>
      <c r="AT3457" s="229" t="s">
        <v>212</v>
      </c>
      <c r="AU3457" s="229" t="s">
        <v>87</v>
      </c>
      <c r="AY3457" s="20" t="s">
        <v>208</v>
      </c>
      <c r="BE3457" s="230">
        <f>IF(N3457="základní",J3457,0)</f>
        <v>0</v>
      </c>
      <c r="BF3457" s="230">
        <f>IF(N3457="snížená",J3457,0)</f>
        <v>0</v>
      </c>
      <c r="BG3457" s="230">
        <f>IF(N3457="zákl. přenesená",J3457,0)</f>
        <v>0</v>
      </c>
      <c r="BH3457" s="230">
        <f>IF(N3457="sníž. přenesená",J3457,0)</f>
        <v>0</v>
      </c>
      <c r="BI3457" s="230">
        <f>IF(N3457="nulová",J3457,0)</f>
        <v>0</v>
      </c>
      <c r="BJ3457" s="20" t="s">
        <v>21</v>
      </c>
      <c r="BK3457" s="230">
        <f>ROUND(I3457*H3457,2)</f>
        <v>0</v>
      </c>
      <c r="BL3457" s="20" t="s">
        <v>220</v>
      </c>
      <c r="BM3457" s="229" t="s">
        <v>4037</v>
      </c>
    </row>
    <row r="3458" s="13" customFormat="1">
      <c r="A3458" s="13"/>
      <c r="B3458" s="231"/>
      <c r="C3458" s="232"/>
      <c r="D3458" s="233" t="s">
        <v>217</v>
      </c>
      <c r="E3458" s="234" t="s">
        <v>19</v>
      </c>
      <c r="F3458" s="235" t="s">
        <v>4038</v>
      </c>
      <c r="G3458" s="232"/>
      <c r="H3458" s="234" t="s">
        <v>19</v>
      </c>
      <c r="I3458" s="236"/>
      <c r="J3458" s="232"/>
      <c r="K3458" s="232"/>
      <c r="L3458" s="237"/>
      <c r="M3458" s="238"/>
      <c r="N3458" s="239"/>
      <c r="O3458" s="239"/>
      <c r="P3458" s="239"/>
      <c r="Q3458" s="239"/>
      <c r="R3458" s="239"/>
      <c r="S3458" s="239"/>
      <c r="T3458" s="240"/>
      <c r="U3458" s="13"/>
      <c r="V3458" s="13"/>
      <c r="W3458" s="13"/>
      <c r="X3458" s="13"/>
      <c r="Y3458" s="13"/>
      <c r="Z3458" s="13"/>
      <c r="AA3458" s="13"/>
      <c r="AB3458" s="13"/>
      <c r="AC3458" s="13"/>
      <c r="AD3458" s="13"/>
      <c r="AE3458" s="13"/>
      <c r="AT3458" s="241" t="s">
        <v>217</v>
      </c>
      <c r="AU3458" s="241" t="s">
        <v>87</v>
      </c>
      <c r="AV3458" s="13" t="s">
        <v>21</v>
      </c>
      <c r="AW3458" s="13" t="s">
        <v>39</v>
      </c>
      <c r="AX3458" s="13" t="s">
        <v>79</v>
      </c>
      <c r="AY3458" s="241" t="s">
        <v>208</v>
      </c>
    </row>
    <row r="3459" s="14" customFormat="1">
      <c r="A3459" s="14"/>
      <c r="B3459" s="242"/>
      <c r="C3459" s="243"/>
      <c r="D3459" s="233" t="s">
        <v>217</v>
      </c>
      <c r="E3459" s="244" t="s">
        <v>19</v>
      </c>
      <c r="F3459" s="245" t="s">
        <v>3991</v>
      </c>
      <c r="G3459" s="243"/>
      <c r="H3459" s="246">
        <v>408.63</v>
      </c>
      <c r="I3459" s="247"/>
      <c r="J3459" s="243"/>
      <c r="K3459" s="243"/>
      <c r="L3459" s="248"/>
      <c r="M3459" s="249"/>
      <c r="N3459" s="250"/>
      <c r="O3459" s="250"/>
      <c r="P3459" s="250"/>
      <c r="Q3459" s="250"/>
      <c r="R3459" s="250"/>
      <c r="S3459" s="250"/>
      <c r="T3459" s="251"/>
      <c r="U3459" s="14"/>
      <c r="V3459" s="14"/>
      <c r="W3459" s="14"/>
      <c r="X3459" s="14"/>
      <c r="Y3459" s="14"/>
      <c r="Z3459" s="14"/>
      <c r="AA3459" s="14"/>
      <c r="AB3459" s="14"/>
      <c r="AC3459" s="14"/>
      <c r="AD3459" s="14"/>
      <c r="AE3459" s="14"/>
      <c r="AT3459" s="252" t="s">
        <v>217</v>
      </c>
      <c r="AU3459" s="252" t="s">
        <v>87</v>
      </c>
      <c r="AV3459" s="14" t="s">
        <v>87</v>
      </c>
      <c r="AW3459" s="14" t="s">
        <v>39</v>
      </c>
      <c r="AX3459" s="14" t="s">
        <v>79</v>
      </c>
      <c r="AY3459" s="252" t="s">
        <v>208</v>
      </c>
    </row>
    <row r="3460" s="13" customFormat="1">
      <c r="A3460" s="13"/>
      <c r="B3460" s="231"/>
      <c r="C3460" s="232"/>
      <c r="D3460" s="233" t="s">
        <v>217</v>
      </c>
      <c r="E3460" s="234" t="s">
        <v>19</v>
      </c>
      <c r="F3460" s="235" t="s">
        <v>4039</v>
      </c>
      <c r="G3460" s="232"/>
      <c r="H3460" s="234" t="s">
        <v>19</v>
      </c>
      <c r="I3460" s="236"/>
      <c r="J3460" s="232"/>
      <c r="K3460" s="232"/>
      <c r="L3460" s="237"/>
      <c r="M3460" s="238"/>
      <c r="N3460" s="239"/>
      <c r="O3460" s="239"/>
      <c r="P3460" s="239"/>
      <c r="Q3460" s="239"/>
      <c r="R3460" s="239"/>
      <c r="S3460" s="239"/>
      <c r="T3460" s="240"/>
      <c r="U3460" s="13"/>
      <c r="V3460" s="13"/>
      <c r="W3460" s="13"/>
      <c r="X3460" s="13"/>
      <c r="Y3460" s="13"/>
      <c r="Z3460" s="13"/>
      <c r="AA3460" s="13"/>
      <c r="AB3460" s="13"/>
      <c r="AC3460" s="13"/>
      <c r="AD3460" s="13"/>
      <c r="AE3460" s="13"/>
      <c r="AT3460" s="241" t="s">
        <v>217</v>
      </c>
      <c r="AU3460" s="241" t="s">
        <v>87</v>
      </c>
      <c r="AV3460" s="13" t="s">
        <v>21</v>
      </c>
      <c r="AW3460" s="13" t="s">
        <v>39</v>
      </c>
      <c r="AX3460" s="13" t="s">
        <v>79</v>
      </c>
      <c r="AY3460" s="241" t="s">
        <v>208</v>
      </c>
    </row>
    <row r="3461" s="14" customFormat="1">
      <c r="A3461" s="14"/>
      <c r="B3461" s="242"/>
      <c r="C3461" s="243"/>
      <c r="D3461" s="233" t="s">
        <v>217</v>
      </c>
      <c r="E3461" s="244" t="s">
        <v>19</v>
      </c>
      <c r="F3461" s="245" t="s">
        <v>4040</v>
      </c>
      <c r="G3461" s="243"/>
      <c r="H3461" s="246">
        <v>1413.3199999999999</v>
      </c>
      <c r="I3461" s="247"/>
      <c r="J3461" s="243"/>
      <c r="K3461" s="243"/>
      <c r="L3461" s="248"/>
      <c r="M3461" s="249"/>
      <c r="N3461" s="250"/>
      <c r="O3461" s="250"/>
      <c r="P3461" s="250"/>
      <c r="Q3461" s="250"/>
      <c r="R3461" s="250"/>
      <c r="S3461" s="250"/>
      <c r="T3461" s="251"/>
      <c r="U3461" s="14"/>
      <c r="V3461" s="14"/>
      <c r="W3461" s="14"/>
      <c r="X3461" s="14"/>
      <c r="Y3461" s="14"/>
      <c r="Z3461" s="14"/>
      <c r="AA3461" s="14"/>
      <c r="AB3461" s="14"/>
      <c r="AC3461" s="14"/>
      <c r="AD3461" s="14"/>
      <c r="AE3461" s="14"/>
      <c r="AT3461" s="252" t="s">
        <v>217</v>
      </c>
      <c r="AU3461" s="252" t="s">
        <v>87</v>
      </c>
      <c r="AV3461" s="14" t="s">
        <v>87</v>
      </c>
      <c r="AW3461" s="14" t="s">
        <v>39</v>
      </c>
      <c r="AX3461" s="14" t="s">
        <v>79</v>
      </c>
      <c r="AY3461" s="252" t="s">
        <v>208</v>
      </c>
    </row>
    <row r="3462" s="15" customFormat="1">
      <c r="A3462" s="15"/>
      <c r="B3462" s="264"/>
      <c r="C3462" s="265"/>
      <c r="D3462" s="233" t="s">
        <v>217</v>
      </c>
      <c r="E3462" s="266" t="s">
        <v>19</v>
      </c>
      <c r="F3462" s="267" t="s">
        <v>1523</v>
      </c>
      <c r="G3462" s="265"/>
      <c r="H3462" s="268">
        <v>1821.9500000000001</v>
      </c>
      <c r="I3462" s="269"/>
      <c r="J3462" s="265"/>
      <c r="K3462" s="265"/>
      <c r="L3462" s="270"/>
      <c r="M3462" s="271"/>
      <c r="N3462" s="272"/>
      <c r="O3462" s="272"/>
      <c r="P3462" s="272"/>
      <c r="Q3462" s="272"/>
      <c r="R3462" s="272"/>
      <c r="S3462" s="272"/>
      <c r="T3462" s="273"/>
      <c r="U3462" s="15"/>
      <c r="V3462" s="15"/>
      <c r="W3462" s="15"/>
      <c r="X3462" s="15"/>
      <c r="Y3462" s="15"/>
      <c r="Z3462" s="15"/>
      <c r="AA3462" s="15"/>
      <c r="AB3462" s="15"/>
      <c r="AC3462" s="15"/>
      <c r="AD3462" s="15"/>
      <c r="AE3462" s="15"/>
      <c r="AT3462" s="274" t="s">
        <v>217</v>
      </c>
      <c r="AU3462" s="274" t="s">
        <v>87</v>
      </c>
      <c r="AV3462" s="15" t="s">
        <v>103</v>
      </c>
      <c r="AW3462" s="15" t="s">
        <v>39</v>
      </c>
      <c r="AX3462" s="15" t="s">
        <v>21</v>
      </c>
      <c r="AY3462" s="274" t="s">
        <v>208</v>
      </c>
    </row>
    <row r="3463" s="2" customFormat="1" ht="24.15" customHeight="1">
      <c r="A3463" s="42"/>
      <c r="B3463" s="43"/>
      <c r="C3463" s="217" t="s">
        <v>4041</v>
      </c>
      <c r="D3463" s="217" t="s">
        <v>212</v>
      </c>
      <c r="E3463" s="218" t="s">
        <v>4042</v>
      </c>
      <c r="F3463" s="219" t="s">
        <v>4043</v>
      </c>
      <c r="G3463" s="220" t="s">
        <v>252</v>
      </c>
      <c r="H3463" s="221">
        <v>1821.9500000000001</v>
      </c>
      <c r="I3463" s="222"/>
      <c r="J3463" s="223">
        <f>ROUND(I3463*H3463,2)</f>
        <v>0</v>
      </c>
      <c r="K3463" s="224"/>
      <c r="L3463" s="48"/>
      <c r="M3463" s="225" t="s">
        <v>19</v>
      </c>
      <c r="N3463" s="226" t="s">
        <v>50</v>
      </c>
      <c r="O3463" s="88"/>
      <c r="P3463" s="227">
        <f>O3463*H3463</f>
        <v>0</v>
      </c>
      <c r="Q3463" s="227">
        <v>0.0044999999999999997</v>
      </c>
      <c r="R3463" s="227">
        <f>Q3463*H3463</f>
        <v>8.1987749999999995</v>
      </c>
      <c r="S3463" s="227">
        <v>0</v>
      </c>
      <c r="T3463" s="228">
        <f>S3463*H3463</f>
        <v>0</v>
      </c>
      <c r="U3463" s="42"/>
      <c r="V3463" s="42"/>
      <c r="W3463" s="42"/>
      <c r="X3463" s="42"/>
      <c r="Y3463" s="42"/>
      <c r="Z3463" s="42"/>
      <c r="AA3463" s="42"/>
      <c r="AB3463" s="42"/>
      <c r="AC3463" s="42"/>
      <c r="AD3463" s="42"/>
      <c r="AE3463" s="42"/>
      <c r="AR3463" s="229" t="s">
        <v>220</v>
      </c>
      <c r="AT3463" s="229" t="s">
        <v>212</v>
      </c>
      <c r="AU3463" s="229" t="s">
        <v>87</v>
      </c>
      <c r="AY3463" s="20" t="s">
        <v>208</v>
      </c>
      <c r="BE3463" s="230">
        <f>IF(N3463="základní",J3463,0)</f>
        <v>0</v>
      </c>
      <c r="BF3463" s="230">
        <f>IF(N3463="snížená",J3463,0)</f>
        <v>0</v>
      </c>
      <c r="BG3463" s="230">
        <f>IF(N3463="zákl. přenesená",J3463,0)</f>
        <v>0</v>
      </c>
      <c r="BH3463" s="230">
        <f>IF(N3463="sníž. přenesená",J3463,0)</f>
        <v>0</v>
      </c>
      <c r="BI3463" s="230">
        <f>IF(N3463="nulová",J3463,0)</f>
        <v>0</v>
      </c>
      <c r="BJ3463" s="20" t="s">
        <v>21</v>
      </c>
      <c r="BK3463" s="230">
        <f>ROUND(I3463*H3463,2)</f>
        <v>0</v>
      </c>
      <c r="BL3463" s="20" t="s">
        <v>220</v>
      </c>
      <c r="BM3463" s="229" t="s">
        <v>4044</v>
      </c>
    </row>
    <row r="3464" s="14" customFormat="1">
      <c r="A3464" s="14"/>
      <c r="B3464" s="242"/>
      <c r="C3464" s="243"/>
      <c r="D3464" s="233" t="s">
        <v>217</v>
      </c>
      <c r="E3464" s="244" t="s">
        <v>19</v>
      </c>
      <c r="F3464" s="245" t="s">
        <v>4033</v>
      </c>
      <c r="G3464" s="243"/>
      <c r="H3464" s="246">
        <v>1821.9500000000001</v>
      </c>
      <c r="I3464" s="247"/>
      <c r="J3464" s="243"/>
      <c r="K3464" s="243"/>
      <c r="L3464" s="248"/>
      <c r="M3464" s="249"/>
      <c r="N3464" s="250"/>
      <c r="O3464" s="250"/>
      <c r="P3464" s="250"/>
      <c r="Q3464" s="250"/>
      <c r="R3464" s="250"/>
      <c r="S3464" s="250"/>
      <c r="T3464" s="251"/>
      <c r="U3464" s="14"/>
      <c r="V3464" s="14"/>
      <c r="W3464" s="14"/>
      <c r="X3464" s="14"/>
      <c r="Y3464" s="14"/>
      <c r="Z3464" s="14"/>
      <c r="AA3464" s="14"/>
      <c r="AB3464" s="14"/>
      <c r="AC3464" s="14"/>
      <c r="AD3464" s="14"/>
      <c r="AE3464" s="14"/>
      <c r="AT3464" s="252" t="s">
        <v>217</v>
      </c>
      <c r="AU3464" s="252" t="s">
        <v>87</v>
      </c>
      <c r="AV3464" s="14" t="s">
        <v>87</v>
      </c>
      <c r="AW3464" s="14" t="s">
        <v>39</v>
      </c>
      <c r="AX3464" s="14" t="s">
        <v>79</v>
      </c>
      <c r="AY3464" s="252" t="s">
        <v>208</v>
      </c>
    </row>
    <row r="3465" s="2" customFormat="1" ht="24.15" customHeight="1">
      <c r="A3465" s="42"/>
      <c r="B3465" s="43"/>
      <c r="C3465" s="217" t="s">
        <v>4045</v>
      </c>
      <c r="D3465" s="217" t="s">
        <v>212</v>
      </c>
      <c r="E3465" s="218" t="s">
        <v>4046</v>
      </c>
      <c r="F3465" s="219" t="s">
        <v>4047</v>
      </c>
      <c r="G3465" s="220" t="s">
        <v>252</v>
      </c>
      <c r="H3465" s="221">
        <v>1563.8</v>
      </c>
      <c r="I3465" s="222"/>
      <c r="J3465" s="223">
        <f>ROUND(I3465*H3465,2)</f>
        <v>0</v>
      </c>
      <c r="K3465" s="224"/>
      <c r="L3465" s="48"/>
      <c r="M3465" s="225" t="s">
        <v>19</v>
      </c>
      <c r="N3465" s="226" t="s">
        <v>50</v>
      </c>
      <c r="O3465" s="88"/>
      <c r="P3465" s="227">
        <f>O3465*H3465</f>
        <v>0</v>
      </c>
      <c r="Q3465" s="227">
        <v>0</v>
      </c>
      <c r="R3465" s="227">
        <f>Q3465*H3465</f>
        <v>0</v>
      </c>
      <c r="S3465" s="227">
        <v>0.0025000000000000001</v>
      </c>
      <c r="T3465" s="228">
        <f>S3465*H3465</f>
        <v>3.9095</v>
      </c>
      <c r="U3465" s="42"/>
      <c r="V3465" s="42"/>
      <c r="W3465" s="42"/>
      <c r="X3465" s="42"/>
      <c r="Y3465" s="42"/>
      <c r="Z3465" s="42"/>
      <c r="AA3465" s="42"/>
      <c r="AB3465" s="42"/>
      <c r="AC3465" s="42"/>
      <c r="AD3465" s="42"/>
      <c r="AE3465" s="42"/>
      <c r="AR3465" s="229" t="s">
        <v>220</v>
      </c>
      <c r="AT3465" s="229" t="s">
        <v>212</v>
      </c>
      <c r="AU3465" s="229" t="s">
        <v>87</v>
      </c>
      <c r="AY3465" s="20" t="s">
        <v>208</v>
      </c>
      <c r="BE3465" s="230">
        <f>IF(N3465="základní",J3465,0)</f>
        <v>0</v>
      </c>
      <c r="BF3465" s="230">
        <f>IF(N3465="snížená",J3465,0)</f>
        <v>0</v>
      </c>
      <c r="BG3465" s="230">
        <f>IF(N3465="zákl. přenesená",J3465,0)</f>
        <v>0</v>
      </c>
      <c r="BH3465" s="230">
        <f>IF(N3465="sníž. přenesená",J3465,0)</f>
        <v>0</v>
      </c>
      <c r="BI3465" s="230">
        <f>IF(N3465="nulová",J3465,0)</f>
        <v>0</v>
      </c>
      <c r="BJ3465" s="20" t="s">
        <v>21</v>
      </c>
      <c r="BK3465" s="230">
        <f>ROUND(I3465*H3465,2)</f>
        <v>0</v>
      </c>
      <c r="BL3465" s="20" t="s">
        <v>220</v>
      </c>
      <c r="BM3465" s="229" t="s">
        <v>2157</v>
      </c>
    </row>
    <row r="3466" s="13" customFormat="1">
      <c r="A3466" s="13"/>
      <c r="B3466" s="231"/>
      <c r="C3466" s="232"/>
      <c r="D3466" s="233" t="s">
        <v>217</v>
      </c>
      <c r="E3466" s="234" t="s">
        <v>19</v>
      </c>
      <c r="F3466" s="235" t="s">
        <v>296</v>
      </c>
      <c r="G3466" s="232"/>
      <c r="H3466" s="234" t="s">
        <v>19</v>
      </c>
      <c r="I3466" s="236"/>
      <c r="J3466" s="232"/>
      <c r="K3466" s="232"/>
      <c r="L3466" s="237"/>
      <c r="M3466" s="238"/>
      <c r="N3466" s="239"/>
      <c r="O3466" s="239"/>
      <c r="P3466" s="239"/>
      <c r="Q3466" s="239"/>
      <c r="R3466" s="239"/>
      <c r="S3466" s="239"/>
      <c r="T3466" s="240"/>
      <c r="U3466" s="13"/>
      <c r="V3466" s="13"/>
      <c r="W3466" s="13"/>
      <c r="X3466" s="13"/>
      <c r="Y3466" s="13"/>
      <c r="Z3466" s="13"/>
      <c r="AA3466" s="13"/>
      <c r="AB3466" s="13"/>
      <c r="AC3466" s="13"/>
      <c r="AD3466" s="13"/>
      <c r="AE3466" s="13"/>
      <c r="AT3466" s="241" t="s">
        <v>217</v>
      </c>
      <c r="AU3466" s="241" t="s">
        <v>87</v>
      </c>
      <c r="AV3466" s="13" t="s">
        <v>21</v>
      </c>
      <c r="AW3466" s="13" t="s">
        <v>39</v>
      </c>
      <c r="AX3466" s="13" t="s">
        <v>79</v>
      </c>
      <c r="AY3466" s="241" t="s">
        <v>208</v>
      </c>
    </row>
    <row r="3467" s="14" customFormat="1">
      <c r="A3467" s="14"/>
      <c r="B3467" s="242"/>
      <c r="C3467" s="243"/>
      <c r="D3467" s="233" t="s">
        <v>217</v>
      </c>
      <c r="E3467" s="244" t="s">
        <v>19</v>
      </c>
      <c r="F3467" s="245" t="s">
        <v>4048</v>
      </c>
      <c r="G3467" s="243"/>
      <c r="H3467" s="246">
        <v>63.409999999999997</v>
      </c>
      <c r="I3467" s="247"/>
      <c r="J3467" s="243"/>
      <c r="K3467" s="243"/>
      <c r="L3467" s="248"/>
      <c r="M3467" s="249"/>
      <c r="N3467" s="250"/>
      <c r="O3467" s="250"/>
      <c r="P3467" s="250"/>
      <c r="Q3467" s="250"/>
      <c r="R3467" s="250"/>
      <c r="S3467" s="250"/>
      <c r="T3467" s="251"/>
      <c r="U3467" s="14"/>
      <c r="V3467" s="14"/>
      <c r="W3467" s="14"/>
      <c r="X3467" s="14"/>
      <c r="Y3467" s="14"/>
      <c r="Z3467" s="14"/>
      <c r="AA3467" s="14"/>
      <c r="AB3467" s="14"/>
      <c r="AC3467" s="14"/>
      <c r="AD3467" s="14"/>
      <c r="AE3467" s="14"/>
      <c r="AT3467" s="252" t="s">
        <v>217</v>
      </c>
      <c r="AU3467" s="252" t="s">
        <v>87</v>
      </c>
      <c r="AV3467" s="14" t="s">
        <v>87</v>
      </c>
      <c r="AW3467" s="14" t="s">
        <v>39</v>
      </c>
      <c r="AX3467" s="14" t="s">
        <v>79</v>
      </c>
      <c r="AY3467" s="252" t="s">
        <v>208</v>
      </c>
    </row>
    <row r="3468" s="13" customFormat="1">
      <c r="A3468" s="13"/>
      <c r="B3468" s="231"/>
      <c r="C3468" s="232"/>
      <c r="D3468" s="233" t="s">
        <v>217</v>
      </c>
      <c r="E3468" s="234" t="s">
        <v>19</v>
      </c>
      <c r="F3468" s="235" t="s">
        <v>322</v>
      </c>
      <c r="G3468" s="232"/>
      <c r="H3468" s="234" t="s">
        <v>19</v>
      </c>
      <c r="I3468" s="236"/>
      <c r="J3468" s="232"/>
      <c r="K3468" s="232"/>
      <c r="L3468" s="237"/>
      <c r="M3468" s="238"/>
      <c r="N3468" s="239"/>
      <c r="O3468" s="239"/>
      <c r="P3468" s="239"/>
      <c r="Q3468" s="239"/>
      <c r="R3468" s="239"/>
      <c r="S3468" s="239"/>
      <c r="T3468" s="240"/>
      <c r="U3468" s="13"/>
      <c r="V3468" s="13"/>
      <c r="W3468" s="13"/>
      <c r="X3468" s="13"/>
      <c r="Y3468" s="13"/>
      <c r="Z3468" s="13"/>
      <c r="AA3468" s="13"/>
      <c r="AB3468" s="13"/>
      <c r="AC3468" s="13"/>
      <c r="AD3468" s="13"/>
      <c r="AE3468" s="13"/>
      <c r="AT3468" s="241" t="s">
        <v>217</v>
      </c>
      <c r="AU3468" s="241" t="s">
        <v>87</v>
      </c>
      <c r="AV3468" s="13" t="s">
        <v>21</v>
      </c>
      <c r="AW3468" s="13" t="s">
        <v>39</v>
      </c>
      <c r="AX3468" s="13" t="s">
        <v>79</v>
      </c>
      <c r="AY3468" s="241" t="s">
        <v>208</v>
      </c>
    </row>
    <row r="3469" s="14" customFormat="1">
      <c r="A3469" s="14"/>
      <c r="B3469" s="242"/>
      <c r="C3469" s="243"/>
      <c r="D3469" s="233" t="s">
        <v>217</v>
      </c>
      <c r="E3469" s="244" t="s">
        <v>19</v>
      </c>
      <c r="F3469" s="245" t="s">
        <v>4049</v>
      </c>
      <c r="G3469" s="243"/>
      <c r="H3469" s="246">
        <v>417.63</v>
      </c>
      <c r="I3469" s="247"/>
      <c r="J3469" s="243"/>
      <c r="K3469" s="243"/>
      <c r="L3469" s="248"/>
      <c r="M3469" s="249"/>
      <c r="N3469" s="250"/>
      <c r="O3469" s="250"/>
      <c r="P3469" s="250"/>
      <c r="Q3469" s="250"/>
      <c r="R3469" s="250"/>
      <c r="S3469" s="250"/>
      <c r="T3469" s="251"/>
      <c r="U3469" s="14"/>
      <c r="V3469" s="14"/>
      <c r="W3469" s="14"/>
      <c r="X3469" s="14"/>
      <c r="Y3469" s="14"/>
      <c r="Z3469" s="14"/>
      <c r="AA3469" s="14"/>
      <c r="AB3469" s="14"/>
      <c r="AC3469" s="14"/>
      <c r="AD3469" s="14"/>
      <c r="AE3469" s="14"/>
      <c r="AT3469" s="252" t="s">
        <v>217</v>
      </c>
      <c r="AU3469" s="252" t="s">
        <v>87</v>
      </c>
      <c r="AV3469" s="14" t="s">
        <v>87</v>
      </c>
      <c r="AW3469" s="14" t="s">
        <v>39</v>
      </c>
      <c r="AX3469" s="14" t="s">
        <v>79</v>
      </c>
      <c r="AY3469" s="252" t="s">
        <v>208</v>
      </c>
    </row>
    <row r="3470" s="13" customFormat="1">
      <c r="A3470" s="13"/>
      <c r="B3470" s="231"/>
      <c r="C3470" s="232"/>
      <c r="D3470" s="233" t="s">
        <v>217</v>
      </c>
      <c r="E3470" s="234" t="s">
        <v>19</v>
      </c>
      <c r="F3470" s="235" t="s">
        <v>333</v>
      </c>
      <c r="G3470" s="232"/>
      <c r="H3470" s="234" t="s">
        <v>19</v>
      </c>
      <c r="I3470" s="236"/>
      <c r="J3470" s="232"/>
      <c r="K3470" s="232"/>
      <c r="L3470" s="237"/>
      <c r="M3470" s="238"/>
      <c r="N3470" s="239"/>
      <c r="O3470" s="239"/>
      <c r="P3470" s="239"/>
      <c r="Q3470" s="239"/>
      <c r="R3470" s="239"/>
      <c r="S3470" s="239"/>
      <c r="T3470" s="240"/>
      <c r="U3470" s="13"/>
      <c r="V3470" s="13"/>
      <c r="W3470" s="13"/>
      <c r="X3470" s="13"/>
      <c r="Y3470" s="13"/>
      <c r="Z3470" s="13"/>
      <c r="AA3470" s="13"/>
      <c r="AB3470" s="13"/>
      <c r="AC3470" s="13"/>
      <c r="AD3470" s="13"/>
      <c r="AE3470" s="13"/>
      <c r="AT3470" s="241" t="s">
        <v>217</v>
      </c>
      <c r="AU3470" s="241" t="s">
        <v>87</v>
      </c>
      <c r="AV3470" s="13" t="s">
        <v>21</v>
      </c>
      <c r="AW3470" s="13" t="s">
        <v>39</v>
      </c>
      <c r="AX3470" s="13" t="s">
        <v>79</v>
      </c>
      <c r="AY3470" s="241" t="s">
        <v>208</v>
      </c>
    </row>
    <row r="3471" s="14" customFormat="1">
      <c r="A3471" s="14"/>
      <c r="B3471" s="242"/>
      <c r="C3471" s="243"/>
      <c r="D3471" s="233" t="s">
        <v>217</v>
      </c>
      <c r="E3471" s="244" t="s">
        <v>19</v>
      </c>
      <c r="F3471" s="245" t="s">
        <v>4050</v>
      </c>
      <c r="G3471" s="243"/>
      <c r="H3471" s="246">
        <v>429.86000000000001</v>
      </c>
      <c r="I3471" s="247"/>
      <c r="J3471" s="243"/>
      <c r="K3471" s="243"/>
      <c r="L3471" s="248"/>
      <c r="M3471" s="249"/>
      <c r="N3471" s="250"/>
      <c r="O3471" s="250"/>
      <c r="P3471" s="250"/>
      <c r="Q3471" s="250"/>
      <c r="R3471" s="250"/>
      <c r="S3471" s="250"/>
      <c r="T3471" s="251"/>
      <c r="U3471" s="14"/>
      <c r="V3471" s="14"/>
      <c r="W3471" s="14"/>
      <c r="X3471" s="14"/>
      <c r="Y3471" s="14"/>
      <c r="Z3471" s="14"/>
      <c r="AA3471" s="14"/>
      <c r="AB3471" s="14"/>
      <c r="AC3471" s="14"/>
      <c r="AD3471" s="14"/>
      <c r="AE3471" s="14"/>
      <c r="AT3471" s="252" t="s">
        <v>217</v>
      </c>
      <c r="AU3471" s="252" t="s">
        <v>87</v>
      </c>
      <c r="AV3471" s="14" t="s">
        <v>87</v>
      </c>
      <c r="AW3471" s="14" t="s">
        <v>39</v>
      </c>
      <c r="AX3471" s="14" t="s">
        <v>79</v>
      </c>
      <c r="AY3471" s="252" t="s">
        <v>208</v>
      </c>
    </row>
    <row r="3472" s="13" customFormat="1">
      <c r="A3472" s="13"/>
      <c r="B3472" s="231"/>
      <c r="C3472" s="232"/>
      <c r="D3472" s="233" t="s">
        <v>217</v>
      </c>
      <c r="E3472" s="234" t="s">
        <v>19</v>
      </c>
      <c r="F3472" s="235" t="s">
        <v>2240</v>
      </c>
      <c r="G3472" s="232"/>
      <c r="H3472" s="234" t="s">
        <v>19</v>
      </c>
      <c r="I3472" s="236"/>
      <c r="J3472" s="232"/>
      <c r="K3472" s="232"/>
      <c r="L3472" s="237"/>
      <c r="M3472" s="238"/>
      <c r="N3472" s="239"/>
      <c r="O3472" s="239"/>
      <c r="P3472" s="239"/>
      <c r="Q3472" s="239"/>
      <c r="R3472" s="239"/>
      <c r="S3472" s="239"/>
      <c r="T3472" s="240"/>
      <c r="U3472" s="13"/>
      <c r="V3472" s="13"/>
      <c r="W3472" s="13"/>
      <c r="X3472" s="13"/>
      <c r="Y3472" s="13"/>
      <c r="Z3472" s="13"/>
      <c r="AA3472" s="13"/>
      <c r="AB3472" s="13"/>
      <c r="AC3472" s="13"/>
      <c r="AD3472" s="13"/>
      <c r="AE3472" s="13"/>
      <c r="AT3472" s="241" t="s">
        <v>217</v>
      </c>
      <c r="AU3472" s="241" t="s">
        <v>87</v>
      </c>
      <c r="AV3472" s="13" t="s">
        <v>21</v>
      </c>
      <c r="AW3472" s="13" t="s">
        <v>39</v>
      </c>
      <c r="AX3472" s="13" t="s">
        <v>79</v>
      </c>
      <c r="AY3472" s="241" t="s">
        <v>208</v>
      </c>
    </row>
    <row r="3473" s="14" customFormat="1">
      <c r="A3473" s="14"/>
      <c r="B3473" s="242"/>
      <c r="C3473" s="243"/>
      <c r="D3473" s="233" t="s">
        <v>217</v>
      </c>
      <c r="E3473" s="244" t="s">
        <v>19</v>
      </c>
      <c r="F3473" s="245" t="s">
        <v>4051</v>
      </c>
      <c r="G3473" s="243"/>
      <c r="H3473" s="246">
        <v>190.47</v>
      </c>
      <c r="I3473" s="247"/>
      <c r="J3473" s="243"/>
      <c r="K3473" s="243"/>
      <c r="L3473" s="248"/>
      <c r="M3473" s="249"/>
      <c r="N3473" s="250"/>
      <c r="O3473" s="250"/>
      <c r="P3473" s="250"/>
      <c r="Q3473" s="250"/>
      <c r="R3473" s="250"/>
      <c r="S3473" s="250"/>
      <c r="T3473" s="251"/>
      <c r="U3473" s="14"/>
      <c r="V3473" s="14"/>
      <c r="W3473" s="14"/>
      <c r="X3473" s="14"/>
      <c r="Y3473" s="14"/>
      <c r="Z3473" s="14"/>
      <c r="AA3473" s="14"/>
      <c r="AB3473" s="14"/>
      <c r="AC3473" s="14"/>
      <c r="AD3473" s="14"/>
      <c r="AE3473" s="14"/>
      <c r="AT3473" s="252" t="s">
        <v>217</v>
      </c>
      <c r="AU3473" s="252" t="s">
        <v>87</v>
      </c>
      <c r="AV3473" s="14" t="s">
        <v>87</v>
      </c>
      <c r="AW3473" s="14" t="s">
        <v>39</v>
      </c>
      <c r="AX3473" s="14" t="s">
        <v>79</v>
      </c>
      <c r="AY3473" s="252" t="s">
        <v>208</v>
      </c>
    </row>
    <row r="3474" s="13" customFormat="1">
      <c r="A3474" s="13"/>
      <c r="B3474" s="231"/>
      <c r="C3474" s="232"/>
      <c r="D3474" s="233" t="s">
        <v>217</v>
      </c>
      <c r="E3474" s="234" t="s">
        <v>19</v>
      </c>
      <c r="F3474" s="235" t="s">
        <v>344</v>
      </c>
      <c r="G3474" s="232"/>
      <c r="H3474" s="234" t="s">
        <v>19</v>
      </c>
      <c r="I3474" s="236"/>
      <c r="J3474" s="232"/>
      <c r="K3474" s="232"/>
      <c r="L3474" s="237"/>
      <c r="M3474" s="238"/>
      <c r="N3474" s="239"/>
      <c r="O3474" s="239"/>
      <c r="P3474" s="239"/>
      <c r="Q3474" s="239"/>
      <c r="R3474" s="239"/>
      <c r="S3474" s="239"/>
      <c r="T3474" s="240"/>
      <c r="U3474" s="13"/>
      <c r="V3474" s="13"/>
      <c r="W3474" s="13"/>
      <c r="X3474" s="13"/>
      <c r="Y3474" s="13"/>
      <c r="Z3474" s="13"/>
      <c r="AA3474" s="13"/>
      <c r="AB3474" s="13"/>
      <c r="AC3474" s="13"/>
      <c r="AD3474" s="13"/>
      <c r="AE3474" s="13"/>
      <c r="AT3474" s="241" t="s">
        <v>217</v>
      </c>
      <c r="AU3474" s="241" t="s">
        <v>87</v>
      </c>
      <c r="AV3474" s="13" t="s">
        <v>21</v>
      </c>
      <c r="AW3474" s="13" t="s">
        <v>39</v>
      </c>
      <c r="AX3474" s="13" t="s">
        <v>79</v>
      </c>
      <c r="AY3474" s="241" t="s">
        <v>208</v>
      </c>
    </row>
    <row r="3475" s="14" customFormat="1">
      <c r="A3475" s="14"/>
      <c r="B3475" s="242"/>
      <c r="C3475" s="243"/>
      <c r="D3475" s="233" t="s">
        <v>217</v>
      </c>
      <c r="E3475" s="244" t="s">
        <v>19</v>
      </c>
      <c r="F3475" s="245" t="s">
        <v>4052</v>
      </c>
      <c r="G3475" s="243"/>
      <c r="H3475" s="246">
        <v>462.43000000000001</v>
      </c>
      <c r="I3475" s="247"/>
      <c r="J3475" s="243"/>
      <c r="K3475" s="243"/>
      <c r="L3475" s="248"/>
      <c r="M3475" s="249"/>
      <c r="N3475" s="250"/>
      <c r="O3475" s="250"/>
      <c r="P3475" s="250"/>
      <c r="Q3475" s="250"/>
      <c r="R3475" s="250"/>
      <c r="S3475" s="250"/>
      <c r="T3475" s="251"/>
      <c r="U3475" s="14"/>
      <c r="V3475" s="14"/>
      <c r="W3475" s="14"/>
      <c r="X3475" s="14"/>
      <c r="Y3475" s="14"/>
      <c r="Z3475" s="14"/>
      <c r="AA3475" s="14"/>
      <c r="AB3475" s="14"/>
      <c r="AC3475" s="14"/>
      <c r="AD3475" s="14"/>
      <c r="AE3475" s="14"/>
      <c r="AT3475" s="252" t="s">
        <v>217</v>
      </c>
      <c r="AU3475" s="252" t="s">
        <v>87</v>
      </c>
      <c r="AV3475" s="14" t="s">
        <v>87</v>
      </c>
      <c r="AW3475" s="14" t="s">
        <v>39</v>
      </c>
      <c r="AX3475" s="14" t="s">
        <v>79</v>
      </c>
      <c r="AY3475" s="252" t="s">
        <v>208</v>
      </c>
    </row>
    <row r="3476" s="15" customFormat="1">
      <c r="A3476" s="15"/>
      <c r="B3476" s="264"/>
      <c r="C3476" s="265"/>
      <c r="D3476" s="233" t="s">
        <v>217</v>
      </c>
      <c r="E3476" s="266" t="s">
        <v>19</v>
      </c>
      <c r="F3476" s="267" t="s">
        <v>1523</v>
      </c>
      <c r="G3476" s="265"/>
      <c r="H3476" s="268">
        <v>1563.8</v>
      </c>
      <c r="I3476" s="269"/>
      <c r="J3476" s="265"/>
      <c r="K3476" s="265"/>
      <c r="L3476" s="270"/>
      <c r="M3476" s="271"/>
      <c r="N3476" s="272"/>
      <c r="O3476" s="272"/>
      <c r="P3476" s="272"/>
      <c r="Q3476" s="272"/>
      <c r="R3476" s="272"/>
      <c r="S3476" s="272"/>
      <c r="T3476" s="273"/>
      <c r="U3476" s="15"/>
      <c r="V3476" s="15"/>
      <c r="W3476" s="15"/>
      <c r="X3476" s="15"/>
      <c r="Y3476" s="15"/>
      <c r="Z3476" s="15"/>
      <c r="AA3476" s="15"/>
      <c r="AB3476" s="15"/>
      <c r="AC3476" s="15"/>
      <c r="AD3476" s="15"/>
      <c r="AE3476" s="15"/>
      <c r="AT3476" s="274" t="s">
        <v>217</v>
      </c>
      <c r="AU3476" s="274" t="s">
        <v>87</v>
      </c>
      <c r="AV3476" s="15" t="s">
        <v>103</v>
      </c>
      <c r="AW3476" s="15" t="s">
        <v>39</v>
      </c>
      <c r="AX3476" s="15" t="s">
        <v>21</v>
      </c>
      <c r="AY3476" s="274" t="s">
        <v>208</v>
      </c>
    </row>
    <row r="3477" s="2" customFormat="1" ht="24.15" customHeight="1">
      <c r="A3477" s="42"/>
      <c r="B3477" s="43"/>
      <c r="C3477" s="217" t="s">
        <v>4053</v>
      </c>
      <c r="D3477" s="217" t="s">
        <v>212</v>
      </c>
      <c r="E3477" s="218" t="s">
        <v>4054</v>
      </c>
      <c r="F3477" s="219" t="s">
        <v>4055</v>
      </c>
      <c r="G3477" s="220" t="s">
        <v>252</v>
      </c>
      <c r="H3477" s="221">
        <v>86.489999999999995</v>
      </c>
      <c r="I3477" s="222"/>
      <c r="J3477" s="223">
        <f>ROUND(I3477*H3477,2)</f>
        <v>0</v>
      </c>
      <c r="K3477" s="224"/>
      <c r="L3477" s="48"/>
      <c r="M3477" s="225" t="s">
        <v>19</v>
      </c>
      <c r="N3477" s="226" t="s">
        <v>50</v>
      </c>
      <c r="O3477" s="88"/>
      <c r="P3477" s="227">
        <f>O3477*H3477</f>
        <v>0</v>
      </c>
      <c r="Q3477" s="227">
        <v>0.00020000000000000001</v>
      </c>
      <c r="R3477" s="227">
        <f>Q3477*H3477</f>
        <v>0.017298000000000001</v>
      </c>
      <c r="S3477" s="227">
        <v>0</v>
      </c>
      <c r="T3477" s="228">
        <f>S3477*H3477</f>
        <v>0</v>
      </c>
      <c r="U3477" s="42"/>
      <c r="V3477" s="42"/>
      <c r="W3477" s="42"/>
      <c r="X3477" s="42"/>
      <c r="Y3477" s="42"/>
      <c r="Z3477" s="42"/>
      <c r="AA3477" s="42"/>
      <c r="AB3477" s="42"/>
      <c r="AC3477" s="42"/>
      <c r="AD3477" s="42"/>
      <c r="AE3477" s="42"/>
      <c r="AR3477" s="229" t="s">
        <v>220</v>
      </c>
      <c r="AT3477" s="229" t="s">
        <v>212</v>
      </c>
      <c r="AU3477" s="229" t="s">
        <v>87</v>
      </c>
      <c r="AY3477" s="20" t="s">
        <v>208</v>
      </c>
      <c r="BE3477" s="230">
        <f>IF(N3477="základní",J3477,0)</f>
        <v>0</v>
      </c>
      <c r="BF3477" s="230">
        <f>IF(N3477="snížená",J3477,0)</f>
        <v>0</v>
      </c>
      <c r="BG3477" s="230">
        <f>IF(N3477="zákl. přenesená",J3477,0)</f>
        <v>0</v>
      </c>
      <c r="BH3477" s="230">
        <f>IF(N3477="sníž. přenesená",J3477,0)</f>
        <v>0</v>
      </c>
      <c r="BI3477" s="230">
        <f>IF(N3477="nulová",J3477,0)</f>
        <v>0</v>
      </c>
      <c r="BJ3477" s="20" t="s">
        <v>21</v>
      </c>
      <c r="BK3477" s="230">
        <f>ROUND(I3477*H3477,2)</f>
        <v>0</v>
      </c>
      <c r="BL3477" s="20" t="s">
        <v>220</v>
      </c>
      <c r="BM3477" s="229" t="s">
        <v>4056</v>
      </c>
    </row>
    <row r="3478" s="13" customFormat="1">
      <c r="A3478" s="13"/>
      <c r="B3478" s="231"/>
      <c r="C3478" s="232"/>
      <c r="D3478" s="233" t="s">
        <v>217</v>
      </c>
      <c r="E3478" s="234" t="s">
        <v>19</v>
      </c>
      <c r="F3478" s="235" t="s">
        <v>4015</v>
      </c>
      <c r="G3478" s="232"/>
      <c r="H3478" s="234" t="s">
        <v>19</v>
      </c>
      <c r="I3478" s="236"/>
      <c r="J3478" s="232"/>
      <c r="K3478" s="232"/>
      <c r="L3478" s="237"/>
      <c r="M3478" s="238"/>
      <c r="N3478" s="239"/>
      <c r="O3478" s="239"/>
      <c r="P3478" s="239"/>
      <c r="Q3478" s="239"/>
      <c r="R3478" s="239"/>
      <c r="S3478" s="239"/>
      <c r="T3478" s="240"/>
      <c r="U3478" s="13"/>
      <c r="V3478" s="13"/>
      <c r="W3478" s="13"/>
      <c r="X3478" s="13"/>
      <c r="Y3478" s="13"/>
      <c r="Z3478" s="13"/>
      <c r="AA3478" s="13"/>
      <c r="AB3478" s="13"/>
      <c r="AC3478" s="13"/>
      <c r="AD3478" s="13"/>
      <c r="AE3478" s="13"/>
      <c r="AT3478" s="241" t="s">
        <v>217</v>
      </c>
      <c r="AU3478" s="241" t="s">
        <v>87</v>
      </c>
      <c r="AV3478" s="13" t="s">
        <v>21</v>
      </c>
      <c r="AW3478" s="13" t="s">
        <v>39</v>
      </c>
      <c r="AX3478" s="13" t="s">
        <v>79</v>
      </c>
      <c r="AY3478" s="241" t="s">
        <v>208</v>
      </c>
    </row>
    <row r="3479" s="13" customFormat="1">
      <c r="A3479" s="13"/>
      <c r="B3479" s="231"/>
      <c r="C3479" s="232"/>
      <c r="D3479" s="233" t="s">
        <v>217</v>
      </c>
      <c r="E3479" s="234" t="s">
        <v>19</v>
      </c>
      <c r="F3479" s="235" t="s">
        <v>322</v>
      </c>
      <c r="G3479" s="232"/>
      <c r="H3479" s="234" t="s">
        <v>19</v>
      </c>
      <c r="I3479" s="236"/>
      <c r="J3479" s="232"/>
      <c r="K3479" s="232"/>
      <c r="L3479" s="237"/>
      <c r="M3479" s="238"/>
      <c r="N3479" s="239"/>
      <c r="O3479" s="239"/>
      <c r="P3479" s="239"/>
      <c r="Q3479" s="239"/>
      <c r="R3479" s="239"/>
      <c r="S3479" s="239"/>
      <c r="T3479" s="240"/>
      <c r="U3479" s="13"/>
      <c r="V3479" s="13"/>
      <c r="W3479" s="13"/>
      <c r="X3479" s="13"/>
      <c r="Y3479" s="13"/>
      <c r="Z3479" s="13"/>
      <c r="AA3479" s="13"/>
      <c r="AB3479" s="13"/>
      <c r="AC3479" s="13"/>
      <c r="AD3479" s="13"/>
      <c r="AE3479" s="13"/>
      <c r="AT3479" s="241" t="s">
        <v>217</v>
      </c>
      <c r="AU3479" s="241" t="s">
        <v>87</v>
      </c>
      <c r="AV3479" s="13" t="s">
        <v>21</v>
      </c>
      <c r="AW3479" s="13" t="s">
        <v>39</v>
      </c>
      <c r="AX3479" s="13" t="s">
        <v>79</v>
      </c>
      <c r="AY3479" s="241" t="s">
        <v>208</v>
      </c>
    </row>
    <row r="3480" s="14" customFormat="1">
      <c r="A3480" s="14"/>
      <c r="B3480" s="242"/>
      <c r="C3480" s="243"/>
      <c r="D3480" s="233" t="s">
        <v>217</v>
      </c>
      <c r="E3480" s="244" t="s">
        <v>19</v>
      </c>
      <c r="F3480" s="245" t="s">
        <v>4016</v>
      </c>
      <c r="G3480" s="243"/>
      <c r="H3480" s="246">
        <v>86.489999999999995</v>
      </c>
      <c r="I3480" s="247"/>
      <c r="J3480" s="243"/>
      <c r="K3480" s="243"/>
      <c r="L3480" s="248"/>
      <c r="M3480" s="249"/>
      <c r="N3480" s="250"/>
      <c r="O3480" s="250"/>
      <c r="P3480" s="250"/>
      <c r="Q3480" s="250"/>
      <c r="R3480" s="250"/>
      <c r="S3480" s="250"/>
      <c r="T3480" s="251"/>
      <c r="U3480" s="14"/>
      <c r="V3480" s="14"/>
      <c r="W3480" s="14"/>
      <c r="X3480" s="14"/>
      <c r="Y3480" s="14"/>
      <c r="Z3480" s="14"/>
      <c r="AA3480" s="14"/>
      <c r="AB3480" s="14"/>
      <c r="AC3480" s="14"/>
      <c r="AD3480" s="14"/>
      <c r="AE3480" s="14"/>
      <c r="AT3480" s="252" t="s">
        <v>217</v>
      </c>
      <c r="AU3480" s="252" t="s">
        <v>87</v>
      </c>
      <c r="AV3480" s="14" t="s">
        <v>87</v>
      </c>
      <c r="AW3480" s="14" t="s">
        <v>39</v>
      </c>
      <c r="AX3480" s="14" t="s">
        <v>79</v>
      </c>
      <c r="AY3480" s="252" t="s">
        <v>208</v>
      </c>
    </row>
    <row r="3481" s="2" customFormat="1" ht="37.8" customHeight="1">
      <c r="A3481" s="42"/>
      <c r="B3481" s="43"/>
      <c r="C3481" s="253" t="s">
        <v>4057</v>
      </c>
      <c r="D3481" s="253" t="s">
        <v>273</v>
      </c>
      <c r="E3481" s="254" t="s">
        <v>4058</v>
      </c>
      <c r="F3481" s="255" t="s">
        <v>4059</v>
      </c>
      <c r="G3481" s="256" t="s">
        <v>252</v>
      </c>
      <c r="H3481" s="257">
        <v>95.138999999999996</v>
      </c>
      <c r="I3481" s="258"/>
      <c r="J3481" s="259">
        <f>ROUND(I3481*H3481,2)</f>
        <v>0</v>
      </c>
      <c r="K3481" s="260"/>
      <c r="L3481" s="261"/>
      <c r="M3481" s="262" t="s">
        <v>19</v>
      </c>
      <c r="N3481" s="263" t="s">
        <v>50</v>
      </c>
      <c r="O3481" s="88"/>
      <c r="P3481" s="227">
        <f>O3481*H3481</f>
        <v>0</v>
      </c>
      <c r="Q3481" s="227">
        <v>0.0038999999999999998</v>
      </c>
      <c r="R3481" s="227">
        <f>Q3481*H3481</f>
        <v>0.37104209999999999</v>
      </c>
      <c r="S3481" s="227">
        <v>0</v>
      </c>
      <c r="T3481" s="228">
        <f>S3481*H3481</f>
        <v>0</v>
      </c>
      <c r="U3481" s="42"/>
      <c r="V3481" s="42"/>
      <c r="W3481" s="42"/>
      <c r="X3481" s="42"/>
      <c r="Y3481" s="42"/>
      <c r="Z3481" s="42"/>
      <c r="AA3481" s="42"/>
      <c r="AB3481" s="42"/>
      <c r="AC3481" s="42"/>
      <c r="AD3481" s="42"/>
      <c r="AE3481" s="42"/>
      <c r="AR3481" s="229" t="s">
        <v>438</v>
      </c>
      <c r="AT3481" s="229" t="s">
        <v>273</v>
      </c>
      <c r="AU3481" s="229" t="s">
        <v>87</v>
      </c>
      <c r="AY3481" s="20" t="s">
        <v>208</v>
      </c>
      <c r="BE3481" s="230">
        <f>IF(N3481="základní",J3481,0)</f>
        <v>0</v>
      </c>
      <c r="BF3481" s="230">
        <f>IF(N3481="snížená",J3481,0)</f>
        <v>0</v>
      </c>
      <c r="BG3481" s="230">
        <f>IF(N3481="zákl. přenesená",J3481,0)</f>
        <v>0</v>
      </c>
      <c r="BH3481" s="230">
        <f>IF(N3481="sníž. přenesená",J3481,0)</f>
        <v>0</v>
      </c>
      <c r="BI3481" s="230">
        <f>IF(N3481="nulová",J3481,0)</f>
        <v>0</v>
      </c>
      <c r="BJ3481" s="20" t="s">
        <v>21</v>
      </c>
      <c r="BK3481" s="230">
        <f>ROUND(I3481*H3481,2)</f>
        <v>0</v>
      </c>
      <c r="BL3481" s="20" t="s">
        <v>220</v>
      </c>
      <c r="BM3481" s="229" t="s">
        <v>4060</v>
      </c>
    </row>
    <row r="3482" s="2" customFormat="1">
      <c r="A3482" s="42"/>
      <c r="B3482" s="43"/>
      <c r="C3482" s="44"/>
      <c r="D3482" s="233" t="s">
        <v>2299</v>
      </c>
      <c r="E3482" s="44"/>
      <c r="F3482" s="287" t="s">
        <v>4061</v>
      </c>
      <c r="G3482" s="44"/>
      <c r="H3482" s="44"/>
      <c r="I3482" s="288"/>
      <c r="J3482" s="44"/>
      <c r="K3482" s="44"/>
      <c r="L3482" s="48"/>
      <c r="M3482" s="289"/>
      <c r="N3482" s="290"/>
      <c r="O3482" s="88"/>
      <c r="P3482" s="88"/>
      <c r="Q3482" s="88"/>
      <c r="R3482" s="88"/>
      <c r="S3482" s="88"/>
      <c r="T3482" s="89"/>
      <c r="U3482" s="42"/>
      <c r="V3482" s="42"/>
      <c r="W3482" s="42"/>
      <c r="X3482" s="42"/>
      <c r="Y3482" s="42"/>
      <c r="Z3482" s="42"/>
      <c r="AA3482" s="42"/>
      <c r="AB3482" s="42"/>
      <c r="AC3482" s="42"/>
      <c r="AD3482" s="42"/>
      <c r="AE3482" s="42"/>
      <c r="AT3482" s="20" t="s">
        <v>2299</v>
      </c>
      <c r="AU3482" s="20" t="s">
        <v>87</v>
      </c>
    </row>
    <row r="3483" s="13" customFormat="1">
      <c r="A3483" s="13"/>
      <c r="B3483" s="231"/>
      <c r="C3483" s="232"/>
      <c r="D3483" s="233" t="s">
        <v>217</v>
      </c>
      <c r="E3483" s="234" t="s">
        <v>19</v>
      </c>
      <c r="F3483" s="235" t="s">
        <v>4062</v>
      </c>
      <c r="G3483" s="232"/>
      <c r="H3483" s="234" t="s">
        <v>19</v>
      </c>
      <c r="I3483" s="236"/>
      <c r="J3483" s="232"/>
      <c r="K3483" s="232"/>
      <c r="L3483" s="237"/>
      <c r="M3483" s="238"/>
      <c r="N3483" s="239"/>
      <c r="O3483" s="239"/>
      <c r="P3483" s="239"/>
      <c r="Q3483" s="239"/>
      <c r="R3483" s="239"/>
      <c r="S3483" s="239"/>
      <c r="T3483" s="240"/>
      <c r="U3483" s="13"/>
      <c r="V3483" s="13"/>
      <c r="W3483" s="13"/>
      <c r="X3483" s="13"/>
      <c r="Y3483" s="13"/>
      <c r="Z3483" s="13"/>
      <c r="AA3483" s="13"/>
      <c r="AB3483" s="13"/>
      <c r="AC3483" s="13"/>
      <c r="AD3483" s="13"/>
      <c r="AE3483" s="13"/>
      <c r="AT3483" s="241" t="s">
        <v>217</v>
      </c>
      <c r="AU3483" s="241" t="s">
        <v>87</v>
      </c>
      <c r="AV3483" s="13" t="s">
        <v>21</v>
      </c>
      <c r="AW3483" s="13" t="s">
        <v>39</v>
      </c>
      <c r="AX3483" s="13" t="s">
        <v>79</v>
      </c>
      <c r="AY3483" s="241" t="s">
        <v>208</v>
      </c>
    </row>
    <row r="3484" s="14" customFormat="1">
      <c r="A3484" s="14"/>
      <c r="B3484" s="242"/>
      <c r="C3484" s="243"/>
      <c r="D3484" s="233" t="s">
        <v>217</v>
      </c>
      <c r="E3484" s="244" t="s">
        <v>19</v>
      </c>
      <c r="F3484" s="245" t="s">
        <v>4016</v>
      </c>
      <c r="G3484" s="243"/>
      <c r="H3484" s="246">
        <v>86.489999999999995</v>
      </c>
      <c r="I3484" s="247"/>
      <c r="J3484" s="243"/>
      <c r="K3484" s="243"/>
      <c r="L3484" s="248"/>
      <c r="M3484" s="249"/>
      <c r="N3484" s="250"/>
      <c r="O3484" s="250"/>
      <c r="P3484" s="250"/>
      <c r="Q3484" s="250"/>
      <c r="R3484" s="250"/>
      <c r="S3484" s="250"/>
      <c r="T3484" s="251"/>
      <c r="U3484" s="14"/>
      <c r="V3484" s="14"/>
      <c r="W3484" s="14"/>
      <c r="X3484" s="14"/>
      <c r="Y3484" s="14"/>
      <c r="Z3484" s="14"/>
      <c r="AA3484" s="14"/>
      <c r="AB3484" s="14"/>
      <c r="AC3484" s="14"/>
      <c r="AD3484" s="14"/>
      <c r="AE3484" s="14"/>
      <c r="AT3484" s="252" t="s">
        <v>217</v>
      </c>
      <c r="AU3484" s="252" t="s">
        <v>87</v>
      </c>
      <c r="AV3484" s="14" t="s">
        <v>87</v>
      </c>
      <c r="AW3484" s="14" t="s">
        <v>39</v>
      </c>
      <c r="AX3484" s="14" t="s">
        <v>79</v>
      </c>
      <c r="AY3484" s="252" t="s">
        <v>208</v>
      </c>
    </row>
    <row r="3485" s="14" customFormat="1">
      <c r="A3485" s="14"/>
      <c r="B3485" s="242"/>
      <c r="C3485" s="243"/>
      <c r="D3485" s="233" t="s">
        <v>217</v>
      </c>
      <c r="E3485" s="243"/>
      <c r="F3485" s="245" t="s">
        <v>4063</v>
      </c>
      <c r="G3485" s="243"/>
      <c r="H3485" s="246">
        <v>95.138999999999996</v>
      </c>
      <c r="I3485" s="247"/>
      <c r="J3485" s="243"/>
      <c r="K3485" s="243"/>
      <c r="L3485" s="248"/>
      <c r="M3485" s="249"/>
      <c r="N3485" s="250"/>
      <c r="O3485" s="250"/>
      <c r="P3485" s="250"/>
      <c r="Q3485" s="250"/>
      <c r="R3485" s="250"/>
      <c r="S3485" s="250"/>
      <c r="T3485" s="251"/>
      <c r="U3485" s="14"/>
      <c r="V3485" s="14"/>
      <c r="W3485" s="14"/>
      <c r="X3485" s="14"/>
      <c r="Y3485" s="14"/>
      <c r="Z3485" s="14"/>
      <c r="AA3485" s="14"/>
      <c r="AB3485" s="14"/>
      <c r="AC3485" s="14"/>
      <c r="AD3485" s="14"/>
      <c r="AE3485" s="14"/>
      <c r="AT3485" s="252" t="s">
        <v>217</v>
      </c>
      <c r="AU3485" s="252" t="s">
        <v>87</v>
      </c>
      <c r="AV3485" s="14" t="s">
        <v>87</v>
      </c>
      <c r="AW3485" s="14" t="s">
        <v>4</v>
      </c>
      <c r="AX3485" s="14" t="s">
        <v>21</v>
      </c>
      <c r="AY3485" s="252" t="s">
        <v>208</v>
      </c>
    </row>
    <row r="3486" s="2" customFormat="1" ht="24.15" customHeight="1">
      <c r="A3486" s="42"/>
      <c r="B3486" s="43"/>
      <c r="C3486" s="217" t="s">
        <v>4064</v>
      </c>
      <c r="D3486" s="217" t="s">
        <v>212</v>
      </c>
      <c r="E3486" s="218" t="s">
        <v>4065</v>
      </c>
      <c r="F3486" s="219" t="s">
        <v>4066</v>
      </c>
      <c r="G3486" s="220" t="s">
        <v>252</v>
      </c>
      <c r="H3486" s="221">
        <v>7.9299999999999997</v>
      </c>
      <c r="I3486" s="222"/>
      <c r="J3486" s="223">
        <f>ROUND(I3486*H3486,2)</f>
        <v>0</v>
      </c>
      <c r="K3486" s="224"/>
      <c r="L3486" s="48"/>
      <c r="M3486" s="225" t="s">
        <v>19</v>
      </c>
      <c r="N3486" s="226" t="s">
        <v>50</v>
      </c>
      <c r="O3486" s="88"/>
      <c r="P3486" s="227">
        <f>O3486*H3486</f>
        <v>0</v>
      </c>
      <c r="Q3486" s="227">
        <v>0</v>
      </c>
      <c r="R3486" s="227">
        <f>Q3486*H3486</f>
        <v>0</v>
      </c>
      <c r="S3486" s="227">
        <v>0</v>
      </c>
      <c r="T3486" s="228">
        <f>S3486*H3486</f>
        <v>0</v>
      </c>
      <c r="U3486" s="42"/>
      <c r="V3486" s="42"/>
      <c r="W3486" s="42"/>
      <c r="X3486" s="42"/>
      <c r="Y3486" s="42"/>
      <c r="Z3486" s="42"/>
      <c r="AA3486" s="42"/>
      <c r="AB3486" s="42"/>
      <c r="AC3486" s="42"/>
      <c r="AD3486" s="42"/>
      <c r="AE3486" s="42"/>
      <c r="AR3486" s="229" t="s">
        <v>220</v>
      </c>
      <c r="AT3486" s="229" t="s">
        <v>212</v>
      </c>
      <c r="AU3486" s="229" t="s">
        <v>87</v>
      </c>
      <c r="AY3486" s="20" t="s">
        <v>208</v>
      </c>
      <c r="BE3486" s="230">
        <f>IF(N3486="základní",J3486,0)</f>
        <v>0</v>
      </c>
      <c r="BF3486" s="230">
        <f>IF(N3486="snížená",J3486,0)</f>
        <v>0</v>
      </c>
      <c r="BG3486" s="230">
        <f>IF(N3486="zákl. přenesená",J3486,0)</f>
        <v>0</v>
      </c>
      <c r="BH3486" s="230">
        <f>IF(N3486="sníž. přenesená",J3486,0)</f>
        <v>0</v>
      </c>
      <c r="BI3486" s="230">
        <f>IF(N3486="nulová",J3486,0)</f>
        <v>0</v>
      </c>
      <c r="BJ3486" s="20" t="s">
        <v>21</v>
      </c>
      <c r="BK3486" s="230">
        <f>ROUND(I3486*H3486,2)</f>
        <v>0</v>
      </c>
      <c r="BL3486" s="20" t="s">
        <v>220</v>
      </c>
      <c r="BM3486" s="229" t="s">
        <v>2226</v>
      </c>
    </row>
    <row r="3487" s="13" customFormat="1">
      <c r="A3487" s="13"/>
      <c r="B3487" s="231"/>
      <c r="C3487" s="232"/>
      <c r="D3487" s="233" t="s">
        <v>217</v>
      </c>
      <c r="E3487" s="234" t="s">
        <v>19</v>
      </c>
      <c r="F3487" s="235" t="s">
        <v>4067</v>
      </c>
      <c r="G3487" s="232"/>
      <c r="H3487" s="234" t="s">
        <v>19</v>
      </c>
      <c r="I3487" s="236"/>
      <c r="J3487" s="232"/>
      <c r="K3487" s="232"/>
      <c r="L3487" s="237"/>
      <c r="M3487" s="238"/>
      <c r="N3487" s="239"/>
      <c r="O3487" s="239"/>
      <c r="P3487" s="239"/>
      <c r="Q3487" s="239"/>
      <c r="R3487" s="239"/>
      <c r="S3487" s="239"/>
      <c r="T3487" s="240"/>
      <c r="U3487" s="13"/>
      <c r="V3487" s="13"/>
      <c r="W3487" s="13"/>
      <c r="X3487" s="13"/>
      <c r="Y3487" s="13"/>
      <c r="Z3487" s="13"/>
      <c r="AA3487" s="13"/>
      <c r="AB3487" s="13"/>
      <c r="AC3487" s="13"/>
      <c r="AD3487" s="13"/>
      <c r="AE3487" s="13"/>
      <c r="AT3487" s="241" t="s">
        <v>217</v>
      </c>
      <c r="AU3487" s="241" t="s">
        <v>87</v>
      </c>
      <c r="AV3487" s="13" t="s">
        <v>21</v>
      </c>
      <c r="AW3487" s="13" t="s">
        <v>39</v>
      </c>
      <c r="AX3487" s="13" t="s">
        <v>79</v>
      </c>
      <c r="AY3487" s="241" t="s">
        <v>208</v>
      </c>
    </row>
    <row r="3488" s="14" customFormat="1">
      <c r="A3488" s="14"/>
      <c r="B3488" s="242"/>
      <c r="C3488" s="243"/>
      <c r="D3488" s="233" t="s">
        <v>217</v>
      </c>
      <c r="E3488" s="244" t="s">
        <v>19</v>
      </c>
      <c r="F3488" s="245" t="s">
        <v>4028</v>
      </c>
      <c r="G3488" s="243"/>
      <c r="H3488" s="246">
        <v>7.9299999999999997</v>
      </c>
      <c r="I3488" s="247"/>
      <c r="J3488" s="243"/>
      <c r="K3488" s="243"/>
      <c r="L3488" s="248"/>
      <c r="M3488" s="249"/>
      <c r="N3488" s="250"/>
      <c r="O3488" s="250"/>
      <c r="P3488" s="250"/>
      <c r="Q3488" s="250"/>
      <c r="R3488" s="250"/>
      <c r="S3488" s="250"/>
      <c r="T3488" s="251"/>
      <c r="U3488" s="14"/>
      <c r="V3488" s="14"/>
      <c r="W3488" s="14"/>
      <c r="X3488" s="14"/>
      <c r="Y3488" s="14"/>
      <c r="Z3488" s="14"/>
      <c r="AA3488" s="14"/>
      <c r="AB3488" s="14"/>
      <c r="AC3488" s="14"/>
      <c r="AD3488" s="14"/>
      <c r="AE3488" s="14"/>
      <c r="AT3488" s="252" t="s">
        <v>217</v>
      </c>
      <c r="AU3488" s="252" t="s">
        <v>87</v>
      </c>
      <c r="AV3488" s="14" t="s">
        <v>87</v>
      </c>
      <c r="AW3488" s="14" t="s">
        <v>39</v>
      </c>
      <c r="AX3488" s="14" t="s">
        <v>79</v>
      </c>
      <c r="AY3488" s="252" t="s">
        <v>208</v>
      </c>
    </row>
    <row r="3489" s="2" customFormat="1" ht="24.15" customHeight="1">
      <c r="A3489" s="42"/>
      <c r="B3489" s="43"/>
      <c r="C3489" s="253" t="s">
        <v>4068</v>
      </c>
      <c r="D3489" s="253" t="s">
        <v>273</v>
      </c>
      <c r="E3489" s="254" t="s">
        <v>4069</v>
      </c>
      <c r="F3489" s="255" t="s">
        <v>4070</v>
      </c>
      <c r="G3489" s="256" t="s">
        <v>252</v>
      </c>
      <c r="H3489" s="257">
        <v>9.516</v>
      </c>
      <c r="I3489" s="258"/>
      <c r="J3489" s="259">
        <f>ROUND(I3489*H3489,2)</f>
        <v>0</v>
      </c>
      <c r="K3489" s="260"/>
      <c r="L3489" s="261"/>
      <c r="M3489" s="262" t="s">
        <v>19</v>
      </c>
      <c r="N3489" s="263" t="s">
        <v>50</v>
      </c>
      <c r="O3489" s="88"/>
      <c r="P3489" s="227">
        <f>O3489*H3489</f>
        <v>0</v>
      </c>
      <c r="Q3489" s="227">
        <v>0.0025999999999999999</v>
      </c>
      <c r="R3489" s="227">
        <f>Q3489*H3489</f>
        <v>0.024741599999999999</v>
      </c>
      <c r="S3489" s="227">
        <v>0</v>
      </c>
      <c r="T3489" s="228">
        <f>S3489*H3489</f>
        <v>0</v>
      </c>
      <c r="U3489" s="42"/>
      <c r="V3489" s="42"/>
      <c r="W3489" s="42"/>
      <c r="X3489" s="42"/>
      <c r="Y3489" s="42"/>
      <c r="Z3489" s="42"/>
      <c r="AA3489" s="42"/>
      <c r="AB3489" s="42"/>
      <c r="AC3489" s="42"/>
      <c r="AD3489" s="42"/>
      <c r="AE3489" s="42"/>
      <c r="AR3489" s="229" t="s">
        <v>438</v>
      </c>
      <c r="AT3489" s="229" t="s">
        <v>273</v>
      </c>
      <c r="AU3489" s="229" t="s">
        <v>87</v>
      </c>
      <c r="AY3489" s="20" t="s">
        <v>208</v>
      </c>
      <c r="BE3489" s="230">
        <f>IF(N3489="základní",J3489,0)</f>
        <v>0</v>
      </c>
      <c r="BF3489" s="230">
        <f>IF(N3489="snížená",J3489,0)</f>
        <v>0</v>
      </c>
      <c r="BG3489" s="230">
        <f>IF(N3489="zákl. přenesená",J3489,0)</f>
        <v>0</v>
      </c>
      <c r="BH3489" s="230">
        <f>IF(N3489="sníž. přenesená",J3489,0)</f>
        <v>0</v>
      </c>
      <c r="BI3489" s="230">
        <f>IF(N3489="nulová",J3489,0)</f>
        <v>0</v>
      </c>
      <c r="BJ3489" s="20" t="s">
        <v>21</v>
      </c>
      <c r="BK3489" s="230">
        <f>ROUND(I3489*H3489,2)</f>
        <v>0</v>
      </c>
      <c r="BL3489" s="20" t="s">
        <v>220</v>
      </c>
      <c r="BM3489" s="229" t="s">
        <v>4071</v>
      </c>
    </row>
    <row r="3490" s="13" customFormat="1">
      <c r="A3490" s="13"/>
      <c r="B3490" s="231"/>
      <c r="C3490" s="232"/>
      <c r="D3490" s="233" t="s">
        <v>217</v>
      </c>
      <c r="E3490" s="234" t="s">
        <v>19</v>
      </c>
      <c r="F3490" s="235" t="s">
        <v>4072</v>
      </c>
      <c r="G3490" s="232"/>
      <c r="H3490" s="234" t="s">
        <v>19</v>
      </c>
      <c r="I3490" s="236"/>
      <c r="J3490" s="232"/>
      <c r="K3490" s="232"/>
      <c r="L3490" s="237"/>
      <c r="M3490" s="238"/>
      <c r="N3490" s="239"/>
      <c r="O3490" s="239"/>
      <c r="P3490" s="239"/>
      <c r="Q3490" s="239"/>
      <c r="R3490" s="239"/>
      <c r="S3490" s="239"/>
      <c r="T3490" s="240"/>
      <c r="U3490" s="13"/>
      <c r="V3490" s="13"/>
      <c r="W3490" s="13"/>
      <c r="X3490" s="13"/>
      <c r="Y3490" s="13"/>
      <c r="Z3490" s="13"/>
      <c r="AA3490" s="13"/>
      <c r="AB3490" s="13"/>
      <c r="AC3490" s="13"/>
      <c r="AD3490" s="13"/>
      <c r="AE3490" s="13"/>
      <c r="AT3490" s="241" t="s">
        <v>217</v>
      </c>
      <c r="AU3490" s="241" t="s">
        <v>87</v>
      </c>
      <c r="AV3490" s="13" t="s">
        <v>21</v>
      </c>
      <c r="AW3490" s="13" t="s">
        <v>39</v>
      </c>
      <c r="AX3490" s="13" t="s">
        <v>79</v>
      </c>
      <c r="AY3490" s="241" t="s">
        <v>208</v>
      </c>
    </row>
    <row r="3491" s="14" customFormat="1">
      <c r="A3491" s="14"/>
      <c r="B3491" s="242"/>
      <c r="C3491" s="243"/>
      <c r="D3491" s="233" t="s">
        <v>217</v>
      </c>
      <c r="E3491" s="244" t="s">
        <v>19</v>
      </c>
      <c r="F3491" s="245" t="s">
        <v>4028</v>
      </c>
      <c r="G3491" s="243"/>
      <c r="H3491" s="246">
        <v>7.9299999999999997</v>
      </c>
      <c r="I3491" s="247"/>
      <c r="J3491" s="243"/>
      <c r="K3491" s="243"/>
      <c r="L3491" s="248"/>
      <c r="M3491" s="249"/>
      <c r="N3491" s="250"/>
      <c r="O3491" s="250"/>
      <c r="P3491" s="250"/>
      <c r="Q3491" s="250"/>
      <c r="R3491" s="250"/>
      <c r="S3491" s="250"/>
      <c r="T3491" s="251"/>
      <c r="U3491" s="14"/>
      <c r="V3491" s="14"/>
      <c r="W3491" s="14"/>
      <c r="X3491" s="14"/>
      <c r="Y3491" s="14"/>
      <c r="Z3491" s="14"/>
      <c r="AA3491" s="14"/>
      <c r="AB3491" s="14"/>
      <c r="AC3491" s="14"/>
      <c r="AD3491" s="14"/>
      <c r="AE3491" s="14"/>
      <c r="AT3491" s="252" t="s">
        <v>217</v>
      </c>
      <c r="AU3491" s="252" t="s">
        <v>87</v>
      </c>
      <c r="AV3491" s="14" t="s">
        <v>87</v>
      </c>
      <c r="AW3491" s="14" t="s">
        <v>39</v>
      </c>
      <c r="AX3491" s="14" t="s">
        <v>79</v>
      </c>
      <c r="AY3491" s="252" t="s">
        <v>208</v>
      </c>
    </row>
    <row r="3492" s="14" customFormat="1">
      <c r="A3492" s="14"/>
      <c r="B3492" s="242"/>
      <c r="C3492" s="243"/>
      <c r="D3492" s="233" t="s">
        <v>217</v>
      </c>
      <c r="E3492" s="243"/>
      <c r="F3492" s="245" t="s">
        <v>4073</v>
      </c>
      <c r="G3492" s="243"/>
      <c r="H3492" s="246">
        <v>9.516</v>
      </c>
      <c r="I3492" s="247"/>
      <c r="J3492" s="243"/>
      <c r="K3492" s="243"/>
      <c r="L3492" s="248"/>
      <c r="M3492" s="249"/>
      <c r="N3492" s="250"/>
      <c r="O3492" s="250"/>
      <c r="P3492" s="250"/>
      <c r="Q3492" s="250"/>
      <c r="R3492" s="250"/>
      <c r="S3492" s="250"/>
      <c r="T3492" s="251"/>
      <c r="U3492" s="14"/>
      <c r="V3492" s="14"/>
      <c r="W3492" s="14"/>
      <c r="X3492" s="14"/>
      <c r="Y3492" s="14"/>
      <c r="Z3492" s="14"/>
      <c r="AA3492" s="14"/>
      <c r="AB3492" s="14"/>
      <c r="AC3492" s="14"/>
      <c r="AD3492" s="14"/>
      <c r="AE3492" s="14"/>
      <c r="AT3492" s="252" t="s">
        <v>217</v>
      </c>
      <c r="AU3492" s="252" t="s">
        <v>87</v>
      </c>
      <c r="AV3492" s="14" t="s">
        <v>87</v>
      </c>
      <c r="AW3492" s="14" t="s">
        <v>4</v>
      </c>
      <c r="AX3492" s="14" t="s">
        <v>21</v>
      </c>
      <c r="AY3492" s="252" t="s">
        <v>208</v>
      </c>
    </row>
    <row r="3493" s="2" customFormat="1" ht="24.15" customHeight="1">
      <c r="A3493" s="42"/>
      <c r="B3493" s="43"/>
      <c r="C3493" s="217" t="s">
        <v>4074</v>
      </c>
      <c r="D3493" s="217" t="s">
        <v>212</v>
      </c>
      <c r="E3493" s="218" t="s">
        <v>4075</v>
      </c>
      <c r="F3493" s="219" t="s">
        <v>4076</v>
      </c>
      <c r="G3493" s="220" t="s">
        <v>252</v>
      </c>
      <c r="H3493" s="221">
        <v>700.67999999999995</v>
      </c>
      <c r="I3493" s="222"/>
      <c r="J3493" s="223">
        <f>ROUND(I3493*H3493,2)</f>
        <v>0</v>
      </c>
      <c r="K3493" s="224"/>
      <c r="L3493" s="48"/>
      <c r="M3493" s="225" t="s">
        <v>19</v>
      </c>
      <c r="N3493" s="226" t="s">
        <v>50</v>
      </c>
      <c r="O3493" s="88"/>
      <c r="P3493" s="227">
        <f>O3493*H3493</f>
        <v>0</v>
      </c>
      <c r="Q3493" s="227">
        <v>0.00029999999999999997</v>
      </c>
      <c r="R3493" s="227">
        <f>Q3493*H3493</f>
        <v>0.21020399999999997</v>
      </c>
      <c r="S3493" s="227">
        <v>0</v>
      </c>
      <c r="T3493" s="228">
        <f>S3493*H3493</f>
        <v>0</v>
      </c>
      <c r="U3493" s="42"/>
      <c r="V3493" s="42"/>
      <c r="W3493" s="42"/>
      <c r="X3493" s="42"/>
      <c r="Y3493" s="42"/>
      <c r="Z3493" s="42"/>
      <c r="AA3493" s="42"/>
      <c r="AB3493" s="42"/>
      <c r="AC3493" s="42"/>
      <c r="AD3493" s="42"/>
      <c r="AE3493" s="42"/>
      <c r="AR3493" s="229" t="s">
        <v>220</v>
      </c>
      <c r="AT3493" s="229" t="s">
        <v>212</v>
      </c>
      <c r="AU3493" s="229" t="s">
        <v>87</v>
      </c>
      <c r="AY3493" s="20" t="s">
        <v>208</v>
      </c>
      <c r="BE3493" s="230">
        <f>IF(N3493="základní",J3493,0)</f>
        <v>0</v>
      </c>
      <c r="BF3493" s="230">
        <f>IF(N3493="snížená",J3493,0)</f>
        <v>0</v>
      </c>
      <c r="BG3493" s="230">
        <f>IF(N3493="zákl. přenesená",J3493,0)</f>
        <v>0</v>
      </c>
      <c r="BH3493" s="230">
        <f>IF(N3493="sníž. přenesená",J3493,0)</f>
        <v>0</v>
      </c>
      <c r="BI3493" s="230">
        <f>IF(N3493="nulová",J3493,0)</f>
        <v>0</v>
      </c>
      <c r="BJ3493" s="20" t="s">
        <v>21</v>
      </c>
      <c r="BK3493" s="230">
        <f>ROUND(I3493*H3493,2)</f>
        <v>0</v>
      </c>
      <c r="BL3493" s="20" t="s">
        <v>220</v>
      </c>
      <c r="BM3493" s="229" t="s">
        <v>4077</v>
      </c>
    </row>
    <row r="3494" s="13" customFormat="1">
      <c r="A3494" s="13"/>
      <c r="B3494" s="231"/>
      <c r="C3494" s="232"/>
      <c r="D3494" s="233" t="s">
        <v>217</v>
      </c>
      <c r="E3494" s="234" t="s">
        <v>19</v>
      </c>
      <c r="F3494" s="235" t="s">
        <v>4017</v>
      </c>
      <c r="G3494" s="232"/>
      <c r="H3494" s="234" t="s">
        <v>19</v>
      </c>
      <c r="I3494" s="236"/>
      <c r="J3494" s="232"/>
      <c r="K3494" s="232"/>
      <c r="L3494" s="237"/>
      <c r="M3494" s="238"/>
      <c r="N3494" s="239"/>
      <c r="O3494" s="239"/>
      <c r="P3494" s="239"/>
      <c r="Q3494" s="239"/>
      <c r="R3494" s="239"/>
      <c r="S3494" s="239"/>
      <c r="T3494" s="240"/>
      <c r="U3494" s="13"/>
      <c r="V3494" s="13"/>
      <c r="W3494" s="13"/>
      <c r="X3494" s="13"/>
      <c r="Y3494" s="13"/>
      <c r="Z3494" s="13"/>
      <c r="AA3494" s="13"/>
      <c r="AB3494" s="13"/>
      <c r="AC3494" s="13"/>
      <c r="AD3494" s="13"/>
      <c r="AE3494" s="13"/>
      <c r="AT3494" s="241" t="s">
        <v>217</v>
      </c>
      <c r="AU3494" s="241" t="s">
        <v>87</v>
      </c>
      <c r="AV3494" s="13" t="s">
        <v>21</v>
      </c>
      <c r="AW3494" s="13" t="s">
        <v>39</v>
      </c>
      <c r="AX3494" s="13" t="s">
        <v>79</v>
      </c>
      <c r="AY3494" s="241" t="s">
        <v>208</v>
      </c>
    </row>
    <row r="3495" s="13" customFormat="1">
      <c r="A3495" s="13"/>
      <c r="B3495" s="231"/>
      <c r="C3495" s="232"/>
      <c r="D3495" s="233" t="s">
        <v>217</v>
      </c>
      <c r="E3495" s="234" t="s">
        <v>19</v>
      </c>
      <c r="F3495" s="235" t="s">
        <v>322</v>
      </c>
      <c r="G3495" s="232"/>
      <c r="H3495" s="234" t="s">
        <v>19</v>
      </c>
      <c r="I3495" s="236"/>
      <c r="J3495" s="232"/>
      <c r="K3495" s="232"/>
      <c r="L3495" s="237"/>
      <c r="M3495" s="238"/>
      <c r="N3495" s="239"/>
      <c r="O3495" s="239"/>
      <c r="P3495" s="239"/>
      <c r="Q3495" s="239"/>
      <c r="R3495" s="239"/>
      <c r="S3495" s="239"/>
      <c r="T3495" s="240"/>
      <c r="U3495" s="13"/>
      <c r="V3495" s="13"/>
      <c r="W3495" s="13"/>
      <c r="X3495" s="13"/>
      <c r="Y3495" s="13"/>
      <c r="Z3495" s="13"/>
      <c r="AA3495" s="13"/>
      <c r="AB3495" s="13"/>
      <c r="AC3495" s="13"/>
      <c r="AD3495" s="13"/>
      <c r="AE3495" s="13"/>
      <c r="AT3495" s="241" t="s">
        <v>217</v>
      </c>
      <c r="AU3495" s="241" t="s">
        <v>87</v>
      </c>
      <c r="AV3495" s="13" t="s">
        <v>21</v>
      </c>
      <c r="AW3495" s="13" t="s">
        <v>39</v>
      </c>
      <c r="AX3495" s="13" t="s">
        <v>79</v>
      </c>
      <c r="AY3495" s="241" t="s">
        <v>208</v>
      </c>
    </row>
    <row r="3496" s="14" customFormat="1">
      <c r="A3496" s="14"/>
      <c r="B3496" s="242"/>
      <c r="C3496" s="243"/>
      <c r="D3496" s="233" t="s">
        <v>217</v>
      </c>
      <c r="E3496" s="244" t="s">
        <v>19</v>
      </c>
      <c r="F3496" s="245" t="s">
        <v>4018</v>
      </c>
      <c r="G3496" s="243"/>
      <c r="H3496" s="246">
        <v>106.02</v>
      </c>
      <c r="I3496" s="247"/>
      <c r="J3496" s="243"/>
      <c r="K3496" s="243"/>
      <c r="L3496" s="248"/>
      <c r="M3496" s="249"/>
      <c r="N3496" s="250"/>
      <c r="O3496" s="250"/>
      <c r="P3496" s="250"/>
      <c r="Q3496" s="250"/>
      <c r="R3496" s="250"/>
      <c r="S3496" s="250"/>
      <c r="T3496" s="251"/>
      <c r="U3496" s="14"/>
      <c r="V3496" s="14"/>
      <c r="W3496" s="14"/>
      <c r="X3496" s="14"/>
      <c r="Y3496" s="14"/>
      <c r="Z3496" s="14"/>
      <c r="AA3496" s="14"/>
      <c r="AB3496" s="14"/>
      <c r="AC3496" s="14"/>
      <c r="AD3496" s="14"/>
      <c r="AE3496" s="14"/>
      <c r="AT3496" s="252" t="s">
        <v>217</v>
      </c>
      <c r="AU3496" s="252" t="s">
        <v>87</v>
      </c>
      <c r="AV3496" s="14" t="s">
        <v>87</v>
      </c>
      <c r="AW3496" s="14" t="s">
        <v>39</v>
      </c>
      <c r="AX3496" s="14" t="s">
        <v>79</v>
      </c>
      <c r="AY3496" s="252" t="s">
        <v>208</v>
      </c>
    </row>
    <row r="3497" s="13" customFormat="1">
      <c r="A3497" s="13"/>
      <c r="B3497" s="231"/>
      <c r="C3497" s="232"/>
      <c r="D3497" s="233" t="s">
        <v>217</v>
      </c>
      <c r="E3497" s="234" t="s">
        <v>19</v>
      </c>
      <c r="F3497" s="235" t="s">
        <v>4019</v>
      </c>
      <c r="G3497" s="232"/>
      <c r="H3497" s="234" t="s">
        <v>19</v>
      </c>
      <c r="I3497" s="236"/>
      <c r="J3497" s="232"/>
      <c r="K3497" s="232"/>
      <c r="L3497" s="237"/>
      <c r="M3497" s="238"/>
      <c r="N3497" s="239"/>
      <c r="O3497" s="239"/>
      <c r="P3497" s="239"/>
      <c r="Q3497" s="239"/>
      <c r="R3497" s="239"/>
      <c r="S3497" s="239"/>
      <c r="T3497" s="240"/>
      <c r="U3497" s="13"/>
      <c r="V3497" s="13"/>
      <c r="W3497" s="13"/>
      <c r="X3497" s="13"/>
      <c r="Y3497" s="13"/>
      <c r="Z3497" s="13"/>
      <c r="AA3497" s="13"/>
      <c r="AB3497" s="13"/>
      <c r="AC3497" s="13"/>
      <c r="AD3497" s="13"/>
      <c r="AE3497" s="13"/>
      <c r="AT3497" s="241" t="s">
        <v>217</v>
      </c>
      <c r="AU3497" s="241" t="s">
        <v>87</v>
      </c>
      <c r="AV3497" s="13" t="s">
        <v>21</v>
      </c>
      <c r="AW3497" s="13" t="s">
        <v>39</v>
      </c>
      <c r="AX3497" s="13" t="s">
        <v>79</v>
      </c>
      <c r="AY3497" s="241" t="s">
        <v>208</v>
      </c>
    </row>
    <row r="3498" s="14" customFormat="1">
      <c r="A3498" s="14"/>
      <c r="B3498" s="242"/>
      <c r="C3498" s="243"/>
      <c r="D3498" s="233" t="s">
        <v>217</v>
      </c>
      <c r="E3498" s="244" t="s">
        <v>19</v>
      </c>
      <c r="F3498" s="245" t="s">
        <v>4020</v>
      </c>
      <c r="G3498" s="243"/>
      <c r="H3498" s="246">
        <v>594.65999999999997</v>
      </c>
      <c r="I3498" s="247"/>
      <c r="J3498" s="243"/>
      <c r="K3498" s="243"/>
      <c r="L3498" s="248"/>
      <c r="M3498" s="249"/>
      <c r="N3498" s="250"/>
      <c r="O3498" s="250"/>
      <c r="P3498" s="250"/>
      <c r="Q3498" s="250"/>
      <c r="R3498" s="250"/>
      <c r="S3498" s="250"/>
      <c r="T3498" s="251"/>
      <c r="U3498" s="14"/>
      <c r="V3498" s="14"/>
      <c r="W3498" s="14"/>
      <c r="X3498" s="14"/>
      <c r="Y3498" s="14"/>
      <c r="Z3498" s="14"/>
      <c r="AA3498" s="14"/>
      <c r="AB3498" s="14"/>
      <c r="AC3498" s="14"/>
      <c r="AD3498" s="14"/>
      <c r="AE3498" s="14"/>
      <c r="AT3498" s="252" t="s">
        <v>217</v>
      </c>
      <c r="AU3498" s="252" t="s">
        <v>87</v>
      </c>
      <c r="AV3498" s="14" t="s">
        <v>87</v>
      </c>
      <c r="AW3498" s="14" t="s">
        <v>39</v>
      </c>
      <c r="AX3498" s="14" t="s">
        <v>79</v>
      </c>
      <c r="AY3498" s="252" t="s">
        <v>208</v>
      </c>
    </row>
    <row r="3499" s="2" customFormat="1" ht="49.05" customHeight="1">
      <c r="A3499" s="42"/>
      <c r="B3499" s="43"/>
      <c r="C3499" s="253" t="s">
        <v>4078</v>
      </c>
      <c r="D3499" s="253" t="s">
        <v>273</v>
      </c>
      <c r="E3499" s="254" t="s">
        <v>4079</v>
      </c>
      <c r="F3499" s="255" t="s">
        <v>4080</v>
      </c>
      <c r="G3499" s="256" t="s">
        <v>252</v>
      </c>
      <c r="H3499" s="257">
        <v>770.74800000000005</v>
      </c>
      <c r="I3499" s="258"/>
      <c r="J3499" s="259">
        <f>ROUND(I3499*H3499,2)</f>
        <v>0</v>
      </c>
      <c r="K3499" s="260"/>
      <c r="L3499" s="261"/>
      <c r="M3499" s="262" t="s">
        <v>19</v>
      </c>
      <c r="N3499" s="263" t="s">
        <v>50</v>
      </c>
      <c r="O3499" s="88"/>
      <c r="P3499" s="227">
        <f>O3499*H3499</f>
        <v>0</v>
      </c>
      <c r="Q3499" s="227">
        <v>0.0041000000000000003</v>
      </c>
      <c r="R3499" s="227">
        <f>Q3499*H3499</f>
        <v>3.1600668000000005</v>
      </c>
      <c r="S3499" s="227">
        <v>0</v>
      </c>
      <c r="T3499" s="228">
        <f>S3499*H3499</f>
        <v>0</v>
      </c>
      <c r="U3499" s="42"/>
      <c r="V3499" s="42"/>
      <c r="W3499" s="42"/>
      <c r="X3499" s="42"/>
      <c r="Y3499" s="42"/>
      <c r="Z3499" s="42"/>
      <c r="AA3499" s="42"/>
      <c r="AB3499" s="42"/>
      <c r="AC3499" s="42"/>
      <c r="AD3499" s="42"/>
      <c r="AE3499" s="42"/>
      <c r="AR3499" s="229" t="s">
        <v>438</v>
      </c>
      <c r="AT3499" s="229" t="s">
        <v>273</v>
      </c>
      <c r="AU3499" s="229" t="s">
        <v>87</v>
      </c>
      <c r="AY3499" s="20" t="s">
        <v>208</v>
      </c>
      <c r="BE3499" s="230">
        <f>IF(N3499="základní",J3499,0)</f>
        <v>0</v>
      </c>
      <c r="BF3499" s="230">
        <f>IF(N3499="snížená",J3499,0)</f>
        <v>0</v>
      </c>
      <c r="BG3499" s="230">
        <f>IF(N3499="zákl. přenesená",J3499,0)</f>
        <v>0</v>
      </c>
      <c r="BH3499" s="230">
        <f>IF(N3499="sníž. přenesená",J3499,0)</f>
        <v>0</v>
      </c>
      <c r="BI3499" s="230">
        <f>IF(N3499="nulová",J3499,0)</f>
        <v>0</v>
      </c>
      <c r="BJ3499" s="20" t="s">
        <v>21</v>
      </c>
      <c r="BK3499" s="230">
        <f>ROUND(I3499*H3499,2)</f>
        <v>0</v>
      </c>
      <c r="BL3499" s="20" t="s">
        <v>220</v>
      </c>
      <c r="BM3499" s="229" t="s">
        <v>4081</v>
      </c>
    </row>
    <row r="3500" s="13" customFormat="1">
      <c r="A3500" s="13"/>
      <c r="B3500" s="231"/>
      <c r="C3500" s="232"/>
      <c r="D3500" s="233" t="s">
        <v>217</v>
      </c>
      <c r="E3500" s="234" t="s">
        <v>19</v>
      </c>
      <c r="F3500" s="235" t="s">
        <v>4082</v>
      </c>
      <c r="G3500" s="232"/>
      <c r="H3500" s="234" t="s">
        <v>19</v>
      </c>
      <c r="I3500" s="236"/>
      <c r="J3500" s="232"/>
      <c r="K3500" s="232"/>
      <c r="L3500" s="237"/>
      <c r="M3500" s="238"/>
      <c r="N3500" s="239"/>
      <c r="O3500" s="239"/>
      <c r="P3500" s="239"/>
      <c r="Q3500" s="239"/>
      <c r="R3500" s="239"/>
      <c r="S3500" s="239"/>
      <c r="T3500" s="240"/>
      <c r="U3500" s="13"/>
      <c r="V3500" s="13"/>
      <c r="W3500" s="13"/>
      <c r="X3500" s="13"/>
      <c r="Y3500" s="13"/>
      <c r="Z3500" s="13"/>
      <c r="AA3500" s="13"/>
      <c r="AB3500" s="13"/>
      <c r="AC3500" s="13"/>
      <c r="AD3500" s="13"/>
      <c r="AE3500" s="13"/>
      <c r="AT3500" s="241" t="s">
        <v>217</v>
      </c>
      <c r="AU3500" s="241" t="s">
        <v>87</v>
      </c>
      <c r="AV3500" s="13" t="s">
        <v>21</v>
      </c>
      <c r="AW3500" s="13" t="s">
        <v>39</v>
      </c>
      <c r="AX3500" s="13" t="s">
        <v>79</v>
      </c>
      <c r="AY3500" s="241" t="s">
        <v>208</v>
      </c>
    </row>
    <row r="3501" s="14" customFormat="1">
      <c r="A3501" s="14"/>
      <c r="B3501" s="242"/>
      <c r="C3501" s="243"/>
      <c r="D3501" s="233" t="s">
        <v>217</v>
      </c>
      <c r="E3501" s="244" t="s">
        <v>19</v>
      </c>
      <c r="F3501" s="245" t="s">
        <v>4083</v>
      </c>
      <c r="G3501" s="243"/>
      <c r="H3501" s="246">
        <v>700.67999999999995</v>
      </c>
      <c r="I3501" s="247"/>
      <c r="J3501" s="243"/>
      <c r="K3501" s="243"/>
      <c r="L3501" s="248"/>
      <c r="M3501" s="249"/>
      <c r="N3501" s="250"/>
      <c r="O3501" s="250"/>
      <c r="P3501" s="250"/>
      <c r="Q3501" s="250"/>
      <c r="R3501" s="250"/>
      <c r="S3501" s="250"/>
      <c r="T3501" s="251"/>
      <c r="U3501" s="14"/>
      <c r="V3501" s="14"/>
      <c r="W3501" s="14"/>
      <c r="X3501" s="14"/>
      <c r="Y3501" s="14"/>
      <c r="Z3501" s="14"/>
      <c r="AA3501" s="14"/>
      <c r="AB3501" s="14"/>
      <c r="AC3501" s="14"/>
      <c r="AD3501" s="14"/>
      <c r="AE3501" s="14"/>
      <c r="AT3501" s="252" t="s">
        <v>217</v>
      </c>
      <c r="AU3501" s="252" t="s">
        <v>87</v>
      </c>
      <c r="AV3501" s="14" t="s">
        <v>87</v>
      </c>
      <c r="AW3501" s="14" t="s">
        <v>39</v>
      </c>
      <c r="AX3501" s="14" t="s">
        <v>79</v>
      </c>
      <c r="AY3501" s="252" t="s">
        <v>208</v>
      </c>
    </row>
    <row r="3502" s="14" customFormat="1">
      <c r="A3502" s="14"/>
      <c r="B3502" s="242"/>
      <c r="C3502" s="243"/>
      <c r="D3502" s="233" t="s">
        <v>217</v>
      </c>
      <c r="E3502" s="243"/>
      <c r="F3502" s="245" t="s">
        <v>4084</v>
      </c>
      <c r="G3502" s="243"/>
      <c r="H3502" s="246">
        <v>770.74800000000005</v>
      </c>
      <c r="I3502" s="247"/>
      <c r="J3502" s="243"/>
      <c r="K3502" s="243"/>
      <c r="L3502" s="248"/>
      <c r="M3502" s="249"/>
      <c r="N3502" s="250"/>
      <c r="O3502" s="250"/>
      <c r="P3502" s="250"/>
      <c r="Q3502" s="250"/>
      <c r="R3502" s="250"/>
      <c r="S3502" s="250"/>
      <c r="T3502" s="251"/>
      <c r="U3502" s="14"/>
      <c r="V3502" s="14"/>
      <c r="W3502" s="14"/>
      <c r="X3502" s="14"/>
      <c r="Y3502" s="14"/>
      <c r="Z3502" s="14"/>
      <c r="AA3502" s="14"/>
      <c r="AB3502" s="14"/>
      <c r="AC3502" s="14"/>
      <c r="AD3502" s="14"/>
      <c r="AE3502" s="14"/>
      <c r="AT3502" s="252" t="s">
        <v>217</v>
      </c>
      <c r="AU3502" s="252" t="s">
        <v>87</v>
      </c>
      <c r="AV3502" s="14" t="s">
        <v>87</v>
      </c>
      <c r="AW3502" s="14" t="s">
        <v>4</v>
      </c>
      <c r="AX3502" s="14" t="s">
        <v>21</v>
      </c>
      <c r="AY3502" s="252" t="s">
        <v>208</v>
      </c>
    </row>
    <row r="3503" s="2" customFormat="1" ht="24.15" customHeight="1">
      <c r="A3503" s="42"/>
      <c r="B3503" s="43"/>
      <c r="C3503" s="217" t="s">
        <v>4085</v>
      </c>
      <c r="D3503" s="217" t="s">
        <v>212</v>
      </c>
      <c r="E3503" s="218" t="s">
        <v>4075</v>
      </c>
      <c r="F3503" s="219" t="s">
        <v>4076</v>
      </c>
      <c r="G3503" s="220" t="s">
        <v>252</v>
      </c>
      <c r="H3503" s="221">
        <v>76.170000000000002</v>
      </c>
      <c r="I3503" s="222"/>
      <c r="J3503" s="223">
        <f>ROUND(I3503*H3503,2)</f>
        <v>0</v>
      </c>
      <c r="K3503" s="224"/>
      <c r="L3503" s="48"/>
      <c r="M3503" s="225" t="s">
        <v>19</v>
      </c>
      <c r="N3503" s="226" t="s">
        <v>50</v>
      </c>
      <c r="O3503" s="88"/>
      <c r="P3503" s="227">
        <f>O3503*H3503</f>
        <v>0</v>
      </c>
      <c r="Q3503" s="227">
        <v>0.00029999999999999997</v>
      </c>
      <c r="R3503" s="227">
        <f>Q3503*H3503</f>
        <v>0.022851</v>
      </c>
      <c r="S3503" s="227">
        <v>0</v>
      </c>
      <c r="T3503" s="228">
        <f>S3503*H3503</f>
        <v>0</v>
      </c>
      <c r="U3503" s="42"/>
      <c r="V3503" s="42"/>
      <c r="W3503" s="42"/>
      <c r="X3503" s="42"/>
      <c r="Y3503" s="42"/>
      <c r="Z3503" s="42"/>
      <c r="AA3503" s="42"/>
      <c r="AB3503" s="42"/>
      <c r="AC3503" s="42"/>
      <c r="AD3503" s="42"/>
      <c r="AE3503" s="42"/>
      <c r="AR3503" s="229" t="s">
        <v>220</v>
      </c>
      <c r="AT3503" s="229" t="s">
        <v>212</v>
      </c>
      <c r="AU3503" s="229" t="s">
        <v>87</v>
      </c>
      <c r="AY3503" s="20" t="s">
        <v>208</v>
      </c>
      <c r="BE3503" s="230">
        <f>IF(N3503="základní",J3503,0)</f>
        <v>0</v>
      </c>
      <c r="BF3503" s="230">
        <f>IF(N3503="snížená",J3503,0)</f>
        <v>0</v>
      </c>
      <c r="BG3503" s="230">
        <f>IF(N3503="zákl. přenesená",J3503,0)</f>
        <v>0</v>
      </c>
      <c r="BH3503" s="230">
        <f>IF(N3503="sníž. přenesená",J3503,0)</f>
        <v>0</v>
      </c>
      <c r="BI3503" s="230">
        <f>IF(N3503="nulová",J3503,0)</f>
        <v>0</v>
      </c>
      <c r="BJ3503" s="20" t="s">
        <v>21</v>
      </c>
      <c r="BK3503" s="230">
        <f>ROUND(I3503*H3503,2)</f>
        <v>0</v>
      </c>
      <c r="BL3503" s="20" t="s">
        <v>220</v>
      </c>
      <c r="BM3503" s="229" t="s">
        <v>4086</v>
      </c>
    </row>
    <row r="3504" s="13" customFormat="1">
      <c r="A3504" s="13"/>
      <c r="B3504" s="231"/>
      <c r="C3504" s="232"/>
      <c r="D3504" s="233" t="s">
        <v>217</v>
      </c>
      <c r="E3504" s="234" t="s">
        <v>19</v>
      </c>
      <c r="F3504" s="235" t="s">
        <v>4087</v>
      </c>
      <c r="G3504" s="232"/>
      <c r="H3504" s="234" t="s">
        <v>19</v>
      </c>
      <c r="I3504" s="236"/>
      <c r="J3504" s="232"/>
      <c r="K3504" s="232"/>
      <c r="L3504" s="237"/>
      <c r="M3504" s="238"/>
      <c r="N3504" s="239"/>
      <c r="O3504" s="239"/>
      <c r="P3504" s="239"/>
      <c r="Q3504" s="239"/>
      <c r="R3504" s="239"/>
      <c r="S3504" s="239"/>
      <c r="T3504" s="240"/>
      <c r="U3504" s="13"/>
      <c r="V3504" s="13"/>
      <c r="W3504" s="13"/>
      <c r="X3504" s="13"/>
      <c r="Y3504" s="13"/>
      <c r="Z3504" s="13"/>
      <c r="AA3504" s="13"/>
      <c r="AB3504" s="13"/>
      <c r="AC3504" s="13"/>
      <c r="AD3504" s="13"/>
      <c r="AE3504" s="13"/>
      <c r="AT3504" s="241" t="s">
        <v>217</v>
      </c>
      <c r="AU3504" s="241" t="s">
        <v>87</v>
      </c>
      <c r="AV3504" s="13" t="s">
        <v>21</v>
      </c>
      <c r="AW3504" s="13" t="s">
        <v>39</v>
      </c>
      <c r="AX3504" s="13" t="s">
        <v>79</v>
      </c>
      <c r="AY3504" s="241" t="s">
        <v>208</v>
      </c>
    </row>
    <row r="3505" s="13" customFormat="1">
      <c r="A3505" s="13"/>
      <c r="B3505" s="231"/>
      <c r="C3505" s="232"/>
      <c r="D3505" s="233" t="s">
        <v>217</v>
      </c>
      <c r="E3505" s="234" t="s">
        <v>19</v>
      </c>
      <c r="F3505" s="235" t="s">
        <v>322</v>
      </c>
      <c r="G3505" s="232"/>
      <c r="H3505" s="234" t="s">
        <v>19</v>
      </c>
      <c r="I3505" s="236"/>
      <c r="J3505" s="232"/>
      <c r="K3505" s="232"/>
      <c r="L3505" s="237"/>
      <c r="M3505" s="238"/>
      <c r="N3505" s="239"/>
      <c r="O3505" s="239"/>
      <c r="P3505" s="239"/>
      <c r="Q3505" s="239"/>
      <c r="R3505" s="239"/>
      <c r="S3505" s="239"/>
      <c r="T3505" s="240"/>
      <c r="U3505" s="13"/>
      <c r="V3505" s="13"/>
      <c r="W3505" s="13"/>
      <c r="X3505" s="13"/>
      <c r="Y3505" s="13"/>
      <c r="Z3505" s="13"/>
      <c r="AA3505" s="13"/>
      <c r="AB3505" s="13"/>
      <c r="AC3505" s="13"/>
      <c r="AD3505" s="13"/>
      <c r="AE3505" s="13"/>
      <c r="AT3505" s="241" t="s">
        <v>217</v>
      </c>
      <c r="AU3505" s="241" t="s">
        <v>87</v>
      </c>
      <c r="AV3505" s="13" t="s">
        <v>21</v>
      </c>
      <c r="AW3505" s="13" t="s">
        <v>39</v>
      </c>
      <c r="AX3505" s="13" t="s">
        <v>79</v>
      </c>
      <c r="AY3505" s="241" t="s">
        <v>208</v>
      </c>
    </row>
    <row r="3506" s="14" customFormat="1">
      <c r="A3506" s="14"/>
      <c r="B3506" s="242"/>
      <c r="C3506" s="243"/>
      <c r="D3506" s="233" t="s">
        <v>217</v>
      </c>
      <c r="E3506" s="244" t="s">
        <v>19</v>
      </c>
      <c r="F3506" s="245" t="s">
        <v>128</v>
      </c>
      <c r="G3506" s="243"/>
      <c r="H3506" s="246">
        <v>9</v>
      </c>
      <c r="I3506" s="247"/>
      <c r="J3506" s="243"/>
      <c r="K3506" s="243"/>
      <c r="L3506" s="248"/>
      <c r="M3506" s="249"/>
      <c r="N3506" s="250"/>
      <c r="O3506" s="250"/>
      <c r="P3506" s="250"/>
      <c r="Q3506" s="250"/>
      <c r="R3506" s="250"/>
      <c r="S3506" s="250"/>
      <c r="T3506" s="251"/>
      <c r="U3506" s="14"/>
      <c r="V3506" s="14"/>
      <c r="W3506" s="14"/>
      <c r="X3506" s="14"/>
      <c r="Y3506" s="14"/>
      <c r="Z3506" s="14"/>
      <c r="AA3506" s="14"/>
      <c r="AB3506" s="14"/>
      <c r="AC3506" s="14"/>
      <c r="AD3506" s="14"/>
      <c r="AE3506" s="14"/>
      <c r="AT3506" s="252" t="s">
        <v>217</v>
      </c>
      <c r="AU3506" s="252" t="s">
        <v>87</v>
      </c>
      <c r="AV3506" s="14" t="s">
        <v>87</v>
      </c>
      <c r="AW3506" s="14" t="s">
        <v>39</v>
      </c>
      <c r="AX3506" s="14" t="s">
        <v>79</v>
      </c>
      <c r="AY3506" s="252" t="s">
        <v>208</v>
      </c>
    </row>
    <row r="3507" s="13" customFormat="1">
      <c r="A3507" s="13"/>
      <c r="B3507" s="231"/>
      <c r="C3507" s="232"/>
      <c r="D3507" s="233" t="s">
        <v>217</v>
      </c>
      <c r="E3507" s="234" t="s">
        <v>19</v>
      </c>
      <c r="F3507" s="235" t="s">
        <v>4024</v>
      </c>
      <c r="G3507" s="232"/>
      <c r="H3507" s="234" t="s">
        <v>19</v>
      </c>
      <c r="I3507" s="236"/>
      <c r="J3507" s="232"/>
      <c r="K3507" s="232"/>
      <c r="L3507" s="237"/>
      <c r="M3507" s="238"/>
      <c r="N3507" s="239"/>
      <c r="O3507" s="239"/>
      <c r="P3507" s="239"/>
      <c r="Q3507" s="239"/>
      <c r="R3507" s="239"/>
      <c r="S3507" s="239"/>
      <c r="T3507" s="240"/>
      <c r="U3507" s="13"/>
      <c r="V3507" s="13"/>
      <c r="W3507" s="13"/>
      <c r="X3507" s="13"/>
      <c r="Y3507" s="13"/>
      <c r="Z3507" s="13"/>
      <c r="AA3507" s="13"/>
      <c r="AB3507" s="13"/>
      <c r="AC3507" s="13"/>
      <c r="AD3507" s="13"/>
      <c r="AE3507" s="13"/>
      <c r="AT3507" s="241" t="s">
        <v>217</v>
      </c>
      <c r="AU3507" s="241" t="s">
        <v>87</v>
      </c>
      <c r="AV3507" s="13" t="s">
        <v>21</v>
      </c>
      <c r="AW3507" s="13" t="s">
        <v>39</v>
      </c>
      <c r="AX3507" s="13" t="s">
        <v>79</v>
      </c>
      <c r="AY3507" s="241" t="s">
        <v>208</v>
      </c>
    </row>
    <row r="3508" s="14" customFormat="1">
      <c r="A3508" s="14"/>
      <c r="B3508" s="242"/>
      <c r="C3508" s="243"/>
      <c r="D3508" s="233" t="s">
        <v>217</v>
      </c>
      <c r="E3508" s="244" t="s">
        <v>19</v>
      </c>
      <c r="F3508" s="245" t="s">
        <v>4025</v>
      </c>
      <c r="G3508" s="243"/>
      <c r="H3508" s="246">
        <v>51.640000000000001</v>
      </c>
      <c r="I3508" s="247"/>
      <c r="J3508" s="243"/>
      <c r="K3508" s="243"/>
      <c r="L3508" s="248"/>
      <c r="M3508" s="249"/>
      <c r="N3508" s="250"/>
      <c r="O3508" s="250"/>
      <c r="P3508" s="250"/>
      <c r="Q3508" s="250"/>
      <c r="R3508" s="250"/>
      <c r="S3508" s="250"/>
      <c r="T3508" s="251"/>
      <c r="U3508" s="14"/>
      <c r="V3508" s="14"/>
      <c r="W3508" s="14"/>
      <c r="X3508" s="14"/>
      <c r="Y3508" s="14"/>
      <c r="Z3508" s="14"/>
      <c r="AA3508" s="14"/>
      <c r="AB3508" s="14"/>
      <c r="AC3508" s="14"/>
      <c r="AD3508" s="14"/>
      <c r="AE3508" s="14"/>
      <c r="AT3508" s="252" t="s">
        <v>217</v>
      </c>
      <c r="AU3508" s="252" t="s">
        <v>87</v>
      </c>
      <c r="AV3508" s="14" t="s">
        <v>87</v>
      </c>
      <c r="AW3508" s="14" t="s">
        <v>39</v>
      </c>
      <c r="AX3508" s="14" t="s">
        <v>79</v>
      </c>
      <c r="AY3508" s="252" t="s">
        <v>208</v>
      </c>
    </row>
    <row r="3509" s="13" customFormat="1">
      <c r="A3509" s="13"/>
      <c r="B3509" s="231"/>
      <c r="C3509" s="232"/>
      <c r="D3509" s="233" t="s">
        <v>217</v>
      </c>
      <c r="E3509" s="234" t="s">
        <v>19</v>
      </c>
      <c r="F3509" s="235" t="s">
        <v>344</v>
      </c>
      <c r="G3509" s="232"/>
      <c r="H3509" s="234" t="s">
        <v>19</v>
      </c>
      <c r="I3509" s="236"/>
      <c r="J3509" s="232"/>
      <c r="K3509" s="232"/>
      <c r="L3509" s="237"/>
      <c r="M3509" s="238"/>
      <c r="N3509" s="239"/>
      <c r="O3509" s="239"/>
      <c r="P3509" s="239"/>
      <c r="Q3509" s="239"/>
      <c r="R3509" s="239"/>
      <c r="S3509" s="239"/>
      <c r="T3509" s="240"/>
      <c r="U3509" s="13"/>
      <c r="V3509" s="13"/>
      <c r="W3509" s="13"/>
      <c r="X3509" s="13"/>
      <c r="Y3509" s="13"/>
      <c r="Z3509" s="13"/>
      <c r="AA3509" s="13"/>
      <c r="AB3509" s="13"/>
      <c r="AC3509" s="13"/>
      <c r="AD3509" s="13"/>
      <c r="AE3509" s="13"/>
      <c r="AT3509" s="241" t="s">
        <v>217</v>
      </c>
      <c r="AU3509" s="241" t="s">
        <v>87</v>
      </c>
      <c r="AV3509" s="13" t="s">
        <v>21</v>
      </c>
      <c r="AW3509" s="13" t="s">
        <v>39</v>
      </c>
      <c r="AX3509" s="13" t="s">
        <v>79</v>
      </c>
      <c r="AY3509" s="241" t="s">
        <v>208</v>
      </c>
    </row>
    <row r="3510" s="14" customFormat="1">
      <c r="A3510" s="14"/>
      <c r="B3510" s="242"/>
      <c r="C3510" s="243"/>
      <c r="D3510" s="233" t="s">
        <v>217</v>
      </c>
      <c r="E3510" s="244" t="s">
        <v>19</v>
      </c>
      <c r="F3510" s="245" t="s">
        <v>4026</v>
      </c>
      <c r="G3510" s="243"/>
      <c r="H3510" s="246">
        <v>15.529999999999999</v>
      </c>
      <c r="I3510" s="247"/>
      <c r="J3510" s="243"/>
      <c r="K3510" s="243"/>
      <c r="L3510" s="248"/>
      <c r="M3510" s="249"/>
      <c r="N3510" s="250"/>
      <c r="O3510" s="250"/>
      <c r="P3510" s="250"/>
      <c r="Q3510" s="250"/>
      <c r="R3510" s="250"/>
      <c r="S3510" s="250"/>
      <c r="T3510" s="251"/>
      <c r="U3510" s="14"/>
      <c r="V3510" s="14"/>
      <c r="W3510" s="14"/>
      <c r="X3510" s="14"/>
      <c r="Y3510" s="14"/>
      <c r="Z3510" s="14"/>
      <c r="AA3510" s="14"/>
      <c r="AB3510" s="14"/>
      <c r="AC3510" s="14"/>
      <c r="AD3510" s="14"/>
      <c r="AE3510" s="14"/>
      <c r="AT3510" s="252" t="s">
        <v>217</v>
      </c>
      <c r="AU3510" s="252" t="s">
        <v>87</v>
      </c>
      <c r="AV3510" s="14" t="s">
        <v>87</v>
      </c>
      <c r="AW3510" s="14" t="s">
        <v>39</v>
      </c>
      <c r="AX3510" s="14" t="s">
        <v>79</v>
      </c>
      <c r="AY3510" s="252" t="s">
        <v>208</v>
      </c>
    </row>
    <row r="3511" s="2" customFormat="1" ht="37.8" customHeight="1">
      <c r="A3511" s="42"/>
      <c r="B3511" s="43"/>
      <c r="C3511" s="253" t="s">
        <v>4088</v>
      </c>
      <c r="D3511" s="253" t="s">
        <v>273</v>
      </c>
      <c r="E3511" s="254" t="s">
        <v>4089</v>
      </c>
      <c r="F3511" s="255" t="s">
        <v>4090</v>
      </c>
      <c r="G3511" s="256" t="s">
        <v>252</v>
      </c>
      <c r="H3511" s="257">
        <v>83.787000000000006</v>
      </c>
      <c r="I3511" s="258"/>
      <c r="J3511" s="259">
        <f>ROUND(I3511*H3511,2)</f>
        <v>0</v>
      </c>
      <c r="K3511" s="260"/>
      <c r="L3511" s="261"/>
      <c r="M3511" s="262" t="s">
        <v>19</v>
      </c>
      <c r="N3511" s="263" t="s">
        <v>50</v>
      </c>
      <c r="O3511" s="88"/>
      <c r="P3511" s="227">
        <f>O3511*H3511</f>
        <v>0</v>
      </c>
      <c r="Q3511" s="227">
        <v>0.0035500000000000002</v>
      </c>
      <c r="R3511" s="227">
        <f>Q3511*H3511</f>
        <v>0.29744385000000007</v>
      </c>
      <c r="S3511" s="227">
        <v>0</v>
      </c>
      <c r="T3511" s="228">
        <f>S3511*H3511</f>
        <v>0</v>
      </c>
      <c r="U3511" s="42"/>
      <c r="V3511" s="42"/>
      <c r="W3511" s="42"/>
      <c r="X3511" s="42"/>
      <c r="Y3511" s="42"/>
      <c r="Z3511" s="42"/>
      <c r="AA3511" s="42"/>
      <c r="AB3511" s="42"/>
      <c r="AC3511" s="42"/>
      <c r="AD3511" s="42"/>
      <c r="AE3511" s="42"/>
      <c r="AR3511" s="229" t="s">
        <v>438</v>
      </c>
      <c r="AT3511" s="229" t="s">
        <v>273</v>
      </c>
      <c r="AU3511" s="229" t="s">
        <v>87</v>
      </c>
      <c r="AY3511" s="20" t="s">
        <v>208</v>
      </c>
      <c r="BE3511" s="230">
        <f>IF(N3511="základní",J3511,0)</f>
        <v>0</v>
      </c>
      <c r="BF3511" s="230">
        <f>IF(N3511="snížená",J3511,0)</f>
        <v>0</v>
      </c>
      <c r="BG3511" s="230">
        <f>IF(N3511="zákl. přenesená",J3511,0)</f>
        <v>0</v>
      </c>
      <c r="BH3511" s="230">
        <f>IF(N3511="sníž. přenesená",J3511,0)</f>
        <v>0</v>
      </c>
      <c r="BI3511" s="230">
        <f>IF(N3511="nulová",J3511,0)</f>
        <v>0</v>
      </c>
      <c r="BJ3511" s="20" t="s">
        <v>21</v>
      </c>
      <c r="BK3511" s="230">
        <f>ROUND(I3511*H3511,2)</f>
        <v>0</v>
      </c>
      <c r="BL3511" s="20" t="s">
        <v>220</v>
      </c>
      <c r="BM3511" s="229" t="s">
        <v>4091</v>
      </c>
    </row>
    <row r="3512" s="13" customFormat="1">
      <c r="A3512" s="13"/>
      <c r="B3512" s="231"/>
      <c r="C3512" s="232"/>
      <c r="D3512" s="233" t="s">
        <v>217</v>
      </c>
      <c r="E3512" s="234" t="s">
        <v>19</v>
      </c>
      <c r="F3512" s="235" t="s">
        <v>4092</v>
      </c>
      <c r="G3512" s="232"/>
      <c r="H3512" s="234" t="s">
        <v>19</v>
      </c>
      <c r="I3512" s="236"/>
      <c r="J3512" s="232"/>
      <c r="K3512" s="232"/>
      <c r="L3512" s="237"/>
      <c r="M3512" s="238"/>
      <c r="N3512" s="239"/>
      <c r="O3512" s="239"/>
      <c r="P3512" s="239"/>
      <c r="Q3512" s="239"/>
      <c r="R3512" s="239"/>
      <c r="S3512" s="239"/>
      <c r="T3512" s="240"/>
      <c r="U3512" s="13"/>
      <c r="V3512" s="13"/>
      <c r="W3512" s="13"/>
      <c r="X3512" s="13"/>
      <c r="Y3512" s="13"/>
      <c r="Z3512" s="13"/>
      <c r="AA3512" s="13"/>
      <c r="AB3512" s="13"/>
      <c r="AC3512" s="13"/>
      <c r="AD3512" s="13"/>
      <c r="AE3512" s="13"/>
      <c r="AT3512" s="241" t="s">
        <v>217</v>
      </c>
      <c r="AU3512" s="241" t="s">
        <v>87</v>
      </c>
      <c r="AV3512" s="13" t="s">
        <v>21</v>
      </c>
      <c r="AW3512" s="13" t="s">
        <v>39</v>
      </c>
      <c r="AX3512" s="13" t="s">
        <v>79</v>
      </c>
      <c r="AY3512" s="241" t="s">
        <v>208</v>
      </c>
    </row>
    <row r="3513" s="14" customFormat="1">
      <c r="A3513" s="14"/>
      <c r="B3513" s="242"/>
      <c r="C3513" s="243"/>
      <c r="D3513" s="233" t="s">
        <v>217</v>
      </c>
      <c r="E3513" s="244" t="s">
        <v>19</v>
      </c>
      <c r="F3513" s="245" t="s">
        <v>4093</v>
      </c>
      <c r="G3513" s="243"/>
      <c r="H3513" s="246">
        <v>76.170000000000002</v>
      </c>
      <c r="I3513" s="247"/>
      <c r="J3513" s="243"/>
      <c r="K3513" s="243"/>
      <c r="L3513" s="248"/>
      <c r="M3513" s="249"/>
      <c r="N3513" s="250"/>
      <c r="O3513" s="250"/>
      <c r="P3513" s="250"/>
      <c r="Q3513" s="250"/>
      <c r="R3513" s="250"/>
      <c r="S3513" s="250"/>
      <c r="T3513" s="251"/>
      <c r="U3513" s="14"/>
      <c r="V3513" s="14"/>
      <c r="W3513" s="14"/>
      <c r="X3513" s="14"/>
      <c r="Y3513" s="14"/>
      <c r="Z3513" s="14"/>
      <c r="AA3513" s="14"/>
      <c r="AB3513" s="14"/>
      <c r="AC3513" s="14"/>
      <c r="AD3513" s="14"/>
      <c r="AE3513" s="14"/>
      <c r="AT3513" s="252" t="s">
        <v>217</v>
      </c>
      <c r="AU3513" s="252" t="s">
        <v>87</v>
      </c>
      <c r="AV3513" s="14" t="s">
        <v>87</v>
      </c>
      <c r="AW3513" s="14" t="s">
        <v>39</v>
      </c>
      <c r="AX3513" s="14" t="s">
        <v>79</v>
      </c>
      <c r="AY3513" s="252" t="s">
        <v>208</v>
      </c>
    </row>
    <row r="3514" s="14" customFormat="1">
      <c r="A3514" s="14"/>
      <c r="B3514" s="242"/>
      <c r="C3514" s="243"/>
      <c r="D3514" s="233" t="s">
        <v>217</v>
      </c>
      <c r="E3514" s="243"/>
      <c r="F3514" s="245" t="s">
        <v>4094</v>
      </c>
      <c r="G3514" s="243"/>
      <c r="H3514" s="246">
        <v>83.787000000000006</v>
      </c>
      <c r="I3514" s="247"/>
      <c r="J3514" s="243"/>
      <c r="K3514" s="243"/>
      <c r="L3514" s="248"/>
      <c r="M3514" s="249"/>
      <c r="N3514" s="250"/>
      <c r="O3514" s="250"/>
      <c r="P3514" s="250"/>
      <c r="Q3514" s="250"/>
      <c r="R3514" s="250"/>
      <c r="S3514" s="250"/>
      <c r="T3514" s="251"/>
      <c r="U3514" s="14"/>
      <c r="V3514" s="14"/>
      <c r="W3514" s="14"/>
      <c r="X3514" s="14"/>
      <c r="Y3514" s="14"/>
      <c r="Z3514" s="14"/>
      <c r="AA3514" s="14"/>
      <c r="AB3514" s="14"/>
      <c r="AC3514" s="14"/>
      <c r="AD3514" s="14"/>
      <c r="AE3514" s="14"/>
      <c r="AT3514" s="252" t="s">
        <v>217</v>
      </c>
      <c r="AU3514" s="252" t="s">
        <v>87</v>
      </c>
      <c r="AV3514" s="14" t="s">
        <v>87</v>
      </c>
      <c r="AW3514" s="14" t="s">
        <v>4</v>
      </c>
      <c r="AX3514" s="14" t="s">
        <v>21</v>
      </c>
      <c r="AY3514" s="252" t="s">
        <v>208</v>
      </c>
    </row>
    <row r="3515" s="2" customFormat="1" ht="24.15" customHeight="1">
      <c r="A3515" s="42"/>
      <c r="B3515" s="43"/>
      <c r="C3515" s="217" t="s">
        <v>4095</v>
      </c>
      <c r="D3515" s="217" t="s">
        <v>212</v>
      </c>
      <c r="E3515" s="218" t="s">
        <v>4096</v>
      </c>
      <c r="F3515" s="219" t="s">
        <v>4097</v>
      </c>
      <c r="G3515" s="220" t="s">
        <v>252</v>
      </c>
      <c r="H3515" s="221">
        <v>133.41999999999999</v>
      </c>
      <c r="I3515" s="222"/>
      <c r="J3515" s="223">
        <f>ROUND(I3515*H3515,2)</f>
        <v>0</v>
      </c>
      <c r="K3515" s="224"/>
      <c r="L3515" s="48"/>
      <c r="M3515" s="225" t="s">
        <v>19</v>
      </c>
      <c r="N3515" s="226" t="s">
        <v>50</v>
      </c>
      <c r="O3515" s="88"/>
      <c r="P3515" s="227">
        <f>O3515*H3515</f>
        <v>0</v>
      </c>
      <c r="Q3515" s="227">
        <v>0.00040000000000000002</v>
      </c>
      <c r="R3515" s="227">
        <f>Q3515*H3515</f>
        <v>0.053367999999999999</v>
      </c>
      <c r="S3515" s="227">
        <v>0</v>
      </c>
      <c r="T3515" s="228">
        <f>S3515*H3515</f>
        <v>0</v>
      </c>
      <c r="U3515" s="42"/>
      <c r="V3515" s="42"/>
      <c r="W3515" s="42"/>
      <c r="X3515" s="42"/>
      <c r="Y3515" s="42"/>
      <c r="Z3515" s="42"/>
      <c r="AA3515" s="42"/>
      <c r="AB3515" s="42"/>
      <c r="AC3515" s="42"/>
      <c r="AD3515" s="42"/>
      <c r="AE3515" s="42"/>
      <c r="AR3515" s="229" t="s">
        <v>220</v>
      </c>
      <c r="AT3515" s="229" t="s">
        <v>212</v>
      </c>
      <c r="AU3515" s="229" t="s">
        <v>87</v>
      </c>
      <c r="AY3515" s="20" t="s">
        <v>208</v>
      </c>
      <c r="BE3515" s="230">
        <f>IF(N3515="základní",J3515,0)</f>
        <v>0</v>
      </c>
      <c r="BF3515" s="230">
        <f>IF(N3515="snížená",J3515,0)</f>
        <v>0</v>
      </c>
      <c r="BG3515" s="230">
        <f>IF(N3515="zákl. přenesená",J3515,0)</f>
        <v>0</v>
      </c>
      <c r="BH3515" s="230">
        <f>IF(N3515="sníž. přenesená",J3515,0)</f>
        <v>0</v>
      </c>
      <c r="BI3515" s="230">
        <f>IF(N3515="nulová",J3515,0)</f>
        <v>0</v>
      </c>
      <c r="BJ3515" s="20" t="s">
        <v>21</v>
      </c>
      <c r="BK3515" s="230">
        <f>ROUND(I3515*H3515,2)</f>
        <v>0</v>
      </c>
      <c r="BL3515" s="20" t="s">
        <v>220</v>
      </c>
      <c r="BM3515" s="229" t="s">
        <v>4098</v>
      </c>
    </row>
    <row r="3516" s="13" customFormat="1">
      <c r="A3516" s="13"/>
      <c r="B3516" s="231"/>
      <c r="C3516" s="232"/>
      <c r="D3516" s="233" t="s">
        <v>217</v>
      </c>
      <c r="E3516" s="234" t="s">
        <v>19</v>
      </c>
      <c r="F3516" s="235" t="s">
        <v>4021</v>
      </c>
      <c r="G3516" s="232"/>
      <c r="H3516" s="234" t="s">
        <v>19</v>
      </c>
      <c r="I3516" s="236"/>
      <c r="J3516" s="232"/>
      <c r="K3516" s="232"/>
      <c r="L3516" s="237"/>
      <c r="M3516" s="238"/>
      <c r="N3516" s="239"/>
      <c r="O3516" s="239"/>
      <c r="P3516" s="239"/>
      <c r="Q3516" s="239"/>
      <c r="R3516" s="239"/>
      <c r="S3516" s="239"/>
      <c r="T3516" s="240"/>
      <c r="U3516" s="13"/>
      <c r="V3516" s="13"/>
      <c r="W3516" s="13"/>
      <c r="X3516" s="13"/>
      <c r="Y3516" s="13"/>
      <c r="Z3516" s="13"/>
      <c r="AA3516" s="13"/>
      <c r="AB3516" s="13"/>
      <c r="AC3516" s="13"/>
      <c r="AD3516" s="13"/>
      <c r="AE3516" s="13"/>
      <c r="AT3516" s="241" t="s">
        <v>217</v>
      </c>
      <c r="AU3516" s="241" t="s">
        <v>87</v>
      </c>
      <c r="AV3516" s="13" t="s">
        <v>21</v>
      </c>
      <c r="AW3516" s="13" t="s">
        <v>39</v>
      </c>
      <c r="AX3516" s="13" t="s">
        <v>79</v>
      </c>
      <c r="AY3516" s="241" t="s">
        <v>208</v>
      </c>
    </row>
    <row r="3517" s="13" customFormat="1">
      <c r="A3517" s="13"/>
      <c r="B3517" s="231"/>
      <c r="C3517" s="232"/>
      <c r="D3517" s="233" t="s">
        <v>217</v>
      </c>
      <c r="E3517" s="234" t="s">
        <v>19</v>
      </c>
      <c r="F3517" s="235" t="s">
        <v>4019</v>
      </c>
      <c r="G3517" s="232"/>
      <c r="H3517" s="234" t="s">
        <v>19</v>
      </c>
      <c r="I3517" s="236"/>
      <c r="J3517" s="232"/>
      <c r="K3517" s="232"/>
      <c r="L3517" s="237"/>
      <c r="M3517" s="238"/>
      <c r="N3517" s="239"/>
      <c r="O3517" s="239"/>
      <c r="P3517" s="239"/>
      <c r="Q3517" s="239"/>
      <c r="R3517" s="239"/>
      <c r="S3517" s="239"/>
      <c r="T3517" s="240"/>
      <c r="U3517" s="13"/>
      <c r="V3517" s="13"/>
      <c r="W3517" s="13"/>
      <c r="X3517" s="13"/>
      <c r="Y3517" s="13"/>
      <c r="Z3517" s="13"/>
      <c r="AA3517" s="13"/>
      <c r="AB3517" s="13"/>
      <c r="AC3517" s="13"/>
      <c r="AD3517" s="13"/>
      <c r="AE3517" s="13"/>
      <c r="AT3517" s="241" t="s">
        <v>217</v>
      </c>
      <c r="AU3517" s="241" t="s">
        <v>87</v>
      </c>
      <c r="AV3517" s="13" t="s">
        <v>21</v>
      </c>
      <c r="AW3517" s="13" t="s">
        <v>39</v>
      </c>
      <c r="AX3517" s="13" t="s">
        <v>79</v>
      </c>
      <c r="AY3517" s="241" t="s">
        <v>208</v>
      </c>
    </row>
    <row r="3518" s="14" customFormat="1">
      <c r="A3518" s="14"/>
      <c r="B3518" s="242"/>
      <c r="C3518" s="243"/>
      <c r="D3518" s="233" t="s">
        <v>217</v>
      </c>
      <c r="E3518" s="244" t="s">
        <v>19</v>
      </c>
      <c r="F3518" s="245" t="s">
        <v>4022</v>
      </c>
      <c r="G3518" s="243"/>
      <c r="H3518" s="246">
        <v>133.41999999999999</v>
      </c>
      <c r="I3518" s="247"/>
      <c r="J3518" s="243"/>
      <c r="K3518" s="243"/>
      <c r="L3518" s="248"/>
      <c r="M3518" s="249"/>
      <c r="N3518" s="250"/>
      <c r="O3518" s="250"/>
      <c r="P3518" s="250"/>
      <c r="Q3518" s="250"/>
      <c r="R3518" s="250"/>
      <c r="S3518" s="250"/>
      <c r="T3518" s="251"/>
      <c r="U3518" s="14"/>
      <c r="V3518" s="14"/>
      <c r="W3518" s="14"/>
      <c r="X3518" s="14"/>
      <c r="Y3518" s="14"/>
      <c r="Z3518" s="14"/>
      <c r="AA3518" s="14"/>
      <c r="AB3518" s="14"/>
      <c r="AC3518" s="14"/>
      <c r="AD3518" s="14"/>
      <c r="AE3518" s="14"/>
      <c r="AT3518" s="252" t="s">
        <v>217</v>
      </c>
      <c r="AU3518" s="252" t="s">
        <v>87</v>
      </c>
      <c r="AV3518" s="14" t="s">
        <v>87</v>
      </c>
      <c r="AW3518" s="14" t="s">
        <v>39</v>
      </c>
      <c r="AX3518" s="14" t="s">
        <v>79</v>
      </c>
      <c r="AY3518" s="252" t="s">
        <v>208</v>
      </c>
    </row>
    <row r="3519" s="2" customFormat="1" ht="24.15" customHeight="1">
      <c r="A3519" s="42"/>
      <c r="B3519" s="43"/>
      <c r="C3519" s="253" t="s">
        <v>4099</v>
      </c>
      <c r="D3519" s="253" t="s">
        <v>273</v>
      </c>
      <c r="E3519" s="254" t="s">
        <v>4100</v>
      </c>
      <c r="F3519" s="255" t="s">
        <v>4101</v>
      </c>
      <c r="G3519" s="256" t="s">
        <v>252</v>
      </c>
      <c r="H3519" s="257">
        <v>146.762</v>
      </c>
      <c r="I3519" s="258"/>
      <c r="J3519" s="259">
        <f>ROUND(I3519*H3519,2)</f>
        <v>0</v>
      </c>
      <c r="K3519" s="260"/>
      <c r="L3519" s="261"/>
      <c r="M3519" s="262" t="s">
        <v>19</v>
      </c>
      <c r="N3519" s="263" t="s">
        <v>50</v>
      </c>
      <c r="O3519" s="88"/>
      <c r="P3519" s="227">
        <f>O3519*H3519</f>
        <v>0</v>
      </c>
      <c r="Q3519" s="227">
        <v>0.0033999999999999998</v>
      </c>
      <c r="R3519" s="227">
        <f>Q3519*H3519</f>
        <v>0.49899079999999996</v>
      </c>
      <c r="S3519" s="227">
        <v>0</v>
      </c>
      <c r="T3519" s="228">
        <f>S3519*H3519</f>
        <v>0</v>
      </c>
      <c r="U3519" s="42"/>
      <c r="V3519" s="42"/>
      <c r="W3519" s="42"/>
      <c r="X3519" s="42"/>
      <c r="Y3519" s="42"/>
      <c r="Z3519" s="42"/>
      <c r="AA3519" s="42"/>
      <c r="AB3519" s="42"/>
      <c r="AC3519" s="42"/>
      <c r="AD3519" s="42"/>
      <c r="AE3519" s="42"/>
      <c r="AR3519" s="229" t="s">
        <v>438</v>
      </c>
      <c r="AT3519" s="229" t="s">
        <v>273</v>
      </c>
      <c r="AU3519" s="229" t="s">
        <v>87</v>
      </c>
      <c r="AY3519" s="20" t="s">
        <v>208</v>
      </c>
      <c r="BE3519" s="230">
        <f>IF(N3519="základní",J3519,0)</f>
        <v>0</v>
      </c>
      <c r="BF3519" s="230">
        <f>IF(N3519="snížená",J3519,0)</f>
        <v>0</v>
      </c>
      <c r="BG3519" s="230">
        <f>IF(N3519="zákl. přenesená",J3519,0)</f>
        <v>0</v>
      </c>
      <c r="BH3519" s="230">
        <f>IF(N3519="sníž. přenesená",J3519,0)</f>
        <v>0</v>
      </c>
      <c r="BI3519" s="230">
        <f>IF(N3519="nulová",J3519,0)</f>
        <v>0</v>
      </c>
      <c r="BJ3519" s="20" t="s">
        <v>21</v>
      </c>
      <c r="BK3519" s="230">
        <f>ROUND(I3519*H3519,2)</f>
        <v>0</v>
      </c>
      <c r="BL3519" s="20" t="s">
        <v>220</v>
      </c>
      <c r="BM3519" s="229" t="s">
        <v>4102</v>
      </c>
    </row>
    <row r="3520" s="13" customFormat="1">
      <c r="A3520" s="13"/>
      <c r="B3520" s="231"/>
      <c r="C3520" s="232"/>
      <c r="D3520" s="233" t="s">
        <v>217</v>
      </c>
      <c r="E3520" s="234" t="s">
        <v>19</v>
      </c>
      <c r="F3520" s="235" t="s">
        <v>4103</v>
      </c>
      <c r="G3520" s="232"/>
      <c r="H3520" s="234" t="s">
        <v>19</v>
      </c>
      <c r="I3520" s="236"/>
      <c r="J3520" s="232"/>
      <c r="K3520" s="232"/>
      <c r="L3520" s="237"/>
      <c r="M3520" s="238"/>
      <c r="N3520" s="239"/>
      <c r="O3520" s="239"/>
      <c r="P3520" s="239"/>
      <c r="Q3520" s="239"/>
      <c r="R3520" s="239"/>
      <c r="S3520" s="239"/>
      <c r="T3520" s="240"/>
      <c r="U3520" s="13"/>
      <c r="V3520" s="13"/>
      <c r="W3520" s="13"/>
      <c r="X3520" s="13"/>
      <c r="Y3520" s="13"/>
      <c r="Z3520" s="13"/>
      <c r="AA3520" s="13"/>
      <c r="AB3520" s="13"/>
      <c r="AC3520" s="13"/>
      <c r="AD3520" s="13"/>
      <c r="AE3520" s="13"/>
      <c r="AT3520" s="241" t="s">
        <v>217</v>
      </c>
      <c r="AU3520" s="241" t="s">
        <v>87</v>
      </c>
      <c r="AV3520" s="13" t="s">
        <v>21</v>
      </c>
      <c r="AW3520" s="13" t="s">
        <v>39</v>
      </c>
      <c r="AX3520" s="13" t="s">
        <v>79</v>
      </c>
      <c r="AY3520" s="241" t="s">
        <v>208</v>
      </c>
    </row>
    <row r="3521" s="14" customFormat="1">
      <c r="A3521" s="14"/>
      <c r="B3521" s="242"/>
      <c r="C3521" s="243"/>
      <c r="D3521" s="233" t="s">
        <v>217</v>
      </c>
      <c r="E3521" s="244" t="s">
        <v>19</v>
      </c>
      <c r="F3521" s="245" t="s">
        <v>4104</v>
      </c>
      <c r="G3521" s="243"/>
      <c r="H3521" s="246">
        <v>133.41999999999999</v>
      </c>
      <c r="I3521" s="247"/>
      <c r="J3521" s="243"/>
      <c r="K3521" s="243"/>
      <c r="L3521" s="248"/>
      <c r="M3521" s="249"/>
      <c r="N3521" s="250"/>
      <c r="O3521" s="250"/>
      <c r="P3521" s="250"/>
      <c r="Q3521" s="250"/>
      <c r="R3521" s="250"/>
      <c r="S3521" s="250"/>
      <c r="T3521" s="251"/>
      <c r="U3521" s="14"/>
      <c r="V3521" s="14"/>
      <c r="W3521" s="14"/>
      <c r="X3521" s="14"/>
      <c r="Y3521" s="14"/>
      <c r="Z3521" s="14"/>
      <c r="AA3521" s="14"/>
      <c r="AB3521" s="14"/>
      <c r="AC3521" s="14"/>
      <c r="AD3521" s="14"/>
      <c r="AE3521" s="14"/>
      <c r="AT3521" s="252" t="s">
        <v>217</v>
      </c>
      <c r="AU3521" s="252" t="s">
        <v>87</v>
      </c>
      <c r="AV3521" s="14" t="s">
        <v>87</v>
      </c>
      <c r="AW3521" s="14" t="s">
        <v>39</v>
      </c>
      <c r="AX3521" s="14" t="s">
        <v>79</v>
      </c>
      <c r="AY3521" s="252" t="s">
        <v>208</v>
      </c>
    </row>
    <row r="3522" s="14" customFormat="1">
      <c r="A3522" s="14"/>
      <c r="B3522" s="242"/>
      <c r="C3522" s="243"/>
      <c r="D3522" s="233" t="s">
        <v>217</v>
      </c>
      <c r="E3522" s="243"/>
      <c r="F3522" s="245" t="s">
        <v>4105</v>
      </c>
      <c r="G3522" s="243"/>
      <c r="H3522" s="246">
        <v>146.762</v>
      </c>
      <c r="I3522" s="247"/>
      <c r="J3522" s="243"/>
      <c r="K3522" s="243"/>
      <c r="L3522" s="248"/>
      <c r="M3522" s="249"/>
      <c r="N3522" s="250"/>
      <c r="O3522" s="250"/>
      <c r="P3522" s="250"/>
      <c r="Q3522" s="250"/>
      <c r="R3522" s="250"/>
      <c r="S3522" s="250"/>
      <c r="T3522" s="251"/>
      <c r="U3522" s="14"/>
      <c r="V3522" s="14"/>
      <c r="W3522" s="14"/>
      <c r="X3522" s="14"/>
      <c r="Y3522" s="14"/>
      <c r="Z3522" s="14"/>
      <c r="AA3522" s="14"/>
      <c r="AB3522" s="14"/>
      <c r="AC3522" s="14"/>
      <c r="AD3522" s="14"/>
      <c r="AE3522" s="14"/>
      <c r="AT3522" s="252" t="s">
        <v>217</v>
      </c>
      <c r="AU3522" s="252" t="s">
        <v>87</v>
      </c>
      <c r="AV3522" s="14" t="s">
        <v>87</v>
      </c>
      <c r="AW3522" s="14" t="s">
        <v>4</v>
      </c>
      <c r="AX3522" s="14" t="s">
        <v>21</v>
      </c>
      <c r="AY3522" s="252" t="s">
        <v>208</v>
      </c>
    </row>
    <row r="3523" s="2" customFormat="1" ht="24.15" customHeight="1">
      <c r="A3523" s="42"/>
      <c r="B3523" s="43"/>
      <c r="C3523" s="217" t="s">
        <v>4106</v>
      </c>
      <c r="D3523" s="217" t="s">
        <v>212</v>
      </c>
      <c r="E3523" s="218" t="s">
        <v>4107</v>
      </c>
      <c r="F3523" s="219" t="s">
        <v>4108</v>
      </c>
      <c r="G3523" s="220" t="s">
        <v>252</v>
      </c>
      <c r="H3523" s="221">
        <v>9.9900000000000002</v>
      </c>
      <c r="I3523" s="222"/>
      <c r="J3523" s="223">
        <f>ROUND(I3523*H3523,2)</f>
        <v>0</v>
      </c>
      <c r="K3523" s="224"/>
      <c r="L3523" s="48"/>
      <c r="M3523" s="225" t="s">
        <v>19</v>
      </c>
      <c r="N3523" s="226" t="s">
        <v>50</v>
      </c>
      <c r="O3523" s="88"/>
      <c r="P3523" s="227">
        <f>O3523*H3523</f>
        <v>0</v>
      </c>
      <c r="Q3523" s="227">
        <v>0</v>
      </c>
      <c r="R3523" s="227">
        <f>Q3523*H3523</f>
        <v>0</v>
      </c>
      <c r="S3523" s="227">
        <v>0</v>
      </c>
      <c r="T3523" s="228">
        <f>S3523*H3523</f>
        <v>0</v>
      </c>
      <c r="U3523" s="42"/>
      <c r="V3523" s="42"/>
      <c r="W3523" s="42"/>
      <c r="X3523" s="42"/>
      <c r="Y3523" s="42"/>
      <c r="Z3523" s="42"/>
      <c r="AA3523" s="42"/>
      <c r="AB3523" s="42"/>
      <c r="AC3523" s="42"/>
      <c r="AD3523" s="42"/>
      <c r="AE3523" s="42"/>
      <c r="AR3523" s="229" t="s">
        <v>220</v>
      </c>
      <c r="AT3523" s="229" t="s">
        <v>212</v>
      </c>
      <c r="AU3523" s="229" t="s">
        <v>87</v>
      </c>
      <c r="AY3523" s="20" t="s">
        <v>208</v>
      </c>
      <c r="BE3523" s="230">
        <f>IF(N3523="základní",J3523,0)</f>
        <v>0</v>
      </c>
      <c r="BF3523" s="230">
        <f>IF(N3523="snížená",J3523,0)</f>
        <v>0</v>
      </c>
      <c r="BG3523" s="230">
        <f>IF(N3523="zákl. přenesená",J3523,0)</f>
        <v>0</v>
      </c>
      <c r="BH3523" s="230">
        <f>IF(N3523="sníž. přenesená",J3523,0)</f>
        <v>0</v>
      </c>
      <c r="BI3523" s="230">
        <f>IF(N3523="nulová",J3523,0)</f>
        <v>0</v>
      </c>
      <c r="BJ3523" s="20" t="s">
        <v>21</v>
      </c>
      <c r="BK3523" s="230">
        <f>ROUND(I3523*H3523,2)</f>
        <v>0</v>
      </c>
      <c r="BL3523" s="20" t="s">
        <v>220</v>
      </c>
      <c r="BM3523" s="229" t="s">
        <v>4109</v>
      </c>
    </row>
    <row r="3524" s="13" customFormat="1">
      <c r="A3524" s="13"/>
      <c r="B3524" s="231"/>
      <c r="C3524" s="232"/>
      <c r="D3524" s="233" t="s">
        <v>217</v>
      </c>
      <c r="E3524" s="234" t="s">
        <v>19</v>
      </c>
      <c r="F3524" s="235" t="s">
        <v>4110</v>
      </c>
      <c r="G3524" s="232"/>
      <c r="H3524" s="234" t="s">
        <v>19</v>
      </c>
      <c r="I3524" s="236"/>
      <c r="J3524" s="232"/>
      <c r="K3524" s="232"/>
      <c r="L3524" s="237"/>
      <c r="M3524" s="238"/>
      <c r="N3524" s="239"/>
      <c r="O3524" s="239"/>
      <c r="P3524" s="239"/>
      <c r="Q3524" s="239"/>
      <c r="R3524" s="239"/>
      <c r="S3524" s="239"/>
      <c r="T3524" s="240"/>
      <c r="U3524" s="13"/>
      <c r="V3524" s="13"/>
      <c r="W3524" s="13"/>
      <c r="X3524" s="13"/>
      <c r="Y3524" s="13"/>
      <c r="Z3524" s="13"/>
      <c r="AA3524" s="13"/>
      <c r="AB3524" s="13"/>
      <c r="AC3524" s="13"/>
      <c r="AD3524" s="13"/>
      <c r="AE3524" s="13"/>
      <c r="AT3524" s="241" t="s">
        <v>217</v>
      </c>
      <c r="AU3524" s="241" t="s">
        <v>87</v>
      </c>
      <c r="AV3524" s="13" t="s">
        <v>21</v>
      </c>
      <c r="AW3524" s="13" t="s">
        <v>39</v>
      </c>
      <c r="AX3524" s="13" t="s">
        <v>79</v>
      </c>
      <c r="AY3524" s="241" t="s">
        <v>208</v>
      </c>
    </row>
    <row r="3525" s="14" customFormat="1">
      <c r="A3525" s="14"/>
      <c r="B3525" s="242"/>
      <c r="C3525" s="243"/>
      <c r="D3525" s="233" t="s">
        <v>217</v>
      </c>
      <c r="E3525" s="244" t="s">
        <v>19</v>
      </c>
      <c r="F3525" s="245" t="s">
        <v>4111</v>
      </c>
      <c r="G3525" s="243"/>
      <c r="H3525" s="246">
        <v>9.9900000000000002</v>
      </c>
      <c r="I3525" s="247"/>
      <c r="J3525" s="243"/>
      <c r="K3525" s="243"/>
      <c r="L3525" s="248"/>
      <c r="M3525" s="249"/>
      <c r="N3525" s="250"/>
      <c r="O3525" s="250"/>
      <c r="P3525" s="250"/>
      <c r="Q3525" s="250"/>
      <c r="R3525" s="250"/>
      <c r="S3525" s="250"/>
      <c r="T3525" s="251"/>
      <c r="U3525" s="14"/>
      <c r="V3525" s="14"/>
      <c r="W3525" s="14"/>
      <c r="X3525" s="14"/>
      <c r="Y3525" s="14"/>
      <c r="Z3525" s="14"/>
      <c r="AA3525" s="14"/>
      <c r="AB3525" s="14"/>
      <c r="AC3525" s="14"/>
      <c r="AD3525" s="14"/>
      <c r="AE3525" s="14"/>
      <c r="AT3525" s="252" t="s">
        <v>217</v>
      </c>
      <c r="AU3525" s="252" t="s">
        <v>87</v>
      </c>
      <c r="AV3525" s="14" t="s">
        <v>87</v>
      </c>
      <c r="AW3525" s="14" t="s">
        <v>39</v>
      </c>
      <c r="AX3525" s="14" t="s">
        <v>79</v>
      </c>
      <c r="AY3525" s="252" t="s">
        <v>208</v>
      </c>
    </row>
    <row r="3526" s="2" customFormat="1" ht="24.15" customHeight="1">
      <c r="A3526" s="42"/>
      <c r="B3526" s="43"/>
      <c r="C3526" s="253" t="s">
        <v>4112</v>
      </c>
      <c r="D3526" s="253" t="s">
        <v>273</v>
      </c>
      <c r="E3526" s="254" t="s">
        <v>4113</v>
      </c>
      <c r="F3526" s="255" t="s">
        <v>4114</v>
      </c>
      <c r="G3526" s="256" t="s">
        <v>252</v>
      </c>
      <c r="H3526" s="257">
        <v>5.1950000000000003</v>
      </c>
      <c r="I3526" s="258"/>
      <c r="J3526" s="259">
        <f>ROUND(I3526*H3526,2)</f>
        <v>0</v>
      </c>
      <c r="K3526" s="260"/>
      <c r="L3526" s="261"/>
      <c r="M3526" s="262" t="s">
        <v>19</v>
      </c>
      <c r="N3526" s="263" t="s">
        <v>50</v>
      </c>
      <c r="O3526" s="88"/>
      <c r="P3526" s="227">
        <f>O3526*H3526</f>
        <v>0</v>
      </c>
      <c r="Q3526" s="227">
        <v>0.0041999999999999997</v>
      </c>
      <c r="R3526" s="227">
        <f>Q3526*H3526</f>
        <v>0.021818999999999998</v>
      </c>
      <c r="S3526" s="227">
        <v>0</v>
      </c>
      <c r="T3526" s="228">
        <f>S3526*H3526</f>
        <v>0</v>
      </c>
      <c r="U3526" s="42"/>
      <c r="V3526" s="42"/>
      <c r="W3526" s="42"/>
      <c r="X3526" s="42"/>
      <c r="Y3526" s="42"/>
      <c r="Z3526" s="42"/>
      <c r="AA3526" s="42"/>
      <c r="AB3526" s="42"/>
      <c r="AC3526" s="42"/>
      <c r="AD3526" s="42"/>
      <c r="AE3526" s="42"/>
      <c r="AR3526" s="229" t="s">
        <v>438</v>
      </c>
      <c r="AT3526" s="229" t="s">
        <v>273</v>
      </c>
      <c r="AU3526" s="229" t="s">
        <v>87</v>
      </c>
      <c r="AY3526" s="20" t="s">
        <v>208</v>
      </c>
      <c r="BE3526" s="230">
        <f>IF(N3526="základní",J3526,0)</f>
        <v>0</v>
      </c>
      <c r="BF3526" s="230">
        <f>IF(N3526="snížená",J3526,0)</f>
        <v>0</v>
      </c>
      <c r="BG3526" s="230">
        <f>IF(N3526="zákl. přenesená",J3526,0)</f>
        <v>0</v>
      </c>
      <c r="BH3526" s="230">
        <f>IF(N3526="sníž. přenesená",J3526,0)</f>
        <v>0</v>
      </c>
      <c r="BI3526" s="230">
        <f>IF(N3526="nulová",J3526,0)</f>
        <v>0</v>
      </c>
      <c r="BJ3526" s="20" t="s">
        <v>21</v>
      </c>
      <c r="BK3526" s="230">
        <f>ROUND(I3526*H3526,2)</f>
        <v>0</v>
      </c>
      <c r="BL3526" s="20" t="s">
        <v>220</v>
      </c>
      <c r="BM3526" s="229" t="s">
        <v>4115</v>
      </c>
    </row>
    <row r="3527" s="13" customFormat="1">
      <c r="A3527" s="13"/>
      <c r="B3527" s="231"/>
      <c r="C3527" s="232"/>
      <c r="D3527" s="233" t="s">
        <v>217</v>
      </c>
      <c r="E3527" s="234" t="s">
        <v>19</v>
      </c>
      <c r="F3527" s="235" t="s">
        <v>4116</v>
      </c>
      <c r="G3527" s="232"/>
      <c r="H3527" s="234" t="s">
        <v>19</v>
      </c>
      <c r="I3527" s="236"/>
      <c r="J3527" s="232"/>
      <c r="K3527" s="232"/>
      <c r="L3527" s="237"/>
      <c r="M3527" s="238"/>
      <c r="N3527" s="239"/>
      <c r="O3527" s="239"/>
      <c r="P3527" s="239"/>
      <c r="Q3527" s="239"/>
      <c r="R3527" s="239"/>
      <c r="S3527" s="239"/>
      <c r="T3527" s="240"/>
      <c r="U3527" s="13"/>
      <c r="V3527" s="13"/>
      <c r="W3527" s="13"/>
      <c r="X3527" s="13"/>
      <c r="Y3527" s="13"/>
      <c r="Z3527" s="13"/>
      <c r="AA3527" s="13"/>
      <c r="AB3527" s="13"/>
      <c r="AC3527" s="13"/>
      <c r="AD3527" s="13"/>
      <c r="AE3527" s="13"/>
      <c r="AT3527" s="241" t="s">
        <v>217</v>
      </c>
      <c r="AU3527" s="241" t="s">
        <v>87</v>
      </c>
      <c r="AV3527" s="13" t="s">
        <v>21</v>
      </c>
      <c r="AW3527" s="13" t="s">
        <v>39</v>
      </c>
      <c r="AX3527" s="13" t="s">
        <v>79</v>
      </c>
      <c r="AY3527" s="241" t="s">
        <v>208</v>
      </c>
    </row>
    <row r="3528" s="14" customFormat="1">
      <c r="A3528" s="14"/>
      <c r="B3528" s="242"/>
      <c r="C3528" s="243"/>
      <c r="D3528" s="233" t="s">
        <v>217</v>
      </c>
      <c r="E3528" s="244" t="s">
        <v>19</v>
      </c>
      <c r="F3528" s="245" t="s">
        <v>4117</v>
      </c>
      <c r="G3528" s="243"/>
      <c r="H3528" s="246">
        <v>4.9950000000000001</v>
      </c>
      <c r="I3528" s="247"/>
      <c r="J3528" s="243"/>
      <c r="K3528" s="243"/>
      <c r="L3528" s="248"/>
      <c r="M3528" s="249"/>
      <c r="N3528" s="250"/>
      <c r="O3528" s="250"/>
      <c r="P3528" s="250"/>
      <c r="Q3528" s="250"/>
      <c r="R3528" s="250"/>
      <c r="S3528" s="250"/>
      <c r="T3528" s="251"/>
      <c r="U3528" s="14"/>
      <c r="V3528" s="14"/>
      <c r="W3528" s="14"/>
      <c r="X3528" s="14"/>
      <c r="Y3528" s="14"/>
      <c r="Z3528" s="14"/>
      <c r="AA3528" s="14"/>
      <c r="AB3528" s="14"/>
      <c r="AC3528" s="14"/>
      <c r="AD3528" s="14"/>
      <c r="AE3528" s="14"/>
      <c r="AT3528" s="252" t="s">
        <v>217</v>
      </c>
      <c r="AU3528" s="252" t="s">
        <v>87</v>
      </c>
      <c r="AV3528" s="14" t="s">
        <v>87</v>
      </c>
      <c r="AW3528" s="14" t="s">
        <v>39</v>
      </c>
      <c r="AX3528" s="14" t="s">
        <v>79</v>
      </c>
      <c r="AY3528" s="252" t="s">
        <v>208</v>
      </c>
    </row>
    <row r="3529" s="14" customFormat="1">
      <c r="A3529" s="14"/>
      <c r="B3529" s="242"/>
      <c r="C3529" s="243"/>
      <c r="D3529" s="233" t="s">
        <v>217</v>
      </c>
      <c r="E3529" s="243"/>
      <c r="F3529" s="245" t="s">
        <v>4118</v>
      </c>
      <c r="G3529" s="243"/>
      <c r="H3529" s="246">
        <v>5.1950000000000003</v>
      </c>
      <c r="I3529" s="247"/>
      <c r="J3529" s="243"/>
      <c r="K3529" s="243"/>
      <c r="L3529" s="248"/>
      <c r="M3529" s="249"/>
      <c r="N3529" s="250"/>
      <c r="O3529" s="250"/>
      <c r="P3529" s="250"/>
      <c r="Q3529" s="250"/>
      <c r="R3529" s="250"/>
      <c r="S3529" s="250"/>
      <c r="T3529" s="251"/>
      <c r="U3529" s="14"/>
      <c r="V3529" s="14"/>
      <c r="W3529" s="14"/>
      <c r="X3529" s="14"/>
      <c r="Y3529" s="14"/>
      <c r="Z3529" s="14"/>
      <c r="AA3529" s="14"/>
      <c r="AB3529" s="14"/>
      <c r="AC3529" s="14"/>
      <c r="AD3529" s="14"/>
      <c r="AE3529" s="14"/>
      <c r="AT3529" s="252" t="s">
        <v>217</v>
      </c>
      <c r="AU3529" s="252" t="s">
        <v>87</v>
      </c>
      <c r="AV3529" s="14" t="s">
        <v>87</v>
      </c>
      <c r="AW3529" s="14" t="s">
        <v>4</v>
      </c>
      <c r="AX3529" s="14" t="s">
        <v>21</v>
      </c>
      <c r="AY3529" s="252" t="s">
        <v>208</v>
      </c>
    </row>
    <row r="3530" s="2" customFormat="1" ht="24.15" customHeight="1">
      <c r="A3530" s="42"/>
      <c r="B3530" s="43"/>
      <c r="C3530" s="253" t="s">
        <v>3077</v>
      </c>
      <c r="D3530" s="253" t="s">
        <v>273</v>
      </c>
      <c r="E3530" s="254" t="s">
        <v>4119</v>
      </c>
      <c r="F3530" s="255" t="s">
        <v>4120</v>
      </c>
      <c r="G3530" s="256" t="s">
        <v>252</v>
      </c>
      <c r="H3530" s="257">
        <v>5.7439999999999998</v>
      </c>
      <c r="I3530" s="258"/>
      <c r="J3530" s="259">
        <f>ROUND(I3530*H3530,2)</f>
        <v>0</v>
      </c>
      <c r="K3530" s="260"/>
      <c r="L3530" s="261"/>
      <c r="M3530" s="262" t="s">
        <v>19</v>
      </c>
      <c r="N3530" s="263" t="s">
        <v>50</v>
      </c>
      <c r="O3530" s="88"/>
      <c r="P3530" s="227">
        <f>O3530*H3530</f>
        <v>0</v>
      </c>
      <c r="Q3530" s="227">
        <v>0.012</v>
      </c>
      <c r="R3530" s="227">
        <f>Q3530*H3530</f>
        <v>0.068928000000000003</v>
      </c>
      <c r="S3530" s="227">
        <v>0</v>
      </c>
      <c r="T3530" s="228">
        <f>S3530*H3530</f>
        <v>0</v>
      </c>
      <c r="U3530" s="42"/>
      <c r="V3530" s="42"/>
      <c r="W3530" s="42"/>
      <c r="X3530" s="42"/>
      <c r="Y3530" s="42"/>
      <c r="Z3530" s="42"/>
      <c r="AA3530" s="42"/>
      <c r="AB3530" s="42"/>
      <c r="AC3530" s="42"/>
      <c r="AD3530" s="42"/>
      <c r="AE3530" s="42"/>
      <c r="AR3530" s="229" t="s">
        <v>438</v>
      </c>
      <c r="AT3530" s="229" t="s">
        <v>273</v>
      </c>
      <c r="AU3530" s="229" t="s">
        <v>87</v>
      </c>
      <c r="AY3530" s="20" t="s">
        <v>208</v>
      </c>
      <c r="BE3530" s="230">
        <f>IF(N3530="základní",J3530,0)</f>
        <v>0</v>
      </c>
      <c r="BF3530" s="230">
        <f>IF(N3530="snížená",J3530,0)</f>
        <v>0</v>
      </c>
      <c r="BG3530" s="230">
        <f>IF(N3530="zákl. přenesená",J3530,0)</f>
        <v>0</v>
      </c>
      <c r="BH3530" s="230">
        <f>IF(N3530="sníž. přenesená",J3530,0)</f>
        <v>0</v>
      </c>
      <c r="BI3530" s="230">
        <f>IF(N3530="nulová",J3530,0)</f>
        <v>0</v>
      </c>
      <c r="BJ3530" s="20" t="s">
        <v>21</v>
      </c>
      <c r="BK3530" s="230">
        <f>ROUND(I3530*H3530,2)</f>
        <v>0</v>
      </c>
      <c r="BL3530" s="20" t="s">
        <v>220</v>
      </c>
      <c r="BM3530" s="229" t="s">
        <v>4121</v>
      </c>
    </row>
    <row r="3531" s="13" customFormat="1">
      <c r="A3531" s="13"/>
      <c r="B3531" s="231"/>
      <c r="C3531" s="232"/>
      <c r="D3531" s="233" t="s">
        <v>217</v>
      </c>
      <c r="E3531" s="234" t="s">
        <v>19</v>
      </c>
      <c r="F3531" s="235" t="s">
        <v>4116</v>
      </c>
      <c r="G3531" s="232"/>
      <c r="H3531" s="234" t="s">
        <v>19</v>
      </c>
      <c r="I3531" s="236"/>
      <c r="J3531" s="232"/>
      <c r="K3531" s="232"/>
      <c r="L3531" s="237"/>
      <c r="M3531" s="238"/>
      <c r="N3531" s="239"/>
      <c r="O3531" s="239"/>
      <c r="P3531" s="239"/>
      <c r="Q3531" s="239"/>
      <c r="R3531" s="239"/>
      <c r="S3531" s="239"/>
      <c r="T3531" s="240"/>
      <c r="U3531" s="13"/>
      <c r="V3531" s="13"/>
      <c r="W3531" s="13"/>
      <c r="X3531" s="13"/>
      <c r="Y3531" s="13"/>
      <c r="Z3531" s="13"/>
      <c r="AA3531" s="13"/>
      <c r="AB3531" s="13"/>
      <c r="AC3531" s="13"/>
      <c r="AD3531" s="13"/>
      <c r="AE3531" s="13"/>
      <c r="AT3531" s="241" t="s">
        <v>217</v>
      </c>
      <c r="AU3531" s="241" t="s">
        <v>87</v>
      </c>
      <c r="AV3531" s="13" t="s">
        <v>21</v>
      </c>
      <c r="AW3531" s="13" t="s">
        <v>39</v>
      </c>
      <c r="AX3531" s="13" t="s">
        <v>79</v>
      </c>
      <c r="AY3531" s="241" t="s">
        <v>208</v>
      </c>
    </row>
    <row r="3532" s="14" customFormat="1">
      <c r="A3532" s="14"/>
      <c r="B3532" s="242"/>
      <c r="C3532" s="243"/>
      <c r="D3532" s="233" t="s">
        <v>217</v>
      </c>
      <c r="E3532" s="244" t="s">
        <v>19</v>
      </c>
      <c r="F3532" s="245" t="s">
        <v>4117</v>
      </c>
      <c r="G3532" s="243"/>
      <c r="H3532" s="246">
        <v>4.9950000000000001</v>
      </c>
      <c r="I3532" s="247"/>
      <c r="J3532" s="243"/>
      <c r="K3532" s="243"/>
      <c r="L3532" s="248"/>
      <c r="M3532" s="249"/>
      <c r="N3532" s="250"/>
      <c r="O3532" s="250"/>
      <c r="P3532" s="250"/>
      <c r="Q3532" s="250"/>
      <c r="R3532" s="250"/>
      <c r="S3532" s="250"/>
      <c r="T3532" s="251"/>
      <c r="U3532" s="14"/>
      <c r="V3532" s="14"/>
      <c r="W3532" s="14"/>
      <c r="X3532" s="14"/>
      <c r="Y3532" s="14"/>
      <c r="Z3532" s="14"/>
      <c r="AA3532" s="14"/>
      <c r="AB3532" s="14"/>
      <c r="AC3532" s="14"/>
      <c r="AD3532" s="14"/>
      <c r="AE3532" s="14"/>
      <c r="AT3532" s="252" t="s">
        <v>217</v>
      </c>
      <c r="AU3532" s="252" t="s">
        <v>87</v>
      </c>
      <c r="AV3532" s="14" t="s">
        <v>87</v>
      </c>
      <c r="AW3532" s="14" t="s">
        <v>39</v>
      </c>
      <c r="AX3532" s="14" t="s">
        <v>79</v>
      </c>
      <c r="AY3532" s="252" t="s">
        <v>208</v>
      </c>
    </row>
    <row r="3533" s="14" customFormat="1">
      <c r="A3533" s="14"/>
      <c r="B3533" s="242"/>
      <c r="C3533" s="243"/>
      <c r="D3533" s="233" t="s">
        <v>217</v>
      </c>
      <c r="E3533" s="243"/>
      <c r="F3533" s="245" t="s">
        <v>4122</v>
      </c>
      <c r="G3533" s="243"/>
      <c r="H3533" s="246">
        <v>5.7439999999999998</v>
      </c>
      <c r="I3533" s="247"/>
      <c r="J3533" s="243"/>
      <c r="K3533" s="243"/>
      <c r="L3533" s="248"/>
      <c r="M3533" s="249"/>
      <c r="N3533" s="250"/>
      <c r="O3533" s="250"/>
      <c r="P3533" s="250"/>
      <c r="Q3533" s="250"/>
      <c r="R3533" s="250"/>
      <c r="S3533" s="250"/>
      <c r="T3533" s="251"/>
      <c r="U3533" s="14"/>
      <c r="V3533" s="14"/>
      <c r="W3533" s="14"/>
      <c r="X3533" s="14"/>
      <c r="Y3533" s="14"/>
      <c r="Z3533" s="14"/>
      <c r="AA3533" s="14"/>
      <c r="AB3533" s="14"/>
      <c r="AC3533" s="14"/>
      <c r="AD3533" s="14"/>
      <c r="AE3533" s="14"/>
      <c r="AT3533" s="252" t="s">
        <v>217</v>
      </c>
      <c r="AU3533" s="252" t="s">
        <v>87</v>
      </c>
      <c r="AV3533" s="14" t="s">
        <v>87</v>
      </c>
      <c r="AW3533" s="14" t="s">
        <v>4</v>
      </c>
      <c r="AX3533" s="14" t="s">
        <v>21</v>
      </c>
      <c r="AY3533" s="252" t="s">
        <v>208</v>
      </c>
    </row>
    <row r="3534" s="2" customFormat="1" ht="14.4" customHeight="1">
      <c r="A3534" s="42"/>
      <c r="B3534" s="43"/>
      <c r="C3534" s="217" t="s">
        <v>4123</v>
      </c>
      <c r="D3534" s="217" t="s">
        <v>212</v>
      </c>
      <c r="E3534" s="218" t="s">
        <v>4124</v>
      </c>
      <c r="F3534" s="219" t="s">
        <v>4125</v>
      </c>
      <c r="G3534" s="220" t="s">
        <v>276</v>
      </c>
      <c r="H3534" s="221">
        <v>1401.6990000000001</v>
      </c>
      <c r="I3534" s="222"/>
      <c r="J3534" s="223">
        <f>ROUND(I3534*H3534,2)</f>
        <v>0</v>
      </c>
      <c r="K3534" s="224"/>
      <c r="L3534" s="48"/>
      <c r="M3534" s="225" t="s">
        <v>19</v>
      </c>
      <c r="N3534" s="226" t="s">
        <v>50</v>
      </c>
      <c r="O3534" s="88"/>
      <c r="P3534" s="227">
        <f>O3534*H3534</f>
        <v>0</v>
      </c>
      <c r="Q3534" s="227">
        <v>0</v>
      </c>
      <c r="R3534" s="227">
        <f>Q3534*H3534</f>
        <v>0</v>
      </c>
      <c r="S3534" s="227">
        <v>0.00029999999999999997</v>
      </c>
      <c r="T3534" s="228">
        <f>S3534*H3534</f>
        <v>0.42050969999999999</v>
      </c>
      <c r="U3534" s="42"/>
      <c r="V3534" s="42"/>
      <c r="W3534" s="42"/>
      <c r="X3534" s="42"/>
      <c r="Y3534" s="42"/>
      <c r="Z3534" s="42"/>
      <c r="AA3534" s="42"/>
      <c r="AB3534" s="42"/>
      <c r="AC3534" s="42"/>
      <c r="AD3534" s="42"/>
      <c r="AE3534" s="42"/>
      <c r="AR3534" s="229" t="s">
        <v>220</v>
      </c>
      <c r="AT3534" s="229" t="s">
        <v>212</v>
      </c>
      <c r="AU3534" s="229" t="s">
        <v>87</v>
      </c>
      <c r="AY3534" s="20" t="s">
        <v>208</v>
      </c>
      <c r="BE3534" s="230">
        <f>IF(N3534="základní",J3534,0)</f>
        <v>0</v>
      </c>
      <c r="BF3534" s="230">
        <f>IF(N3534="snížená",J3534,0)</f>
        <v>0</v>
      </c>
      <c r="BG3534" s="230">
        <f>IF(N3534="zákl. přenesená",J3534,0)</f>
        <v>0</v>
      </c>
      <c r="BH3534" s="230">
        <f>IF(N3534="sníž. přenesená",J3534,0)</f>
        <v>0</v>
      </c>
      <c r="BI3534" s="230">
        <f>IF(N3534="nulová",J3534,0)</f>
        <v>0</v>
      </c>
      <c r="BJ3534" s="20" t="s">
        <v>21</v>
      </c>
      <c r="BK3534" s="230">
        <f>ROUND(I3534*H3534,2)</f>
        <v>0</v>
      </c>
      <c r="BL3534" s="20" t="s">
        <v>220</v>
      </c>
      <c r="BM3534" s="229" t="s">
        <v>4126</v>
      </c>
    </row>
    <row r="3535" s="13" customFormat="1">
      <c r="A3535" s="13"/>
      <c r="B3535" s="231"/>
      <c r="C3535" s="232"/>
      <c r="D3535" s="233" t="s">
        <v>217</v>
      </c>
      <c r="E3535" s="234" t="s">
        <v>19</v>
      </c>
      <c r="F3535" s="235" t="s">
        <v>296</v>
      </c>
      <c r="G3535" s="232"/>
      <c r="H3535" s="234" t="s">
        <v>19</v>
      </c>
      <c r="I3535" s="236"/>
      <c r="J3535" s="232"/>
      <c r="K3535" s="232"/>
      <c r="L3535" s="237"/>
      <c r="M3535" s="238"/>
      <c r="N3535" s="239"/>
      <c r="O3535" s="239"/>
      <c r="P3535" s="239"/>
      <c r="Q3535" s="239"/>
      <c r="R3535" s="239"/>
      <c r="S3535" s="239"/>
      <c r="T3535" s="240"/>
      <c r="U3535" s="13"/>
      <c r="V3535" s="13"/>
      <c r="W3535" s="13"/>
      <c r="X3535" s="13"/>
      <c r="Y3535" s="13"/>
      <c r="Z3535" s="13"/>
      <c r="AA3535" s="13"/>
      <c r="AB3535" s="13"/>
      <c r="AC3535" s="13"/>
      <c r="AD3535" s="13"/>
      <c r="AE3535" s="13"/>
      <c r="AT3535" s="241" t="s">
        <v>217</v>
      </c>
      <c r="AU3535" s="241" t="s">
        <v>87</v>
      </c>
      <c r="AV3535" s="13" t="s">
        <v>21</v>
      </c>
      <c r="AW3535" s="13" t="s">
        <v>39</v>
      </c>
      <c r="AX3535" s="13" t="s">
        <v>79</v>
      </c>
      <c r="AY3535" s="241" t="s">
        <v>208</v>
      </c>
    </row>
    <row r="3536" s="14" customFormat="1">
      <c r="A3536" s="14"/>
      <c r="B3536" s="242"/>
      <c r="C3536" s="243"/>
      <c r="D3536" s="233" t="s">
        <v>217</v>
      </c>
      <c r="E3536" s="244" t="s">
        <v>19</v>
      </c>
      <c r="F3536" s="245" t="s">
        <v>4127</v>
      </c>
      <c r="G3536" s="243"/>
      <c r="H3536" s="246">
        <v>64.350999999999999</v>
      </c>
      <c r="I3536" s="247"/>
      <c r="J3536" s="243"/>
      <c r="K3536" s="243"/>
      <c r="L3536" s="248"/>
      <c r="M3536" s="249"/>
      <c r="N3536" s="250"/>
      <c r="O3536" s="250"/>
      <c r="P3536" s="250"/>
      <c r="Q3536" s="250"/>
      <c r="R3536" s="250"/>
      <c r="S3536" s="250"/>
      <c r="T3536" s="251"/>
      <c r="U3536" s="14"/>
      <c r="V3536" s="14"/>
      <c r="W3536" s="14"/>
      <c r="X3536" s="14"/>
      <c r="Y3536" s="14"/>
      <c r="Z3536" s="14"/>
      <c r="AA3536" s="14"/>
      <c r="AB3536" s="14"/>
      <c r="AC3536" s="14"/>
      <c r="AD3536" s="14"/>
      <c r="AE3536" s="14"/>
      <c r="AT3536" s="252" t="s">
        <v>217</v>
      </c>
      <c r="AU3536" s="252" t="s">
        <v>87</v>
      </c>
      <c r="AV3536" s="14" t="s">
        <v>87</v>
      </c>
      <c r="AW3536" s="14" t="s">
        <v>39</v>
      </c>
      <c r="AX3536" s="14" t="s">
        <v>79</v>
      </c>
      <c r="AY3536" s="252" t="s">
        <v>208</v>
      </c>
    </row>
    <row r="3537" s="13" customFormat="1">
      <c r="A3537" s="13"/>
      <c r="B3537" s="231"/>
      <c r="C3537" s="232"/>
      <c r="D3537" s="233" t="s">
        <v>217</v>
      </c>
      <c r="E3537" s="234" t="s">
        <v>19</v>
      </c>
      <c r="F3537" s="235" t="s">
        <v>322</v>
      </c>
      <c r="G3537" s="232"/>
      <c r="H3537" s="234" t="s">
        <v>19</v>
      </c>
      <c r="I3537" s="236"/>
      <c r="J3537" s="232"/>
      <c r="K3537" s="232"/>
      <c r="L3537" s="237"/>
      <c r="M3537" s="238"/>
      <c r="N3537" s="239"/>
      <c r="O3537" s="239"/>
      <c r="P3537" s="239"/>
      <c r="Q3537" s="239"/>
      <c r="R3537" s="239"/>
      <c r="S3537" s="239"/>
      <c r="T3537" s="240"/>
      <c r="U3537" s="13"/>
      <c r="V3537" s="13"/>
      <c r="W3537" s="13"/>
      <c r="X3537" s="13"/>
      <c r="Y3537" s="13"/>
      <c r="Z3537" s="13"/>
      <c r="AA3537" s="13"/>
      <c r="AB3537" s="13"/>
      <c r="AC3537" s="13"/>
      <c r="AD3537" s="13"/>
      <c r="AE3537" s="13"/>
      <c r="AT3537" s="241" t="s">
        <v>217</v>
      </c>
      <c r="AU3537" s="241" t="s">
        <v>87</v>
      </c>
      <c r="AV3537" s="13" t="s">
        <v>21</v>
      </c>
      <c r="AW3537" s="13" t="s">
        <v>39</v>
      </c>
      <c r="AX3537" s="13" t="s">
        <v>79</v>
      </c>
      <c r="AY3537" s="241" t="s">
        <v>208</v>
      </c>
    </row>
    <row r="3538" s="14" customFormat="1">
      <c r="A3538" s="14"/>
      <c r="B3538" s="242"/>
      <c r="C3538" s="243"/>
      <c r="D3538" s="233" t="s">
        <v>217</v>
      </c>
      <c r="E3538" s="244" t="s">
        <v>19</v>
      </c>
      <c r="F3538" s="245" t="s">
        <v>4128</v>
      </c>
      <c r="G3538" s="243"/>
      <c r="H3538" s="246">
        <v>109.06999999999999</v>
      </c>
      <c r="I3538" s="247"/>
      <c r="J3538" s="243"/>
      <c r="K3538" s="243"/>
      <c r="L3538" s="248"/>
      <c r="M3538" s="249"/>
      <c r="N3538" s="250"/>
      <c r="O3538" s="250"/>
      <c r="P3538" s="250"/>
      <c r="Q3538" s="250"/>
      <c r="R3538" s="250"/>
      <c r="S3538" s="250"/>
      <c r="T3538" s="251"/>
      <c r="U3538" s="14"/>
      <c r="V3538" s="14"/>
      <c r="W3538" s="14"/>
      <c r="X3538" s="14"/>
      <c r="Y3538" s="14"/>
      <c r="Z3538" s="14"/>
      <c r="AA3538" s="14"/>
      <c r="AB3538" s="14"/>
      <c r="AC3538" s="14"/>
      <c r="AD3538" s="14"/>
      <c r="AE3538" s="14"/>
      <c r="AT3538" s="252" t="s">
        <v>217</v>
      </c>
      <c r="AU3538" s="252" t="s">
        <v>87</v>
      </c>
      <c r="AV3538" s="14" t="s">
        <v>87</v>
      </c>
      <c r="AW3538" s="14" t="s">
        <v>39</v>
      </c>
      <c r="AX3538" s="14" t="s">
        <v>79</v>
      </c>
      <c r="AY3538" s="252" t="s">
        <v>208</v>
      </c>
    </row>
    <row r="3539" s="14" customFormat="1">
      <c r="A3539" s="14"/>
      <c r="B3539" s="242"/>
      <c r="C3539" s="243"/>
      <c r="D3539" s="233" t="s">
        <v>217</v>
      </c>
      <c r="E3539" s="244" t="s">
        <v>19</v>
      </c>
      <c r="F3539" s="245" t="s">
        <v>4129</v>
      </c>
      <c r="G3539" s="243"/>
      <c r="H3539" s="246">
        <v>76.359999999999999</v>
      </c>
      <c r="I3539" s="247"/>
      <c r="J3539" s="243"/>
      <c r="K3539" s="243"/>
      <c r="L3539" s="248"/>
      <c r="M3539" s="249"/>
      <c r="N3539" s="250"/>
      <c r="O3539" s="250"/>
      <c r="P3539" s="250"/>
      <c r="Q3539" s="250"/>
      <c r="R3539" s="250"/>
      <c r="S3539" s="250"/>
      <c r="T3539" s="251"/>
      <c r="U3539" s="14"/>
      <c r="V3539" s="14"/>
      <c r="W3539" s="14"/>
      <c r="X3539" s="14"/>
      <c r="Y3539" s="14"/>
      <c r="Z3539" s="14"/>
      <c r="AA3539" s="14"/>
      <c r="AB3539" s="14"/>
      <c r="AC3539" s="14"/>
      <c r="AD3539" s="14"/>
      <c r="AE3539" s="14"/>
      <c r="AT3539" s="252" t="s">
        <v>217</v>
      </c>
      <c r="AU3539" s="252" t="s">
        <v>87</v>
      </c>
      <c r="AV3539" s="14" t="s">
        <v>87</v>
      </c>
      <c r="AW3539" s="14" t="s">
        <v>39</v>
      </c>
      <c r="AX3539" s="14" t="s">
        <v>79</v>
      </c>
      <c r="AY3539" s="252" t="s">
        <v>208</v>
      </c>
    </row>
    <row r="3540" s="14" customFormat="1">
      <c r="A3540" s="14"/>
      <c r="B3540" s="242"/>
      <c r="C3540" s="243"/>
      <c r="D3540" s="233" t="s">
        <v>217</v>
      </c>
      <c r="E3540" s="244" t="s">
        <v>19</v>
      </c>
      <c r="F3540" s="245" t="s">
        <v>4130</v>
      </c>
      <c r="G3540" s="243"/>
      <c r="H3540" s="246">
        <v>20.414999999999999</v>
      </c>
      <c r="I3540" s="247"/>
      <c r="J3540" s="243"/>
      <c r="K3540" s="243"/>
      <c r="L3540" s="248"/>
      <c r="M3540" s="249"/>
      <c r="N3540" s="250"/>
      <c r="O3540" s="250"/>
      <c r="P3540" s="250"/>
      <c r="Q3540" s="250"/>
      <c r="R3540" s="250"/>
      <c r="S3540" s="250"/>
      <c r="T3540" s="251"/>
      <c r="U3540" s="14"/>
      <c r="V3540" s="14"/>
      <c r="W3540" s="14"/>
      <c r="X3540" s="14"/>
      <c r="Y3540" s="14"/>
      <c r="Z3540" s="14"/>
      <c r="AA3540" s="14"/>
      <c r="AB3540" s="14"/>
      <c r="AC3540" s="14"/>
      <c r="AD3540" s="14"/>
      <c r="AE3540" s="14"/>
      <c r="AT3540" s="252" t="s">
        <v>217</v>
      </c>
      <c r="AU3540" s="252" t="s">
        <v>87</v>
      </c>
      <c r="AV3540" s="14" t="s">
        <v>87</v>
      </c>
      <c r="AW3540" s="14" t="s">
        <v>39</v>
      </c>
      <c r="AX3540" s="14" t="s">
        <v>79</v>
      </c>
      <c r="AY3540" s="252" t="s">
        <v>208</v>
      </c>
    </row>
    <row r="3541" s="14" customFormat="1">
      <c r="A3541" s="14"/>
      <c r="B3541" s="242"/>
      <c r="C3541" s="243"/>
      <c r="D3541" s="233" t="s">
        <v>217</v>
      </c>
      <c r="E3541" s="244" t="s">
        <v>19</v>
      </c>
      <c r="F3541" s="245" t="s">
        <v>4131</v>
      </c>
      <c r="G3541" s="243"/>
      <c r="H3541" s="246">
        <v>80.159999999999997</v>
      </c>
      <c r="I3541" s="247"/>
      <c r="J3541" s="243"/>
      <c r="K3541" s="243"/>
      <c r="L3541" s="248"/>
      <c r="M3541" s="249"/>
      <c r="N3541" s="250"/>
      <c r="O3541" s="250"/>
      <c r="P3541" s="250"/>
      <c r="Q3541" s="250"/>
      <c r="R3541" s="250"/>
      <c r="S3541" s="250"/>
      <c r="T3541" s="251"/>
      <c r="U3541" s="14"/>
      <c r="V3541" s="14"/>
      <c r="W3541" s="14"/>
      <c r="X3541" s="14"/>
      <c r="Y3541" s="14"/>
      <c r="Z3541" s="14"/>
      <c r="AA3541" s="14"/>
      <c r="AB3541" s="14"/>
      <c r="AC3541" s="14"/>
      <c r="AD3541" s="14"/>
      <c r="AE3541" s="14"/>
      <c r="AT3541" s="252" t="s">
        <v>217</v>
      </c>
      <c r="AU3541" s="252" t="s">
        <v>87</v>
      </c>
      <c r="AV3541" s="14" t="s">
        <v>87</v>
      </c>
      <c r="AW3541" s="14" t="s">
        <v>39</v>
      </c>
      <c r="AX3541" s="14" t="s">
        <v>79</v>
      </c>
      <c r="AY3541" s="252" t="s">
        <v>208</v>
      </c>
    </row>
    <row r="3542" s="14" customFormat="1">
      <c r="A3542" s="14"/>
      <c r="B3542" s="242"/>
      <c r="C3542" s="243"/>
      <c r="D3542" s="233" t="s">
        <v>217</v>
      </c>
      <c r="E3542" s="244" t="s">
        <v>19</v>
      </c>
      <c r="F3542" s="245" t="s">
        <v>4132</v>
      </c>
      <c r="G3542" s="243"/>
      <c r="H3542" s="246">
        <v>38.241999999999997</v>
      </c>
      <c r="I3542" s="247"/>
      <c r="J3542" s="243"/>
      <c r="K3542" s="243"/>
      <c r="L3542" s="248"/>
      <c r="M3542" s="249"/>
      <c r="N3542" s="250"/>
      <c r="O3542" s="250"/>
      <c r="P3542" s="250"/>
      <c r="Q3542" s="250"/>
      <c r="R3542" s="250"/>
      <c r="S3542" s="250"/>
      <c r="T3542" s="251"/>
      <c r="U3542" s="14"/>
      <c r="V3542" s="14"/>
      <c r="W3542" s="14"/>
      <c r="X3542" s="14"/>
      <c r="Y3542" s="14"/>
      <c r="Z3542" s="14"/>
      <c r="AA3542" s="14"/>
      <c r="AB3542" s="14"/>
      <c r="AC3542" s="14"/>
      <c r="AD3542" s="14"/>
      <c r="AE3542" s="14"/>
      <c r="AT3542" s="252" t="s">
        <v>217</v>
      </c>
      <c r="AU3542" s="252" t="s">
        <v>87</v>
      </c>
      <c r="AV3542" s="14" t="s">
        <v>87</v>
      </c>
      <c r="AW3542" s="14" t="s">
        <v>39</v>
      </c>
      <c r="AX3542" s="14" t="s">
        <v>79</v>
      </c>
      <c r="AY3542" s="252" t="s">
        <v>208</v>
      </c>
    </row>
    <row r="3543" s="13" customFormat="1">
      <c r="A3543" s="13"/>
      <c r="B3543" s="231"/>
      <c r="C3543" s="232"/>
      <c r="D3543" s="233" t="s">
        <v>217</v>
      </c>
      <c r="E3543" s="234" t="s">
        <v>19</v>
      </c>
      <c r="F3543" s="235" t="s">
        <v>333</v>
      </c>
      <c r="G3543" s="232"/>
      <c r="H3543" s="234" t="s">
        <v>19</v>
      </c>
      <c r="I3543" s="236"/>
      <c r="J3543" s="232"/>
      <c r="K3543" s="232"/>
      <c r="L3543" s="237"/>
      <c r="M3543" s="238"/>
      <c r="N3543" s="239"/>
      <c r="O3543" s="239"/>
      <c r="P3543" s="239"/>
      <c r="Q3543" s="239"/>
      <c r="R3543" s="239"/>
      <c r="S3543" s="239"/>
      <c r="T3543" s="240"/>
      <c r="U3543" s="13"/>
      <c r="V3543" s="13"/>
      <c r="W3543" s="13"/>
      <c r="X3543" s="13"/>
      <c r="Y3543" s="13"/>
      <c r="Z3543" s="13"/>
      <c r="AA3543" s="13"/>
      <c r="AB3543" s="13"/>
      <c r="AC3543" s="13"/>
      <c r="AD3543" s="13"/>
      <c r="AE3543" s="13"/>
      <c r="AT3543" s="241" t="s">
        <v>217</v>
      </c>
      <c r="AU3543" s="241" t="s">
        <v>87</v>
      </c>
      <c r="AV3543" s="13" t="s">
        <v>21</v>
      </c>
      <c r="AW3543" s="13" t="s">
        <v>39</v>
      </c>
      <c r="AX3543" s="13" t="s">
        <v>79</v>
      </c>
      <c r="AY3543" s="241" t="s">
        <v>208</v>
      </c>
    </row>
    <row r="3544" s="14" customFormat="1">
      <c r="A3544" s="14"/>
      <c r="B3544" s="242"/>
      <c r="C3544" s="243"/>
      <c r="D3544" s="233" t="s">
        <v>217</v>
      </c>
      <c r="E3544" s="244" t="s">
        <v>19</v>
      </c>
      <c r="F3544" s="245" t="s">
        <v>4133</v>
      </c>
      <c r="G3544" s="243"/>
      <c r="H3544" s="246">
        <v>32.729999999999997</v>
      </c>
      <c r="I3544" s="247"/>
      <c r="J3544" s="243"/>
      <c r="K3544" s="243"/>
      <c r="L3544" s="248"/>
      <c r="M3544" s="249"/>
      <c r="N3544" s="250"/>
      <c r="O3544" s="250"/>
      <c r="P3544" s="250"/>
      <c r="Q3544" s="250"/>
      <c r="R3544" s="250"/>
      <c r="S3544" s="250"/>
      <c r="T3544" s="251"/>
      <c r="U3544" s="14"/>
      <c r="V3544" s="14"/>
      <c r="W3544" s="14"/>
      <c r="X3544" s="14"/>
      <c r="Y3544" s="14"/>
      <c r="Z3544" s="14"/>
      <c r="AA3544" s="14"/>
      <c r="AB3544" s="14"/>
      <c r="AC3544" s="14"/>
      <c r="AD3544" s="14"/>
      <c r="AE3544" s="14"/>
      <c r="AT3544" s="252" t="s">
        <v>217</v>
      </c>
      <c r="AU3544" s="252" t="s">
        <v>87</v>
      </c>
      <c r="AV3544" s="14" t="s">
        <v>87</v>
      </c>
      <c r="AW3544" s="14" t="s">
        <v>39</v>
      </c>
      <c r="AX3544" s="14" t="s">
        <v>79</v>
      </c>
      <c r="AY3544" s="252" t="s">
        <v>208</v>
      </c>
    </row>
    <row r="3545" s="14" customFormat="1">
      <c r="A3545" s="14"/>
      <c r="B3545" s="242"/>
      <c r="C3545" s="243"/>
      <c r="D3545" s="233" t="s">
        <v>217</v>
      </c>
      <c r="E3545" s="244" t="s">
        <v>19</v>
      </c>
      <c r="F3545" s="245" t="s">
        <v>4134</v>
      </c>
      <c r="G3545" s="243"/>
      <c r="H3545" s="246">
        <v>140.28</v>
      </c>
      <c r="I3545" s="247"/>
      <c r="J3545" s="243"/>
      <c r="K3545" s="243"/>
      <c r="L3545" s="248"/>
      <c r="M3545" s="249"/>
      <c r="N3545" s="250"/>
      <c r="O3545" s="250"/>
      <c r="P3545" s="250"/>
      <c r="Q3545" s="250"/>
      <c r="R3545" s="250"/>
      <c r="S3545" s="250"/>
      <c r="T3545" s="251"/>
      <c r="U3545" s="14"/>
      <c r="V3545" s="14"/>
      <c r="W3545" s="14"/>
      <c r="X3545" s="14"/>
      <c r="Y3545" s="14"/>
      <c r="Z3545" s="14"/>
      <c r="AA3545" s="14"/>
      <c r="AB3545" s="14"/>
      <c r="AC3545" s="14"/>
      <c r="AD3545" s="14"/>
      <c r="AE3545" s="14"/>
      <c r="AT3545" s="252" t="s">
        <v>217</v>
      </c>
      <c r="AU3545" s="252" t="s">
        <v>87</v>
      </c>
      <c r="AV3545" s="14" t="s">
        <v>87</v>
      </c>
      <c r="AW3545" s="14" t="s">
        <v>39</v>
      </c>
      <c r="AX3545" s="14" t="s">
        <v>79</v>
      </c>
      <c r="AY3545" s="252" t="s">
        <v>208</v>
      </c>
    </row>
    <row r="3546" s="14" customFormat="1">
      <c r="A3546" s="14"/>
      <c r="B3546" s="242"/>
      <c r="C3546" s="243"/>
      <c r="D3546" s="233" t="s">
        <v>217</v>
      </c>
      <c r="E3546" s="244" t="s">
        <v>19</v>
      </c>
      <c r="F3546" s="245" t="s">
        <v>4135</v>
      </c>
      <c r="G3546" s="243"/>
      <c r="H3546" s="246">
        <v>38.460000000000001</v>
      </c>
      <c r="I3546" s="247"/>
      <c r="J3546" s="243"/>
      <c r="K3546" s="243"/>
      <c r="L3546" s="248"/>
      <c r="M3546" s="249"/>
      <c r="N3546" s="250"/>
      <c r="O3546" s="250"/>
      <c r="P3546" s="250"/>
      <c r="Q3546" s="250"/>
      <c r="R3546" s="250"/>
      <c r="S3546" s="250"/>
      <c r="T3546" s="251"/>
      <c r="U3546" s="14"/>
      <c r="V3546" s="14"/>
      <c r="W3546" s="14"/>
      <c r="X3546" s="14"/>
      <c r="Y3546" s="14"/>
      <c r="Z3546" s="14"/>
      <c r="AA3546" s="14"/>
      <c r="AB3546" s="14"/>
      <c r="AC3546" s="14"/>
      <c r="AD3546" s="14"/>
      <c r="AE3546" s="14"/>
      <c r="AT3546" s="252" t="s">
        <v>217</v>
      </c>
      <c r="AU3546" s="252" t="s">
        <v>87</v>
      </c>
      <c r="AV3546" s="14" t="s">
        <v>87</v>
      </c>
      <c r="AW3546" s="14" t="s">
        <v>39</v>
      </c>
      <c r="AX3546" s="14" t="s">
        <v>79</v>
      </c>
      <c r="AY3546" s="252" t="s">
        <v>208</v>
      </c>
    </row>
    <row r="3547" s="14" customFormat="1">
      <c r="A3547" s="14"/>
      <c r="B3547" s="242"/>
      <c r="C3547" s="243"/>
      <c r="D3547" s="233" t="s">
        <v>217</v>
      </c>
      <c r="E3547" s="244" t="s">
        <v>19</v>
      </c>
      <c r="F3547" s="245" t="s">
        <v>4136</v>
      </c>
      <c r="G3547" s="243"/>
      <c r="H3547" s="246">
        <v>20.902000000000001</v>
      </c>
      <c r="I3547" s="247"/>
      <c r="J3547" s="243"/>
      <c r="K3547" s="243"/>
      <c r="L3547" s="248"/>
      <c r="M3547" s="249"/>
      <c r="N3547" s="250"/>
      <c r="O3547" s="250"/>
      <c r="P3547" s="250"/>
      <c r="Q3547" s="250"/>
      <c r="R3547" s="250"/>
      <c r="S3547" s="250"/>
      <c r="T3547" s="251"/>
      <c r="U3547" s="14"/>
      <c r="V3547" s="14"/>
      <c r="W3547" s="14"/>
      <c r="X3547" s="14"/>
      <c r="Y3547" s="14"/>
      <c r="Z3547" s="14"/>
      <c r="AA3547" s="14"/>
      <c r="AB3547" s="14"/>
      <c r="AC3547" s="14"/>
      <c r="AD3547" s="14"/>
      <c r="AE3547" s="14"/>
      <c r="AT3547" s="252" t="s">
        <v>217</v>
      </c>
      <c r="AU3547" s="252" t="s">
        <v>87</v>
      </c>
      <c r="AV3547" s="14" t="s">
        <v>87</v>
      </c>
      <c r="AW3547" s="14" t="s">
        <v>39</v>
      </c>
      <c r="AX3547" s="14" t="s">
        <v>79</v>
      </c>
      <c r="AY3547" s="252" t="s">
        <v>208</v>
      </c>
    </row>
    <row r="3548" s="14" customFormat="1">
      <c r="A3548" s="14"/>
      <c r="B3548" s="242"/>
      <c r="C3548" s="243"/>
      <c r="D3548" s="233" t="s">
        <v>217</v>
      </c>
      <c r="E3548" s="244" t="s">
        <v>19</v>
      </c>
      <c r="F3548" s="245" t="s">
        <v>4137</v>
      </c>
      <c r="G3548" s="243"/>
      <c r="H3548" s="246">
        <v>73.159999999999997</v>
      </c>
      <c r="I3548" s="247"/>
      <c r="J3548" s="243"/>
      <c r="K3548" s="243"/>
      <c r="L3548" s="248"/>
      <c r="M3548" s="249"/>
      <c r="N3548" s="250"/>
      <c r="O3548" s="250"/>
      <c r="P3548" s="250"/>
      <c r="Q3548" s="250"/>
      <c r="R3548" s="250"/>
      <c r="S3548" s="250"/>
      <c r="T3548" s="251"/>
      <c r="U3548" s="14"/>
      <c r="V3548" s="14"/>
      <c r="W3548" s="14"/>
      <c r="X3548" s="14"/>
      <c r="Y3548" s="14"/>
      <c r="Z3548" s="14"/>
      <c r="AA3548" s="14"/>
      <c r="AB3548" s="14"/>
      <c r="AC3548" s="14"/>
      <c r="AD3548" s="14"/>
      <c r="AE3548" s="14"/>
      <c r="AT3548" s="252" t="s">
        <v>217</v>
      </c>
      <c r="AU3548" s="252" t="s">
        <v>87</v>
      </c>
      <c r="AV3548" s="14" t="s">
        <v>87</v>
      </c>
      <c r="AW3548" s="14" t="s">
        <v>39</v>
      </c>
      <c r="AX3548" s="14" t="s">
        <v>79</v>
      </c>
      <c r="AY3548" s="252" t="s">
        <v>208</v>
      </c>
    </row>
    <row r="3549" s="14" customFormat="1">
      <c r="A3549" s="14"/>
      <c r="B3549" s="242"/>
      <c r="C3549" s="243"/>
      <c r="D3549" s="233" t="s">
        <v>217</v>
      </c>
      <c r="E3549" s="244" t="s">
        <v>19</v>
      </c>
      <c r="F3549" s="245" t="s">
        <v>4138</v>
      </c>
      <c r="G3549" s="243"/>
      <c r="H3549" s="246">
        <v>36</v>
      </c>
      <c r="I3549" s="247"/>
      <c r="J3549" s="243"/>
      <c r="K3549" s="243"/>
      <c r="L3549" s="248"/>
      <c r="M3549" s="249"/>
      <c r="N3549" s="250"/>
      <c r="O3549" s="250"/>
      <c r="P3549" s="250"/>
      <c r="Q3549" s="250"/>
      <c r="R3549" s="250"/>
      <c r="S3549" s="250"/>
      <c r="T3549" s="251"/>
      <c r="U3549" s="14"/>
      <c r="V3549" s="14"/>
      <c r="W3549" s="14"/>
      <c r="X3549" s="14"/>
      <c r="Y3549" s="14"/>
      <c r="Z3549" s="14"/>
      <c r="AA3549" s="14"/>
      <c r="AB3549" s="14"/>
      <c r="AC3549" s="14"/>
      <c r="AD3549" s="14"/>
      <c r="AE3549" s="14"/>
      <c r="AT3549" s="252" t="s">
        <v>217</v>
      </c>
      <c r="AU3549" s="252" t="s">
        <v>87</v>
      </c>
      <c r="AV3549" s="14" t="s">
        <v>87</v>
      </c>
      <c r="AW3549" s="14" t="s">
        <v>39</v>
      </c>
      <c r="AX3549" s="14" t="s">
        <v>79</v>
      </c>
      <c r="AY3549" s="252" t="s">
        <v>208</v>
      </c>
    </row>
    <row r="3550" s="14" customFormat="1">
      <c r="A3550" s="14"/>
      <c r="B3550" s="242"/>
      <c r="C3550" s="243"/>
      <c r="D3550" s="233" t="s">
        <v>217</v>
      </c>
      <c r="E3550" s="244" t="s">
        <v>19</v>
      </c>
      <c r="F3550" s="245" t="s">
        <v>4130</v>
      </c>
      <c r="G3550" s="243"/>
      <c r="H3550" s="246">
        <v>20.414999999999999</v>
      </c>
      <c r="I3550" s="247"/>
      <c r="J3550" s="243"/>
      <c r="K3550" s="243"/>
      <c r="L3550" s="248"/>
      <c r="M3550" s="249"/>
      <c r="N3550" s="250"/>
      <c r="O3550" s="250"/>
      <c r="P3550" s="250"/>
      <c r="Q3550" s="250"/>
      <c r="R3550" s="250"/>
      <c r="S3550" s="250"/>
      <c r="T3550" s="251"/>
      <c r="U3550" s="14"/>
      <c r="V3550" s="14"/>
      <c r="W3550" s="14"/>
      <c r="X3550" s="14"/>
      <c r="Y3550" s="14"/>
      <c r="Z3550" s="14"/>
      <c r="AA3550" s="14"/>
      <c r="AB3550" s="14"/>
      <c r="AC3550" s="14"/>
      <c r="AD3550" s="14"/>
      <c r="AE3550" s="14"/>
      <c r="AT3550" s="252" t="s">
        <v>217</v>
      </c>
      <c r="AU3550" s="252" t="s">
        <v>87</v>
      </c>
      <c r="AV3550" s="14" t="s">
        <v>87</v>
      </c>
      <c r="AW3550" s="14" t="s">
        <v>39</v>
      </c>
      <c r="AX3550" s="14" t="s">
        <v>79</v>
      </c>
      <c r="AY3550" s="252" t="s">
        <v>208</v>
      </c>
    </row>
    <row r="3551" s="13" customFormat="1">
      <c r="A3551" s="13"/>
      <c r="B3551" s="231"/>
      <c r="C3551" s="232"/>
      <c r="D3551" s="233" t="s">
        <v>217</v>
      </c>
      <c r="E3551" s="234" t="s">
        <v>19</v>
      </c>
      <c r="F3551" s="235" t="s">
        <v>338</v>
      </c>
      <c r="G3551" s="232"/>
      <c r="H3551" s="234" t="s">
        <v>19</v>
      </c>
      <c r="I3551" s="236"/>
      <c r="J3551" s="232"/>
      <c r="K3551" s="232"/>
      <c r="L3551" s="237"/>
      <c r="M3551" s="238"/>
      <c r="N3551" s="239"/>
      <c r="O3551" s="239"/>
      <c r="P3551" s="239"/>
      <c r="Q3551" s="239"/>
      <c r="R3551" s="239"/>
      <c r="S3551" s="239"/>
      <c r="T3551" s="240"/>
      <c r="U3551" s="13"/>
      <c r="V3551" s="13"/>
      <c r="W3551" s="13"/>
      <c r="X3551" s="13"/>
      <c r="Y3551" s="13"/>
      <c r="Z3551" s="13"/>
      <c r="AA3551" s="13"/>
      <c r="AB3551" s="13"/>
      <c r="AC3551" s="13"/>
      <c r="AD3551" s="13"/>
      <c r="AE3551" s="13"/>
      <c r="AT3551" s="241" t="s">
        <v>217</v>
      </c>
      <c r="AU3551" s="241" t="s">
        <v>87</v>
      </c>
      <c r="AV3551" s="13" t="s">
        <v>21</v>
      </c>
      <c r="AW3551" s="13" t="s">
        <v>39</v>
      </c>
      <c r="AX3551" s="13" t="s">
        <v>79</v>
      </c>
      <c r="AY3551" s="241" t="s">
        <v>208</v>
      </c>
    </row>
    <row r="3552" s="14" customFormat="1">
      <c r="A3552" s="14"/>
      <c r="B3552" s="242"/>
      <c r="C3552" s="243"/>
      <c r="D3552" s="233" t="s">
        <v>217</v>
      </c>
      <c r="E3552" s="244" t="s">
        <v>19</v>
      </c>
      <c r="F3552" s="245" t="s">
        <v>4139</v>
      </c>
      <c r="G3552" s="243"/>
      <c r="H3552" s="246">
        <v>361.947</v>
      </c>
      <c r="I3552" s="247"/>
      <c r="J3552" s="243"/>
      <c r="K3552" s="243"/>
      <c r="L3552" s="248"/>
      <c r="M3552" s="249"/>
      <c r="N3552" s="250"/>
      <c r="O3552" s="250"/>
      <c r="P3552" s="250"/>
      <c r="Q3552" s="250"/>
      <c r="R3552" s="250"/>
      <c r="S3552" s="250"/>
      <c r="T3552" s="251"/>
      <c r="U3552" s="14"/>
      <c r="V3552" s="14"/>
      <c r="W3552" s="14"/>
      <c r="X3552" s="14"/>
      <c r="Y3552" s="14"/>
      <c r="Z3552" s="14"/>
      <c r="AA3552" s="14"/>
      <c r="AB3552" s="14"/>
      <c r="AC3552" s="14"/>
      <c r="AD3552" s="14"/>
      <c r="AE3552" s="14"/>
      <c r="AT3552" s="252" t="s">
        <v>217</v>
      </c>
      <c r="AU3552" s="252" t="s">
        <v>87</v>
      </c>
      <c r="AV3552" s="14" t="s">
        <v>87</v>
      </c>
      <c r="AW3552" s="14" t="s">
        <v>39</v>
      </c>
      <c r="AX3552" s="14" t="s">
        <v>79</v>
      </c>
      <c r="AY3552" s="252" t="s">
        <v>208</v>
      </c>
    </row>
    <row r="3553" s="14" customFormat="1">
      <c r="A3553" s="14"/>
      <c r="B3553" s="242"/>
      <c r="C3553" s="243"/>
      <c r="D3553" s="233" t="s">
        <v>217</v>
      </c>
      <c r="E3553" s="244" t="s">
        <v>19</v>
      </c>
      <c r="F3553" s="245" t="s">
        <v>4140</v>
      </c>
      <c r="G3553" s="243"/>
      <c r="H3553" s="246">
        <v>21.440000000000001</v>
      </c>
      <c r="I3553" s="247"/>
      <c r="J3553" s="243"/>
      <c r="K3553" s="243"/>
      <c r="L3553" s="248"/>
      <c r="M3553" s="249"/>
      <c r="N3553" s="250"/>
      <c r="O3553" s="250"/>
      <c r="P3553" s="250"/>
      <c r="Q3553" s="250"/>
      <c r="R3553" s="250"/>
      <c r="S3553" s="250"/>
      <c r="T3553" s="251"/>
      <c r="U3553" s="14"/>
      <c r="V3553" s="14"/>
      <c r="W3553" s="14"/>
      <c r="X3553" s="14"/>
      <c r="Y3553" s="14"/>
      <c r="Z3553" s="14"/>
      <c r="AA3553" s="14"/>
      <c r="AB3553" s="14"/>
      <c r="AC3553" s="14"/>
      <c r="AD3553" s="14"/>
      <c r="AE3553" s="14"/>
      <c r="AT3553" s="252" t="s">
        <v>217</v>
      </c>
      <c r="AU3553" s="252" t="s">
        <v>87</v>
      </c>
      <c r="AV3553" s="14" t="s">
        <v>87</v>
      </c>
      <c r="AW3553" s="14" t="s">
        <v>39</v>
      </c>
      <c r="AX3553" s="14" t="s">
        <v>79</v>
      </c>
      <c r="AY3553" s="252" t="s">
        <v>208</v>
      </c>
    </row>
    <row r="3554" s="13" customFormat="1">
      <c r="A3554" s="13"/>
      <c r="B3554" s="231"/>
      <c r="C3554" s="232"/>
      <c r="D3554" s="233" t="s">
        <v>217</v>
      </c>
      <c r="E3554" s="234" t="s">
        <v>19</v>
      </c>
      <c r="F3554" s="235" t="s">
        <v>344</v>
      </c>
      <c r="G3554" s="232"/>
      <c r="H3554" s="234" t="s">
        <v>19</v>
      </c>
      <c r="I3554" s="236"/>
      <c r="J3554" s="232"/>
      <c r="K3554" s="232"/>
      <c r="L3554" s="237"/>
      <c r="M3554" s="238"/>
      <c r="N3554" s="239"/>
      <c r="O3554" s="239"/>
      <c r="P3554" s="239"/>
      <c r="Q3554" s="239"/>
      <c r="R3554" s="239"/>
      <c r="S3554" s="239"/>
      <c r="T3554" s="240"/>
      <c r="U3554" s="13"/>
      <c r="V3554" s="13"/>
      <c r="W3554" s="13"/>
      <c r="X3554" s="13"/>
      <c r="Y3554" s="13"/>
      <c r="Z3554" s="13"/>
      <c r="AA3554" s="13"/>
      <c r="AB3554" s="13"/>
      <c r="AC3554" s="13"/>
      <c r="AD3554" s="13"/>
      <c r="AE3554" s="13"/>
      <c r="AT3554" s="241" t="s">
        <v>217</v>
      </c>
      <c r="AU3554" s="241" t="s">
        <v>87</v>
      </c>
      <c r="AV3554" s="13" t="s">
        <v>21</v>
      </c>
      <c r="AW3554" s="13" t="s">
        <v>39</v>
      </c>
      <c r="AX3554" s="13" t="s">
        <v>79</v>
      </c>
      <c r="AY3554" s="241" t="s">
        <v>208</v>
      </c>
    </row>
    <row r="3555" s="14" customFormat="1">
      <c r="A3555" s="14"/>
      <c r="B3555" s="242"/>
      <c r="C3555" s="243"/>
      <c r="D3555" s="233" t="s">
        <v>217</v>
      </c>
      <c r="E3555" s="244" t="s">
        <v>19</v>
      </c>
      <c r="F3555" s="245" t="s">
        <v>4141</v>
      </c>
      <c r="G3555" s="243"/>
      <c r="H3555" s="246">
        <v>31.125</v>
      </c>
      <c r="I3555" s="247"/>
      <c r="J3555" s="243"/>
      <c r="K3555" s="243"/>
      <c r="L3555" s="248"/>
      <c r="M3555" s="249"/>
      <c r="N3555" s="250"/>
      <c r="O3555" s="250"/>
      <c r="P3555" s="250"/>
      <c r="Q3555" s="250"/>
      <c r="R3555" s="250"/>
      <c r="S3555" s="250"/>
      <c r="T3555" s="251"/>
      <c r="U3555" s="14"/>
      <c r="V3555" s="14"/>
      <c r="W3555" s="14"/>
      <c r="X3555" s="14"/>
      <c r="Y3555" s="14"/>
      <c r="Z3555" s="14"/>
      <c r="AA3555" s="14"/>
      <c r="AB3555" s="14"/>
      <c r="AC3555" s="14"/>
      <c r="AD3555" s="14"/>
      <c r="AE3555" s="14"/>
      <c r="AT3555" s="252" t="s">
        <v>217</v>
      </c>
      <c r="AU3555" s="252" t="s">
        <v>87</v>
      </c>
      <c r="AV3555" s="14" t="s">
        <v>87</v>
      </c>
      <c r="AW3555" s="14" t="s">
        <v>39</v>
      </c>
      <c r="AX3555" s="14" t="s">
        <v>79</v>
      </c>
      <c r="AY3555" s="252" t="s">
        <v>208</v>
      </c>
    </row>
    <row r="3556" s="14" customFormat="1">
      <c r="A3556" s="14"/>
      <c r="B3556" s="242"/>
      <c r="C3556" s="243"/>
      <c r="D3556" s="233" t="s">
        <v>217</v>
      </c>
      <c r="E3556" s="244" t="s">
        <v>19</v>
      </c>
      <c r="F3556" s="245" t="s">
        <v>4142</v>
      </c>
      <c r="G3556" s="243"/>
      <c r="H3556" s="246">
        <v>105.19</v>
      </c>
      <c r="I3556" s="247"/>
      <c r="J3556" s="243"/>
      <c r="K3556" s="243"/>
      <c r="L3556" s="248"/>
      <c r="M3556" s="249"/>
      <c r="N3556" s="250"/>
      <c r="O3556" s="250"/>
      <c r="P3556" s="250"/>
      <c r="Q3556" s="250"/>
      <c r="R3556" s="250"/>
      <c r="S3556" s="250"/>
      <c r="T3556" s="251"/>
      <c r="U3556" s="14"/>
      <c r="V3556" s="14"/>
      <c r="W3556" s="14"/>
      <c r="X3556" s="14"/>
      <c r="Y3556" s="14"/>
      <c r="Z3556" s="14"/>
      <c r="AA3556" s="14"/>
      <c r="AB3556" s="14"/>
      <c r="AC3556" s="14"/>
      <c r="AD3556" s="14"/>
      <c r="AE3556" s="14"/>
      <c r="AT3556" s="252" t="s">
        <v>217</v>
      </c>
      <c r="AU3556" s="252" t="s">
        <v>87</v>
      </c>
      <c r="AV3556" s="14" t="s">
        <v>87</v>
      </c>
      <c r="AW3556" s="14" t="s">
        <v>39</v>
      </c>
      <c r="AX3556" s="14" t="s">
        <v>79</v>
      </c>
      <c r="AY3556" s="252" t="s">
        <v>208</v>
      </c>
    </row>
    <row r="3557" s="14" customFormat="1">
      <c r="A3557" s="14"/>
      <c r="B3557" s="242"/>
      <c r="C3557" s="243"/>
      <c r="D3557" s="233" t="s">
        <v>217</v>
      </c>
      <c r="E3557" s="244" t="s">
        <v>19</v>
      </c>
      <c r="F3557" s="245" t="s">
        <v>4143</v>
      </c>
      <c r="G3557" s="243"/>
      <c r="H3557" s="246">
        <v>58</v>
      </c>
      <c r="I3557" s="247"/>
      <c r="J3557" s="243"/>
      <c r="K3557" s="243"/>
      <c r="L3557" s="248"/>
      <c r="M3557" s="249"/>
      <c r="N3557" s="250"/>
      <c r="O3557" s="250"/>
      <c r="P3557" s="250"/>
      <c r="Q3557" s="250"/>
      <c r="R3557" s="250"/>
      <c r="S3557" s="250"/>
      <c r="T3557" s="251"/>
      <c r="U3557" s="14"/>
      <c r="V3557" s="14"/>
      <c r="W3557" s="14"/>
      <c r="X3557" s="14"/>
      <c r="Y3557" s="14"/>
      <c r="Z3557" s="14"/>
      <c r="AA3557" s="14"/>
      <c r="AB3557" s="14"/>
      <c r="AC3557" s="14"/>
      <c r="AD3557" s="14"/>
      <c r="AE3557" s="14"/>
      <c r="AT3557" s="252" t="s">
        <v>217</v>
      </c>
      <c r="AU3557" s="252" t="s">
        <v>87</v>
      </c>
      <c r="AV3557" s="14" t="s">
        <v>87</v>
      </c>
      <c r="AW3557" s="14" t="s">
        <v>39</v>
      </c>
      <c r="AX3557" s="14" t="s">
        <v>79</v>
      </c>
      <c r="AY3557" s="252" t="s">
        <v>208</v>
      </c>
    </row>
    <row r="3558" s="14" customFormat="1">
      <c r="A3558" s="14"/>
      <c r="B3558" s="242"/>
      <c r="C3558" s="243"/>
      <c r="D3558" s="233" t="s">
        <v>217</v>
      </c>
      <c r="E3558" s="244" t="s">
        <v>19</v>
      </c>
      <c r="F3558" s="245" t="s">
        <v>4144</v>
      </c>
      <c r="G3558" s="243"/>
      <c r="H3558" s="246">
        <v>58.875999999999998</v>
      </c>
      <c r="I3558" s="247"/>
      <c r="J3558" s="243"/>
      <c r="K3558" s="243"/>
      <c r="L3558" s="248"/>
      <c r="M3558" s="249"/>
      <c r="N3558" s="250"/>
      <c r="O3558" s="250"/>
      <c r="P3558" s="250"/>
      <c r="Q3558" s="250"/>
      <c r="R3558" s="250"/>
      <c r="S3558" s="250"/>
      <c r="T3558" s="251"/>
      <c r="U3558" s="14"/>
      <c r="V3558" s="14"/>
      <c r="W3558" s="14"/>
      <c r="X3558" s="14"/>
      <c r="Y3558" s="14"/>
      <c r="Z3558" s="14"/>
      <c r="AA3558" s="14"/>
      <c r="AB3558" s="14"/>
      <c r="AC3558" s="14"/>
      <c r="AD3558" s="14"/>
      <c r="AE3558" s="14"/>
      <c r="AT3558" s="252" t="s">
        <v>217</v>
      </c>
      <c r="AU3558" s="252" t="s">
        <v>87</v>
      </c>
      <c r="AV3558" s="14" t="s">
        <v>87</v>
      </c>
      <c r="AW3558" s="14" t="s">
        <v>39</v>
      </c>
      <c r="AX3558" s="14" t="s">
        <v>79</v>
      </c>
      <c r="AY3558" s="252" t="s">
        <v>208</v>
      </c>
    </row>
    <row r="3559" s="14" customFormat="1">
      <c r="A3559" s="14"/>
      <c r="B3559" s="242"/>
      <c r="C3559" s="243"/>
      <c r="D3559" s="233" t="s">
        <v>217</v>
      </c>
      <c r="E3559" s="244" t="s">
        <v>19</v>
      </c>
      <c r="F3559" s="245" t="s">
        <v>4145</v>
      </c>
      <c r="G3559" s="243"/>
      <c r="H3559" s="246">
        <v>14.576000000000001</v>
      </c>
      <c r="I3559" s="247"/>
      <c r="J3559" s="243"/>
      <c r="K3559" s="243"/>
      <c r="L3559" s="248"/>
      <c r="M3559" s="249"/>
      <c r="N3559" s="250"/>
      <c r="O3559" s="250"/>
      <c r="P3559" s="250"/>
      <c r="Q3559" s="250"/>
      <c r="R3559" s="250"/>
      <c r="S3559" s="250"/>
      <c r="T3559" s="251"/>
      <c r="U3559" s="14"/>
      <c r="V3559" s="14"/>
      <c r="W3559" s="14"/>
      <c r="X3559" s="14"/>
      <c r="Y3559" s="14"/>
      <c r="Z3559" s="14"/>
      <c r="AA3559" s="14"/>
      <c r="AB3559" s="14"/>
      <c r="AC3559" s="14"/>
      <c r="AD3559" s="14"/>
      <c r="AE3559" s="14"/>
      <c r="AT3559" s="252" t="s">
        <v>217</v>
      </c>
      <c r="AU3559" s="252" t="s">
        <v>87</v>
      </c>
      <c r="AV3559" s="14" t="s">
        <v>87</v>
      </c>
      <c r="AW3559" s="14" t="s">
        <v>39</v>
      </c>
      <c r="AX3559" s="14" t="s">
        <v>79</v>
      </c>
      <c r="AY3559" s="252" t="s">
        <v>208</v>
      </c>
    </row>
    <row r="3560" s="2" customFormat="1" ht="14.4" customHeight="1">
      <c r="A3560" s="42"/>
      <c r="B3560" s="43"/>
      <c r="C3560" s="217" t="s">
        <v>4146</v>
      </c>
      <c r="D3560" s="217" t="s">
        <v>212</v>
      </c>
      <c r="E3560" s="218" t="s">
        <v>4147</v>
      </c>
      <c r="F3560" s="219" t="s">
        <v>4148</v>
      </c>
      <c r="G3560" s="220" t="s">
        <v>276</v>
      </c>
      <c r="H3560" s="221">
        <v>749.00999999999999</v>
      </c>
      <c r="I3560" s="222"/>
      <c r="J3560" s="223">
        <f>ROUND(I3560*H3560,2)</f>
        <v>0</v>
      </c>
      <c r="K3560" s="224"/>
      <c r="L3560" s="48"/>
      <c r="M3560" s="225" t="s">
        <v>19</v>
      </c>
      <c r="N3560" s="226" t="s">
        <v>50</v>
      </c>
      <c r="O3560" s="88"/>
      <c r="P3560" s="227">
        <f>O3560*H3560</f>
        <v>0</v>
      </c>
      <c r="Q3560" s="227">
        <v>1.0000000000000001E-05</v>
      </c>
      <c r="R3560" s="227">
        <f>Q3560*H3560</f>
        <v>0.0074901000000000004</v>
      </c>
      <c r="S3560" s="227">
        <v>0</v>
      </c>
      <c r="T3560" s="228">
        <f>S3560*H3560</f>
        <v>0</v>
      </c>
      <c r="U3560" s="42"/>
      <c r="V3560" s="42"/>
      <c r="W3560" s="42"/>
      <c r="X3560" s="42"/>
      <c r="Y3560" s="42"/>
      <c r="Z3560" s="42"/>
      <c r="AA3560" s="42"/>
      <c r="AB3560" s="42"/>
      <c r="AC3560" s="42"/>
      <c r="AD3560" s="42"/>
      <c r="AE3560" s="42"/>
      <c r="AR3560" s="229" t="s">
        <v>220</v>
      </c>
      <c r="AT3560" s="229" t="s">
        <v>212</v>
      </c>
      <c r="AU3560" s="229" t="s">
        <v>87</v>
      </c>
      <c r="AY3560" s="20" t="s">
        <v>208</v>
      </c>
      <c r="BE3560" s="230">
        <f>IF(N3560="základní",J3560,0)</f>
        <v>0</v>
      </c>
      <c r="BF3560" s="230">
        <f>IF(N3560="snížená",J3560,0)</f>
        <v>0</v>
      </c>
      <c r="BG3560" s="230">
        <f>IF(N3560="zákl. přenesená",J3560,0)</f>
        <v>0</v>
      </c>
      <c r="BH3560" s="230">
        <f>IF(N3560="sníž. přenesená",J3560,0)</f>
        <v>0</v>
      </c>
      <c r="BI3560" s="230">
        <f>IF(N3560="nulová",J3560,0)</f>
        <v>0</v>
      </c>
      <c r="BJ3560" s="20" t="s">
        <v>21</v>
      </c>
      <c r="BK3560" s="230">
        <f>ROUND(I3560*H3560,2)</f>
        <v>0</v>
      </c>
      <c r="BL3560" s="20" t="s">
        <v>220</v>
      </c>
      <c r="BM3560" s="229" t="s">
        <v>4149</v>
      </c>
    </row>
    <row r="3561" s="13" customFormat="1">
      <c r="A3561" s="13"/>
      <c r="B3561" s="231"/>
      <c r="C3561" s="232"/>
      <c r="D3561" s="233" t="s">
        <v>217</v>
      </c>
      <c r="E3561" s="234" t="s">
        <v>19</v>
      </c>
      <c r="F3561" s="235" t="s">
        <v>322</v>
      </c>
      <c r="G3561" s="232"/>
      <c r="H3561" s="234" t="s">
        <v>19</v>
      </c>
      <c r="I3561" s="236"/>
      <c r="J3561" s="232"/>
      <c r="K3561" s="232"/>
      <c r="L3561" s="237"/>
      <c r="M3561" s="238"/>
      <c r="N3561" s="239"/>
      <c r="O3561" s="239"/>
      <c r="P3561" s="239"/>
      <c r="Q3561" s="239"/>
      <c r="R3561" s="239"/>
      <c r="S3561" s="239"/>
      <c r="T3561" s="240"/>
      <c r="U3561" s="13"/>
      <c r="V3561" s="13"/>
      <c r="W3561" s="13"/>
      <c r="X3561" s="13"/>
      <c r="Y3561" s="13"/>
      <c r="Z3561" s="13"/>
      <c r="AA3561" s="13"/>
      <c r="AB3561" s="13"/>
      <c r="AC3561" s="13"/>
      <c r="AD3561" s="13"/>
      <c r="AE3561" s="13"/>
      <c r="AT3561" s="241" t="s">
        <v>217</v>
      </c>
      <c r="AU3561" s="241" t="s">
        <v>87</v>
      </c>
      <c r="AV3561" s="13" t="s">
        <v>21</v>
      </c>
      <c r="AW3561" s="13" t="s">
        <v>39</v>
      </c>
      <c r="AX3561" s="13" t="s">
        <v>79</v>
      </c>
      <c r="AY3561" s="241" t="s">
        <v>208</v>
      </c>
    </row>
    <row r="3562" s="14" customFormat="1">
      <c r="A3562" s="14"/>
      <c r="B3562" s="242"/>
      <c r="C3562" s="243"/>
      <c r="D3562" s="233" t="s">
        <v>217</v>
      </c>
      <c r="E3562" s="244" t="s">
        <v>19</v>
      </c>
      <c r="F3562" s="245" t="s">
        <v>1020</v>
      </c>
      <c r="G3562" s="243"/>
      <c r="H3562" s="246">
        <v>103</v>
      </c>
      <c r="I3562" s="247"/>
      <c r="J3562" s="243"/>
      <c r="K3562" s="243"/>
      <c r="L3562" s="248"/>
      <c r="M3562" s="249"/>
      <c r="N3562" s="250"/>
      <c r="O3562" s="250"/>
      <c r="P3562" s="250"/>
      <c r="Q3562" s="250"/>
      <c r="R3562" s="250"/>
      <c r="S3562" s="250"/>
      <c r="T3562" s="251"/>
      <c r="U3562" s="14"/>
      <c r="V3562" s="14"/>
      <c r="W3562" s="14"/>
      <c r="X3562" s="14"/>
      <c r="Y3562" s="14"/>
      <c r="Z3562" s="14"/>
      <c r="AA3562" s="14"/>
      <c r="AB3562" s="14"/>
      <c r="AC3562" s="14"/>
      <c r="AD3562" s="14"/>
      <c r="AE3562" s="14"/>
      <c r="AT3562" s="252" t="s">
        <v>217</v>
      </c>
      <c r="AU3562" s="252" t="s">
        <v>87</v>
      </c>
      <c r="AV3562" s="14" t="s">
        <v>87</v>
      </c>
      <c r="AW3562" s="14" t="s">
        <v>39</v>
      </c>
      <c r="AX3562" s="14" t="s">
        <v>79</v>
      </c>
      <c r="AY3562" s="252" t="s">
        <v>208</v>
      </c>
    </row>
    <row r="3563" s="13" customFormat="1">
      <c r="A3563" s="13"/>
      <c r="B3563" s="231"/>
      <c r="C3563" s="232"/>
      <c r="D3563" s="233" t="s">
        <v>217</v>
      </c>
      <c r="E3563" s="234" t="s">
        <v>19</v>
      </c>
      <c r="F3563" s="235" t="s">
        <v>333</v>
      </c>
      <c r="G3563" s="232"/>
      <c r="H3563" s="234" t="s">
        <v>19</v>
      </c>
      <c r="I3563" s="236"/>
      <c r="J3563" s="232"/>
      <c r="K3563" s="232"/>
      <c r="L3563" s="237"/>
      <c r="M3563" s="238"/>
      <c r="N3563" s="239"/>
      <c r="O3563" s="239"/>
      <c r="P3563" s="239"/>
      <c r="Q3563" s="239"/>
      <c r="R3563" s="239"/>
      <c r="S3563" s="239"/>
      <c r="T3563" s="240"/>
      <c r="U3563" s="13"/>
      <c r="V3563" s="13"/>
      <c r="W3563" s="13"/>
      <c r="X3563" s="13"/>
      <c r="Y3563" s="13"/>
      <c r="Z3563" s="13"/>
      <c r="AA3563" s="13"/>
      <c r="AB3563" s="13"/>
      <c r="AC3563" s="13"/>
      <c r="AD3563" s="13"/>
      <c r="AE3563" s="13"/>
      <c r="AT3563" s="241" t="s">
        <v>217</v>
      </c>
      <c r="AU3563" s="241" t="s">
        <v>87</v>
      </c>
      <c r="AV3563" s="13" t="s">
        <v>21</v>
      </c>
      <c r="AW3563" s="13" t="s">
        <v>39</v>
      </c>
      <c r="AX3563" s="13" t="s">
        <v>79</v>
      </c>
      <c r="AY3563" s="241" t="s">
        <v>208</v>
      </c>
    </row>
    <row r="3564" s="14" customFormat="1">
      <c r="A3564" s="14"/>
      <c r="B3564" s="242"/>
      <c r="C3564" s="243"/>
      <c r="D3564" s="233" t="s">
        <v>217</v>
      </c>
      <c r="E3564" s="244" t="s">
        <v>19</v>
      </c>
      <c r="F3564" s="245" t="s">
        <v>4150</v>
      </c>
      <c r="G3564" s="243"/>
      <c r="H3564" s="246">
        <v>313.10000000000002</v>
      </c>
      <c r="I3564" s="247"/>
      <c r="J3564" s="243"/>
      <c r="K3564" s="243"/>
      <c r="L3564" s="248"/>
      <c r="M3564" s="249"/>
      <c r="N3564" s="250"/>
      <c r="O3564" s="250"/>
      <c r="P3564" s="250"/>
      <c r="Q3564" s="250"/>
      <c r="R3564" s="250"/>
      <c r="S3564" s="250"/>
      <c r="T3564" s="251"/>
      <c r="U3564" s="14"/>
      <c r="V3564" s="14"/>
      <c r="W3564" s="14"/>
      <c r="X3564" s="14"/>
      <c r="Y3564" s="14"/>
      <c r="Z3564" s="14"/>
      <c r="AA3564" s="14"/>
      <c r="AB3564" s="14"/>
      <c r="AC3564" s="14"/>
      <c r="AD3564" s="14"/>
      <c r="AE3564" s="14"/>
      <c r="AT3564" s="252" t="s">
        <v>217</v>
      </c>
      <c r="AU3564" s="252" t="s">
        <v>87</v>
      </c>
      <c r="AV3564" s="14" t="s">
        <v>87</v>
      </c>
      <c r="AW3564" s="14" t="s">
        <v>39</v>
      </c>
      <c r="AX3564" s="14" t="s">
        <v>79</v>
      </c>
      <c r="AY3564" s="252" t="s">
        <v>208</v>
      </c>
    </row>
    <row r="3565" s="13" customFormat="1">
      <c r="A3565" s="13"/>
      <c r="B3565" s="231"/>
      <c r="C3565" s="232"/>
      <c r="D3565" s="233" t="s">
        <v>217</v>
      </c>
      <c r="E3565" s="234" t="s">
        <v>19</v>
      </c>
      <c r="F3565" s="235" t="s">
        <v>338</v>
      </c>
      <c r="G3565" s="232"/>
      <c r="H3565" s="234" t="s">
        <v>19</v>
      </c>
      <c r="I3565" s="236"/>
      <c r="J3565" s="232"/>
      <c r="K3565" s="232"/>
      <c r="L3565" s="237"/>
      <c r="M3565" s="238"/>
      <c r="N3565" s="239"/>
      <c r="O3565" s="239"/>
      <c r="P3565" s="239"/>
      <c r="Q3565" s="239"/>
      <c r="R3565" s="239"/>
      <c r="S3565" s="239"/>
      <c r="T3565" s="240"/>
      <c r="U3565" s="13"/>
      <c r="V3565" s="13"/>
      <c r="W3565" s="13"/>
      <c r="X3565" s="13"/>
      <c r="Y3565" s="13"/>
      <c r="Z3565" s="13"/>
      <c r="AA3565" s="13"/>
      <c r="AB3565" s="13"/>
      <c r="AC3565" s="13"/>
      <c r="AD3565" s="13"/>
      <c r="AE3565" s="13"/>
      <c r="AT3565" s="241" t="s">
        <v>217</v>
      </c>
      <c r="AU3565" s="241" t="s">
        <v>87</v>
      </c>
      <c r="AV3565" s="13" t="s">
        <v>21</v>
      </c>
      <c r="AW3565" s="13" t="s">
        <v>39</v>
      </c>
      <c r="AX3565" s="13" t="s">
        <v>79</v>
      </c>
      <c r="AY3565" s="241" t="s">
        <v>208</v>
      </c>
    </row>
    <row r="3566" s="14" customFormat="1">
      <c r="A3566" s="14"/>
      <c r="B3566" s="242"/>
      <c r="C3566" s="243"/>
      <c r="D3566" s="233" t="s">
        <v>217</v>
      </c>
      <c r="E3566" s="244" t="s">
        <v>19</v>
      </c>
      <c r="F3566" s="245" t="s">
        <v>4150</v>
      </c>
      <c r="G3566" s="243"/>
      <c r="H3566" s="246">
        <v>313.10000000000002</v>
      </c>
      <c r="I3566" s="247"/>
      <c r="J3566" s="243"/>
      <c r="K3566" s="243"/>
      <c r="L3566" s="248"/>
      <c r="M3566" s="249"/>
      <c r="N3566" s="250"/>
      <c r="O3566" s="250"/>
      <c r="P3566" s="250"/>
      <c r="Q3566" s="250"/>
      <c r="R3566" s="250"/>
      <c r="S3566" s="250"/>
      <c r="T3566" s="251"/>
      <c r="U3566" s="14"/>
      <c r="V3566" s="14"/>
      <c r="W3566" s="14"/>
      <c r="X3566" s="14"/>
      <c r="Y3566" s="14"/>
      <c r="Z3566" s="14"/>
      <c r="AA3566" s="14"/>
      <c r="AB3566" s="14"/>
      <c r="AC3566" s="14"/>
      <c r="AD3566" s="14"/>
      <c r="AE3566" s="14"/>
      <c r="AT3566" s="252" t="s">
        <v>217</v>
      </c>
      <c r="AU3566" s="252" t="s">
        <v>87</v>
      </c>
      <c r="AV3566" s="14" t="s">
        <v>87</v>
      </c>
      <c r="AW3566" s="14" t="s">
        <v>39</v>
      </c>
      <c r="AX3566" s="14" t="s">
        <v>79</v>
      </c>
      <c r="AY3566" s="252" t="s">
        <v>208</v>
      </c>
    </row>
    <row r="3567" s="13" customFormat="1">
      <c r="A3567" s="13"/>
      <c r="B3567" s="231"/>
      <c r="C3567" s="232"/>
      <c r="D3567" s="233" t="s">
        <v>217</v>
      </c>
      <c r="E3567" s="234" t="s">
        <v>19</v>
      </c>
      <c r="F3567" s="235" t="s">
        <v>344</v>
      </c>
      <c r="G3567" s="232"/>
      <c r="H3567" s="234" t="s">
        <v>19</v>
      </c>
      <c r="I3567" s="236"/>
      <c r="J3567" s="232"/>
      <c r="K3567" s="232"/>
      <c r="L3567" s="237"/>
      <c r="M3567" s="238"/>
      <c r="N3567" s="239"/>
      <c r="O3567" s="239"/>
      <c r="P3567" s="239"/>
      <c r="Q3567" s="239"/>
      <c r="R3567" s="239"/>
      <c r="S3567" s="239"/>
      <c r="T3567" s="240"/>
      <c r="U3567" s="13"/>
      <c r="V3567" s="13"/>
      <c r="W3567" s="13"/>
      <c r="X3567" s="13"/>
      <c r="Y3567" s="13"/>
      <c r="Z3567" s="13"/>
      <c r="AA3567" s="13"/>
      <c r="AB3567" s="13"/>
      <c r="AC3567" s="13"/>
      <c r="AD3567" s="13"/>
      <c r="AE3567" s="13"/>
      <c r="AT3567" s="241" t="s">
        <v>217</v>
      </c>
      <c r="AU3567" s="241" t="s">
        <v>87</v>
      </c>
      <c r="AV3567" s="13" t="s">
        <v>21</v>
      </c>
      <c r="AW3567" s="13" t="s">
        <v>39</v>
      </c>
      <c r="AX3567" s="13" t="s">
        <v>79</v>
      </c>
      <c r="AY3567" s="241" t="s">
        <v>208</v>
      </c>
    </row>
    <row r="3568" s="14" customFormat="1">
      <c r="A3568" s="14"/>
      <c r="B3568" s="242"/>
      <c r="C3568" s="243"/>
      <c r="D3568" s="233" t="s">
        <v>217</v>
      </c>
      <c r="E3568" s="244" t="s">
        <v>19</v>
      </c>
      <c r="F3568" s="245" t="s">
        <v>4151</v>
      </c>
      <c r="G3568" s="243"/>
      <c r="H3568" s="246">
        <v>19.809999999999999</v>
      </c>
      <c r="I3568" s="247"/>
      <c r="J3568" s="243"/>
      <c r="K3568" s="243"/>
      <c r="L3568" s="248"/>
      <c r="M3568" s="249"/>
      <c r="N3568" s="250"/>
      <c r="O3568" s="250"/>
      <c r="P3568" s="250"/>
      <c r="Q3568" s="250"/>
      <c r="R3568" s="250"/>
      <c r="S3568" s="250"/>
      <c r="T3568" s="251"/>
      <c r="U3568" s="14"/>
      <c r="V3568" s="14"/>
      <c r="W3568" s="14"/>
      <c r="X3568" s="14"/>
      <c r="Y3568" s="14"/>
      <c r="Z3568" s="14"/>
      <c r="AA3568" s="14"/>
      <c r="AB3568" s="14"/>
      <c r="AC3568" s="14"/>
      <c r="AD3568" s="14"/>
      <c r="AE3568" s="14"/>
      <c r="AT3568" s="252" t="s">
        <v>217</v>
      </c>
      <c r="AU3568" s="252" t="s">
        <v>87</v>
      </c>
      <c r="AV3568" s="14" t="s">
        <v>87</v>
      </c>
      <c r="AW3568" s="14" t="s">
        <v>39</v>
      </c>
      <c r="AX3568" s="14" t="s">
        <v>79</v>
      </c>
      <c r="AY3568" s="252" t="s">
        <v>208</v>
      </c>
    </row>
    <row r="3569" s="15" customFormat="1">
      <c r="A3569" s="15"/>
      <c r="B3569" s="264"/>
      <c r="C3569" s="265"/>
      <c r="D3569" s="233" t="s">
        <v>217</v>
      </c>
      <c r="E3569" s="266" t="s">
        <v>19</v>
      </c>
      <c r="F3569" s="267" t="s">
        <v>1523</v>
      </c>
      <c r="G3569" s="265"/>
      <c r="H3569" s="268">
        <v>749.00999999999999</v>
      </c>
      <c r="I3569" s="269"/>
      <c r="J3569" s="265"/>
      <c r="K3569" s="265"/>
      <c r="L3569" s="270"/>
      <c r="M3569" s="271"/>
      <c r="N3569" s="272"/>
      <c r="O3569" s="272"/>
      <c r="P3569" s="272"/>
      <c r="Q3569" s="272"/>
      <c r="R3569" s="272"/>
      <c r="S3569" s="272"/>
      <c r="T3569" s="273"/>
      <c r="U3569" s="15"/>
      <c r="V3569" s="15"/>
      <c r="W3569" s="15"/>
      <c r="X3569" s="15"/>
      <c r="Y3569" s="15"/>
      <c r="Z3569" s="15"/>
      <c r="AA3569" s="15"/>
      <c r="AB3569" s="15"/>
      <c r="AC3569" s="15"/>
      <c r="AD3569" s="15"/>
      <c r="AE3569" s="15"/>
      <c r="AT3569" s="274" t="s">
        <v>217</v>
      </c>
      <c r="AU3569" s="274" t="s">
        <v>87</v>
      </c>
      <c r="AV3569" s="15" t="s">
        <v>103</v>
      </c>
      <c r="AW3569" s="15" t="s">
        <v>39</v>
      </c>
      <c r="AX3569" s="15" t="s">
        <v>21</v>
      </c>
      <c r="AY3569" s="274" t="s">
        <v>208</v>
      </c>
    </row>
    <row r="3570" s="2" customFormat="1" ht="14.4" customHeight="1">
      <c r="A3570" s="42"/>
      <c r="B3570" s="43"/>
      <c r="C3570" s="253" t="s">
        <v>4152</v>
      </c>
      <c r="D3570" s="253" t="s">
        <v>273</v>
      </c>
      <c r="E3570" s="254" t="s">
        <v>4153</v>
      </c>
      <c r="F3570" s="255" t="s">
        <v>4154</v>
      </c>
      <c r="G3570" s="256" t="s">
        <v>276</v>
      </c>
      <c r="H3570" s="257">
        <v>786.46100000000001</v>
      </c>
      <c r="I3570" s="258"/>
      <c r="J3570" s="259">
        <f>ROUND(I3570*H3570,2)</f>
        <v>0</v>
      </c>
      <c r="K3570" s="260"/>
      <c r="L3570" s="261"/>
      <c r="M3570" s="262" t="s">
        <v>19</v>
      </c>
      <c r="N3570" s="263" t="s">
        <v>50</v>
      </c>
      <c r="O3570" s="88"/>
      <c r="P3570" s="227">
        <f>O3570*H3570</f>
        <v>0</v>
      </c>
      <c r="Q3570" s="227">
        <v>0.00022000000000000001</v>
      </c>
      <c r="R3570" s="227">
        <f>Q3570*H3570</f>
        <v>0.17302142000000001</v>
      </c>
      <c r="S3570" s="227">
        <v>0</v>
      </c>
      <c r="T3570" s="228">
        <f>S3570*H3570</f>
        <v>0</v>
      </c>
      <c r="U3570" s="42"/>
      <c r="V3570" s="42"/>
      <c r="W3570" s="42"/>
      <c r="X3570" s="42"/>
      <c r="Y3570" s="42"/>
      <c r="Z3570" s="42"/>
      <c r="AA3570" s="42"/>
      <c r="AB3570" s="42"/>
      <c r="AC3570" s="42"/>
      <c r="AD3570" s="42"/>
      <c r="AE3570" s="42"/>
      <c r="AR3570" s="229" t="s">
        <v>438</v>
      </c>
      <c r="AT3570" s="229" t="s">
        <v>273</v>
      </c>
      <c r="AU3570" s="229" t="s">
        <v>87</v>
      </c>
      <c r="AY3570" s="20" t="s">
        <v>208</v>
      </c>
      <c r="BE3570" s="230">
        <f>IF(N3570="základní",J3570,0)</f>
        <v>0</v>
      </c>
      <c r="BF3570" s="230">
        <f>IF(N3570="snížená",J3570,0)</f>
        <v>0</v>
      </c>
      <c r="BG3570" s="230">
        <f>IF(N3570="zákl. přenesená",J3570,0)</f>
        <v>0</v>
      </c>
      <c r="BH3570" s="230">
        <f>IF(N3570="sníž. přenesená",J3570,0)</f>
        <v>0</v>
      </c>
      <c r="BI3570" s="230">
        <f>IF(N3570="nulová",J3570,0)</f>
        <v>0</v>
      </c>
      <c r="BJ3570" s="20" t="s">
        <v>21</v>
      </c>
      <c r="BK3570" s="230">
        <f>ROUND(I3570*H3570,2)</f>
        <v>0</v>
      </c>
      <c r="BL3570" s="20" t="s">
        <v>220</v>
      </c>
      <c r="BM3570" s="229" t="s">
        <v>4155</v>
      </c>
    </row>
    <row r="3571" s="13" customFormat="1">
      <c r="A3571" s="13"/>
      <c r="B3571" s="231"/>
      <c r="C3571" s="232"/>
      <c r="D3571" s="233" t="s">
        <v>217</v>
      </c>
      <c r="E3571" s="234" t="s">
        <v>19</v>
      </c>
      <c r="F3571" s="235" t="s">
        <v>4156</v>
      </c>
      <c r="G3571" s="232"/>
      <c r="H3571" s="234" t="s">
        <v>19</v>
      </c>
      <c r="I3571" s="236"/>
      <c r="J3571" s="232"/>
      <c r="K3571" s="232"/>
      <c r="L3571" s="237"/>
      <c r="M3571" s="238"/>
      <c r="N3571" s="239"/>
      <c r="O3571" s="239"/>
      <c r="P3571" s="239"/>
      <c r="Q3571" s="239"/>
      <c r="R3571" s="239"/>
      <c r="S3571" s="239"/>
      <c r="T3571" s="240"/>
      <c r="U3571" s="13"/>
      <c r="V3571" s="13"/>
      <c r="W3571" s="13"/>
      <c r="X3571" s="13"/>
      <c r="Y3571" s="13"/>
      <c r="Z3571" s="13"/>
      <c r="AA3571" s="13"/>
      <c r="AB3571" s="13"/>
      <c r="AC3571" s="13"/>
      <c r="AD3571" s="13"/>
      <c r="AE3571" s="13"/>
      <c r="AT3571" s="241" t="s">
        <v>217</v>
      </c>
      <c r="AU3571" s="241" t="s">
        <v>87</v>
      </c>
      <c r="AV3571" s="13" t="s">
        <v>21</v>
      </c>
      <c r="AW3571" s="13" t="s">
        <v>39</v>
      </c>
      <c r="AX3571" s="13" t="s">
        <v>79</v>
      </c>
      <c r="AY3571" s="241" t="s">
        <v>208</v>
      </c>
    </row>
    <row r="3572" s="14" customFormat="1">
      <c r="A3572" s="14"/>
      <c r="B3572" s="242"/>
      <c r="C3572" s="243"/>
      <c r="D3572" s="233" t="s">
        <v>217</v>
      </c>
      <c r="E3572" s="244" t="s">
        <v>19</v>
      </c>
      <c r="F3572" s="245" t="s">
        <v>4157</v>
      </c>
      <c r="G3572" s="243"/>
      <c r="H3572" s="246">
        <v>749.00999999999999</v>
      </c>
      <c r="I3572" s="247"/>
      <c r="J3572" s="243"/>
      <c r="K3572" s="243"/>
      <c r="L3572" s="248"/>
      <c r="M3572" s="249"/>
      <c r="N3572" s="250"/>
      <c r="O3572" s="250"/>
      <c r="P3572" s="250"/>
      <c r="Q3572" s="250"/>
      <c r="R3572" s="250"/>
      <c r="S3572" s="250"/>
      <c r="T3572" s="251"/>
      <c r="U3572" s="14"/>
      <c r="V3572" s="14"/>
      <c r="W3572" s="14"/>
      <c r="X3572" s="14"/>
      <c r="Y3572" s="14"/>
      <c r="Z3572" s="14"/>
      <c r="AA3572" s="14"/>
      <c r="AB3572" s="14"/>
      <c r="AC3572" s="14"/>
      <c r="AD3572" s="14"/>
      <c r="AE3572" s="14"/>
      <c r="AT3572" s="252" t="s">
        <v>217</v>
      </c>
      <c r="AU3572" s="252" t="s">
        <v>87</v>
      </c>
      <c r="AV3572" s="14" t="s">
        <v>87</v>
      </c>
      <c r="AW3572" s="14" t="s">
        <v>39</v>
      </c>
      <c r="AX3572" s="14" t="s">
        <v>21</v>
      </c>
      <c r="AY3572" s="252" t="s">
        <v>208</v>
      </c>
    </row>
    <row r="3573" s="14" customFormat="1">
      <c r="A3573" s="14"/>
      <c r="B3573" s="242"/>
      <c r="C3573" s="243"/>
      <c r="D3573" s="233" t="s">
        <v>217</v>
      </c>
      <c r="E3573" s="243"/>
      <c r="F3573" s="245" t="s">
        <v>4158</v>
      </c>
      <c r="G3573" s="243"/>
      <c r="H3573" s="246">
        <v>786.46100000000001</v>
      </c>
      <c r="I3573" s="247"/>
      <c r="J3573" s="243"/>
      <c r="K3573" s="243"/>
      <c r="L3573" s="248"/>
      <c r="M3573" s="249"/>
      <c r="N3573" s="250"/>
      <c r="O3573" s="250"/>
      <c r="P3573" s="250"/>
      <c r="Q3573" s="250"/>
      <c r="R3573" s="250"/>
      <c r="S3573" s="250"/>
      <c r="T3573" s="251"/>
      <c r="U3573" s="14"/>
      <c r="V3573" s="14"/>
      <c r="W3573" s="14"/>
      <c r="X3573" s="14"/>
      <c r="Y3573" s="14"/>
      <c r="Z3573" s="14"/>
      <c r="AA3573" s="14"/>
      <c r="AB3573" s="14"/>
      <c r="AC3573" s="14"/>
      <c r="AD3573" s="14"/>
      <c r="AE3573" s="14"/>
      <c r="AT3573" s="252" t="s">
        <v>217</v>
      </c>
      <c r="AU3573" s="252" t="s">
        <v>87</v>
      </c>
      <c r="AV3573" s="14" t="s">
        <v>87</v>
      </c>
      <c r="AW3573" s="14" t="s">
        <v>4</v>
      </c>
      <c r="AX3573" s="14" t="s">
        <v>21</v>
      </c>
      <c r="AY3573" s="252" t="s">
        <v>208</v>
      </c>
    </row>
    <row r="3574" s="2" customFormat="1" ht="14.4" customHeight="1">
      <c r="A3574" s="42"/>
      <c r="B3574" s="43"/>
      <c r="C3574" s="217" t="s">
        <v>3054</v>
      </c>
      <c r="D3574" s="217" t="s">
        <v>212</v>
      </c>
      <c r="E3574" s="218" t="s">
        <v>4159</v>
      </c>
      <c r="F3574" s="219" t="s">
        <v>4160</v>
      </c>
      <c r="G3574" s="220" t="s">
        <v>276</v>
      </c>
      <c r="H3574" s="221">
        <v>57.380000000000003</v>
      </c>
      <c r="I3574" s="222"/>
      <c r="J3574" s="223">
        <f>ROUND(I3574*H3574,2)</f>
        <v>0</v>
      </c>
      <c r="K3574" s="224"/>
      <c r="L3574" s="48"/>
      <c r="M3574" s="225" t="s">
        <v>19</v>
      </c>
      <c r="N3574" s="226" t="s">
        <v>50</v>
      </c>
      <c r="O3574" s="88"/>
      <c r="P3574" s="227">
        <f>O3574*H3574</f>
        <v>0</v>
      </c>
      <c r="Q3574" s="227">
        <v>0</v>
      </c>
      <c r="R3574" s="227">
        <f>Q3574*H3574</f>
        <v>0</v>
      </c>
      <c r="S3574" s="227">
        <v>0</v>
      </c>
      <c r="T3574" s="228">
        <f>S3574*H3574</f>
        <v>0</v>
      </c>
      <c r="U3574" s="42"/>
      <c r="V3574" s="42"/>
      <c r="W3574" s="42"/>
      <c r="X3574" s="42"/>
      <c r="Y3574" s="42"/>
      <c r="Z3574" s="42"/>
      <c r="AA3574" s="42"/>
      <c r="AB3574" s="42"/>
      <c r="AC3574" s="42"/>
      <c r="AD3574" s="42"/>
      <c r="AE3574" s="42"/>
      <c r="AR3574" s="229" t="s">
        <v>220</v>
      </c>
      <c r="AT3574" s="229" t="s">
        <v>212</v>
      </c>
      <c r="AU3574" s="229" t="s">
        <v>87</v>
      </c>
      <c r="AY3574" s="20" t="s">
        <v>208</v>
      </c>
      <c r="BE3574" s="230">
        <f>IF(N3574="základní",J3574,0)</f>
        <v>0</v>
      </c>
      <c r="BF3574" s="230">
        <f>IF(N3574="snížená",J3574,0)</f>
        <v>0</v>
      </c>
      <c r="BG3574" s="230">
        <f>IF(N3574="zákl. přenesená",J3574,0)</f>
        <v>0</v>
      </c>
      <c r="BH3574" s="230">
        <f>IF(N3574="sníž. přenesená",J3574,0)</f>
        <v>0</v>
      </c>
      <c r="BI3574" s="230">
        <f>IF(N3574="nulová",J3574,0)</f>
        <v>0</v>
      </c>
      <c r="BJ3574" s="20" t="s">
        <v>21</v>
      </c>
      <c r="BK3574" s="230">
        <f>ROUND(I3574*H3574,2)</f>
        <v>0</v>
      </c>
      <c r="BL3574" s="20" t="s">
        <v>220</v>
      </c>
      <c r="BM3574" s="229" t="s">
        <v>4161</v>
      </c>
    </row>
    <row r="3575" s="13" customFormat="1">
      <c r="A3575" s="13"/>
      <c r="B3575" s="231"/>
      <c r="C3575" s="232"/>
      <c r="D3575" s="233" t="s">
        <v>217</v>
      </c>
      <c r="E3575" s="234" t="s">
        <v>19</v>
      </c>
      <c r="F3575" s="235" t="s">
        <v>322</v>
      </c>
      <c r="G3575" s="232"/>
      <c r="H3575" s="234" t="s">
        <v>19</v>
      </c>
      <c r="I3575" s="236"/>
      <c r="J3575" s="232"/>
      <c r="K3575" s="232"/>
      <c r="L3575" s="237"/>
      <c r="M3575" s="238"/>
      <c r="N3575" s="239"/>
      <c r="O3575" s="239"/>
      <c r="P3575" s="239"/>
      <c r="Q3575" s="239"/>
      <c r="R3575" s="239"/>
      <c r="S3575" s="239"/>
      <c r="T3575" s="240"/>
      <c r="U3575" s="13"/>
      <c r="V3575" s="13"/>
      <c r="W3575" s="13"/>
      <c r="X3575" s="13"/>
      <c r="Y3575" s="13"/>
      <c r="Z3575" s="13"/>
      <c r="AA3575" s="13"/>
      <c r="AB3575" s="13"/>
      <c r="AC3575" s="13"/>
      <c r="AD3575" s="13"/>
      <c r="AE3575" s="13"/>
      <c r="AT3575" s="241" t="s">
        <v>217</v>
      </c>
      <c r="AU3575" s="241" t="s">
        <v>87</v>
      </c>
      <c r="AV3575" s="13" t="s">
        <v>21</v>
      </c>
      <c r="AW3575" s="13" t="s">
        <v>39</v>
      </c>
      <c r="AX3575" s="13" t="s">
        <v>79</v>
      </c>
      <c r="AY3575" s="241" t="s">
        <v>208</v>
      </c>
    </row>
    <row r="3576" s="14" customFormat="1">
      <c r="A3576" s="14"/>
      <c r="B3576" s="242"/>
      <c r="C3576" s="243"/>
      <c r="D3576" s="233" t="s">
        <v>217</v>
      </c>
      <c r="E3576" s="244" t="s">
        <v>19</v>
      </c>
      <c r="F3576" s="245" t="s">
        <v>4162</v>
      </c>
      <c r="G3576" s="243"/>
      <c r="H3576" s="246">
        <v>13.619999999999999</v>
      </c>
      <c r="I3576" s="247"/>
      <c r="J3576" s="243"/>
      <c r="K3576" s="243"/>
      <c r="L3576" s="248"/>
      <c r="M3576" s="249"/>
      <c r="N3576" s="250"/>
      <c r="O3576" s="250"/>
      <c r="P3576" s="250"/>
      <c r="Q3576" s="250"/>
      <c r="R3576" s="250"/>
      <c r="S3576" s="250"/>
      <c r="T3576" s="251"/>
      <c r="U3576" s="14"/>
      <c r="V3576" s="14"/>
      <c r="W3576" s="14"/>
      <c r="X3576" s="14"/>
      <c r="Y3576" s="14"/>
      <c r="Z3576" s="14"/>
      <c r="AA3576" s="14"/>
      <c r="AB3576" s="14"/>
      <c r="AC3576" s="14"/>
      <c r="AD3576" s="14"/>
      <c r="AE3576" s="14"/>
      <c r="AT3576" s="252" t="s">
        <v>217</v>
      </c>
      <c r="AU3576" s="252" t="s">
        <v>87</v>
      </c>
      <c r="AV3576" s="14" t="s">
        <v>87</v>
      </c>
      <c r="AW3576" s="14" t="s">
        <v>39</v>
      </c>
      <c r="AX3576" s="14" t="s">
        <v>79</v>
      </c>
      <c r="AY3576" s="252" t="s">
        <v>208</v>
      </c>
    </row>
    <row r="3577" s="13" customFormat="1">
      <c r="A3577" s="13"/>
      <c r="B3577" s="231"/>
      <c r="C3577" s="232"/>
      <c r="D3577" s="233" t="s">
        <v>217</v>
      </c>
      <c r="E3577" s="234" t="s">
        <v>19</v>
      </c>
      <c r="F3577" s="235" t="s">
        <v>333</v>
      </c>
      <c r="G3577" s="232"/>
      <c r="H3577" s="234" t="s">
        <v>19</v>
      </c>
      <c r="I3577" s="236"/>
      <c r="J3577" s="232"/>
      <c r="K3577" s="232"/>
      <c r="L3577" s="237"/>
      <c r="M3577" s="238"/>
      <c r="N3577" s="239"/>
      <c r="O3577" s="239"/>
      <c r="P3577" s="239"/>
      <c r="Q3577" s="239"/>
      <c r="R3577" s="239"/>
      <c r="S3577" s="239"/>
      <c r="T3577" s="240"/>
      <c r="U3577" s="13"/>
      <c r="V3577" s="13"/>
      <c r="W3577" s="13"/>
      <c r="X3577" s="13"/>
      <c r="Y3577" s="13"/>
      <c r="Z3577" s="13"/>
      <c r="AA3577" s="13"/>
      <c r="AB3577" s="13"/>
      <c r="AC3577" s="13"/>
      <c r="AD3577" s="13"/>
      <c r="AE3577" s="13"/>
      <c r="AT3577" s="241" t="s">
        <v>217</v>
      </c>
      <c r="AU3577" s="241" t="s">
        <v>87</v>
      </c>
      <c r="AV3577" s="13" t="s">
        <v>21</v>
      </c>
      <c r="AW3577" s="13" t="s">
        <v>39</v>
      </c>
      <c r="AX3577" s="13" t="s">
        <v>79</v>
      </c>
      <c r="AY3577" s="241" t="s">
        <v>208</v>
      </c>
    </row>
    <row r="3578" s="14" customFormat="1">
      <c r="A3578" s="14"/>
      <c r="B3578" s="242"/>
      <c r="C3578" s="243"/>
      <c r="D3578" s="233" t="s">
        <v>217</v>
      </c>
      <c r="E3578" s="244" t="s">
        <v>19</v>
      </c>
      <c r="F3578" s="245" t="s">
        <v>4163</v>
      </c>
      <c r="G3578" s="243"/>
      <c r="H3578" s="246">
        <v>18.32</v>
      </c>
      <c r="I3578" s="247"/>
      <c r="J3578" s="243"/>
      <c r="K3578" s="243"/>
      <c r="L3578" s="248"/>
      <c r="M3578" s="249"/>
      <c r="N3578" s="250"/>
      <c r="O3578" s="250"/>
      <c r="P3578" s="250"/>
      <c r="Q3578" s="250"/>
      <c r="R3578" s="250"/>
      <c r="S3578" s="250"/>
      <c r="T3578" s="251"/>
      <c r="U3578" s="14"/>
      <c r="V3578" s="14"/>
      <c r="W3578" s="14"/>
      <c r="X3578" s="14"/>
      <c r="Y3578" s="14"/>
      <c r="Z3578" s="14"/>
      <c r="AA3578" s="14"/>
      <c r="AB3578" s="14"/>
      <c r="AC3578" s="14"/>
      <c r="AD3578" s="14"/>
      <c r="AE3578" s="14"/>
      <c r="AT3578" s="252" t="s">
        <v>217</v>
      </c>
      <c r="AU3578" s="252" t="s">
        <v>87</v>
      </c>
      <c r="AV3578" s="14" t="s">
        <v>87</v>
      </c>
      <c r="AW3578" s="14" t="s">
        <v>39</v>
      </c>
      <c r="AX3578" s="14" t="s">
        <v>79</v>
      </c>
      <c r="AY3578" s="252" t="s">
        <v>208</v>
      </c>
    </row>
    <row r="3579" s="13" customFormat="1">
      <c r="A3579" s="13"/>
      <c r="B3579" s="231"/>
      <c r="C3579" s="232"/>
      <c r="D3579" s="233" t="s">
        <v>217</v>
      </c>
      <c r="E3579" s="234" t="s">
        <v>19</v>
      </c>
      <c r="F3579" s="235" t="s">
        <v>338</v>
      </c>
      <c r="G3579" s="232"/>
      <c r="H3579" s="234" t="s">
        <v>19</v>
      </c>
      <c r="I3579" s="236"/>
      <c r="J3579" s="232"/>
      <c r="K3579" s="232"/>
      <c r="L3579" s="237"/>
      <c r="M3579" s="238"/>
      <c r="N3579" s="239"/>
      <c r="O3579" s="239"/>
      <c r="P3579" s="239"/>
      <c r="Q3579" s="239"/>
      <c r="R3579" s="239"/>
      <c r="S3579" s="239"/>
      <c r="T3579" s="240"/>
      <c r="U3579" s="13"/>
      <c r="V3579" s="13"/>
      <c r="W3579" s="13"/>
      <c r="X3579" s="13"/>
      <c r="Y3579" s="13"/>
      <c r="Z3579" s="13"/>
      <c r="AA3579" s="13"/>
      <c r="AB3579" s="13"/>
      <c r="AC3579" s="13"/>
      <c r="AD3579" s="13"/>
      <c r="AE3579" s="13"/>
      <c r="AT3579" s="241" t="s">
        <v>217</v>
      </c>
      <c r="AU3579" s="241" t="s">
        <v>87</v>
      </c>
      <c r="AV3579" s="13" t="s">
        <v>21</v>
      </c>
      <c r="AW3579" s="13" t="s">
        <v>4</v>
      </c>
      <c r="AX3579" s="13" t="s">
        <v>79</v>
      </c>
      <c r="AY3579" s="241" t="s">
        <v>208</v>
      </c>
    </row>
    <row r="3580" s="14" customFormat="1">
      <c r="A3580" s="14"/>
      <c r="B3580" s="242"/>
      <c r="C3580" s="243"/>
      <c r="D3580" s="233" t="s">
        <v>217</v>
      </c>
      <c r="E3580" s="244" t="s">
        <v>19</v>
      </c>
      <c r="F3580" s="245" t="s">
        <v>4163</v>
      </c>
      <c r="G3580" s="243"/>
      <c r="H3580" s="246">
        <v>18.32</v>
      </c>
      <c r="I3580" s="247"/>
      <c r="J3580" s="243"/>
      <c r="K3580" s="243"/>
      <c r="L3580" s="248"/>
      <c r="M3580" s="249"/>
      <c r="N3580" s="250"/>
      <c r="O3580" s="250"/>
      <c r="P3580" s="250"/>
      <c r="Q3580" s="250"/>
      <c r="R3580" s="250"/>
      <c r="S3580" s="250"/>
      <c r="T3580" s="251"/>
      <c r="U3580" s="14"/>
      <c r="V3580" s="14"/>
      <c r="W3580" s="14"/>
      <c r="X3580" s="14"/>
      <c r="Y3580" s="14"/>
      <c r="Z3580" s="14"/>
      <c r="AA3580" s="14"/>
      <c r="AB3580" s="14"/>
      <c r="AC3580" s="14"/>
      <c r="AD3580" s="14"/>
      <c r="AE3580" s="14"/>
      <c r="AT3580" s="252" t="s">
        <v>217</v>
      </c>
      <c r="AU3580" s="252" t="s">
        <v>87</v>
      </c>
      <c r="AV3580" s="14" t="s">
        <v>87</v>
      </c>
      <c r="AW3580" s="14" t="s">
        <v>39</v>
      </c>
      <c r="AX3580" s="14" t="s">
        <v>79</v>
      </c>
      <c r="AY3580" s="252" t="s">
        <v>208</v>
      </c>
    </row>
    <row r="3581" s="13" customFormat="1">
      <c r="A3581" s="13"/>
      <c r="B3581" s="231"/>
      <c r="C3581" s="232"/>
      <c r="D3581" s="233" t="s">
        <v>217</v>
      </c>
      <c r="E3581" s="234" t="s">
        <v>19</v>
      </c>
      <c r="F3581" s="235" t="s">
        <v>344</v>
      </c>
      <c r="G3581" s="232"/>
      <c r="H3581" s="234" t="s">
        <v>19</v>
      </c>
      <c r="I3581" s="236"/>
      <c r="J3581" s="232"/>
      <c r="K3581" s="232"/>
      <c r="L3581" s="237"/>
      <c r="M3581" s="238"/>
      <c r="N3581" s="239"/>
      <c r="O3581" s="239"/>
      <c r="P3581" s="239"/>
      <c r="Q3581" s="239"/>
      <c r="R3581" s="239"/>
      <c r="S3581" s="239"/>
      <c r="T3581" s="240"/>
      <c r="U3581" s="13"/>
      <c r="V3581" s="13"/>
      <c r="W3581" s="13"/>
      <c r="X3581" s="13"/>
      <c r="Y3581" s="13"/>
      <c r="Z3581" s="13"/>
      <c r="AA3581" s="13"/>
      <c r="AB3581" s="13"/>
      <c r="AC3581" s="13"/>
      <c r="AD3581" s="13"/>
      <c r="AE3581" s="13"/>
      <c r="AT3581" s="241" t="s">
        <v>217</v>
      </c>
      <c r="AU3581" s="241" t="s">
        <v>87</v>
      </c>
      <c r="AV3581" s="13" t="s">
        <v>21</v>
      </c>
      <c r="AW3581" s="13" t="s">
        <v>39</v>
      </c>
      <c r="AX3581" s="13" t="s">
        <v>79</v>
      </c>
      <c r="AY3581" s="241" t="s">
        <v>208</v>
      </c>
    </row>
    <row r="3582" s="14" customFormat="1">
      <c r="A3582" s="14"/>
      <c r="B3582" s="242"/>
      <c r="C3582" s="243"/>
      <c r="D3582" s="233" t="s">
        <v>217</v>
      </c>
      <c r="E3582" s="244" t="s">
        <v>19</v>
      </c>
      <c r="F3582" s="245" t="s">
        <v>4164</v>
      </c>
      <c r="G3582" s="243"/>
      <c r="H3582" s="246">
        <v>7.1200000000000001</v>
      </c>
      <c r="I3582" s="247"/>
      <c r="J3582" s="243"/>
      <c r="K3582" s="243"/>
      <c r="L3582" s="248"/>
      <c r="M3582" s="249"/>
      <c r="N3582" s="250"/>
      <c r="O3582" s="250"/>
      <c r="P3582" s="250"/>
      <c r="Q3582" s="250"/>
      <c r="R3582" s="250"/>
      <c r="S3582" s="250"/>
      <c r="T3582" s="251"/>
      <c r="U3582" s="14"/>
      <c r="V3582" s="14"/>
      <c r="W3582" s="14"/>
      <c r="X3582" s="14"/>
      <c r="Y3582" s="14"/>
      <c r="Z3582" s="14"/>
      <c r="AA3582" s="14"/>
      <c r="AB3582" s="14"/>
      <c r="AC3582" s="14"/>
      <c r="AD3582" s="14"/>
      <c r="AE3582" s="14"/>
      <c r="AT3582" s="252" t="s">
        <v>217</v>
      </c>
      <c r="AU3582" s="252" t="s">
        <v>87</v>
      </c>
      <c r="AV3582" s="14" t="s">
        <v>87</v>
      </c>
      <c r="AW3582" s="14" t="s">
        <v>39</v>
      </c>
      <c r="AX3582" s="14" t="s">
        <v>79</v>
      </c>
      <c r="AY3582" s="252" t="s">
        <v>208</v>
      </c>
    </row>
    <row r="3583" s="2" customFormat="1" ht="14.4" customHeight="1">
      <c r="A3583" s="42"/>
      <c r="B3583" s="43"/>
      <c r="C3583" s="253" t="s">
        <v>4165</v>
      </c>
      <c r="D3583" s="253" t="s">
        <v>273</v>
      </c>
      <c r="E3583" s="254" t="s">
        <v>4166</v>
      </c>
      <c r="F3583" s="255" t="s">
        <v>4167</v>
      </c>
      <c r="G3583" s="256" t="s">
        <v>276</v>
      </c>
      <c r="H3583" s="257">
        <v>63.118000000000002</v>
      </c>
      <c r="I3583" s="258"/>
      <c r="J3583" s="259">
        <f>ROUND(I3583*H3583,2)</f>
        <v>0</v>
      </c>
      <c r="K3583" s="260"/>
      <c r="L3583" s="261"/>
      <c r="M3583" s="262" t="s">
        <v>19</v>
      </c>
      <c r="N3583" s="263" t="s">
        <v>50</v>
      </c>
      <c r="O3583" s="88"/>
      <c r="P3583" s="227">
        <f>O3583*H3583</f>
        <v>0</v>
      </c>
      <c r="Q3583" s="227">
        <v>0.00031</v>
      </c>
      <c r="R3583" s="227">
        <f>Q3583*H3583</f>
        <v>0.01956658</v>
      </c>
      <c r="S3583" s="227">
        <v>0</v>
      </c>
      <c r="T3583" s="228">
        <f>S3583*H3583</f>
        <v>0</v>
      </c>
      <c r="U3583" s="42"/>
      <c r="V3583" s="42"/>
      <c r="W3583" s="42"/>
      <c r="X3583" s="42"/>
      <c r="Y3583" s="42"/>
      <c r="Z3583" s="42"/>
      <c r="AA3583" s="42"/>
      <c r="AB3583" s="42"/>
      <c r="AC3583" s="42"/>
      <c r="AD3583" s="42"/>
      <c r="AE3583" s="42"/>
      <c r="AR3583" s="229" t="s">
        <v>438</v>
      </c>
      <c r="AT3583" s="229" t="s">
        <v>273</v>
      </c>
      <c r="AU3583" s="229" t="s">
        <v>87</v>
      </c>
      <c r="AY3583" s="20" t="s">
        <v>208</v>
      </c>
      <c r="BE3583" s="230">
        <f>IF(N3583="základní",J3583,0)</f>
        <v>0</v>
      </c>
      <c r="BF3583" s="230">
        <f>IF(N3583="snížená",J3583,0)</f>
        <v>0</v>
      </c>
      <c r="BG3583" s="230">
        <f>IF(N3583="zákl. přenesená",J3583,0)</f>
        <v>0</v>
      </c>
      <c r="BH3583" s="230">
        <f>IF(N3583="sníž. přenesená",J3583,0)</f>
        <v>0</v>
      </c>
      <c r="BI3583" s="230">
        <f>IF(N3583="nulová",J3583,0)</f>
        <v>0</v>
      </c>
      <c r="BJ3583" s="20" t="s">
        <v>21</v>
      </c>
      <c r="BK3583" s="230">
        <f>ROUND(I3583*H3583,2)</f>
        <v>0</v>
      </c>
      <c r="BL3583" s="20" t="s">
        <v>220</v>
      </c>
      <c r="BM3583" s="229" t="s">
        <v>4168</v>
      </c>
    </row>
    <row r="3584" s="13" customFormat="1">
      <c r="A3584" s="13"/>
      <c r="B3584" s="231"/>
      <c r="C3584" s="232"/>
      <c r="D3584" s="233" t="s">
        <v>217</v>
      </c>
      <c r="E3584" s="234" t="s">
        <v>19</v>
      </c>
      <c r="F3584" s="235" t="s">
        <v>4169</v>
      </c>
      <c r="G3584" s="232"/>
      <c r="H3584" s="234" t="s">
        <v>19</v>
      </c>
      <c r="I3584" s="236"/>
      <c r="J3584" s="232"/>
      <c r="K3584" s="232"/>
      <c r="L3584" s="237"/>
      <c r="M3584" s="238"/>
      <c r="N3584" s="239"/>
      <c r="O3584" s="239"/>
      <c r="P3584" s="239"/>
      <c r="Q3584" s="239"/>
      <c r="R3584" s="239"/>
      <c r="S3584" s="239"/>
      <c r="T3584" s="240"/>
      <c r="U3584" s="13"/>
      <c r="V3584" s="13"/>
      <c r="W3584" s="13"/>
      <c r="X3584" s="13"/>
      <c r="Y3584" s="13"/>
      <c r="Z3584" s="13"/>
      <c r="AA3584" s="13"/>
      <c r="AB3584" s="13"/>
      <c r="AC3584" s="13"/>
      <c r="AD3584" s="13"/>
      <c r="AE3584" s="13"/>
      <c r="AT3584" s="241" t="s">
        <v>217</v>
      </c>
      <c r="AU3584" s="241" t="s">
        <v>87</v>
      </c>
      <c r="AV3584" s="13" t="s">
        <v>21</v>
      </c>
      <c r="AW3584" s="13" t="s">
        <v>39</v>
      </c>
      <c r="AX3584" s="13" t="s">
        <v>79</v>
      </c>
      <c r="AY3584" s="241" t="s">
        <v>208</v>
      </c>
    </row>
    <row r="3585" s="14" customFormat="1">
      <c r="A3585" s="14"/>
      <c r="B3585" s="242"/>
      <c r="C3585" s="243"/>
      <c r="D3585" s="233" t="s">
        <v>217</v>
      </c>
      <c r="E3585" s="244" t="s">
        <v>19</v>
      </c>
      <c r="F3585" s="245" t="s">
        <v>4170</v>
      </c>
      <c r="G3585" s="243"/>
      <c r="H3585" s="246">
        <v>57.380000000000003</v>
      </c>
      <c r="I3585" s="247"/>
      <c r="J3585" s="243"/>
      <c r="K3585" s="243"/>
      <c r="L3585" s="248"/>
      <c r="M3585" s="249"/>
      <c r="N3585" s="250"/>
      <c r="O3585" s="250"/>
      <c r="P3585" s="250"/>
      <c r="Q3585" s="250"/>
      <c r="R3585" s="250"/>
      <c r="S3585" s="250"/>
      <c r="T3585" s="251"/>
      <c r="U3585" s="14"/>
      <c r="V3585" s="14"/>
      <c r="W3585" s="14"/>
      <c r="X3585" s="14"/>
      <c r="Y3585" s="14"/>
      <c r="Z3585" s="14"/>
      <c r="AA3585" s="14"/>
      <c r="AB3585" s="14"/>
      <c r="AC3585" s="14"/>
      <c r="AD3585" s="14"/>
      <c r="AE3585" s="14"/>
      <c r="AT3585" s="252" t="s">
        <v>217</v>
      </c>
      <c r="AU3585" s="252" t="s">
        <v>87</v>
      </c>
      <c r="AV3585" s="14" t="s">
        <v>87</v>
      </c>
      <c r="AW3585" s="14" t="s">
        <v>39</v>
      </c>
      <c r="AX3585" s="14" t="s">
        <v>21</v>
      </c>
      <c r="AY3585" s="252" t="s">
        <v>208</v>
      </c>
    </row>
    <row r="3586" s="14" customFormat="1">
      <c r="A3586" s="14"/>
      <c r="B3586" s="242"/>
      <c r="C3586" s="243"/>
      <c r="D3586" s="233" t="s">
        <v>217</v>
      </c>
      <c r="E3586" s="243"/>
      <c r="F3586" s="245" t="s">
        <v>4171</v>
      </c>
      <c r="G3586" s="243"/>
      <c r="H3586" s="246">
        <v>63.118000000000002</v>
      </c>
      <c r="I3586" s="247"/>
      <c r="J3586" s="243"/>
      <c r="K3586" s="243"/>
      <c r="L3586" s="248"/>
      <c r="M3586" s="249"/>
      <c r="N3586" s="250"/>
      <c r="O3586" s="250"/>
      <c r="P3586" s="250"/>
      <c r="Q3586" s="250"/>
      <c r="R3586" s="250"/>
      <c r="S3586" s="250"/>
      <c r="T3586" s="251"/>
      <c r="U3586" s="14"/>
      <c r="V3586" s="14"/>
      <c r="W3586" s="14"/>
      <c r="X3586" s="14"/>
      <c r="Y3586" s="14"/>
      <c r="Z3586" s="14"/>
      <c r="AA3586" s="14"/>
      <c r="AB3586" s="14"/>
      <c r="AC3586" s="14"/>
      <c r="AD3586" s="14"/>
      <c r="AE3586" s="14"/>
      <c r="AT3586" s="252" t="s">
        <v>217</v>
      </c>
      <c r="AU3586" s="252" t="s">
        <v>87</v>
      </c>
      <c r="AV3586" s="14" t="s">
        <v>87</v>
      </c>
      <c r="AW3586" s="14" t="s">
        <v>4</v>
      </c>
      <c r="AX3586" s="14" t="s">
        <v>21</v>
      </c>
      <c r="AY3586" s="252" t="s">
        <v>208</v>
      </c>
    </row>
    <row r="3587" s="2" customFormat="1" ht="24.15" customHeight="1">
      <c r="A3587" s="42"/>
      <c r="B3587" s="43"/>
      <c r="C3587" s="217" t="s">
        <v>3422</v>
      </c>
      <c r="D3587" s="217" t="s">
        <v>212</v>
      </c>
      <c r="E3587" s="218" t="s">
        <v>4172</v>
      </c>
      <c r="F3587" s="219" t="s">
        <v>4173</v>
      </c>
      <c r="G3587" s="220" t="s">
        <v>252</v>
      </c>
      <c r="H3587" s="221">
        <v>1014.68</v>
      </c>
      <c r="I3587" s="222"/>
      <c r="J3587" s="223">
        <f>ROUND(I3587*H3587,2)</f>
        <v>0</v>
      </c>
      <c r="K3587" s="224"/>
      <c r="L3587" s="48"/>
      <c r="M3587" s="225" t="s">
        <v>19</v>
      </c>
      <c r="N3587" s="226" t="s">
        <v>50</v>
      </c>
      <c r="O3587" s="88"/>
      <c r="P3587" s="227">
        <f>O3587*H3587</f>
        <v>0</v>
      </c>
      <c r="Q3587" s="227">
        <v>0</v>
      </c>
      <c r="R3587" s="227">
        <f>Q3587*H3587</f>
        <v>0</v>
      </c>
      <c r="S3587" s="227">
        <v>0</v>
      </c>
      <c r="T3587" s="228">
        <f>S3587*H3587</f>
        <v>0</v>
      </c>
      <c r="U3587" s="42"/>
      <c r="V3587" s="42"/>
      <c r="W3587" s="42"/>
      <c r="X3587" s="42"/>
      <c r="Y3587" s="42"/>
      <c r="Z3587" s="42"/>
      <c r="AA3587" s="42"/>
      <c r="AB3587" s="42"/>
      <c r="AC3587" s="42"/>
      <c r="AD3587" s="42"/>
      <c r="AE3587" s="42"/>
      <c r="AR3587" s="229" t="s">
        <v>220</v>
      </c>
      <c r="AT3587" s="229" t="s">
        <v>212</v>
      </c>
      <c r="AU3587" s="229" t="s">
        <v>87</v>
      </c>
      <c r="AY3587" s="20" t="s">
        <v>208</v>
      </c>
      <c r="BE3587" s="230">
        <f>IF(N3587="základní",J3587,0)</f>
        <v>0</v>
      </c>
      <c r="BF3587" s="230">
        <f>IF(N3587="snížená",J3587,0)</f>
        <v>0</v>
      </c>
      <c r="BG3587" s="230">
        <f>IF(N3587="zákl. přenesená",J3587,0)</f>
        <v>0</v>
      </c>
      <c r="BH3587" s="230">
        <f>IF(N3587="sníž. přenesená",J3587,0)</f>
        <v>0</v>
      </c>
      <c r="BI3587" s="230">
        <f>IF(N3587="nulová",J3587,0)</f>
        <v>0</v>
      </c>
      <c r="BJ3587" s="20" t="s">
        <v>21</v>
      </c>
      <c r="BK3587" s="230">
        <f>ROUND(I3587*H3587,2)</f>
        <v>0</v>
      </c>
      <c r="BL3587" s="20" t="s">
        <v>220</v>
      </c>
      <c r="BM3587" s="229" t="s">
        <v>4174</v>
      </c>
    </row>
    <row r="3588" s="13" customFormat="1">
      <c r="A3588" s="13"/>
      <c r="B3588" s="231"/>
      <c r="C3588" s="232"/>
      <c r="D3588" s="233" t="s">
        <v>217</v>
      </c>
      <c r="E3588" s="234" t="s">
        <v>19</v>
      </c>
      <c r="F3588" s="235" t="s">
        <v>4175</v>
      </c>
      <c r="G3588" s="232"/>
      <c r="H3588" s="234" t="s">
        <v>19</v>
      </c>
      <c r="I3588" s="236"/>
      <c r="J3588" s="232"/>
      <c r="K3588" s="232"/>
      <c r="L3588" s="237"/>
      <c r="M3588" s="238"/>
      <c r="N3588" s="239"/>
      <c r="O3588" s="239"/>
      <c r="P3588" s="239"/>
      <c r="Q3588" s="239"/>
      <c r="R3588" s="239"/>
      <c r="S3588" s="239"/>
      <c r="T3588" s="240"/>
      <c r="U3588" s="13"/>
      <c r="V3588" s="13"/>
      <c r="W3588" s="13"/>
      <c r="X3588" s="13"/>
      <c r="Y3588" s="13"/>
      <c r="Z3588" s="13"/>
      <c r="AA3588" s="13"/>
      <c r="AB3588" s="13"/>
      <c r="AC3588" s="13"/>
      <c r="AD3588" s="13"/>
      <c r="AE3588" s="13"/>
      <c r="AT3588" s="241" t="s">
        <v>217</v>
      </c>
      <c r="AU3588" s="241" t="s">
        <v>87</v>
      </c>
      <c r="AV3588" s="13" t="s">
        <v>21</v>
      </c>
      <c r="AW3588" s="13" t="s">
        <v>39</v>
      </c>
      <c r="AX3588" s="13" t="s">
        <v>79</v>
      </c>
      <c r="AY3588" s="241" t="s">
        <v>208</v>
      </c>
    </row>
    <row r="3589" s="14" customFormat="1">
      <c r="A3589" s="14"/>
      <c r="B3589" s="242"/>
      <c r="C3589" s="243"/>
      <c r="D3589" s="233" t="s">
        <v>217</v>
      </c>
      <c r="E3589" s="244" t="s">
        <v>19</v>
      </c>
      <c r="F3589" s="245" t="s">
        <v>4016</v>
      </c>
      <c r="G3589" s="243"/>
      <c r="H3589" s="246">
        <v>86.489999999999995</v>
      </c>
      <c r="I3589" s="247"/>
      <c r="J3589" s="243"/>
      <c r="K3589" s="243"/>
      <c r="L3589" s="248"/>
      <c r="M3589" s="249"/>
      <c r="N3589" s="250"/>
      <c r="O3589" s="250"/>
      <c r="P3589" s="250"/>
      <c r="Q3589" s="250"/>
      <c r="R3589" s="250"/>
      <c r="S3589" s="250"/>
      <c r="T3589" s="251"/>
      <c r="U3589" s="14"/>
      <c r="V3589" s="14"/>
      <c r="W3589" s="14"/>
      <c r="X3589" s="14"/>
      <c r="Y3589" s="14"/>
      <c r="Z3589" s="14"/>
      <c r="AA3589" s="14"/>
      <c r="AB3589" s="14"/>
      <c r="AC3589" s="14"/>
      <c r="AD3589" s="14"/>
      <c r="AE3589" s="14"/>
      <c r="AT3589" s="252" t="s">
        <v>217</v>
      </c>
      <c r="AU3589" s="252" t="s">
        <v>87</v>
      </c>
      <c r="AV3589" s="14" t="s">
        <v>87</v>
      </c>
      <c r="AW3589" s="14" t="s">
        <v>39</v>
      </c>
      <c r="AX3589" s="14" t="s">
        <v>79</v>
      </c>
      <c r="AY3589" s="252" t="s">
        <v>208</v>
      </c>
    </row>
    <row r="3590" s="13" customFormat="1">
      <c r="A3590" s="13"/>
      <c r="B3590" s="231"/>
      <c r="C3590" s="232"/>
      <c r="D3590" s="233" t="s">
        <v>217</v>
      </c>
      <c r="E3590" s="234" t="s">
        <v>19</v>
      </c>
      <c r="F3590" s="235" t="s">
        <v>4067</v>
      </c>
      <c r="G3590" s="232"/>
      <c r="H3590" s="234" t="s">
        <v>19</v>
      </c>
      <c r="I3590" s="236"/>
      <c r="J3590" s="232"/>
      <c r="K3590" s="232"/>
      <c r="L3590" s="237"/>
      <c r="M3590" s="238"/>
      <c r="N3590" s="239"/>
      <c r="O3590" s="239"/>
      <c r="P3590" s="239"/>
      <c r="Q3590" s="239"/>
      <c r="R3590" s="239"/>
      <c r="S3590" s="239"/>
      <c r="T3590" s="240"/>
      <c r="U3590" s="13"/>
      <c r="V3590" s="13"/>
      <c r="W3590" s="13"/>
      <c r="X3590" s="13"/>
      <c r="Y3590" s="13"/>
      <c r="Z3590" s="13"/>
      <c r="AA3590" s="13"/>
      <c r="AB3590" s="13"/>
      <c r="AC3590" s="13"/>
      <c r="AD3590" s="13"/>
      <c r="AE3590" s="13"/>
      <c r="AT3590" s="241" t="s">
        <v>217</v>
      </c>
      <c r="AU3590" s="241" t="s">
        <v>87</v>
      </c>
      <c r="AV3590" s="13" t="s">
        <v>21</v>
      </c>
      <c r="AW3590" s="13" t="s">
        <v>39</v>
      </c>
      <c r="AX3590" s="13" t="s">
        <v>79</v>
      </c>
      <c r="AY3590" s="241" t="s">
        <v>208</v>
      </c>
    </row>
    <row r="3591" s="14" customFormat="1">
      <c r="A3591" s="14"/>
      <c r="B3591" s="242"/>
      <c r="C3591" s="243"/>
      <c r="D3591" s="233" t="s">
        <v>217</v>
      </c>
      <c r="E3591" s="244" t="s">
        <v>19</v>
      </c>
      <c r="F3591" s="245" t="s">
        <v>4028</v>
      </c>
      <c r="G3591" s="243"/>
      <c r="H3591" s="246">
        <v>7.9299999999999997</v>
      </c>
      <c r="I3591" s="247"/>
      <c r="J3591" s="243"/>
      <c r="K3591" s="243"/>
      <c r="L3591" s="248"/>
      <c r="M3591" s="249"/>
      <c r="N3591" s="250"/>
      <c r="O3591" s="250"/>
      <c r="P3591" s="250"/>
      <c r="Q3591" s="250"/>
      <c r="R3591" s="250"/>
      <c r="S3591" s="250"/>
      <c r="T3591" s="251"/>
      <c r="U3591" s="14"/>
      <c r="V3591" s="14"/>
      <c r="W3591" s="14"/>
      <c r="X3591" s="14"/>
      <c r="Y3591" s="14"/>
      <c r="Z3591" s="14"/>
      <c r="AA3591" s="14"/>
      <c r="AB3591" s="14"/>
      <c r="AC3591" s="14"/>
      <c r="AD3591" s="14"/>
      <c r="AE3591" s="14"/>
      <c r="AT3591" s="252" t="s">
        <v>217</v>
      </c>
      <c r="AU3591" s="252" t="s">
        <v>87</v>
      </c>
      <c r="AV3591" s="14" t="s">
        <v>87</v>
      </c>
      <c r="AW3591" s="14" t="s">
        <v>39</v>
      </c>
      <c r="AX3591" s="14" t="s">
        <v>79</v>
      </c>
      <c r="AY3591" s="252" t="s">
        <v>208</v>
      </c>
    </row>
    <row r="3592" s="13" customFormat="1">
      <c r="A3592" s="13"/>
      <c r="B3592" s="231"/>
      <c r="C3592" s="232"/>
      <c r="D3592" s="233" t="s">
        <v>217</v>
      </c>
      <c r="E3592" s="234" t="s">
        <v>19</v>
      </c>
      <c r="F3592" s="235" t="s">
        <v>4017</v>
      </c>
      <c r="G3592" s="232"/>
      <c r="H3592" s="234" t="s">
        <v>19</v>
      </c>
      <c r="I3592" s="236"/>
      <c r="J3592" s="232"/>
      <c r="K3592" s="232"/>
      <c r="L3592" s="237"/>
      <c r="M3592" s="238"/>
      <c r="N3592" s="239"/>
      <c r="O3592" s="239"/>
      <c r="P3592" s="239"/>
      <c r="Q3592" s="239"/>
      <c r="R3592" s="239"/>
      <c r="S3592" s="239"/>
      <c r="T3592" s="240"/>
      <c r="U3592" s="13"/>
      <c r="V3592" s="13"/>
      <c r="W3592" s="13"/>
      <c r="X3592" s="13"/>
      <c r="Y3592" s="13"/>
      <c r="Z3592" s="13"/>
      <c r="AA3592" s="13"/>
      <c r="AB3592" s="13"/>
      <c r="AC3592" s="13"/>
      <c r="AD3592" s="13"/>
      <c r="AE3592" s="13"/>
      <c r="AT3592" s="241" t="s">
        <v>217</v>
      </c>
      <c r="AU3592" s="241" t="s">
        <v>87</v>
      </c>
      <c r="AV3592" s="13" t="s">
        <v>21</v>
      </c>
      <c r="AW3592" s="13" t="s">
        <v>39</v>
      </c>
      <c r="AX3592" s="13" t="s">
        <v>79</v>
      </c>
      <c r="AY3592" s="241" t="s">
        <v>208</v>
      </c>
    </row>
    <row r="3593" s="14" customFormat="1">
      <c r="A3593" s="14"/>
      <c r="B3593" s="242"/>
      <c r="C3593" s="243"/>
      <c r="D3593" s="233" t="s">
        <v>217</v>
      </c>
      <c r="E3593" s="244" t="s">
        <v>19</v>
      </c>
      <c r="F3593" s="245" t="s">
        <v>4083</v>
      </c>
      <c r="G3593" s="243"/>
      <c r="H3593" s="246">
        <v>700.67999999999995</v>
      </c>
      <c r="I3593" s="247"/>
      <c r="J3593" s="243"/>
      <c r="K3593" s="243"/>
      <c r="L3593" s="248"/>
      <c r="M3593" s="249"/>
      <c r="N3593" s="250"/>
      <c r="O3593" s="250"/>
      <c r="P3593" s="250"/>
      <c r="Q3593" s="250"/>
      <c r="R3593" s="250"/>
      <c r="S3593" s="250"/>
      <c r="T3593" s="251"/>
      <c r="U3593" s="14"/>
      <c r="V3593" s="14"/>
      <c r="W3593" s="14"/>
      <c r="X3593" s="14"/>
      <c r="Y3593" s="14"/>
      <c r="Z3593" s="14"/>
      <c r="AA3593" s="14"/>
      <c r="AB3593" s="14"/>
      <c r="AC3593" s="14"/>
      <c r="AD3593" s="14"/>
      <c r="AE3593" s="14"/>
      <c r="AT3593" s="252" t="s">
        <v>217</v>
      </c>
      <c r="AU3593" s="252" t="s">
        <v>87</v>
      </c>
      <c r="AV3593" s="14" t="s">
        <v>87</v>
      </c>
      <c r="AW3593" s="14" t="s">
        <v>39</v>
      </c>
      <c r="AX3593" s="14" t="s">
        <v>79</v>
      </c>
      <c r="AY3593" s="252" t="s">
        <v>208</v>
      </c>
    </row>
    <row r="3594" s="13" customFormat="1">
      <c r="A3594" s="13"/>
      <c r="B3594" s="231"/>
      <c r="C3594" s="232"/>
      <c r="D3594" s="233" t="s">
        <v>217</v>
      </c>
      <c r="E3594" s="234" t="s">
        <v>19</v>
      </c>
      <c r="F3594" s="235" t="s">
        <v>4087</v>
      </c>
      <c r="G3594" s="232"/>
      <c r="H3594" s="234" t="s">
        <v>19</v>
      </c>
      <c r="I3594" s="236"/>
      <c r="J3594" s="232"/>
      <c r="K3594" s="232"/>
      <c r="L3594" s="237"/>
      <c r="M3594" s="238"/>
      <c r="N3594" s="239"/>
      <c r="O3594" s="239"/>
      <c r="P3594" s="239"/>
      <c r="Q3594" s="239"/>
      <c r="R3594" s="239"/>
      <c r="S3594" s="239"/>
      <c r="T3594" s="240"/>
      <c r="U3594" s="13"/>
      <c r="V3594" s="13"/>
      <c r="W3594" s="13"/>
      <c r="X3594" s="13"/>
      <c r="Y3594" s="13"/>
      <c r="Z3594" s="13"/>
      <c r="AA3594" s="13"/>
      <c r="AB3594" s="13"/>
      <c r="AC3594" s="13"/>
      <c r="AD3594" s="13"/>
      <c r="AE3594" s="13"/>
      <c r="AT3594" s="241" t="s">
        <v>217</v>
      </c>
      <c r="AU3594" s="241" t="s">
        <v>87</v>
      </c>
      <c r="AV3594" s="13" t="s">
        <v>21</v>
      </c>
      <c r="AW3594" s="13" t="s">
        <v>39</v>
      </c>
      <c r="AX3594" s="13" t="s">
        <v>79</v>
      </c>
      <c r="AY3594" s="241" t="s">
        <v>208</v>
      </c>
    </row>
    <row r="3595" s="14" customFormat="1">
      <c r="A3595" s="14"/>
      <c r="B3595" s="242"/>
      <c r="C3595" s="243"/>
      <c r="D3595" s="233" t="s">
        <v>217</v>
      </c>
      <c r="E3595" s="244" t="s">
        <v>19</v>
      </c>
      <c r="F3595" s="245" t="s">
        <v>4093</v>
      </c>
      <c r="G3595" s="243"/>
      <c r="H3595" s="246">
        <v>76.170000000000002</v>
      </c>
      <c r="I3595" s="247"/>
      <c r="J3595" s="243"/>
      <c r="K3595" s="243"/>
      <c r="L3595" s="248"/>
      <c r="M3595" s="249"/>
      <c r="N3595" s="250"/>
      <c r="O3595" s="250"/>
      <c r="P3595" s="250"/>
      <c r="Q3595" s="250"/>
      <c r="R3595" s="250"/>
      <c r="S3595" s="250"/>
      <c r="T3595" s="251"/>
      <c r="U3595" s="14"/>
      <c r="V3595" s="14"/>
      <c r="W3595" s="14"/>
      <c r="X3595" s="14"/>
      <c r="Y3595" s="14"/>
      <c r="Z3595" s="14"/>
      <c r="AA3595" s="14"/>
      <c r="AB3595" s="14"/>
      <c r="AC3595" s="14"/>
      <c r="AD3595" s="14"/>
      <c r="AE3595" s="14"/>
      <c r="AT3595" s="252" t="s">
        <v>217</v>
      </c>
      <c r="AU3595" s="252" t="s">
        <v>87</v>
      </c>
      <c r="AV3595" s="14" t="s">
        <v>87</v>
      </c>
      <c r="AW3595" s="14" t="s">
        <v>39</v>
      </c>
      <c r="AX3595" s="14" t="s">
        <v>79</v>
      </c>
      <c r="AY3595" s="252" t="s">
        <v>208</v>
      </c>
    </row>
    <row r="3596" s="13" customFormat="1">
      <c r="A3596" s="13"/>
      <c r="B3596" s="231"/>
      <c r="C3596" s="232"/>
      <c r="D3596" s="233" t="s">
        <v>217</v>
      </c>
      <c r="E3596" s="234" t="s">
        <v>19</v>
      </c>
      <c r="F3596" s="235" t="s">
        <v>4021</v>
      </c>
      <c r="G3596" s="232"/>
      <c r="H3596" s="234" t="s">
        <v>19</v>
      </c>
      <c r="I3596" s="236"/>
      <c r="J3596" s="232"/>
      <c r="K3596" s="232"/>
      <c r="L3596" s="237"/>
      <c r="M3596" s="238"/>
      <c r="N3596" s="239"/>
      <c r="O3596" s="239"/>
      <c r="P3596" s="239"/>
      <c r="Q3596" s="239"/>
      <c r="R3596" s="239"/>
      <c r="S3596" s="239"/>
      <c r="T3596" s="240"/>
      <c r="U3596" s="13"/>
      <c r="V3596" s="13"/>
      <c r="W3596" s="13"/>
      <c r="X3596" s="13"/>
      <c r="Y3596" s="13"/>
      <c r="Z3596" s="13"/>
      <c r="AA3596" s="13"/>
      <c r="AB3596" s="13"/>
      <c r="AC3596" s="13"/>
      <c r="AD3596" s="13"/>
      <c r="AE3596" s="13"/>
      <c r="AT3596" s="241" t="s">
        <v>217</v>
      </c>
      <c r="AU3596" s="241" t="s">
        <v>87</v>
      </c>
      <c r="AV3596" s="13" t="s">
        <v>21</v>
      </c>
      <c r="AW3596" s="13" t="s">
        <v>39</v>
      </c>
      <c r="AX3596" s="13" t="s">
        <v>79</v>
      </c>
      <c r="AY3596" s="241" t="s">
        <v>208</v>
      </c>
    </row>
    <row r="3597" s="14" customFormat="1">
      <c r="A3597" s="14"/>
      <c r="B3597" s="242"/>
      <c r="C3597" s="243"/>
      <c r="D3597" s="233" t="s">
        <v>217</v>
      </c>
      <c r="E3597" s="244" t="s">
        <v>19</v>
      </c>
      <c r="F3597" s="245" t="s">
        <v>4104</v>
      </c>
      <c r="G3597" s="243"/>
      <c r="H3597" s="246">
        <v>133.41999999999999</v>
      </c>
      <c r="I3597" s="247"/>
      <c r="J3597" s="243"/>
      <c r="K3597" s="243"/>
      <c r="L3597" s="248"/>
      <c r="M3597" s="249"/>
      <c r="N3597" s="250"/>
      <c r="O3597" s="250"/>
      <c r="P3597" s="250"/>
      <c r="Q3597" s="250"/>
      <c r="R3597" s="250"/>
      <c r="S3597" s="250"/>
      <c r="T3597" s="251"/>
      <c r="U3597" s="14"/>
      <c r="V3597" s="14"/>
      <c r="W3597" s="14"/>
      <c r="X3597" s="14"/>
      <c r="Y3597" s="14"/>
      <c r="Z3597" s="14"/>
      <c r="AA3597" s="14"/>
      <c r="AB3597" s="14"/>
      <c r="AC3597" s="14"/>
      <c r="AD3597" s="14"/>
      <c r="AE3597" s="14"/>
      <c r="AT3597" s="252" t="s">
        <v>217</v>
      </c>
      <c r="AU3597" s="252" t="s">
        <v>87</v>
      </c>
      <c r="AV3597" s="14" t="s">
        <v>87</v>
      </c>
      <c r="AW3597" s="14" t="s">
        <v>39</v>
      </c>
      <c r="AX3597" s="14" t="s">
        <v>79</v>
      </c>
      <c r="AY3597" s="252" t="s">
        <v>208</v>
      </c>
    </row>
    <row r="3598" s="13" customFormat="1">
      <c r="A3598" s="13"/>
      <c r="B3598" s="231"/>
      <c r="C3598" s="232"/>
      <c r="D3598" s="233" t="s">
        <v>217</v>
      </c>
      <c r="E3598" s="234" t="s">
        <v>19</v>
      </c>
      <c r="F3598" s="235" t="s">
        <v>4110</v>
      </c>
      <c r="G3598" s="232"/>
      <c r="H3598" s="234" t="s">
        <v>19</v>
      </c>
      <c r="I3598" s="236"/>
      <c r="J3598" s="232"/>
      <c r="K3598" s="232"/>
      <c r="L3598" s="237"/>
      <c r="M3598" s="238"/>
      <c r="N3598" s="239"/>
      <c r="O3598" s="239"/>
      <c r="P3598" s="239"/>
      <c r="Q3598" s="239"/>
      <c r="R3598" s="239"/>
      <c r="S3598" s="239"/>
      <c r="T3598" s="240"/>
      <c r="U3598" s="13"/>
      <c r="V3598" s="13"/>
      <c r="W3598" s="13"/>
      <c r="X3598" s="13"/>
      <c r="Y3598" s="13"/>
      <c r="Z3598" s="13"/>
      <c r="AA3598" s="13"/>
      <c r="AB3598" s="13"/>
      <c r="AC3598" s="13"/>
      <c r="AD3598" s="13"/>
      <c r="AE3598" s="13"/>
      <c r="AT3598" s="241" t="s">
        <v>217</v>
      </c>
      <c r="AU3598" s="241" t="s">
        <v>87</v>
      </c>
      <c r="AV3598" s="13" t="s">
        <v>21</v>
      </c>
      <c r="AW3598" s="13" t="s">
        <v>39</v>
      </c>
      <c r="AX3598" s="13" t="s">
        <v>79</v>
      </c>
      <c r="AY3598" s="241" t="s">
        <v>208</v>
      </c>
    </row>
    <row r="3599" s="14" customFormat="1">
      <c r="A3599" s="14"/>
      <c r="B3599" s="242"/>
      <c r="C3599" s="243"/>
      <c r="D3599" s="233" t="s">
        <v>217</v>
      </c>
      <c r="E3599" s="244" t="s">
        <v>19</v>
      </c>
      <c r="F3599" s="245" t="s">
        <v>4111</v>
      </c>
      <c r="G3599" s="243"/>
      <c r="H3599" s="246">
        <v>9.9900000000000002</v>
      </c>
      <c r="I3599" s="247"/>
      <c r="J3599" s="243"/>
      <c r="K3599" s="243"/>
      <c r="L3599" s="248"/>
      <c r="M3599" s="249"/>
      <c r="N3599" s="250"/>
      <c r="O3599" s="250"/>
      <c r="P3599" s="250"/>
      <c r="Q3599" s="250"/>
      <c r="R3599" s="250"/>
      <c r="S3599" s="250"/>
      <c r="T3599" s="251"/>
      <c r="U3599" s="14"/>
      <c r="V3599" s="14"/>
      <c r="W3599" s="14"/>
      <c r="X3599" s="14"/>
      <c r="Y3599" s="14"/>
      <c r="Z3599" s="14"/>
      <c r="AA3599" s="14"/>
      <c r="AB3599" s="14"/>
      <c r="AC3599" s="14"/>
      <c r="AD3599" s="14"/>
      <c r="AE3599" s="14"/>
      <c r="AT3599" s="252" t="s">
        <v>217</v>
      </c>
      <c r="AU3599" s="252" t="s">
        <v>87</v>
      </c>
      <c r="AV3599" s="14" t="s">
        <v>87</v>
      </c>
      <c r="AW3599" s="14" t="s">
        <v>39</v>
      </c>
      <c r="AX3599" s="14" t="s">
        <v>79</v>
      </c>
      <c r="AY3599" s="252" t="s">
        <v>208</v>
      </c>
    </row>
    <row r="3600" s="2" customFormat="1" ht="37.8" customHeight="1">
      <c r="A3600" s="42"/>
      <c r="B3600" s="43"/>
      <c r="C3600" s="217" t="s">
        <v>4176</v>
      </c>
      <c r="D3600" s="217" t="s">
        <v>212</v>
      </c>
      <c r="E3600" s="218" t="s">
        <v>4177</v>
      </c>
      <c r="F3600" s="219" t="s">
        <v>4178</v>
      </c>
      <c r="G3600" s="220" t="s">
        <v>2155</v>
      </c>
      <c r="H3600" s="286"/>
      <c r="I3600" s="222"/>
      <c r="J3600" s="223">
        <f>ROUND(I3600*H3600,2)</f>
        <v>0</v>
      </c>
      <c r="K3600" s="224"/>
      <c r="L3600" s="48"/>
      <c r="M3600" s="225" t="s">
        <v>19</v>
      </c>
      <c r="N3600" s="226" t="s">
        <v>50</v>
      </c>
      <c r="O3600" s="88"/>
      <c r="P3600" s="227">
        <f>O3600*H3600</f>
        <v>0</v>
      </c>
      <c r="Q3600" s="227">
        <v>0</v>
      </c>
      <c r="R3600" s="227">
        <f>Q3600*H3600</f>
        <v>0</v>
      </c>
      <c r="S3600" s="227">
        <v>0</v>
      </c>
      <c r="T3600" s="228">
        <f>S3600*H3600</f>
        <v>0</v>
      </c>
      <c r="U3600" s="42"/>
      <c r="V3600" s="42"/>
      <c r="W3600" s="42"/>
      <c r="X3600" s="42"/>
      <c r="Y3600" s="42"/>
      <c r="Z3600" s="42"/>
      <c r="AA3600" s="42"/>
      <c r="AB3600" s="42"/>
      <c r="AC3600" s="42"/>
      <c r="AD3600" s="42"/>
      <c r="AE3600" s="42"/>
      <c r="AR3600" s="229" t="s">
        <v>220</v>
      </c>
      <c r="AT3600" s="229" t="s">
        <v>212</v>
      </c>
      <c r="AU3600" s="229" t="s">
        <v>87</v>
      </c>
      <c r="AY3600" s="20" t="s">
        <v>208</v>
      </c>
      <c r="BE3600" s="230">
        <f>IF(N3600="základní",J3600,0)</f>
        <v>0</v>
      </c>
      <c r="BF3600" s="230">
        <f>IF(N3600="snížená",J3600,0)</f>
        <v>0</v>
      </c>
      <c r="BG3600" s="230">
        <f>IF(N3600="zákl. přenesená",J3600,0)</f>
        <v>0</v>
      </c>
      <c r="BH3600" s="230">
        <f>IF(N3600="sníž. přenesená",J3600,0)</f>
        <v>0</v>
      </c>
      <c r="BI3600" s="230">
        <f>IF(N3600="nulová",J3600,0)</f>
        <v>0</v>
      </c>
      <c r="BJ3600" s="20" t="s">
        <v>21</v>
      </c>
      <c r="BK3600" s="230">
        <f>ROUND(I3600*H3600,2)</f>
        <v>0</v>
      </c>
      <c r="BL3600" s="20" t="s">
        <v>220</v>
      </c>
      <c r="BM3600" s="229" t="s">
        <v>4179</v>
      </c>
    </row>
    <row r="3601" s="12" customFormat="1" ht="22.8" customHeight="1">
      <c r="A3601" s="12"/>
      <c r="B3601" s="201"/>
      <c r="C3601" s="202"/>
      <c r="D3601" s="203" t="s">
        <v>78</v>
      </c>
      <c r="E3601" s="215" t="s">
        <v>4180</v>
      </c>
      <c r="F3601" s="215" t="s">
        <v>4181</v>
      </c>
      <c r="G3601" s="202"/>
      <c r="H3601" s="202"/>
      <c r="I3601" s="205"/>
      <c r="J3601" s="216">
        <f>BK3601</f>
        <v>0</v>
      </c>
      <c r="K3601" s="202"/>
      <c r="L3601" s="207"/>
      <c r="M3601" s="208"/>
      <c r="N3601" s="209"/>
      <c r="O3601" s="209"/>
      <c r="P3601" s="210">
        <f>SUM(P3602:P3693)</f>
        <v>0</v>
      </c>
      <c r="Q3601" s="209"/>
      <c r="R3601" s="210">
        <f>SUM(R3602:R3693)</f>
        <v>16.32970628</v>
      </c>
      <c r="S3601" s="209"/>
      <c r="T3601" s="211">
        <f>SUM(T3602:T3693)</f>
        <v>0</v>
      </c>
      <c r="U3601" s="12"/>
      <c r="V3601" s="12"/>
      <c r="W3601" s="12"/>
      <c r="X3601" s="12"/>
      <c r="Y3601" s="12"/>
      <c r="Z3601" s="12"/>
      <c r="AA3601" s="12"/>
      <c r="AB3601" s="12"/>
      <c r="AC3601" s="12"/>
      <c r="AD3601" s="12"/>
      <c r="AE3601" s="12"/>
      <c r="AR3601" s="212" t="s">
        <v>87</v>
      </c>
      <c r="AT3601" s="213" t="s">
        <v>78</v>
      </c>
      <c r="AU3601" s="213" t="s">
        <v>21</v>
      </c>
      <c r="AY3601" s="212" t="s">
        <v>208</v>
      </c>
      <c r="BK3601" s="214">
        <f>SUM(BK3602:BK3693)</f>
        <v>0</v>
      </c>
    </row>
    <row r="3602" s="2" customFormat="1" ht="14.4" customHeight="1">
      <c r="A3602" s="42"/>
      <c r="B3602" s="43"/>
      <c r="C3602" s="217" t="s">
        <v>3418</v>
      </c>
      <c r="D3602" s="217" t="s">
        <v>212</v>
      </c>
      <c r="E3602" s="218" t="s">
        <v>4182</v>
      </c>
      <c r="F3602" s="219" t="s">
        <v>4183</v>
      </c>
      <c r="G3602" s="220" t="s">
        <v>276</v>
      </c>
      <c r="H3602" s="221">
        <v>76.900000000000006</v>
      </c>
      <c r="I3602" s="222"/>
      <c r="J3602" s="223">
        <f>ROUND(I3602*H3602,2)</f>
        <v>0</v>
      </c>
      <c r="K3602" s="224"/>
      <c r="L3602" s="48"/>
      <c r="M3602" s="225" t="s">
        <v>19</v>
      </c>
      <c r="N3602" s="226" t="s">
        <v>50</v>
      </c>
      <c r="O3602" s="88"/>
      <c r="P3602" s="227">
        <f>O3602*H3602</f>
        <v>0</v>
      </c>
      <c r="Q3602" s="227">
        <v>0</v>
      </c>
      <c r="R3602" s="227">
        <f>Q3602*H3602</f>
        <v>0</v>
      </c>
      <c r="S3602" s="227">
        <v>0</v>
      </c>
      <c r="T3602" s="228">
        <f>S3602*H3602</f>
        <v>0</v>
      </c>
      <c r="U3602" s="42"/>
      <c r="V3602" s="42"/>
      <c r="W3602" s="42"/>
      <c r="X3602" s="42"/>
      <c r="Y3602" s="42"/>
      <c r="Z3602" s="42"/>
      <c r="AA3602" s="42"/>
      <c r="AB3602" s="42"/>
      <c r="AC3602" s="42"/>
      <c r="AD3602" s="42"/>
      <c r="AE3602" s="42"/>
      <c r="AR3602" s="229" t="s">
        <v>220</v>
      </c>
      <c r="AT3602" s="229" t="s">
        <v>212</v>
      </c>
      <c r="AU3602" s="229" t="s">
        <v>87</v>
      </c>
      <c r="AY3602" s="20" t="s">
        <v>208</v>
      </c>
      <c r="BE3602" s="230">
        <f>IF(N3602="základní",J3602,0)</f>
        <v>0</v>
      </c>
      <c r="BF3602" s="230">
        <f>IF(N3602="snížená",J3602,0)</f>
        <v>0</v>
      </c>
      <c r="BG3602" s="230">
        <f>IF(N3602="zákl. přenesená",J3602,0)</f>
        <v>0</v>
      </c>
      <c r="BH3602" s="230">
        <f>IF(N3602="sníž. přenesená",J3602,0)</f>
        <v>0</v>
      </c>
      <c r="BI3602" s="230">
        <f>IF(N3602="nulová",J3602,0)</f>
        <v>0</v>
      </c>
      <c r="BJ3602" s="20" t="s">
        <v>21</v>
      </c>
      <c r="BK3602" s="230">
        <f>ROUND(I3602*H3602,2)</f>
        <v>0</v>
      </c>
      <c r="BL3602" s="20" t="s">
        <v>220</v>
      </c>
      <c r="BM3602" s="229" t="s">
        <v>4184</v>
      </c>
    </row>
    <row r="3603" s="13" customFormat="1">
      <c r="A3603" s="13"/>
      <c r="B3603" s="231"/>
      <c r="C3603" s="232"/>
      <c r="D3603" s="233" t="s">
        <v>217</v>
      </c>
      <c r="E3603" s="234" t="s">
        <v>19</v>
      </c>
      <c r="F3603" s="235" t="s">
        <v>322</v>
      </c>
      <c r="G3603" s="232"/>
      <c r="H3603" s="234" t="s">
        <v>19</v>
      </c>
      <c r="I3603" s="236"/>
      <c r="J3603" s="232"/>
      <c r="K3603" s="232"/>
      <c r="L3603" s="237"/>
      <c r="M3603" s="238"/>
      <c r="N3603" s="239"/>
      <c r="O3603" s="239"/>
      <c r="P3603" s="239"/>
      <c r="Q3603" s="239"/>
      <c r="R3603" s="239"/>
      <c r="S3603" s="239"/>
      <c r="T3603" s="240"/>
      <c r="U3603" s="13"/>
      <c r="V3603" s="13"/>
      <c r="W3603" s="13"/>
      <c r="X3603" s="13"/>
      <c r="Y3603" s="13"/>
      <c r="Z3603" s="13"/>
      <c r="AA3603" s="13"/>
      <c r="AB3603" s="13"/>
      <c r="AC3603" s="13"/>
      <c r="AD3603" s="13"/>
      <c r="AE3603" s="13"/>
      <c r="AT3603" s="241" t="s">
        <v>217</v>
      </c>
      <c r="AU3603" s="241" t="s">
        <v>87</v>
      </c>
      <c r="AV3603" s="13" t="s">
        <v>21</v>
      </c>
      <c r="AW3603" s="13" t="s">
        <v>39</v>
      </c>
      <c r="AX3603" s="13" t="s">
        <v>79</v>
      </c>
      <c r="AY3603" s="241" t="s">
        <v>208</v>
      </c>
    </row>
    <row r="3604" s="14" customFormat="1">
      <c r="A3604" s="14"/>
      <c r="B3604" s="242"/>
      <c r="C3604" s="243"/>
      <c r="D3604" s="233" t="s">
        <v>217</v>
      </c>
      <c r="E3604" s="244" t="s">
        <v>19</v>
      </c>
      <c r="F3604" s="245" t="s">
        <v>4185</v>
      </c>
      <c r="G3604" s="243"/>
      <c r="H3604" s="246">
        <v>17.199999999999999</v>
      </c>
      <c r="I3604" s="247"/>
      <c r="J3604" s="243"/>
      <c r="K3604" s="243"/>
      <c r="L3604" s="248"/>
      <c r="M3604" s="249"/>
      <c r="N3604" s="250"/>
      <c r="O3604" s="250"/>
      <c r="P3604" s="250"/>
      <c r="Q3604" s="250"/>
      <c r="R3604" s="250"/>
      <c r="S3604" s="250"/>
      <c r="T3604" s="251"/>
      <c r="U3604" s="14"/>
      <c r="V3604" s="14"/>
      <c r="W3604" s="14"/>
      <c r="X3604" s="14"/>
      <c r="Y3604" s="14"/>
      <c r="Z3604" s="14"/>
      <c r="AA3604" s="14"/>
      <c r="AB3604" s="14"/>
      <c r="AC3604" s="14"/>
      <c r="AD3604" s="14"/>
      <c r="AE3604" s="14"/>
      <c r="AT3604" s="252" t="s">
        <v>217</v>
      </c>
      <c r="AU3604" s="252" t="s">
        <v>87</v>
      </c>
      <c r="AV3604" s="14" t="s">
        <v>87</v>
      </c>
      <c r="AW3604" s="14" t="s">
        <v>39</v>
      </c>
      <c r="AX3604" s="14" t="s">
        <v>79</v>
      </c>
      <c r="AY3604" s="252" t="s">
        <v>208</v>
      </c>
    </row>
    <row r="3605" s="13" customFormat="1">
      <c r="A3605" s="13"/>
      <c r="B3605" s="231"/>
      <c r="C3605" s="232"/>
      <c r="D3605" s="233" t="s">
        <v>217</v>
      </c>
      <c r="E3605" s="234" t="s">
        <v>19</v>
      </c>
      <c r="F3605" s="235" t="s">
        <v>333</v>
      </c>
      <c r="G3605" s="232"/>
      <c r="H3605" s="234" t="s">
        <v>19</v>
      </c>
      <c r="I3605" s="236"/>
      <c r="J3605" s="232"/>
      <c r="K3605" s="232"/>
      <c r="L3605" s="237"/>
      <c r="M3605" s="238"/>
      <c r="N3605" s="239"/>
      <c r="O3605" s="239"/>
      <c r="P3605" s="239"/>
      <c r="Q3605" s="239"/>
      <c r="R3605" s="239"/>
      <c r="S3605" s="239"/>
      <c r="T3605" s="240"/>
      <c r="U3605" s="13"/>
      <c r="V3605" s="13"/>
      <c r="W3605" s="13"/>
      <c r="X3605" s="13"/>
      <c r="Y3605" s="13"/>
      <c r="Z3605" s="13"/>
      <c r="AA3605" s="13"/>
      <c r="AB3605" s="13"/>
      <c r="AC3605" s="13"/>
      <c r="AD3605" s="13"/>
      <c r="AE3605" s="13"/>
      <c r="AT3605" s="241" t="s">
        <v>217</v>
      </c>
      <c r="AU3605" s="241" t="s">
        <v>87</v>
      </c>
      <c r="AV3605" s="13" t="s">
        <v>21</v>
      </c>
      <c r="AW3605" s="13" t="s">
        <v>39</v>
      </c>
      <c r="AX3605" s="13" t="s">
        <v>79</v>
      </c>
      <c r="AY3605" s="241" t="s">
        <v>208</v>
      </c>
    </row>
    <row r="3606" s="14" customFormat="1">
      <c r="A3606" s="14"/>
      <c r="B3606" s="242"/>
      <c r="C3606" s="243"/>
      <c r="D3606" s="233" t="s">
        <v>217</v>
      </c>
      <c r="E3606" s="244" t="s">
        <v>19</v>
      </c>
      <c r="F3606" s="245" t="s">
        <v>4186</v>
      </c>
      <c r="G3606" s="243"/>
      <c r="H3606" s="246">
        <v>26.699999999999999</v>
      </c>
      <c r="I3606" s="247"/>
      <c r="J3606" s="243"/>
      <c r="K3606" s="243"/>
      <c r="L3606" s="248"/>
      <c r="M3606" s="249"/>
      <c r="N3606" s="250"/>
      <c r="O3606" s="250"/>
      <c r="P3606" s="250"/>
      <c r="Q3606" s="250"/>
      <c r="R3606" s="250"/>
      <c r="S3606" s="250"/>
      <c r="T3606" s="251"/>
      <c r="U3606" s="14"/>
      <c r="V3606" s="14"/>
      <c r="W3606" s="14"/>
      <c r="X3606" s="14"/>
      <c r="Y3606" s="14"/>
      <c r="Z3606" s="14"/>
      <c r="AA3606" s="14"/>
      <c r="AB3606" s="14"/>
      <c r="AC3606" s="14"/>
      <c r="AD3606" s="14"/>
      <c r="AE3606" s="14"/>
      <c r="AT3606" s="252" t="s">
        <v>217</v>
      </c>
      <c r="AU3606" s="252" t="s">
        <v>87</v>
      </c>
      <c r="AV3606" s="14" t="s">
        <v>87</v>
      </c>
      <c r="AW3606" s="14" t="s">
        <v>39</v>
      </c>
      <c r="AX3606" s="14" t="s">
        <v>79</v>
      </c>
      <c r="AY3606" s="252" t="s">
        <v>208</v>
      </c>
    </row>
    <row r="3607" s="13" customFormat="1">
      <c r="A3607" s="13"/>
      <c r="B3607" s="231"/>
      <c r="C3607" s="232"/>
      <c r="D3607" s="233" t="s">
        <v>217</v>
      </c>
      <c r="E3607" s="234" t="s">
        <v>19</v>
      </c>
      <c r="F3607" s="235" t="s">
        <v>338</v>
      </c>
      <c r="G3607" s="232"/>
      <c r="H3607" s="234" t="s">
        <v>19</v>
      </c>
      <c r="I3607" s="236"/>
      <c r="J3607" s="232"/>
      <c r="K3607" s="232"/>
      <c r="L3607" s="237"/>
      <c r="M3607" s="238"/>
      <c r="N3607" s="239"/>
      <c r="O3607" s="239"/>
      <c r="P3607" s="239"/>
      <c r="Q3607" s="239"/>
      <c r="R3607" s="239"/>
      <c r="S3607" s="239"/>
      <c r="T3607" s="240"/>
      <c r="U3607" s="13"/>
      <c r="V3607" s="13"/>
      <c r="W3607" s="13"/>
      <c r="X3607" s="13"/>
      <c r="Y3607" s="13"/>
      <c r="Z3607" s="13"/>
      <c r="AA3607" s="13"/>
      <c r="AB3607" s="13"/>
      <c r="AC3607" s="13"/>
      <c r="AD3607" s="13"/>
      <c r="AE3607" s="13"/>
      <c r="AT3607" s="241" t="s">
        <v>217</v>
      </c>
      <c r="AU3607" s="241" t="s">
        <v>87</v>
      </c>
      <c r="AV3607" s="13" t="s">
        <v>21</v>
      </c>
      <c r="AW3607" s="13" t="s">
        <v>39</v>
      </c>
      <c r="AX3607" s="13" t="s">
        <v>79</v>
      </c>
      <c r="AY3607" s="241" t="s">
        <v>208</v>
      </c>
    </row>
    <row r="3608" s="14" customFormat="1">
      <c r="A3608" s="14"/>
      <c r="B3608" s="242"/>
      <c r="C3608" s="243"/>
      <c r="D3608" s="233" t="s">
        <v>217</v>
      </c>
      <c r="E3608" s="244" t="s">
        <v>19</v>
      </c>
      <c r="F3608" s="245" t="s">
        <v>4187</v>
      </c>
      <c r="G3608" s="243"/>
      <c r="H3608" s="246">
        <v>26.699999999999999</v>
      </c>
      <c r="I3608" s="247"/>
      <c r="J3608" s="243"/>
      <c r="K3608" s="243"/>
      <c r="L3608" s="248"/>
      <c r="M3608" s="249"/>
      <c r="N3608" s="250"/>
      <c r="O3608" s="250"/>
      <c r="P3608" s="250"/>
      <c r="Q3608" s="250"/>
      <c r="R3608" s="250"/>
      <c r="S3608" s="250"/>
      <c r="T3608" s="251"/>
      <c r="U3608" s="14"/>
      <c r="V3608" s="14"/>
      <c r="W3608" s="14"/>
      <c r="X3608" s="14"/>
      <c r="Y3608" s="14"/>
      <c r="Z3608" s="14"/>
      <c r="AA3608" s="14"/>
      <c r="AB3608" s="14"/>
      <c r="AC3608" s="14"/>
      <c r="AD3608" s="14"/>
      <c r="AE3608" s="14"/>
      <c r="AT3608" s="252" t="s">
        <v>217</v>
      </c>
      <c r="AU3608" s="252" t="s">
        <v>87</v>
      </c>
      <c r="AV3608" s="14" t="s">
        <v>87</v>
      </c>
      <c r="AW3608" s="14" t="s">
        <v>39</v>
      </c>
      <c r="AX3608" s="14" t="s">
        <v>79</v>
      </c>
      <c r="AY3608" s="252" t="s">
        <v>208</v>
      </c>
    </row>
    <row r="3609" s="13" customFormat="1">
      <c r="A3609" s="13"/>
      <c r="B3609" s="231"/>
      <c r="C3609" s="232"/>
      <c r="D3609" s="233" t="s">
        <v>217</v>
      </c>
      <c r="E3609" s="234" t="s">
        <v>19</v>
      </c>
      <c r="F3609" s="235" t="s">
        <v>344</v>
      </c>
      <c r="G3609" s="232"/>
      <c r="H3609" s="234" t="s">
        <v>19</v>
      </c>
      <c r="I3609" s="236"/>
      <c r="J3609" s="232"/>
      <c r="K3609" s="232"/>
      <c r="L3609" s="237"/>
      <c r="M3609" s="238"/>
      <c r="N3609" s="239"/>
      <c r="O3609" s="239"/>
      <c r="P3609" s="239"/>
      <c r="Q3609" s="239"/>
      <c r="R3609" s="239"/>
      <c r="S3609" s="239"/>
      <c r="T3609" s="240"/>
      <c r="U3609" s="13"/>
      <c r="V3609" s="13"/>
      <c r="W3609" s="13"/>
      <c r="X3609" s="13"/>
      <c r="Y3609" s="13"/>
      <c r="Z3609" s="13"/>
      <c r="AA3609" s="13"/>
      <c r="AB3609" s="13"/>
      <c r="AC3609" s="13"/>
      <c r="AD3609" s="13"/>
      <c r="AE3609" s="13"/>
      <c r="AT3609" s="241" t="s">
        <v>217</v>
      </c>
      <c r="AU3609" s="241" t="s">
        <v>87</v>
      </c>
      <c r="AV3609" s="13" t="s">
        <v>21</v>
      </c>
      <c r="AW3609" s="13" t="s">
        <v>39</v>
      </c>
      <c r="AX3609" s="13" t="s">
        <v>79</v>
      </c>
      <c r="AY3609" s="241" t="s">
        <v>208</v>
      </c>
    </row>
    <row r="3610" s="14" customFormat="1">
      <c r="A3610" s="14"/>
      <c r="B3610" s="242"/>
      <c r="C3610" s="243"/>
      <c r="D3610" s="233" t="s">
        <v>217</v>
      </c>
      <c r="E3610" s="244" t="s">
        <v>19</v>
      </c>
      <c r="F3610" s="245" t="s">
        <v>4188</v>
      </c>
      <c r="G3610" s="243"/>
      <c r="H3610" s="246">
        <v>6.2999999999999998</v>
      </c>
      <c r="I3610" s="247"/>
      <c r="J3610" s="243"/>
      <c r="K3610" s="243"/>
      <c r="L3610" s="248"/>
      <c r="M3610" s="249"/>
      <c r="N3610" s="250"/>
      <c r="O3610" s="250"/>
      <c r="P3610" s="250"/>
      <c r="Q3610" s="250"/>
      <c r="R3610" s="250"/>
      <c r="S3610" s="250"/>
      <c r="T3610" s="251"/>
      <c r="U3610" s="14"/>
      <c r="V3610" s="14"/>
      <c r="W3610" s="14"/>
      <c r="X3610" s="14"/>
      <c r="Y3610" s="14"/>
      <c r="Z3610" s="14"/>
      <c r="AA3610" s="14"/>
      <c r="AB3610" s="14"/>
      <c r="AC3610" s="14"/>
      <c r="AD3610" s="14"/>
      <c r="AE3610" s="14"/>
      <c r="AT3610" s="252" t="s">
        <v>217</v>
      </c>
      <c r="AU3610" s="252" t="s">
        <v>87</v>
      </c>
      <c r="AV3610" s="14" t="s">
        <v>87</v>
      </c>
      <c r="AW3610" s="14" t="s">
        <v>39</v>
      </c>
      <c r="AX3610" s="14" t="s">
        <v>79</v>
      </c>
      <c r="AY3610" s="252" t="s">
        <v>208</v>
      </c>
    </row>
    <row r="3611" s="15" customFormat="1">
      <c r="A3611" s="15"/>
      <c r="B3611" s="264"/>
      <c r="C3611" s="265"/>
      <c r="D3611" s="233" t="s">
        <v>217</v>
      </c>
      <c r="E3611" s="266" t="s">
        <v>19</v>
      </c>
      <c r="F3611" s="267" t="s">
        <v>1523</v>
      </c>
      <c r="G3611" s="265"/>
      <c r="H3611" s="268">
        <v>76.900000000000006</v>
      </c>
      <c r="I3611" s="269"/>
      <c r="J3611" s="265"/>
      <c r="K3611" s="265"/>
      <c r="L3611" s="270"/>
      <c r="M3611" s="271"/>
      <c r="N3611" s="272"/>
      <c r="O3611" s="272"/>
      <c r="P3611" s="272"/>
      <c r="Q3611" s="272"/>
      <c r="R3611" s="272"/>
      <c r="S3611" s="272"/>
      <c r="T3611" s="273"/>
      <c r="U3611" s="15"/>
      <c r="V3611" s="15"/>
      <c r="W3611" s="15"/>
      <c r="X3611" s="15"/>
      <c r="Y3611" s="15"/>
      <c r="Z3611" s="15"/>
      <c r="AA3611" s="15"/>
      <c r="AB3611" s="15"/>
      <c r="AC3611" s="15"/>
      <c r="AD3611" s="15"/>
      <c r="AE3611" s="15"/>
      <c r="AT3611" s="274" t="s">
        <v>217</v>
      </c>
      <c r="AU3611" s="274" t="s">
        <v>87</v>
      </c>
      <c r="AV3611" s="15" t="s">
        <v>103</v>
      </c>
      <c r="AW3611" s="15" t="s">
        <v>39</v>
      </c>
      <c r="AX3611" s="15" t="s">
        <v>21</v>
      </c>
      <c r="AY3611" s="274" t="s">
        <v>208</v>
      </c>
    </row>
    <row r="3612" s="2" customFormat="1" ht="14.4" customHeight="1">
      <c r="A3612" s="42"/>
      <c r="B3612" s="43"/>
      <c r="C3612" s="253" t="s">
        <v>4189</v>
      </c>
      <c r="D3612" s="253" t="s">
        <v>273</v>
      </c>
      <c r="E3612" s="254" t="s">
        <v>4190</v>
      </c>
      <c r="F3612" s="255" t="s">
        <v>4191</v>
      </c>
      <c r="G3612" s="256" t="s">
        <v>276</v>
      </c>
      <c r="H3612" s="257">
        <v>80.745000000000005</v>
      </c>
      <c r="I3612" s="258"/>
      <c r="J3612" s="259">
        <f>ROUND(I3612*H3612,2)</f>
        <v>0</v>
      </c>
      <c r="K3612" s="260"/>
      <c r="L3612" s="261"/>
      <c r="M3612" s="262" t="s">
        <v>19</v>
      </c>
      <c r="N3612" s="263" t="s">
        <v>50</v>
      </c>
      <c r="O3612" s="88"/>
      <c r="P3612" s="227">
        <f>O3612*H3612</f>
        <v>0</v>
      </c>
      <c r="Q3612" s="227">
        <v>0.00029999999999999997</v>
      </c>
      <c r="R3612" s="227">
        <f>Q3612*H3612</f>
        <v>0.024223499999999999</v>
      </c>
      <c r="S3612" s="227">
        <v>0</v>
      </c>
      <c r="T3612" s="228">
        <f>S3612*H3612</f>
        <v>0</v>
      </c>
      <c r="U3612" s="42"/>
      <c r="V3612" s="42"/>
      <c r="W3612" s="42"/>
      <c r="X3612" s="42"/>
      <c r="Y3612" s="42"/>
      <c r="Z3612" s="42"/>
      <c r="AA3612" s="42"/>
      <c r="AB3612" s="42"/>
      <c r="AC3612" s="42"/>
      <c r="AD3612" s="42"/>
      <c r="AE3612" s="42"/>
      <c r="AR3612" s="229" t="s">
        <v>438</v>
      </c>
      <c r="AT3612" s="229" t="s">
        <v>273</v>
      </c>
      <c r="AU3612" s="229" t="s">
        <v>87</v>
      </c>
      <c r="AY3612" s="20" t="s">
        <v>208</v>
      </c>
      <c r="BE3612" s="230">
        <f>IF(N3612="základní",J3612,0)</f>
        <v>0</v>
      </c>
      <c r="BF3612" s="230">
        <f>IF(N3612="snížená",J3612,0)</f>
        <v>0</v>
      </c>
      <c r="BG3612" s="230">
        <f>IF(N3612="zákl. přenesená",J3612,0)</f>
        <v>0</v>
      </c>
      <c r="BH3612" s="230">
        <f>IF(N3612="sníž. přenesená",J3612,0)</f>
        <v>0</v>
      </c>
      <c r="BI3612" s="230">
        <f>IF(N3612="nulová",J3612,0)</f>
        <v>0</v>
      </c>
      <c r="BJ3612" s="20" t="s">
        <v>21</v>
      </c>
      <c r="BK3612" s="230">
        <f>ROUND(I3612*H3612,2)</f>
        <v>0</v>
      </c>
      <c r="BL3612" s="20" t="s">
        <v>220</v>
      </c>
      <c r="BM3612" s="229" t="s">
        <v>4192</v>
      </c>
    </row>
    <row r="3613" s="14" customFormat="1">
      <c r="A3613" s="14"/>
      <c r="B3613" s="242"/>
      <c r="C3613" s="243"/>
      <c r="D3613" s="233" t="s">
        <v>217</v>
      </c>
      <c r="E3613" s="244" t="s">
        <v>19</v>
      </c>
      <c r="F3613" s="245" t="s">
        <v>4193</v>
      </c>
      <c r="G3613" s="243"/>
      <c r="H3613" s="246">
        <v>76.900000000000006</v>
      </c>
      <c r="I3613" s="247"/>
      <c r="J3613" s="243"/>
      <c r="K3613" s="243"/>
      <c r="L3613" s="248"/>
      <c r="M3613" s="249"/>
      <c r="N3613" s="250"/>
      <c r="O3613" s="250"/>
      <c r="P3613" s="250"/>
      <c r="Q3613" s="250"/>
      <c r="R3613" s="250"/>
      <c r="S3613" s="250"/>
      <c r="T3613" s="251"/>
      <c r="U3613" s="14"/>
      <c r="V3613" s="14"/>
      <c r="W3613" s="14"/>
      <c r="X3613" s="14"/>
      <c r="Y3613" s="14"/>
      <c r="Z3613" s="14"/>
      <c r="AA3613" s="14"/>
      <c r="AB3613" s="14"/>
      <c r="AC3613" s="14"/>
      <c r="AD3613" s="14"/>
      <c r="AE3613" s="14"/>
      <c r="AT3613" s="252" t="s">
        <v>217</v>
      </c>
      <c r="AU3613" s="252" t="s">
        <v>87</v>
      </c>
      <c r="AV3613" s="14" t="s">
        <v>87</v>
      </c>
      <c r="AW3613" s="14" t="s">
        <v>39</v>
      </c>
      <c r="AX3613" s="14" t="s">
        <v>79</v>
      </c>
      <c r="AY3613" s="252" t="s">
        <v>208</v>
      </c>
    </row>
    <row r="3614" s="14" customFormat="1">
      <c r="A3614" s="14"/>
      <c r="B3614" s="242"/>
      <c r="C3614" s="243"/>
      <c r="D3614" s="233" t="s">
        <v>217</v>
      </c>
      <c r="E3614" s="243"/>
      <c r="F3614" s="245" t="s">
        <v>4194</v>
      </c>
      <c r="G3614" s="243"/>
      <c r="H3614" s="246">
        <v>80.745000000000005</v>
      </c>
      <c r="I3614" s="247"/>
      <c r="J3614" s="243"/>
      <c r="K3614" s="243"/>
      <c r="L3614" s="248"/>
      <c r="M3614" s="249"/>
      <c r="N3614" s="250"/>
      <c r="O3614" s="250"/>
      <c r="P3614" s="250"/>
      <c r="Q3614" s="250"/>
      <c r="R3614" s="250"/>
      <c r="S3614" s="250"/>
      <c r="T3614" s="251"/>
      <c r="U3614" s="14"/>
      <c r="V3614" s="14"/>
      <c r="W3614" s="14"/>
      <c r="X3614" s="14"/>
      <c r="Y3614" s="14"/>
      <c r="Z3614" s="14"/>
      <c r="AA3614" s="14"/>
      <c r="AB3614" s="14"/>
      <c r="AC3614" s="14"/>
      <c r="AD3614" s="14"/>
      <c r="AE3614" s="14"/>
      <c r="AT3614" s="252" t="s">
        <v>217</v>
      </c>
      <c r="AU3614" s="252" t="s">
        <v>87</v>
      </c>
      <c r="AV3614" s="14" t="s">
        <v>87</v>
      </c>
      <c r="AW3614" s="14" t="s">
        <v>4</v>
      </c>
      <c r="AX3614" s="14" t="s">
        <v>21</v>
      </c>
      <c r="AY3614" s="252" t="s">
        <v>208</v>
      </c>
    </row>
    <row r="3615" s="2" customFormat="1" ht="24.15" customHeight="1">
      <c r="A3615" s="42"/>
      <c r="B3615" s="43"/>
      <c r="C3615" s="217" t="s">
        <v>3132</v>
      </c>
      <c r="D3615" s="217" t="s">
        <v>212</v>
      </c>
      <c r="E3615" s="218" t="s">
        <v>4195</v>
      </c>
      <c r="F3615" s="219" t="s">
        <v>4196</v>
      </c>
      <c r="G3615" s="220" t="s">
        <v>252</v>
      </c>
      <c r="H3615" s="221">
        <v>549.70000000000005</v>
      </c>
      <c r="I3615" s="222"/>
      <c r="J3615" s="223">
        <f>ROUND(I3615*H3615,2)</f>
        <v>0</v>
      </c>
      <c r="K3615" s="224"/>
      <c r="L3615" s="48"/>
      <c r="M3615" s="225" t="s">
        <v>19</v>
      </c>
      <c r="N3615" s="226" t="s">
        <v>50</v>
      </c>
      <c r="O3615" s="88"/>
      <c r="P3615" s="227">
        <f>O3615*H3615</f>
        <v>0</v>
      </c>
      <c r="Q3615" s="227">
        <v>0.00029999999999999997</v>
      </c>
      <c r="R3615" s="227">
        <f>Q3615*H3615</f>
        <v>0.16491</v>
      </c>
      <c r="S3615" s="227">
        <v>0</v>
      </c>
      <c r="T3615" s="228">
        <f>S3615*H3615</f>
        <v>0</v>
      </c>
      <c r="U3615" s="42"/>
      <c r="V3615" s="42"/>
      <c r="W3615" s="42"/>
      <c r="X3615" s="42"/>
      <c r="Y3615" s="42"/>
      <c r="Z3615" s="42"/>
      <c r="AA3615" s="42"/>
      <c r="AB3615" s="42"/>
      <c r="AC3615" s="42"/>
      <c r="AD3615" s="42"/>
      <c r="AE3615" s="42"/>
      <c r="AR3615" s="229" t="s">
        <v>220</v>
      </c>
      <c r="AT3615" s="229" t="s">
        <v>212</v>
      </c>
      <c r="AU3615" s="229" t="s">
        <v>87</v>
      </c>
      <c r="AY3615" s="20" t="s">
        <v>208</v>
      </c>
      <c r="BE3615" s="230">
        <f>IF(N3615="základní",J3615,0)</f>
        <v>0</v>
      </c>
      <c r="BF3615" s="230">
        <f>IF(N3615="snížená",J3615,0)</f>
        <v>0</v>
      </c>
      <c r="BG3615" s="230">
        <f>IF(N3615="zákl. přenesená",J3615,0)</f>
        <v>0</v>
      </c>
      <c r="BH3615" s="230">
        <f>IF(N3615="sníž. přenesená",J3615,0)</f>
        <v>0</v>
      </c>
      <c r="BI3615" s="230">
        <f>IF(N3615="nulová",J3615,0)</f>
        <v>0</v>
      </c>
      <c r="BJ3615" s="20" t="s">
        <v>21</v>
      </c>
      <c r="BK3615" s="230">
        <f>ROUND(I3615*H3615,2)</f>
        <v>0</v>
      </c>
      <c r="BL3615" s="20" t="s">
        <v>220</v>
      </c>
      <c r="BM3615" s="229" t="s">
        <v>4197</v>
      </c>
    </row>
    <row r="3616" s="13" customFormat="1">
      <c r="A3616" s="13"/>
      <c r="B3616" s="231"/>
      <c r="C3616" s="232"/>
      <c r="D3616" s="233" t="s">
        <v>217</v>
      </c>
      <c r="E3616" s="234" t="s">
        <v>19</v>
      </c>
      <c r="F3616" s="235" t="s">
        <v>322</v>
      </c>
      <c r="G3616" s="232"/>
      <c r="H3616" s="234" t="s">
        <v>19</v>
      </c>
      <c r="I3616" s="236"/>
      <c r="J3616" s="232"/>
      <c r="K3616" s="232"/>
      <c r="L3616" s="237"/>
      <c r="M3616" s="238"/>
      <c r="N3616" s="239"/>
      <c r="O3616" s="239"/>
      <c r="P3616" s="239"/>
      <c r="Q3616" s="239"/>
      <c r="R3616" s="239"/>
      <c r="S3616" s="239"/>
      <c r="T3616" s="240"/>
      <c r="U3616" s="13"/>
      <c r="V3616" s="13"/>
      <c r="W3616" s="13"/>
      <c r="X3616" s="13"/>
      <c r="Y3616" s="13"/>
      <c r="Z3616" s="13"/>
      <c r="AA3616" s="13"/>
      <c r="AB3616" s="13"/>
      <c r="AC3616" s="13"/>
      <c r="AD3616" s="13"/>
      <c r="AE3616" s="13"/>
      <c r="AT3616" s="241" t="s">
        <v>217</v>
      </c>
      <c r="AU3616" s="241" t="s">
        <v>87</v>
      </c>
      <c r="AV3616" s="13" t="s">
        <v>21</v>
      </c>
      <c r="AW3616" s="13" t="s">
        <v>39</v>
      </c>
      <c r="AX3616" s="13" t="s">
        <v>79</v>
      </c>
      <c r="AY3616" s="241" t="s">
        <v>208</v>
      </c>
    </row>
    <row r="3617" s="14" customFormat="1">
      <c r="A3617" s="14"/>
      <c r="B3617" s="242"/>
      <c r="C3617" s="243"/>
      <c r="D3617" s="233" t="s">
        <v>217</v>
      </c>
      <c r="E3617" s="244" t="s">
        <v>19</v>
      </c>
      <c r="F3617" s="245" t="s">
        <v>4198</v>
      </c>
      <c r="G3617" s="243"/>
      <c r="H3617" s="246">
        <v>38.314</v>
      </c>
      <c r="I3617" s="247"/>
      <c r="J3617" s="243"/>
      <c r="K3617" s="243"/>
      <c r="L3617" s="248"/>
      <c r="M3617" s="249"/>
      <c r="N3617" s="250"/>
      <c r="O3617" s="250"/>
      <c r="P3617" s="250"/>
      <c r="Q3617" s="250"/>
      <c r="R3617" s="250"/>
      <c r="S3617" s="250"/>
      <c r="T3617" s="251"/>
      <c r="U3617" s="14"/>
      <c r="V3617" s="14"/>
      <c r="W3617" s="14"/>
      <c r="X3617" s="14"/>
      <c r="Y3617" s="14"/>
      <c r="Z3617" s="14"/>
      <c r="AA3617" s="14"/>
      <c r="AB3617" s="14"/>
      <c r="AC3617" s="14"/>
      <c r="AD3617" s="14"/>
      <c r="AE3617" s="14"/>
      <c r="AT3617" s="252" t="s">
        <v>217</v>
      </c>
      <c r="AU3617" s="252" t="s">
        <v>87</v>
      </c>
      <c r="AV3617" s="14" t="s">
        <v>87</v>
      </c>
      <c r="AW3617" s="14" t="s">
        <v>39</v>
      </c>
      <c r="AX3617" s="14" t="s">
        <v>79</v>
      </c>
      <c r="AY3617" s="252" t="s">
        <v>208</v>
      </c>
    </row>
    <row r="3618" s="14" customFormat="1">
      <c r="A3618" s="14"/>
      <c r="B3618" s="242"/>
      <c r="C3618" s="243"/>
      <c r="D3618" s="233" t="s">
        <v>217</v>
      </c>
      <c r="E3618" s="244" t="s">
        <v>19</v>
      </c>
      <c r="F3618" s="245" t="s">
        <v>4199</v>
      </c>
      <c r="G3618" s="243"/>
      <c r="H3618" s="246">
        <v>24.558</v>
      </c>
      <c r="I3618" s="247"/>
      <c r="J3618" s="243"/>
      <c r="K3618" s="243"/>
      <c r="L3618" s="248"/>
      <c r="M3618" s="249"/>
      <c r="N3618" s="250"/>
      <c r="O3618" s="250"/>
      <c r="P3618" s="250"/>
      <c r="Q3618" s="250"/>
      <c r="R3618" s="250"/>
      <c r="S3618" s="250"/>
      <c r="T3618" s="251"/>
      <c r="U3618" s="14"/>
      <c r="V3618" s="14"/>
      <c r="W3618" s="14"/>
      <c r="X3618" s="14"/>
      <c r="Y3618" s="14"/>
      <c r="Z3618" s="14"/>
      <c r="AA3618" s="14"/>
      <c r="AB3618" s="14"/>
      <c r="AC3618" s="14"/>
      <c r="AD3618" s="14"/>
      <c r="AE3618" s="14"/>
      <c r="AT3618" s="252" t="s">
        <v>217</v>
      </c>
      <c r="AU3618" s="252" t="s">
        <v>87</v>
      </c>
      <c r="AV3618" s="14" t="s">
        <v>87</v>
      </c>
      <c r="AW3618" s="14" t="s">
        <v>39</v>
      </c>
      <c r="AX3618" s="14" t="s">
        <v>79</v>
      </c>
      <c r="AY3618" s="252" t="s">
        <v>208</v>
      </c>
    </row>
    <row r="3619" s="14" customFormat="1">
      <c r="A3619" s="14"/>
      <c r="B3619" s="242"/>
      <c r="C3619" s="243"/>
      <c r="D3619" s="233" t="s">
        <v>217</v>
      </c>
      <c r="E3619" s="244" t="s">
        <v>19</v>
      </c>
      <c r="F3619" s="245" t="s">
        <v>4200</v>
      </c>
      <c r="G3619" s="243"/>
      <c r="H3619" s="246">
        <v>37.551000000000002</v>
      </c>
      <c r="I3619" s="247"/>
      <c r="J3619" s="243"/>
      <c r="K3619" s="243"/>
      <c r="L3619" s="248"/>
      <c r="M3619" s="249"/>
      <c r="N3619" s="250"/>
      <c r="O3619" s="250"/>
      <c r="P3619" s="250"/>
      <c r="Q3619" s="250"/>
      <c r="R3619" s="250"/>
      <c r="S3619" s="250"/>
      <c r="T3619" s="251"/>
      <c r="U3619" s="14"/>
      <c r="V3619" s="14"/>
      <c r="W3619" s="14"/>
      <c r="X3619" s="14"/>
      <c r="Y3619" s="14"/>
      <c r="Z3619" s="14"/>
      <c r="AA3619" s="14"/>
      <c r="AB3619" s="14"/>
      <c r="AC3619" s="14"/>
      <c r="AD3619" s="14"/>
      <c r="AE3619" s="14"/>
      <c r="AT3619" s="252" t="s">
        <v>217</v>
      </c>
      <c r="AU3619" s="252" t="s">
        <v>87</v>
      </c>
      <c r="AV3619" s="14" t="s">
        <v>87</v>
      </c>
      <c r="AW3619" s="14" t="s">
        <v>39</v>
      </c>
      <c r="AX3619" s="14" t="s">
        <v>79</v>
      </c>
      <c r="AY3619" s="252" t="s">
        <v>208</v>
      </c>
    </row>
    <row r="3620" s="14" customFormat="1">
      <c r="A3620" s="14"/>
      <c r="B3620" s="242"/>
      <c r="C3620" s="243"/>
      <c r="D3620" s="233" t="s">
        <v>217</v>
      </c>
      <c r="E3620" s="244" t="s">
        <v>19</v>
      </c>
      <c r="F3620" s="245" t="s">
        <v>4201</v>
      </c>
      <c r="G3620" s="243"/>
      <c r="H3620" s="246">
        <v>34.432000000000002</v>
      </c>
      <c r="I3620" s="247"/>
      <c r="J3620" s="243"/>
      <c r="K3620" s="243"/>
      <c r="L3620" s="248"/>
      <c r="M3620" s="249"/>
      <c r="N3620" s="250"/>
      <c r="O3620" s="250"/>
      <c r="P3620" s="250"/>
      <c r="Q3620" s="250"/>
      <c r="R3620" s="250"/>
      <c r="S3620" s="250"/>
      <c r="T3620" s="251"/>
      <c r="U3620" s="14"/>
      <c r="V3620" s="14"/>
      <c r="W3620" s="14"/>
      <c r="X3620" s="14"/>
      <c r="Y3620" s="14"/>
      <c r="Z3620" s="14"/>
      <c r="AA3620" s="14"/>
      <c r="AB3620" s="14"/>
      <c r="AC3620" s="14"/>
      <c r="AD3620" s="14"/>
      <c r="AE3620" s="14"/>
      <c r="AT3620" s="252" t="s">
        <v>217</v>
      </c>
      <c r="AU3620" s="252" t="s">
        <v>87</v>
      </c>
      <c r="AV3620" s="14" t="s">
        <v>87</v>
      </c>
      <c r="AW3620" s="14" t="s">
        <v>39</v>
      </c>
      <c r="AX3620" s="14" t="s">
        <v>79</v>
      </c>
      <c r="AY3620" s="252" t="s">
        <v>208</v>
      </c>
    </row>
    <row r="3621" s="14" customFormat="1">
      <c r="A3621" s="14"/>
      <c r="B3621" s="242"/>
      <c r="C3621" s="243"/>
      <c r="D3621" s="233" t="s">
        <v>217</v>
      </c>
      <c r="E3621" s="244" t="s">
        <v>19</v>
      </c>
      <c r="F3621" s="245" t="s">
        <v>4202</v>
      </c>
      <c r="G3621" s="243"/>
      <c r="H3621" s="246">
        <v>22.353999999999999</v>
      </c>
      <c r="I3621" s="247"/>
      <c r="J3621" s="243"/>
      <c r="K3621" s="243"/>
      <c r="L3621" s="248"/>
      <c r="M3621" s="249"/>
      <c r="N3621" s="250"/>
      <c r="O3621" s="250"/>
      <c r="P3621" s="250"/>
      <c r="Q3621" s="250"/>
      <c r="R3621" s="250"/>
      <c r="S3621" s="250"/>
      <c r="T3621" s="251"/>
      <c r="U3621" s="14"/>
      <c r="V3621" s="14"/>
      <c r="W3621" s="14"/>
      <c r="X3621" s="14"/>
      <c r="Y3621" s="14"/>
      <c r="Z3621" s="14"/>
      <c r="AA3621" s="14"/>
      <c r="AB3621" s="14"/>
      <c r="AC3621" s="14"/>
      <c r="AD3621" s="14"/>
      <c r="AE3621" s="14"/>
      <c r="AT3621" s="252" t="s">
        <v>217</v>
      </c>
      <c r="AU3621" s="252" t="s">
        <v>87</v>
      </c>
      <c r="AV3621" s="14" t="s">
        <v>87</v>
      </c>
      <c r="AW3621" s="14" t="s">
        <v>39</v>
      </c>
      <c r="AX3621" s="14" t="s">
        <v>79</v>
      </c>
      <c r="AY3621" s="252" t="s">
        <v>208</v>
      </c>
    </row>
    <row r="3622" s="14" customFormat="1">
      <c r="A3622" s="14"/>
      <c r="B3622" s="242"/>
      <c r="C3622" s="243"/>
      <c r="D3622" s="233" t="s">
        <v>217</v>
      </c>
      <c r="E3622" s="244" t="s">
        <v>19</v>
      </c>
      <c r="F3622" s="245" t="s">
        <v>4203</v>
      </c>
      <c r="G3622" s="243"/>
      <c r="H3622" s="246">
        <v>1.274</v>
      </c>
      <c r="I3622" s="247"/>
      <c r="J3622" s="243"/>
      <c r="K3622" s="243"/>
      <c r="L3622" s="248"/>
      <c r="M3622" s="249"/>
      <c r="N3622" s="250"/>
      <c r="O3622" s="250"/>
      <c r="P3622" s="250"/>
      <c r="Q3622" s="250"/>
      <c r="R3622" s="250"/>
      <c r="S3622" s="250"/>
      <c r="T3622" s="251"/>
      <c r="U3622" s="14"/>
      <c r="V3622" s="14"/>
      <c r="W3622" s="14"/>
      <c r="X3622" s="14"/>
      <c r="Y3622" s="14"/>
      <c r="Z3622" s="14"/>
      <c r="AA3622" s="14"/>
      <c r="AB3622" s="14"/>
      <c r="AC3622" s="14"/>
      <c r="AD3622" s="14"/>
      <c r="AE3622" s="14"/>
      <c r="AT3622" s="252" t="s">
        <v>217</v>
      </c>
      <c r="AU3622" s="252" t="s">
        <v>87</v>
      </c>
      <c r="AV3622" s="14" t="s">
        <v>87</v>
      </c>
      <c r="AW3622" s="14" t="s">
        <v>39</v>
      </c>
      <c r="AX3622" s="14" t="s">
        <v>79</v>
      </c>
      <c r="AY3622" s="252" t="s">
        <v>208</v>
      </c>
    </row>
    <row r="3623" s="14" customFormat="1">
      <c r="A3623" s="14"/>
      <c r="B3623" s="242"/>
      <c r="C3623" s="243"/>
      <c r="D3623" s="233" t="s">
        <v>217</v>
      </c>
      <c r="E3623" s="244" t="s">
        <v>19</v>
      </c>
      <c r="F3623" s="245" t="s">
        <v>788</v>
      </c>
      <c r="G3623" s="243"/>
      <c r="H3623" s="246">
        <v>2.6400000000000001</v>
      </c>
      <c r="I3623" s="247"/>
      <c r="J3623" s="243"/>
      <c r="K3623" s="243"/>
      <c r="L3623" s="248"/>
      <c r="M3623" s="249"/>
      <c r="N3623" s="250"/>
      <c r="O3623" s="250"/>
      <c r="P3623" s="250"/>
      <c r="Q3623" s="250"/>
      <c r="R3623" s="250"/>
      <c r="S3623" s="250"/>
      <c r="T3623" s="251"/>
      <c r="U3623" s="14"/>
      <c r="V3623" s="14"/>
      <c r="W3623" s="14"/>
      <c r="X3623" s="14"/>
      <c r="Y3623" s="14"/>
      <c r="Z3623" s="14"/>
      <c r="AA3623" s="14"/>
      <c r="AB3623" s="14"/>
      <c r="AC3623" s="14"/>
      <c r="AD3623" s="14"/>
      <c r="AE3623" s="14"/>
      <c r="AT3623" s="252" t="s">
        <v>217</v>
      </c>
      <c r="AU3623" s="252" t="s">
        <v>87</v>
      </c>
      <c r="AV3623" s="14" t="s">
        <v>87</v>
      </c>
      <c r="AW3623" s="14" t="s">
        <v>39</v>
      </c>
      <c r="AX3623" s="14" t="s">
        <v>79</v>
      </c>
      <c r="AY3623" s="252" t="s">
        <v>208</v>
      </c>
    </row>
    <row r="3624" s="14" customFormat="1">
      <c r="A3624" s="14"/>
      <c r="B3624" s="242"/>
      <c r="C3624" s="243"/>
      <c r="D3624" s="233" t="s">
        <v>217</v>
      </c>
      <c r="E3624" s="244" t="s">
        <v>19</v>
      </c>
      <c r="F3624" s="245" t="s">
        <v>789</v>
      </c>
      <c r="G3624" s="243"/>
      <c r="H3624" s="246">
        <v>19.484000000000002</v>
      </c>
      <c r="I3624" s="247"/>
      <c r="J3624" s="243"/>
      <c r="K3624" s="243"/>
      <c r="L3624" s="248"/>
      <c r="M3624" s="249"/>
      <c r="N3624" s="250"/>
      <c r="O3624" s="250"/>
      <c r="P3624" s="250"/>
      <c r="Q3624" s="250"/>
      <c r="R3624" s="250"/>
      <c r="S3624" s="250"/>
      <c r="T3624" s="251"/>
      <c r="U3624" s="14"/>
      <c r="V3624" s="14"/>
      <c r="W3624" s="14"/>
      <c r="X3624" s="14"/>
      <c r="Y3624" s="14"/>
      <c r="Z3624" s="14"/>
      <c r="AA3624" s="14"/>
      <c r="AB3624" s="14"/>
      <c r="AC3624" s="14"/>
      <c r="AD3624" s="14"/>
      <c r="AE3624" s="14"/>
      <c r="AT3624" s="252" t="s">
        <v>217</v>
      </c>
      <c r="AU3624" s="252" t="s">
        <v>87</v>
      </c>
      <c r="AV3624" s="14" t="s">
        <v>87</v>
      </c>
      <c r="AW3624" s="14" t="s">
        <v>39</v>
      </c>
      <c r="AX3624" s="14" t="s">
        <v>79</v>
      </c>
      <c r="AY3624" s="252" t="s">
        <v>208</v>
      </c>
    </row>
    <row r="3625" s="13" customFormat="1">
      <c r="A3625" s="13"/>
      <c r="B3625" s="231"/>
      <c r="C3625" s="232"/>
      <c r="D3625" s="233" t="s">
        <v>217</v>
      </c>
      <c r="E3625" s="234" t="s">
        <v>19</v>
      </c>
      <c r="F3625" s="235" t="s">
        <v>4204</v>
      </c>
      <c r="G3625" s="232"/>
      <c r="H3625" s="234" t="s">
        <v>19</v>
      </c>
      <c r="I3625" s="236"/>
      <c r="J3625" s="232"/>
      <c r="K3625" s="232"/>
      <c r="L3625" s="237"/>
      <c r="M3625" s="238"/>
      <c r="N3625" s="239"/>
      <c r="O3625" s="239"/>
      <c r="P3625" s="239"/>
      <c r="Q3625" s="239"/>
      <c r="R3625" s="239"/>
      <c r="S3625" s="239"/>
      <c r="T3625" s="240"/>
      <c r="U3625" s="13"/>
      <c r="V3625" s="13"/>
      <c r="W3625" s="13"/>
      <c r="X3625" s="13"/>
      <c r="Y3625" s="13"/>
      <c r="Z3625" s="13"/>
      <c r="AA3625" s="13"/>
      <c r="AB3625" s="13"/>
      <c r="AC3625" s="13"/>
      <c r="AD3625" s="13"/>
      <c r="AE3625" s="13"/>
      <c r="AT3625" s="241" t="s">
        <v>217</v>
      </c>
      <c r="AU3625" s="241" t="s">
        <v>87</v>
      </c>
      <c r="AV3625" s="13" t="s">
        <v>21</v>
      </c>
      <c r="AW3625" s="13" t="s">
        <v>39</v>
      </c>
      <c r="AX3625" s="13" t="s">
        <v>79</v>
      </c>
      <c r="AY3625" s="241" t="s">
        <v>208</v>
      </c>
    </row>
    <row r="3626" s="14" customFormat="1">
      <c r="A3626" s="14"/>
      <c r="B3626" s="242"/>
      <c r="C3626" s="243"/>
      <c r="D3626" s="233" t="s">
        <v>217</v>
      </c>
      <c r="E3626" s="244" t="s">
        <v>19</v>
      </c>
      <c r="F3626" s="245" t="s">
        <v>791</v>
      </c>
      <c r="G3626" s="243"/>
      <c r="H3626" s="246">
        <v>6.8940000000000001</v>
      </c>
      <c r="I3626" s="247"/>
      <c r="J3626" s="243"/>
      <c r="K3626" s="243"/>
      <c r="L3626" s="248"/>
      <c r="M3626" s="249"/>
      <c r="N3626" s="250"/>
      <c r="O3626" s="250"/>
      <c r="P3626" s="250"/>
      <c r="Q3626" s="250"/>
      <c r="R3626" s="250"/>
      <c r="S3626" s="250"/>
      <c r="T3626" s="251"/>
      <c r="U3626" s="14"/>
      <c r="V3626" s="14"/>
      <c r="W3626" s="14"/>
      <c r="X3626" s="14"/>
      <c r="Y3626" s="14"/>
      <c r="Z3626" s="14"/>
      <c r="AA3626" s="14"/>
      <c r="AB3626" s="14"/>
      <c r="AC3626" s="14"/>
      <c r="AD3626" s="14"/>
      <c r="AE3626" s="14"/>
      <c r="AT3626" s="252" t="s">
        <v>217</v>
      </c>
      <c r="AU3626" s="252" t="s">
        <v>87</v>
      </c>
      <c r="AV3626" s="14" t="s">
        <v>87</v>
      </c>
      <c r="AW3626" s="14" t="s">
        <v>39</v>
      </c>
      <c r="AX3626" s="14" t="s">
        <v>79</v>
      </c>
      <c r="AY3626" s="252" t="s">
        <v>208</v>
      </c>
    </row>
    <row r="3627" s="13" customFormat="1">
      <c r="A3627" s="13"/>
      <c r="B3627" s="231"/>
      <c r="C3627" s="232"/>
      <c r="D3627" s="233" t="s">
        <v>217</v>
      </c>
      <c r="E3627" s="234" t="s">
        <v>19</v>
      </c>
      <c r="F3627" s="235" t="s">
        <v>333</v>
      </c>
      <c r="G3627" s="232"/>
      <c r="H3627" s="234" t="s">
        <v>19</v>
      </c>
      <c r="I3627" s="236"/>
      <c r="J3627" s="232"/>
      <c r="K3627" s="232"/>
      <c r="L3627" s="237"/>
      <c r="M3627" s="238"/>
      <c r="N3627" s="239"/>
      <c r="O3627" s="239"/>
      <c r="P3627" s="239"/>
      <c r="Q3627" s="239"/>
      <c r="R3627" s="239"/>
      <c r="S3627" s="239"/>
      <c r="T3627" s="240"/>
      <c r="U3627" s="13"/>
      <c r="V3627" s="13"/>
      <c r="W3627" s="13"/>
      <c r="X3627" s="13"/>
      <c r="Y3627" s="13"/>
      <c r="Z3627" s="13"/>
      <c r="AA3627" s="13"/>
      <c r="AB3627" s="13"/>
      <c r="AC3627" s="13"/>
      <c r="AD3627" s="13"/>
      <c r="AE3627" s="13"/>
      <c r="AT3627" s="241" t="s">
        <v>217</v>
      </c>
      <c r="AU3627" s="241" t="s">
        <v>87</v>
      </c>
      <c r="AV3627" s="13" t="s">
        <v>21</v>
      </c>
      <c r="AW3627" s="13" t="s">
        <v>39</v>
      </c>
      <c r="AX3627" s="13" t="s">
        <v>79</v>
      </c>
      <c r="AY3627" s="241" t="s">
        <v>208</v>
      </c>
    </row>
    <row r="3628" s="14" customFormat="1">
      <c r="A3628" s="14"/>
      <c r="B3628" s="242"/>
      <c r="C3628" s="243"/>
      <c r="D3628" s="233" t="s">
        <v>217</v>
      </c>
      <c r="E3628" s="244" t="s">
        <v>19</v>
      </c>
      <c r="F3628" s="245" t="s">
        <v>4205</v>
      </c>
      <c r="G3628" s="243"/>
      <c r="H3628" s="246">
        <v>29.763000000000002</v>
      </c>
      <c r="I3628" s="247"/>
      <c r="J3628" s="243"/>
      <c r="K3628" s="243"/>
      <c r="L3628" s="248"/>
      <c r="M3628" s="249"/>
      <c r="N3628" s="250"/>
      <c r="O3628" s="250"/>
      <c r="P3628" s="250"/>
      <c r="Q3628" s="250"/>
      <c r="R3628" s="250"/>
      <c r="S3628" s="250"/>
      <c r="T3628" s="251"/>
      <c r="U3628" s="14"/>
      <c r="V3628" s="14"/>
      <c r="W3628" s="14"/>
      <c r="X3628" s="14"/>
      <c r="Y3628" s="14"/>
      <c r="Z3628" s="14"/>
      <c r="AA3628" s="14"/>
      <c r="AB3628" s="14"/>
      <c r="AC3628" s="14"/>
      <c r="AD3628" s="14"/>
      <c r="AE3628" s="14"/>
      <c r="AT3628" s="252" t="s">
        <v>217</v>
      </c>
      <c r="AU3628" s="252" t="s">
        <v>87</v>
      </c>
      <c r="AV3628" s="14" t="s">
        <v>87</v>
      </c>
      <c r="AW3628" s="14" t="s">
        <v>39</v>
      </c>
      <c r="AX3628" s="14" t="s">
        <v>79</v>
      </c>
      <c r="AY3628" s="252" t="s">
        <v>208</v>
      </c>
    </row>
    <row r="3629" s="14" customFormat="1">
      <c r="A3629" s="14"/>
      <c r="B3629" s="242"/>
      <c r="C3629" s="243"/>
      <c r="D3629" s="233" t="s">
        <v>217</v>
      </c>
      <c r="E3629" s="244" t="s">
        <v>19</v>
      </c>
      <c r="F3629" s="245" t="s">
        <v>4206</v>
      </c>
      <c r="G3629" s="243"/>
      <c r="H3629" s="246">
        <v>31.652999999999999</v>
      </c>
      <c r="I3629" s="247"/>
      <c r="J3629" s="243"/>
      <c r="K3629" s="243"/>
      <c r="L3629" s="248"/>
      <c r="M3629" s="249"/>
      <c r="N3629" s="250"/>
      <c r="O3629" s="250"/>
      <c r="P3629" s="250"/>
      <c r="Q3629" s="250"/>
      <c r="R3629" s="250"/>
      <c r="S3629" s="250"/>
      <c r="T3629" s="251"/>
      <c r="U3629" s="14"/>
      <c r="V3629" s="14"/>
      <c r="W3629" s="14"/>
      <c r="X3629" s="14"/>
      <c r="Y3629" s="14"/>
      <c r="Z3629" s="14"/>
      <c r="AA3629" s="14"/>
      <c r="AB3629" s="14"/>
      <c r="AC3629" s="14"/>
      <c r="AD3629" s="14"/>
      <c r="AE3629" s="14"/>
      <c r="AT3629" s="252" t="s">
        <v>217</v>
      </c>
      <c r="AU3629" s="252" t="s">
        <v>87</v>
      </c>
      <c r="AV3629" s="14" t="s">
        <v>87</v>
      </c>
      <c r="AW3629" s="14" t="s">
        <v>39</v>
      </c>
      <c r="AX3629" s="14" t="s">
        <v>79</v>
      </c>
      <c r="AY3629" s="252" t="s">
        <v>208</v>
      </c>
    </row>
    <row r="3630" s="14" customFormat="1">
      <c r="A3630" s="14"/>
      <c r="B3630" s="242"/>
      <c r="C3630" s="243"/>
      <c r="D3630" s="233" t="s">
        <v>217</v>
      </c>
      <c r="E3630" s="244" t="s">
        <v>19</v>
      </c>
      <c r="F3630" s="245" t="s">
        <v>4207</v>
      </c>
      <c r="G3630" s="243"/>
      <c r="H3630" s="246">
        <v>38.933</v>
      </c>
      <c r="I3630" s="247"/>
      <c r="J3630" s="243"/>
      <c r="K3630" s="243"/>
      <c r="L3630" s="248"/>
      <c r="M3630" s="249"/>
      <c r="N3630" s="250"/>
      <c r="O3630" s="250"/>
      <c r="P3630" s="250"/>
      <c r="Q3630" s="250"/>
      <c r="R3630" s="250"/>
      <c r="S3630" s="250"/>
      <c r="T3630" s="251"/>
      <c r="U3630" s="14"/>
      <c r="V3630" s="14"/>
      <c r="W3630" s="14"/>
      <c r="X3630" s="14"/>
      <c r="Y3630" s="14"/>
      <c r="Z3630" s="14"/>
      <c r="AA3630" s="14"/>
      <c r="AB3630" s="14"/>
      <c r="AC3630" s="14"/>
      <c r="AD3630" s="14"/>
      <c r="AE3630" s="14"/>
      <c r="AT3630" s="252" t="s">
        <v>217</v>
      </c>
      <c r="AU3630" s="252" t="s">
        <v>87</v>
      </c>
      <c r="AV3630" s="14" t="s">
        <v>87</v>
      </c>
      <c r="AW3630" s="14" t="s">
        <v>39</v>
      </c>
      <c r="AX3630" s="14" t="s">
        <v>79</v>
      </c>
      <c r="AY3630" s="252" t="s">
        <v>208</v>
      </c>
    </row>
    <row r="3631" s="14" customFormat="1">
      <c r="A3631" s="14"/>
      <c r="B3631" s="242"/>
      <c r="C3631" s="243"/>
      <c r="D3631" s="233" t="s">
        <v>217</v>
      </c>
      <c r="E3631" s="244" t="s">
        <v>19</v>
      </c>
      <c r="F3631" s="245" t="s">
        <v>4208</v>
      </c>
      <c r="G3631" s="243"/>
      <c r="H3631" s="246">
        <v>35.793999999999997</v>
      </c>
      <c r="I3631" s="247"/>
      <c r="J3631" s="243"/>
      <c r="K3631" s="243"/>
      <c r="L3631" s="248"/>
      <c r="M3631" s="249"/>
      <c r="N3631" s="250"/>
      <c r="O3631" s="250"/>
      <c r="P3631" s="250"/>
      <c r="Q3631" s="250"/>
      <c r="R3631" s="250"/>
      <c r="S3631" s="250"/>
      <c r="T3631" s="251"/>
      <c r="U3631" s="14"/>
      <c r="V3631" s="14"/>
      <c r="W3631" s="14"/>
      <c r="X3631" s="14"/>
      <c r="Y3631" s="14"/>
      <c r="Z3631" s="14"/>
      <c r="AA3631" s="14"/>
      <c r="AB3631" s="14"/>
      <c r="AC3631" s="14"/>
      <c r="AD3631" s="14"/>
      <c r="AE3631" s="14"/>
      <c r="AT3631" s="252" t="s">
        <v>217</v>
      </c>
      <c r="AU3631" s="252" t="s">
        <v>87</v>
      </c>
      <c r="AV3631" s="14" t="s">
        <v>87</v>
      </c>
      <c r="AW3631" s="14" t="s">
        <v>39</v>
      </c>
      <c r="AX3631" s="14" t="s">
        <v>79</v>
      </c>
      <c r="AY3631" s="252" t="s">
        <v>208</v>
      </c>
    </row>
    <row r="3632" s="14" customFormat="1">
      <c r="A3632" s="14"/>
      <c r="B3632" s="242"/>
      <c r="C3632" s="243"/>
      <c r="D3632" s="233" t="s">
        <v>217</v>
      </c>
      <c r="E3632" s="244" t="s">
        <v>19</v>
      </c>
      <c r="F3632" s="245" t="s">
        <v>797</v>
      </c>
      <c r="G3632" s="243"/>
      <c r="H3632" s="246">
        <v>2.52</v>
      </c>
      <c r="I3632" s="247"/>
      <c r="J3632" s="243"/>
      <c r="K3632" s="243"/>
      <c r="L3632" s="248"/>
      <c r="M3632" s="249"/>
      <c r="N3632" s="250"/>
      <c r="O3632" s="250"/>
      <c r="P3632" s="250"/>
      <c r="Q3632" s="250"/>
      <c r="R3632" s="250"/>
      <c r="S3632" s="250"/>
      <c r="T3632" s="251"/>
      <c r="U3632" s="14"/>
      <c r="V3632" s="14"/>
      <c r="W3632" s="14"/>
      <c r="X3632" s="14"/>
      <c r="Y3632" s="14"/>
      <c r="Z3632" s="14"/>
      <c r="AA3632" s="14"/>
      <c r="AB3632" s="14"/>
      <c r="AC3632" s="14"/>
      <c r="AD3632" s="14"/>
      <c r="AE3632" s="14"/>
      <c r="AT3632" s="252" t="s">
        <v>217</v>
      </c>
      <c r="AU3632" s="252" t="s">
        <v>87</v>
      </c>
      <c r="AV3632" s="14" t="s">
        <v>87</v>
      </c>
      <c r="AW3632" s="14" t="s">
        <v>39</v>
      </c>
      <c r="AX3632" s="14" t="s">
        <v>79</v>
      </c>
      <c r="AY3632" s="252" t="s">
        <v>208</v>
      </c>
    </row>
    <row r="3633" s="13" customFormat="1">
      <c r="A3633" s="13"/>
      <c r="B3633" s="231"/>
      <c r="C3633" s="232"/>
      <c r="D3633" s="233" t="s">
        <v>217</v>
      </c>
      <c r="E3633" s="234" t="s">
        <v>19</v>
      </c>
      <c r="F3633" s="235" t="s">
        <v>338</v>
      </c>
      <c r="G3633" s="232"/>
      <c r="H3633" s="234" t="s">
        <v>19</v>
      </c>
      <c r="I3633" s="236"/>
      <c r="J3633" s="232"/>
      <c r="K3633" s="232"/>
      <c r="L3633" s="237"/>
      <c r="M3633" s="238"/>
      <c r="N3633" s="239"/>
      <c r="O3633" s="239"/>
      <c r="P3633" s="239"/>
      <c r="Q3633" s="239"/>
      <c r="R3633" s="239"/>
      <c r="S3633" s="239"/>
      <c r="T3633" s="240"/>
      <c r="U3633" s="13"/>
      <c r="V3633" s="13"/>
      <c r="W3633" s="13"/>
      <c r="X3633" s="13"/>
      <c r="Y3633" s="13"/>
      <c r="Z3633" s="13"/>
      <c r="AA3633" s="13"/>
      <c r="AB3633" s="13"/>
      <c r="AC3633" s="13"/>
      <c r="AD3633" s="13"/>
      <c r="AE3633" s="13"/>
      <c r="AT3633" s="241" t="s">
        <v>217</v>
      </c>
      <c r="AU3633" s="241" t="s">
        <v>87</v>
      </c>
      <c r="AV3633" s="13" t="s">
        <v>21</v>
      </c>
      <c r="AW3633" s="13" t="s">
        <v>39</v>
      </c>
      <c r="AX3633" s="13" t="s">
        <v>79</v>
      </c>
      <c r="AY3633" s="241" t="s">
        <v>208</v>
      </c>
    </row>
    <row r="3634" s="14" customFormat="1">
      <c r="A3634" s="14"/>
      <c r="B3634" s="242"/>
      <c r="C3634" s="243"/>
      <c r="D3634" s="233" t="s">
        <v>217</v>
      </c>
      <c r="E3634" s="244" t="s">
        <v>19</v>
      </c>
      <c r="F3634" s="245" t="s">
        <v>4209</v>
      </c>
      <c r="G3634" s="243"/>
      <c r="H3634" s="246">
        <v>40.539999999999999</v>
      </c>
      <c r="I3634" s="247"/>
      <c r="J3634" s="243"/>
      <c r="K3634" s="243"/>
      <c r="L3634" s="248"/>
      <c r="M3634" s="249"/>
      <c r="N3634" s="250"/>
      <c r="O3634" s="250"/>
      <c r="P3634" s="250"/>
      <c r="Q3634" s="250"/>
      <c r="R3634" s="250"/>
      <c r="S3634" s="250"/>
      <c r="T3634" s="251"/>
      <c r="U3634" s="14"/>
      <c r="V3634" s="14"/>
      <c r="W3634" s="14"/>
      <c r="X3634" s="14"/>
      <c r="Y3634" s="14"/>
      <c r="Z3634" s="14"/>
      <c r="AA3634" s="14"/>
      <c r="AB3634" s="14"/>
      <c r="AC3634" s="14"/>
      <c r="AD3634" s="14"/>
      <c r="AE3634" s="14"/>
      <c r="AT3634" s="252" t="s">
        <v>217</v>
      </c>
      <c r="AU3634" s="252" t="s">
        <v>87</v>
      </c>
      <c r="AV3634" s="14" t="s">
        <v>87</v>
      </c>
      <c r="AW3634" s="14" t="s">
        <v>39</v>
      </c>
      <c r="AX3634" s="14" t="s">
        <v>79</v>
      </c>
      <c r="AY3634" s="252" t="s">
        <v>208</v>
      </c>
    </row>
    <row r="3635" s="14" customFormat="1">
      <c r="A3635" s="14"/>
      <c r="B3635" s="242"/>
      <c r="C3635" s="243"/>
      <c r="D3635" s="233" t="s">
        <v>217</v>
      </c>
      <c r="E3635" s="244" t="s">
        <v>19</v>
      </c>
      <c r="F3635" s="245" t="s">
        <v>4210</v>
      </c>
      <c r="G3635" s="243"/>
      <c r="H3635" s="246">
        <v>35.201000000000001</v>
      </c>
      <c r="I3635" s="247"/>
      <c r="J3635" s="243"/>
      <c r="K3635" s="243"/>
      <c r="L3635" s="248"/>
      <c r="M3635" s="249"/>
      <c r="N3635" s="250"/>
      <c r="O3635" s="250"/>
      <c r="P3635" s="250"/>
      <c r="Q3635" s="250"/>
      <c r="R3635" s="250"/>
      <c r="S3635" s="250"/>
      <c r="T3635" s="251"/>
      <c r="U3635" s="14"/>
      <c r="V3635" s="14"/>
      <c r="W3635" s="14"/>
      <c r="X3635" s="14"/>
      <c r="Y3635" s="14"/>
      <c r="Z3635" s="14"/>
      <c r="AA3635" s="14"/>
      <c r="AB3635" s="14"/>
      <c r="AC3635" s="14"/>
      <c r="AD3635" s="14"/>
      <c r="AE3635" s="14"/>
      <c r="AT3635" s="252" t="s">
        <v>217</v>
      </c>
      <c r="AU3635" s="252" t="s">
        <v>87</v>
      </c>
      <c r="AV3635" s="14" t="s">
        <v>87</v>
      </c>
      <c r="AW3635" s="14" t="s">
        <v>39</v>
      </c>
      <c r="AX3635" s="14" t="s">
        <v>79</v>
      </c>
      <c r="AY3635" s="252" t="s">
        <v>208</v>
      </c>
    </row>
    <row r="3636" s="14" customFormat="1">
      <c r="A3636" s="14"/>
      <c r="B3636" s="242"/>
      <c r="C3636" s="243"/>
      <c r="D3636" s="233" t="s">
        <v>217</v>
      </c>
      <c r="E3636" s="244" t="s">
        <v>19</v>
      </c>
      <c r="F3636" s="245" t="s">
        <v>4211</v>
      </c>
      <c r="G3636" s="243"/>
      <c r="H3636" s="246">
        <v>21.52</v>
      </c>
      <c r="I3636" s="247"/>
      <c r="J3636" s="243"/>
      <c r="K3636" s="243"/>
      <c r="L3636" s="248"/>
      <c r="M3636" s="249"/>
      <c r="N3636" s="250"/>
      <c r="O3636" s="250"/>
      <c r="P3636" s="250"/>
      <c r="Q3636" s="250"/>
      <c r="R3636" s="250"/>
      <c r="S3636" s="250"/>
      <c r="T3636" s="251"/>
      <c r="U3636" s="14"/>
      <c r="V3636" s="14"/>
      <c r="W3636" s="14"/>
      <c r="X3636" s="14"/>
      <c r="Y3636" s="14"/>
      <c r="Z3636" s="14"/>
      <c r="AA3636" s="14"/>
      <c r="AB3636" s="14"/>
      <c r="AC3636" s="14"/>
      <c r="AD3636" s="14"/>
      <c r="AE3636" s="14"/>
      <c r="AT3636" s="252" t="s">
        <v>217</v>
      </c>
      <c r="AU3636" s="252" t="s">
        <v>87</v>
      </c>
      <c r="AV3636" s="14" t="s">
        <v>87</v>
      </c>
      <c r="AW3636" s="14" t="s">
        <v>39</v>
      </c>
      <c r="AX3636" s="14" t="s">
        <v>79</v>
      </c>
      <c r="AY3636" s="252" t="s">
        <v>208</v>
      </c>
    </row>
    <row r="3637" s="14" customFormat="1">
      <c r="A3637" s="14"/>
      <c r="B3637" s="242"/>
      <c r="C3637" s="243"/>
      <c r="D3637" s="233" t="s">
        <v>217</v>
      </c>
      <c r="E3637" s="244" t="s">
        <v>19</v>
      </c>
      <c r="F3637" s="245" t="s">
        <v>4212</v>
      </c>
      <c r="G3637" s="243"/>
      <c r="H3637" s="246">
        <v>36.549999999999997</v>
      </c>
      <c r="I3637" s="247"/>
      <c r="J3637" s="243"/>
      <c r="K3637" s="243"/>
      <c r="L3637" s="248"/>
      <c r="M3637" s="249"/>
      <c r="N3637" s="250"/>
      <c r="O3637" s="250"/>
      <c r="P3637" s="250"/>
      <c r="Q3637" s="250"/>
      <c r="R3637" s="250"/>
      <c r="S3637" s="250"/>
      <c r="T3637" s="251"/>
      <c r="U3637" s="14"/>
      <c r="V3637" s="14"/>
      <c r="W3637" s="14"/>
      <c r="X3637" s="14"/>
      <c r="Y3637" s="14"/>
      <c r="Z3637" s="14"/>
      <c r="AA3637" s="14"/>
      <c r="AB3637" s="14"/>
      <c r="AC3637" s="14"/>
      <c r="AD3637" s="14"/>
      <c r="AE3637" s="14"/>
      <c r="AT3637" s="252" t="s">
        <v>217</v>
      </c>
      <c r="AU3637" s="252" t="s">
        <v>87</v>
      </c>
      <c r="AV3637" s="14" t="s">
        <v>87</v>
      </c>
      <c r="AW3637" s="14" t="s">
        <v>39</v>
      </c>
      <c r="AX3637" s="14" t="s">
        <v>79</v>
      </c>
      <c r="AY3637" s="252" t="s">
        <v>208</v>
      </c>
    </row>
    <row r="3638" s="14" customFormat="1">
      <c r="A3638" s="14"/>
      <c r="B3638" s="242"/>
      <c r="C3638" s="243"/>
      <c r="D3638" s="233" t="s">
        <v>217</v>
      </c>
      <c r="E3638" s="244" t="s">
        <v>19</v>
      </c>
      <c r="F3638" s="245" t="s">
        <v>803</v>
      </c>
      <c r="G3638" s="243"/>
      <c r="H3638" s="246">
        <v>3.8279999999999998</v>
      </c>
      <c r="I3638" s="247"/>
      <c r="J3638" s="243"/>
      <c r="K3638" s="243"/>
      <c r="L3638" s="248"/>
      <c r="M3638" s="249"/>
      <c r="N3638" s="250"/>
      <c r="O3638" s="250"/>
      <c r="P3638" s="250"/>
      <c r="Q3638" s="250"/>
      <c r="R3638" s="250"/>
      <c r="S3638" s="250"/>
      <c r="T3638" s="251"/>
      <c r="U3638" s="14"/>
      <c r="V3638" s="14"/>
      <c r="W3638" s="14"/>
      <c r="X3638" s="14"/>
      <c r="Y3638" s="14"/>
      <c r="Z3638" s="14"/>
      <c r="AA3638" s="14"/>
      <c r="AB3638" s="14"/>
      <c r="AC3638" s="14"/>
      <c r="AD3638" s="14"/>
      <c r="AE3638" s="14"/>
      <c r="AT3638" s="252" t="s">
        <v>217</v>
      </c>
      <c r="AU3638" s="252" t="s">
        <v>87</v>
      </c>
      <c r="AV3638" s="14" t="s">
        <v>87</v>
      </c>
      <c r="AW3638" s="14" t="s">
        <v>39</v>
      </c>
      <c r="AX3638" s="14" t="s">
        <v>79</v>
      </c>
      <c r="AY3638" s="252" t="s">
        <v>208</v>
      </c>
    </row>
    <row r="3639" s="13" customFormat="1">
      <c r="A3639" s="13"/>
      <c r="B3639" s="231"/>
      <c r="C3639" s="232"/>
      <c r="D3639" s="233" t="s">
        <v>217</v>
      </c>
      <c r="E3639" s="234" t="s">
        <v>19</v>
      </c>
      <c r="F3639" s="235" t="s">
        <v>344</v>
      </c>
      <c r="G3639" s="232"/>
      <c r="H3639" s="234" t="s">
        <v>19</v>
      </c>
      <c r="I3639" s="236"/>
      <c r="J3639" s="232"/>
      <c r="K3639" s="232"/>
      <c r="L3639" s="237"/>
      <c r="M3639" s="238"/>
      <c r="N3639" s="239"/>
      <c r="O3639" s="239"/>
      <c r="P3639" s="239"/>
      <c r="Q3639" s="239"/>
      <c r="R3639" s="239"/>
      <c r="S3639" s="239"/>
      <c r="T3639" s="240"/>
      <c r="U3639" s="13"/>
      <c r="V3639" s="13"/>
      <c r="W3639" s="13"/>
      <c r="X3639" s="13"/>
      <c r="Y3639" s="13"/>
      <c r="Z3639" s="13"/>
      <c r="AA3639" s="13"/>
      <c r="AB3639" s="13"/>
      <c r="AC3639" s="13"/>
      <c r="AD3639" s="13"/>
      <c r="AE3639" s="13"/>
      <c r="AT3639" s="241" t="s">
        <v>217</v>
      </c>
      <c r="AU3639" s="241" t="s">
        <v>87</v>
      </c>
      <c r="AV3639" s="13" t="s">
        <v>21</v>
      </c>
      <c r="AW3639" s="13" t="s">
        <v>39</v>
      </c>
      <c r="AX3639" s="13" t="s">
        <v>79</v>
      </c>
      <c r="AY3639" s="241" t="s">
        <v>208</v>
      </c>
    </row>
    <row r="3640" s="14" customFormat="1">
      <c r="A3640" s="14"/>
      <c r="B3640" s="242"/>
      <c r="C3640" s="243"/>
      <c r="D3640" s="233" t="s">
        <v>217</v>
      </c>
      <c r="E3640" s="244" t="s">
        <v>19</v>
      </c>
      <c r="F3640" s="245" t="s">
        <v>4213</v>
      </c>
      <c r="G3640" s="243"/>
      <c r="H3640" s="246">
        <v>29.869</v>
      </c>
      <c r="I3640" s="247"/>
      <c r="J3640" s="243"/>
      <c r="K3640" s="243"/>
      <c r="L3640" s="248"/>
      <c r="M3640" s="249"/>
      <c r="N3640" s="250"/>
      <c r="O3640" s="250"/>
      <c r="P3640" s="250"/>
      <c r="Q3640" s="250"/>
      <c r="R3640" s="250"/>
      <c r="S3640" s="250"/>
      <c r="T3640" s="251"/>
      <c r="U3640" s="14"/>
      <c r="V3640" s="14"/>
      <c r="W3640" s="14"/>
      <c r="X3640" s="14"/>
      <c r="Y3640" s="14"/>
      <c r="Z3640" s="14"/>
      <c r="AA3640" s="14"/>
      <c r="AB3640" s="14"/>
      <c r="AC3640" s="14"/>
      <c r="AD3640" s="14"/>
      <c r="AE3640" s="14"/>
      <c r="AT3640" s="252" t="s">
        <v>217</v>
      </c>
      <c r="AU3640" s="252" t="s">
        <v>87</v>
      </c>
      <c r="AV3640" s="14" t="s">
        <v>87</v>
      </c>
      <c r="AW3640" s="14" t="s">
        <v>39</v>
      </c>
      <c r="AX3640" s="14" t="s">
        <v>79</v>
      </c>
      <c r="AY3640" s="252" t="s">
        <v>208</v>
      </c>
    </row>
    <row r="3641" s="14" customFormat="1">
      <c r="A3641" s="14"/>
      <c r="B3641" s="242"/>
      <c r="C3641" s="243"/>
      <c r="D3641" s="233" t="s">
        <v>217</v>
      </c>
      <c r="E3641" s="244" t="s">
        <v>19</v>
      </c>
      <c r="F3641" s="245" t="s">
        <v>4214</v>
      </c>
      <c r="G3641" s="243"/>
      <c r="H3641" s="246">
        <v>28.847000000000001</v>
      </c>
      <c r="I3641" s="247"/>
      <c r="J3641" s="243"/>
      <c r="K3641" s="243"/>
      <c r="L3641" s="248"/>
      <c r="M3641" s="249"/>
      <c r="N3641" s="250"/>
      <c r="O3641" s="250"/>
      <c r="P3641" s="250"/>
      <c r="Q3641" s="250"/>
      <c r="R3641" s="250"/>
      <c r="S3641" s="250"/>
      <c r="T3641" s="251"/>
      <c r="U3641" s="14"/>
      <c r="V3641" s="14"/>
      <c r="W3641" s="14"/>
      <c r="X3641" s="14"/>
      <c r="Y3641" s="14"/>
      <c r="Z3641" s="14"/>
      <c r="AA3641" s="14"/>
      <c r="AB3641" s="14"/>
      <c r="AC3641" s="14"/>
      <c r="AD3641" s="14"/>
      <c r="AE3641" s="14"/>
      <c r="AT3641" s="252" t="s">
        <v>217</v>
      </c>
      <c r="AU3641" s="252" t="s">
        <v>87</v>
      </c>
      <c r="AV3641" s="14" t="s">
        <v>87</v>
      </c>
      <c r="AW3641" s="14" t="s">
        <v>39</v>
      </c>
      <c r="AX3641" s="14" t="s">
        <v>79</v>
      </c>
      <c r="AY3641" s="252" t="s">
        <v>208</v>
      </c>
    </row>
    <row r="3642" s="14" customFormat="1">
      <c r="A3642" s="14"/>
      <c r="B3642" s="242"/>
      <c r="C3642" s="243"/>
      <c r="D3642" s="233" t="s">
        <v>217</v>
      </c>
      <c r="E3642" s="244" t="s">
        <v>19</v>
      </c>
      <c r="F3642" s="245" t="s">
        <v>4215</v>
      </c>
      <c r="G3642" s="243"/>
      <c r="H3642" s="246">
        <v>25.501000000000001</v>
      </c>
      <c r="I3642" s="247"/>
      <c r="J3642" s="243"/>
      <c r="K3642" s="243"/>
      <c r="L3642" s="248"/>
      <c r="M3642" s="249"/>
      <c r="N3642" s="250"/>
      <c r="O3642" s="250"/>
      <c r="P3642" s="250"/>
      <c r="Q3642" s="250"/>
      <c r="R3642" s="250"/>
      <c r="S3642" s="250"/>
      <c r="T3642" s="251"/>
      <c r="U3642" s="14"/>
      <c r="V3642" s="14"/>
      <c r="W3642" s="14"/>
      <c r="X3642" s="14"/>
      <c r="Y3642" s="14"/>
      <c r="Z3642" s="14"/>
      <c r="AA3642" s="14"/>
      <c r="AB3642" s="14"/>
      <c r="AC3642" s="14"/>
      <c r="AD3642" s="14"/>
      <c r="AE3642" s="14"/>
      <c r="AT3642" s="252" t="s">
        <v>217</v>
      </c>
      <c r="AU3642" s="252" t="s">
        <v>87</v>
      </c>
      <c r="AV3642" s="14" t="s">
        <v>87</v>
      </c>
      <c r="AW3642" s="14" t="s">
        <v>39</v>
      </c>
      <c r="AX3642" s="14" t="s">
        <v>79</v>
      </c>
      <c r="AY3642" s="252" t="s">
        <v>208</v>
      </c>
    </row>
    <row r="3643" s="14" customFormat="1">
      <c r="A3643" s="14"/>
      <c r="B3643" s="242"/>
      <c r="C3643" s="243"/>
      <c r="D3643" s="233" t="s">
        <v>217</v>
      </c>
      <c r="E3643" s="244" t="s">
        <v>19</v>
      </c>
      <c r="F3643" s="245" t="s">
        <v>804</v>
      </c>
      <c r="G3643" s="243"/>
      <c r="H3643" s="246">
        <v>1.6799999999999999</v>
      </c>
      <c r="I3643" s="247"/>
      <c r="J3643" s="243"/>
      <c r="K3643" s="243"/>
      <c r="L3643" s="248"/>
      <c r="M3643" s="249"/>
      <c r="N3643" s="250"/>
      <c r="O3643" s="250"/>
      <c r="P3643" s="250"/>
      <c r="Q3643" s="250"/>
      <c r="R3643" s="250"/>
      <c r="S3643" s="250"/>
      <c r="T3643" s="251"/>
      <c r="U3643" s="14"/>
      <c r="V3643" s="14"/>
      <c r="W3643" s="14"/>
      <c r="X3643" s="14"/>
      <c r="Y3643" s="14"/>
      <c r="Z3643" s="14"/>
      <c r="AA3643" s="14"/>
      <c r="AB3643" s="14"/>
      <c r="AC3643" s="14"/>
      <c r="AD3643" s="14"/>
      <c r="AE3643" s="14"/>
      <c r="AT3643" s="252" t="s">
        <v>217</v>
      </c>
      <c r="AU3643" s="252" t="s">
        <v>87</v>
      </c>
      <c r="AV3643" s="14" t="s">
        <v>87</v>
      </c>
      <c r="AW3643" s="14" t="s">
        <v>39</v>
      </c>
      <c r="AX3643" s="14" t="s">
        <v>79</v>
      </c>
      <c r="AY3643" s="252" t="s">
        <v>208</v>
      </c>
    </row>
    <row r="3644" s="2" customFormat="1" ht="24.15" customHeight="1">
      <c r="A3644" s="42"/>
      <c r="B3644" s="43"/>
      <c r="C3644" s="217" t="s">
        <v>4216</v>
      </c>
      <c r="D3644" s="217" t="s">
        <v>212</v>
      </c>
      <c r="E3644" s="218" t="s">
        <v>4217</v>
      </c>
      <c r="F3644" s="219" t="s">
        <v>4218</v>
      </c>
      <c r="G3644" s="220" t="s">
        <v>252</v>
      </c>
      <c r="H3644" s="221">
        <v>26.753</v>
      </c>
      <c r="I3644" s="222"/>
      <c r="J3644" s="223">
        <f>ROUND(I3644*H3644,2)</f>
        <v>0</v>
      </c>
      <c r="K3644" s="224"/>
      <c r="L3644" s="48"/>
      <c r="M3644" s="225" t="s">
        <v>19</v>
      </c>
      <c r="N3644" s="226" t="s">
        <v>50</v>
      </c>
      <c r="O3644" s="88"/>
      <c r="P3644" s="227">
        <f>O3644*H3644</f>
        <v>0</v>
      </c>
      <c r="Q3644" s="227">
        <v>0.0015</v>
      </c>
      <c r="R3644" s="227">
        <f>Q3644*H3644</f>
        <v>0.040129499999999999</v>
      </c>
      <c r="S3644" s="227">
        <v>0</v>
      </c>
      <c r="T3644" s="228">
        <f>S3644*H3644</f>
        <v>0</v>
      </c>
      <c r="U3644" s="42"/>
      <c r="V3644" s="42"/>
      <c r="W3644" s="42"/>
      <c r="X3644" s="42"/>
      <c r="Y3644" s="42"/>
      <c r="Z3644" s="42"/>
      <c r="AA3644" s="42"/>
      <c r="AB3644" s="42"/>
      <c r="AC3644" s="42"/>
      <c r="AD3644" s="42"/>
      <c r="AE3644" s="42"/>
      <c r="AR3644" s="229" t="s">
        <v>220</v>
      </c>
      <c r="AT3644" s="229" t="s">
        <v>212</v>
      </c>
      <c r="AU3644" s="229" t="s">
        <v>87</v>
      </c>
      <c r="AY3644" s="20" t="s">
        <v>208</v>
      </c>
      <c r="BE3644" s="230">
        <f>IF(N3644="základní",J3644,0)</f>
        <v>0</v>
      </c>
      <c r="BF3644" s="230">
        <f>IF(N3644="snížená",J3644,0)</f>
        <v>0</v>
      </c>
      <c r="BG3644" s="230">
        <f>IF(N3644="zákl. přenesená",J3644,0)</f>
        <v>0</v>
      </c>
      <c r="BH3644" s="230">
        <f>IF(N3644="sníž. přenesená",J3644,0)</f>
        <v>0</v>
      </c>
      <c r="BI3644" s="230">
        <f>IF(N3644="nulová",J3644,0)</f>
        <v>0</v>
      </c>
      <c r="BJ3644" s="20" t="s">
        <v>21</v>
      </c>
      <c r="BK3644" s="230">
        <f>ROUND(I3644*H3644,2)</f>
        <v>0</v>
      </c>
      <c r="BL3644" s="20" t="s">
        <v>220</v>
      </c>
      <c r="BM3644" s="229" t="s">
        <v>4219</v>
      </c>
    </row>
    <row r="3645" s="13" customFormat="1">
      <c r="A3645" s="13"/>
      <c r="B3645" s="231"/>
      <c r="C3645" s="232"/>
      <c r="D3645" s="233" t="s">
        <v>217</v>
      </c>
      <c r="E3645" s="234" t="s">
        <v>19</v>
      </c>
      <c r="F3645" s="235" t="s">
        <v>4220</v>
      </c>
      <c r="G3645" s="232"/>
      <c r="H3645" s="234" t="s">
        <v>19</v>
      </c>
      <c r="I3645" s="236"/>
      <c r="J3645" s="232"/>
      <c r="K3645" s="232"/>
      <c r="L3645" s="237"/>
      <c r="M3645" s="238"/>
      <c r="N3645" s="239"/>
      <c r="O3645" s="239"/>
      <c r="P3645" s="239"/>
      <c r="Q3645" s="239"/>
      <c r="R3645" s="239"/>
      <c r="S3645" s="239"/>
      <c r="T3645" s="240"/>
      <c r="U3645" s="13"/>
      <c r="V3645" s="13"/>
      <c r="W3645" s="13"/>
      <c r="X3645" s="13"/>
      <c r="Y3645" s="13"/>
      <c r="Z3645" s="13"/>
      <c r="AA3645" s="13"/>
      <c r="AB3645" s="13"/>
      <c r="AC3645" s="13"/>
      <c r="AD3645" s="13"/>
      <c r="AE3645" s="13"/>
      <c r="AT3645" s="241" t="s">
        <v>217</v>
      </c>
      <c r="AU3645" s="241" t="s">
        <v>87</v>
      </c>
      <c r="AV3645" s="13" t="s">
        <v>21</v>
      </c>
      <c r="AW3645" s="13" t="s">
        <v>39</v>
      </c>
      <c r="AX3645" s="13" t="s">
        <v>79</v>
      </c>
      <c r="AY3645" s="241" t="s">
        <v>208</v>
      </c>
    </row>
    <row r="3646" s="14" customFormat="1">
      <c r="A3646" s="14"/>
      <c r="B3646" s="242"/>
      <c r="C3646" s="243"/>
      <c r="D3646" s="233" t="s">
        <v>217</v>
      </c>
      <c r="E3646" s="244" t="s">
        <v>19</v>
      </c>
      <c r="F3646" s="245" t="s">
        <v>4221</v>
      </c>
      <c r="G3646" s="243"/>
      <c r="H3646" s="246">
        <v>4.7329999999999997</v>
      </c>
      <c r="I3646" s="247"/>
      <c r="J3646" s="243"/>
      <c r="K3646" s="243"/>
      <c r="L3646" s="248"/>
      <c r="M3646" s="249"/>
      <c r="N3646" s="250"/>
      <c r="O3646" s="250"/>
      <c r="P3646" s="250"/>
      <c r="Q3646" s="250"/>
      <c r="R3646" s="250"/>
      <c r="S3646" s="250"/>
      <c r="T3646" s="251"/>
      <c r="U3646" s="14"/>
      <c r="V3646" s="14"/>
      <c r="W3646" s="14"/>
      <c r="X3646" s="14"/>
      <c r="Y3646" s="14"/>
      <c r="Z3646" s="14"/>
      <c r="AA3646" s="14"/>
      <c r="AB3646" s="14"/>
      <c r="AC3646" s="14"/>
      <c r="AD3646" s="14"/>
      <c r="AE3646" s="14"/>
      <c r="AT3646" s="252" t="s">
        <v>217</v>
      </c>
      <c r="AU3646" s="252" t="s">
        <v>87</v>
      </c>
      <c r="AV3646" s="14" t="s">
        <v>87</v>
      </c>
      <c r="AW3646" s="14" t="s">
        <v>39</v>
      </c>
      <c r="AX3646" s="14" t="s">
        <v>79</v>
      </c>
      <c r="AY3646" s="252" t="s">
        <v>208</v>
      </c>
    </row>
    <row r="3647" s="13" customFormat="1">
      <c r="A3647" s="13"/>
      <c r="B3647" s="231"/>
      <c r="C3647" s="232"/>
      <c r="D3647" s="233" t="s">
        <v>217</v>
      </c>
      <c r="E3647" s="234" t="s">
        <v>19</v>
      </c>
      <c r="F3647" s="235" t="s">
        <v>333</v>
      </c>
      <c r="G3647" s="232"/>
      <c r="H3647" s="234" t="s">
        <v>19</v>
      </c>
      <c r="I3647" s="236"/>
      <c r="J3647" s="232"/>
      <c r="K3647" s="232"/>
      <c r="L3647" s="237"/>
      <c r="M3647" s="238"/>
      <c r="N3647" s="239"/>
      <c r="O3647" s="239"/>
      <c r="P3647" s="239"/>
      <c r="Q3647" s="239"/>
      <c r="R3647" s="239"/>
      <c r="S3647" s="239"/>
      <c r="T3647" s="240"/>
      <c r="U3647" s="13"/>
      <c r="V3647" s="13"/>
      <c r="W3647" s="13"/>
      <c r="X3647" s="13"/>
      <c r="Y3647" s="13"/>
      <c r="Z3647" s="13"/>
      <c r="AA3647" s="13"/>
      <c r="AB3647" s="13"/>
      <c r="AC3647" s="13"/>
      <c r="AD3647" s="13"/>
      <c r="AE3647" s="13"/>
      <c r="AT3647" s="241" t="s">
        <v>217</v>
      </c>
      <c r="AU3647" s="241" t="s">
        <v>87</v>
      </c>
      <c r="AV3647" s="13" t="s">
        <v>21</v>
      </c>
      <c r="AW3647" s="13" t="s">
        <v>39</v>
      </c>
      <c r="AX3647" s="13" t="s">
        <v>79</v>
      </c>
      <c r="AY3647" s="241" t="s">
        <v>208</v>
      </c>
    </row>
    <row r="3648" s="13" customFormat="1">
      <c r="A3648" s="13"/>
      <c r="B3648" s="231"/>
      <c r="C3648" s="232"/>
      <c r="D3648" s="233" t="s">
        <v>217</v>
      </c>
      <c r="E3648" s="234" t="s">
        <v>19</v>
      </c>
      <c r="F3648" s="235" t="s">
        <v>4222</v>
      </c>
      <c r="G3648" s="232"/>
      <c r="H3648" s="234" t="s">
        <v>19</v>
      </c>
      <c r="I3648" s="236"/>
      <c r="J3648" s="232"/>
      <c r="K3648" s="232"/>
      <c r="L3648" s="237"/>
      <c r="M3648" s="238"/>
      <c r="N3648" s="239"/>
      <c r="O3648" s="239"/>
      <c r="P3648" s="239"/>
      <c r="Q3648" s="239"/>
      <c r="R3648" s="239"/>
      <c r="S3648" s="239"/>
      <c r="T3648" s="240"/>
      <c r="U3648" s="13"/>
      <c r="V3648" s="13"/>
      <c r="W3648" s="13"/>
      <c r="X3648" s="13"/>
      <c r="Y3648" s="13"/>
      <c r="Z3648" s="13"/>
      <c r="AA3648" s="13"/>
      <c r="AB3648" s="13"/>
      <c r="AC3648" s="13"/>
      <c r="AD3648" s="13"/>
      <c r="AE3648" s="13"/>
      <c r="AT3648" s="241" t="s">
        <v>217</v>
      </c>
      <c r="AU3648" s="241" t="s">
        <v>87</v>
      </c>
      <c r="AV3648" s="13" t="s">
        <v>21</v>
      </c>
      <c r="AW3648" s="13" t="s">
        <v>39</v>
      </c>
      <c r="AX3648" s="13" t="s">
        <v>79</v>
      </c>
      <c r="AY3648" s="241" t="s">
        <v>208</v>
      </c>
    </row>
    <row r="3649" s="14" customFormat="1">
      <c r="A3649" s="14"/>
      <c r="B3649" s="242"/>
      <c r="C3649" s="243"/>
      <c r="D3649" s="233" t="s">
        <v>217</v>
      </c>
      <c r="E3649" s="244" t="s">
        <v>19</v>
      </c>
      <c r="F3649" s="245" t="s">
        <v>4223</v>
      </c>
      <c r="G3649" s="243"/>
      <c r="H3649" s="246">
        <v>3.75</v>
      </c>
      <c r="I3649" s="247"/>
      <c r="J3649" s="243"/>
      <c r="K3649" s="243"/>
      <c r="L3649" s="248"/>
      <c r="M3649" s="249"/>
      <c r="N3649" s="250"/>
      <c r="O3649" s="250"/>
      <c r="P3649" s="250"/>
      <c r="Q3649" s="250"/>
      <c r="R3649" s="250"/>
      <c r="S3649" s="250"/>
      <c r="T3649" s="251"/>
      <c r="U3649" s="14"/>
      <c r="V3649" s="14"/>
      <c r="W3649" s="14"/>
      <c r="X3649" s="14"/>
      <c r="Y3649" s="14"/>
      <c r="Z3649" s="14"/>
      <c r="AA3649" s="14"/>
      <c r="AB3649" s="14"/>
      <c r="AC3649" s="14"/>
      <c r="AD3649" s="14"/>
      <c r="AE3649" s="14"/>
      <c r="AT3649" s="252" t="s">
        <v>217</v>
      </c>
      <c r="AU3649" s="252" t="s">
        <v>87</v>
      </c>
      <c r="AV3649" s="14" t="s">
        <v>87</v>
      </c>
      <c r="AW3649" s="14" t="s">
        <v>39</v>
      </c>
      <c r="AX3649" s="14" t="s">
        <v>79</v>
      </c>
      <c r="AY3649" s="252" t="s">
        <v>208</v>
      </c>
    </row>
    <row r="3650" s="13" customFormat="1">
      <c r="A3650" s="13"/>
      <c r="B3650" s="231"/>
      <c r="C3650" s="232"/>
      <c r="D3650" s="233" t="s">
        <v>217</v>
      </c>
      <c r="E3650" s="234" t="s">
        <v>19</v>
      </c>
      <c r="F3650" s="235" t="s">
        <v>4224</v>
      </c>
      <c r="G3650" s="232"/>
      <c r="H3650" s="234" t="s">
        <v>19</v>
      </c>
      <c r="I3650" s="236"/>
      <c r="J3650" s="232"/>
      <c r="K3650" s="232"/>
      <c r="L3650" s="237"/>
      <c r="M3650" s="238"/>
      <c r="N3650" s="239"/>
      <c r="O3650" s="239"/>
      <c r="P3650" s="239"/>
      <c r="Q3650" s="239"/>
      <c r="R3650" s="239"/>
      <c r="S3650" s="239"/>
      <c r="T3650" s="240"/>
      <c r="U3650" s="13"/>
      <c r="V3650" s="13"/>
      <c r="W3650" s="13"/>
      <c r="X3650" s="13"/>
      <c r="Y3650" s="13"/>
      <c r="Z3650" s="13"/>
      <c r="AA3650" s="13"/>
      <c r="AB3650" s="13"/>
      <c r="AC3650" s="13"/>
      <c r="AD3650" s="13"/>
      <c r="AE3650" s="13"/>
      <c r="AT3650" s="241" t="s">
        <v>217</v>
      </c>
      <c r="AU3650" s="241" t="s">
        <v>87</v>
      </c>
      <c r="AV3650" s="13" t="s">
        <v>21</v>
      </c>
      <c r="AW3650" s="13" t="s">
        <v>39</v>
      </c>
      <c r="AX3650" s="13" t="s">
        <v>79</v>
      </c>
      <c r="AY3650" s="241" t="s">
        <v>208</v>
      </c>
    </row>
    <row r="3651" s="14" customFormat="1">
      <c r="A3651" s="14"/>
      <c r="B3651" s="242"/>
      <c r="C3651" s="243"/>
      <c r="D3651" s="233" t="s">
        <v>217</v>
      </c>
      <c r="E3651" s="244" t="s">
        <v>19</v>
      </c>
      <c r="F3651" s="245" t="s">
        <v>4225</v>
      </c>
      <c r="G3651" s="243"/>
      <c r="H3651" s="246">
        <v>5.46</v>
      </c>
      <c r="I3651" s="247"/>
      <c r="J3651" s="243"/>
      <c r="K3651" s="243"/>
      <c r="L3651" s="248"/>
      <c r="M3651" s="249"/>
      <c r="N3651" s="250"/>
      <c r="O3651" s="250"/>
      <c r="P3651" s="250"/>
      <c r="Q3651" s="250"/>
      <c r="R3651" s="250"/>
      <c r="S3651" s="250"/>
      <c r="T3651" s="251"/>
      <c r="U3651" s="14"/>
      <c r="V3651" s="14"/>
      <c r="W3651" s="14"/>
      <c r="X3651" s="14"/>
      <c r="Y3651" s="14"/>
      <c r="Z3651" s="14"/>
      <c r="AA3651" s="14"/>
      <c r="AB3651" s="14"/>
      <c r="AC3651" s="14"/>
      <c r="AD3651" s="14"/>
      <c r="AE3651" s="14"/>
      <c r="AT3651" s="252" t="s">
        <v>217</v>
      </c>
      <c r="AU3651" s="252" t="s">
        <v>87</v>
      </c>
      <c r="AV3651" s="14" t="s">
        <v>87</v>
      </c>
      <c r="AW3651" s="14" t="s">
        <v>39</v>
      </c>
      <c r="AX3651" s="14" t="s">
        <v>79</v>
      </c>
      <c r="AY3651" s="252" t="s">
        <v>208</v>
      </c>
    </row>
    <row r="3652" s="13" customFormat="1">
      <c r="A3652" s="13"/>
      <c r="B3652" s="231"/>
      <c r="C3652" s="232"/>
      <c r="D3652" s="233" t="s">
        <v>217</v>
      </c>
      <c r="E3652" s="234" t="s">
        <v>19</v>
      </c>
      <c r="F3652" s="235" t="s">
        <v>338</v>
      </c>
      <c r="G3652" s="232"/>
      <c r="H3652" s="234" t="s">
        <v>19</v>
      </c>
      <c r="I3652" s="236"/>
      <c r="J3652" s="232"/>
      <c r="K3652" s="232"/>
      <c r="L3652" s="237"/>
      <c r="M3652" s="238"/>
      <c r="N3652" s="239"/>
      <c r="O3652" s="239"/>
      <c r="P3652" s="239"/>
      <c r="Q3652" s="239"/>
      <c r="R3652" s="239"/>
      <c r="S3652" s="239"/>
      <c r="T3652" s="240"/>
      <c r="U3652" s="13"/>
      <c r="V3652" s="13"/>
      <c r="W3652" s="13"/>
      <c r="X3652" s="13"/>
      <c r="Y3652" s="13"/>
      <c r="Z3652" s="13"/>
      <c r="AA3652" s="13"/>
      <c r="AB3652" s="13"/>
      <c r="AC3652" s="13"/>
      <c r="AD3652" s="13"/>
      <c r="AE3652" s="13"/>
      <c r="AT3652" s="241" t="s">
        <v>217</v>
      </c>
      <c r="AU3652" s="241" t="s">
        <v>87</v>
      </c>
      <c r="AV3652" s="13" t="s">
        <v>21</v>
      </c>
      <c r="AW3652" s="13" t="s">
        <v>39</v>
      </c>
      <c r="AX3652" s="13" t="s">
        <v>79</v>
      </c>
      <c r="AY3652" s="241" t="s">
        <v>208</v>
      </c>
    </row>
    <row r="3653" s="13" customFormat="1">
      <c r="A3653" s="13"/>
      <c r="B3653" s="231"/>
      <c r="C3653" s="232"/>
      <c r="D3653" s="233" t="s">
        <v>217</v>
      </c>
      <c r="E3653" s="234" t="s">
        <v>19</v>
      </c>
      <c r="F3653" s="235" t="s">
        <v>4222</v>
      </c>
      <c r="G3653" s="232"/>
      <c r="H3653" s="234" t="s">
        <v>19</v>
      </c>
      <c r="I3653" s="236"/>
      <c r="J3653" s="232"/>
      <c r="K3653" s="232"/>
      <c r="L3653" s="237"/>
      <c r="M3653" s="238"/>
      <c r="N3653" s="239"/>
      <c r="O3653" s="239"/>
      <c r="P3653" s="239"/>
      <c r="Q3653" s="239"/>
      <c r="R3653" s="239"/>
      <c r="S3653" s="239"/>
      <c r="T3653" s="240"/>
      <c r="U3653" s="13"/>
      <c r="V3653" s="13"/>
      <c r="W3653" s="13"/>
      <c r="X3653" s="13"/>
      <c r="Y3653" s="13"/>
      <c r="Z3653" s="13"/>
      <c r="AA3653" s="13"/>
      <c r="AB3653" s="13"/>
      <c r="AC3653" s="13"/>
      <c r="AD3653" s="13"/>
      <c r="AE3653" s="13"/>
      <c r="AT3653" s="241" t="s">
        <v>217</v>
      </c>
      <c r="AU3653" s="241" t="s">
        <v>87</v>
      </c>
      <c r="AV3653" s="13" t="s">
        <v>21</v>
      </c>
      <c r="AW3653" s="13" t="s">
        <v>39</v>
      </c>
      <c r="AX3653" s="13" t="s">
        <v>79</v>
      </c>
      <c r="AY3653" s="241" t="s">
        <v>208</v>
      </c>
    </row>
    <row r="3654" s="14" customFormat="1">
      <c r="A3654" s="14"/>
      <c r="B3654" s="242"/>
      <c r="C3654" s="243"/>
      <c r="D3654" s="233" t="s">
        <v>217</v>
      </c>
      <c r="E3654" s="244" t="s">
        <v>19</v>
      </c>
      <c r="F3654" s="245" t="s">
        <v>4223</v>
      </c>
      <c r="G3654" s="243"/>
      <c r="H3654" s="246">
        <v>3.75</v>
      </c>
      <c r="I3654" s="247"/>
      <c r="J3654" s="243"/>
      <c r="K3654" s="243"/>
      <c r="L3654" s="248"/>
      <c r="M3654" s="249"/>
      <c r="N3654" s="250"/>
      <c r="O3654" s="250"/>
      <c r="P3654" s="250"/>
      <c r="Q3654" s="250"/>
      <c r="R3654" s="250"/>
      <c r="S3654" s="250"/>
      <c r="T3654" s="251"/>
      <c r="U3654" s="14"/>
      <c r="V3654" s="14"/>
      <c r="W3654" s="14"/>
      <c r="X3654" s="14"/>
      <c r="Y3654" s="14"/>
      <c r="Z3654" s="14"/>
      <c r="AA3654" s="14"/>
      <c r="AB3654" s="14"/>
      <c r="AC3654" s="14"/>
      <c r="AD3654" s="14"/>
      <c r="AE3654" s="14"/>
      <c r="AT3654" s="252" t="s">
        <v>217</v>
      </c>
      <c r="AU3654" s="252" t="s">
        <v>87</v>
      </c>
      <c r="AV3654" s="14" t="s">
        <v>87</v>
      </c>
      <c r="AW3654" s="14" t="s">
        <v>39</v>
      </c>
      <c r="AX3654" s="14" t="s">
        <v>79</v>
      </c>
      <c r="AY3654" s="252" t="s">
        <v>208</v>
      </c>
    </row>
    <row r="3655" s="13" customFormat="1">
      <c r="A3655" s="13"/>
      <c r="B3655" s="231"/>
      <c r="C3655" s="232"/>
      <c r="D3655" s="233" t="s">
        <v>217</v>
      </c>
      <c r="E3655" s="234" t="s">
        <v>19</v>
      </c>
      <c r="F3655" s="235" t="s">
        <v>4224</v>
      </c>
      <c r="G3655" s="232"/>
      <c r="H3655" s="234" t="s">
        <v>19</v>
      </c>
      <c r="I3655" s="236"/>
      <c r="J3655" s="232"/>
      <c r="K3655" s="232"/>
      <c r="L3655" s="237"/>
      <c r="M3655" s="238"/>
      <c r="N3655" s="239"/>
      <c r="O3655" s="239"/>
      <c r="P3655" s="239"/>
      <c r="Q3655" s="239"/>
      <c r="R3655" s="239"/>
      <c r="S3655" s="239"/>
      <c r="T3655" s="240"/>
      <c r="U3655" s="13"/>
      <c r="V3655" s="13"/>
      <c r="W3655" s="13"/>
      <c r="X3655" s="13"/>
      <c r="Y3655" s="13"/>
      <c r="Z3655" s="13"/>
      <c r="AA3655" s="13"/>
      <c r="AB3655" s="13"/>
      <c r="AC3655" s="13"/>
      <c r="AD3655" s="13"/>
      <c r="AE3655" s="13"/>
      <c r="AT3655" s="241" t="s">
        <v>217</v>
      </c>
      <c r="AU3655" s="241" t="s">
        <v>87</v>
      </c>
      <c r="AV3655" s="13" t="s">
        <v>21</v>
      </c>
      <c r="AW3655" s="13" t="s">
        <v>39</v>
      </c>
      <c r="AX3655" s="13" t="s">
        <v>79</v>
      </c>
      <c r="AY3655" s="241" t="s">
        <v>208</v>
      </c>
    </row>
    <row r="3656" s="14" customFormat="1">
      <c r="A3656" s="14"/>
      <c r="B3656" s="242"/>
      <c r="C3656" s="243"/>
      <c r="D3656" s="233" t="s">
        <v>217</v>
      </c>
      <c r="E3656" s="244" t="s">
        <v>19</v>
      </c>
      <c r="F3656" s="245" t="s">
        <v>4226</v>
      </c>
      <c r="G3656" s="243"/>
      <c r="H3656" s="246">
        <v>5.46</v>
      </c>
      <c r="I3656" s="247"/>
      <c r="J3656" s="243"/>
      <c r="K3656" s="243"/>
      <c r="L3656" s="248"/>
      <c r="M3656" s="249"/>
      <c r="N3656" s="250"/>
      <c r="O3656" s="250"/>
      <c r="P3656" s="250"/>
      <c r="Q3656" s="250"/>
      <c r="R3656" s="250"/>
      <c r="S3656" s="250"/>
      <c r="T3656" s="251"/>
      <c r="U3656" s="14"/>
      <c r="V3656" s="14"/>
      <c r="W3656" s="14"/>
      <c r="X3656" s="14"/>
      <c r="Y3656" s="14"/>
      <c r="Z3656" s="14"/>
      <c r="AA3656" s="14"/>
      <c r="AB3656" s="14"/>
      <c r="AC3656" s="14"/>
      <c r="AD3656" s="14"/>
      <c r="AE3656" s="14"/>
      <c r="AT3656" s="252" t="s">
        <v>217</v>
      </c>
      <c r="AU3656" s="252" t="s">
        <v>87</v>
      </c>
      <c r="AV3656" s="14" t="s">
        <v>87</v>
      </c>
      <c r="AW3656" s="14" t="s">
        <v>39</v>
      </c>
      <c r="AX3656" s="14" t="s">
        <v>79</v>
      </c>
      <c r="AY3656" s="252" t="s">
        <v>208</v>
      </c>
    </row>
    <row r="3657" s="13" customFormat="1">
      <c r="A3657" s="13"/>
      <c r="B3657" s="231"/>
      <c r="C3657" s="232"/>
      <c r="D3657" s="233" t="s">
        <v>217</v>
      </c>
      <c r="E3657" s="234" t="s">
        <v>19</v>
      </c>
      <c r="F3657" s="235" t="s">
        <v>344</v>
      </c>
      <c r="G3657" s="232"/>
      <c r="H3657" s="234" t="s">
        <v>19</v>
      </c>
      <c r="I3657" s="236"/>
      <c r="J3657" s="232"/>
      <c r="K3657" s="232"/>
      <c r="L3657" s="237"/>
      <c r="M3657" s="238"/>
      <c r="N3657" s="239"/>
      <c r="O3657" s="239"/>
      <c r="P3657" s="239"/>
      <c r="Q3657" s="239"/>
      <c r="R3657" s="239"/>
      <c r="S3657" s="239"/>
      <c r="T3657" s="240"/>
      <c r="U3657" s="13"/>
      <c r="V3657" s="13"/>
      <c r="W3657" s="13"/>
      <c r="X3657" s="13"/>
      <c r="Y3657" s="13"/>
      <c r="Z3657" s="13"/>
      <c r="AA3657" s="13"/>
      <c r="AB3657" s="13"/>
      <c r="AC3657" s="13"/>
      <c r="AD3657" s="13"/>
      <c r="AE3657" s="13"/>
      <c r="AT3657" s="241" t="s">
        <v>217</v>
      </c>
      <c r="AU3657" s="241" t="s">
        <v>87</v>
      </c>
      <c r="AV3657" s="13" t="s">
        <v>21</v>
      </c>
      <c r="AW3657" s="13" t="s">
        <v>39</v>
      </c>
      <c r="AX3657" s="13" t="s">
        <v>79</v>
      </c>
      <c r="AY3657" s="241" t="s">
        <v>208</v>
      </c>
    </row>
    <row r="3658" s="13" customFormat="1">
      <c r="A3658" s="13"/>
      <c r="B3658" s="231"/>
      <c r="C3658" s="232"/>
      <c r="D3658" s="233" t="s">
        <v>217</v>
      </c>
      <c r="E3658" s="234" t="s">
        <v>19</v>
      </c>
      <c r="F3658" s="235" t="s">
        <v>4222</v>
      </c>
      <c r="G3658" s="232"/>
      <c r="H3658" s="234" t="s">
        <v>19</v>
      </c>
      <c r="I3658" s="236"/>
      <c r="J3658" s="232"/>
      <c r="K3658" s="232"/>
      <c r="L3658" s="237"/>
      <c r="M3658" s="238"/>
      <c r="N3658" s="239"/>
      <c r="O3658" s="239"/>
      <c r="P3658" s="239"/>
      <c r="Q3658" s="239"/>
      <c r="R3658" s="239"/>
      <c r="S3658" s="239"/>
      <c r="T3658" s="240"/>
      <c r="U3658" s="13"/>
      <c r="V3658" s="13"/>
      <c r="W3658" s="13"/>
      <c r="X3658" s="13"/>
      <c r="Y3658" s="13"/>
      <c r="Z3658" s="13"/>
      <c r="AA3658" s="13"/>
      <c r="AB3658" s="13"/>
      <c r="AC3658" s="13"/>
      <c r="AD3658" s="13"/>
      <c r="AE3658" s="13"/>
      <c r="AT3658" s="241" t="s">
        <v>217</v>
      </c>
      <c r="AU3658" s="241" t="s">
        <v>87</v>
      </c>
      <c r="AV3658" s="13" t="s">
        <v>21</v>
      </c>
      <c r="AW3658" s="13" t="s">
        <v>39</v>
      </c>
      <c r="AX3658" s="13" t="s">
        <v>79</v>
      </c>
      <c r="AY3658" s="241" t="s">
        <v>208</v>
      </c>
    </row>
    <row r="3659" s="14" customFormat="1">
      <c r="A3659" s="14"/>
      <c r="B3659" s="242"/>
      <c r="C3659" s="243"/>
      <c r="D3659" s="233" t="s">
        <v>217</v>
      </c>
      <c r="E3659" s="244" t="s">
        <v>19</v>
      </c>
      <c r="F3659" s="245" t="s">
        <v>4227</v>
      </c>
      <c r="G3659" s="243"/>
      <c r="H3659" s="246">
        <v>3.6000000000000001</v>
      </c>
      <c r="I3659" s="247"/>
      <c r="J3659" s="243"/>
      <c r="K3659" s="243"/>
      <c r="L3659" s="248"/>
      <c r="M3659" s="249"/>
      <c r="N3659" s="250"/>
      <c r="O3659" s="250"/>
      <c r="P3659" s="250"/>
      <c r="Q3659" s="250"/>
      <c r="R3659" s="250"/>
      <c r="S3659" s="250"/>
      <c r="T3659" s="251"/>
      <c r="U3659" s="14"/>
      <c r="V3659" s="14"/>
      <c r="W3659" s="14"/>
      <c r="X3659" s="14"/>
      <c r="Y3659" s="14"/>
      <c r="Z3659" s="14"/>
      <c r="AA3659" s="14"/>
      <c r="AB3659" s="14"/>
      <c r="AC3659" s="14"/>
      <c r="AD3659" s="14"/>
      <c r="AE3659" s="14"/>
      <c r="AT3659" s="252" t="s">
        <v>217</v>
      </c>
      <c r="AU3659" s="252" t="s">
        <v>87</v>
      </c>
      <c r="AV3659" s="14" t="s">
        <v>87</v>
      </c>
      <c r="AW3659" s="14" t="s">
        <v>39</v>
      </c>
      <c r="AX3659" s="14" t="s">
        <v>79</v>
      </c>
      <c r="AY3659" s="252" t="s">
        <v>208</v>
      </c>
    </row>
    <row r="3660" s="2" customFormat="1" ht="24.15" customHeight="1">
      <c r="A3660" s="42"/>
      <c r="B3660" s="43"/>
      <c r="C3660" s="217" t="s">
        <v>3087</v>
      </c>
      <c r="D3660" s="217" t="s">
        <v>212</v>
      </c>
      <c r="E3660" s="218" t="s">
        <v>4228</v>
      </c>
      <c r="F3660" s="219" t="s">
        <v>4229</v>
      </c>
      <c r="G3660" s="220" t="s">
        <v>276</v>
      </c>
      <c r="H3660" s="221">
        <v>8.8000000000000007</v>
      </c>
      <c r="I3660" s="222"/>
      <c r="J3660" s="223">
        <f>ROUND(I3660*H3660,2)</f>
        <v>0</v>
      </c>
      <c r="K3660" s="224"/>
      <c r="L3660" s="48"/>
      <c r="M3660" s="225" t="s">
        <v>19</v>
      </c>
      <c r="N3660" s="226" t="s">
        <v>50</v>
      </c>
      <c r="O3660" s="88"/>
      <c r="P3660" s="227">
        <f>O3660*H3660</f>
        <v>0</v>
      </c>
      <c r="Q3660" s="227">
        <v>6.9999999999999994E-05</v>
      </c>
      <c r="R3660" s="227">
        <f>Q3660*H3660</f>
        <v>0.00061600000000000001</v>
      </c>
      <c r="S3660" s="227">
        <v>0</v>
      </c>
      <c r="T3660" s="228">
        <f>S3660*H3660</f>
        <v>0</v>
      </c>
      <c r="U3660" s="42"/>
      <c r="V3660" s="42"/>
      <c r="W3660" s="42"/>
      <c r="X3660" s="42"/>
      <c r="Y3660" s="42"/>
      <c r="Z3660" s="42"/>
      <c r="AA3660" s="42"/>
      <c r="AB3660" s="42"/>
      <c r="AC3660" s="42"/>
      <c r="AD3660" s="42"/>
      <c r="AE3660" s="42"/>
      <c r="AR3660" s="229" t="s">
        <v>220</v>
      </c>
      <c r="AT3660" s="229" t="s">
        <v>212</v>
      </c>
      <c r="AU3660" s="229" t="s">
        <v>87</v>
      </c>
      <c r="AY3660" s="20" t="s">
        <v>208</v>
      </c>
      <c r="BE3660" s="230">
        <f>IF(N3660="základní",J3660,0)</f>
        <v>0</v>
      </c>
      <c r="BF3660" s="230">
        <f>IF(N3660="snížená",J3660,0)</f>
        <v>0</v>
      </c>
      <c r="BG3660" s="230">
        <f>IF(N3660="zákl. přenesená",J3660,0)</f>
        <v>0</v>
      </c>
      <c r="BH3660" s="230">
        <f>IF(N3660="sníž. přenesená",J3660,0)</f>
        <v>0</v>
      </c>
      <c r="BI3660" s="230">
        <f>IF(N3660="nulová",J3660,0)</f>
        <v>0</v>
      </c>
      <c r="BJ3660" s="20" t="s">
        <v>21</v>
      </c>
      <c r="BK3660" s="230">
        <f>ROUND(I3660*H3660,2)</f>
        <v>0</v>
      </c>
      <c r="BL3660" s="20" t="s">
        <v>220</v>
      </c>
      <c r="BM3660" s="229" t="s">
        <v>4230</v>
      </c>
    </row>
    <row r="3661" s="14" customFormat="1">
      <c r="A3661" s="14"/>
      <c r="B3661" s="242"/>
      <c r="C3661" s="243"/>
      <c r="D3661" s="233" t="s">
        <v>217</v>
      </c>
      <c r="E3661" s="244" t="s">
        <v>19</v>
      </c>
      <c r="F3661" s="245" t="s">
        <v>4231</v>
      </c>
      <c r="G3661" s="243"/>
      <c r="H3661" s="246">
        <v>8.8000000000000007</v>
      </c>
      <c r="I3661" s="247"/>
      <c r="J3661" s="243"/>
      <c r="K3661" s="243"/>
      <c r="L3661" s="248"/>
      <c r="M3661" s="249"/>
      <c r="N3661" s="250"/>
      <c r="O3661" s="250"/>
      <c r="P3661" s="250"/>
      <c r="Q3661" s="250"/>
      <c r="R3661" s="250"/>
      <c r="S3661" s="250"/>
      <c r="T3661" s="251"/>
      <c r="U3661" s="14"/>
      <c r="V3661" s="14"/>
      <c r="W3661" s="14"/>
      <c r="X3661" s="14"/>
      <c r="Y3661" s="14"/>
      <c r="Z3661" s="14"/>
      <c r="AA3661" s="14"/>
      <c r="AB3661" s="14"/>
      <c r="AC3661" s="14"/>
      <c r="AD3661" s="14"/>
      <c r="AE3661" s="14"/>
      <c r="AT3661" s="252" t="s">
        <v>217</v>
      </c>
      <c r="AU3661" s="252" t="s">
        <v>87</v>
      </c>
      <c r="AV3661" s="14" t="s">
        <v>87</v>
      </c>
      <c r="AW3661" s="14" t="s">
        <v>39</v>
      </c>
      <c r="AX3661" s="14" t="s">
        <v>79</v>
      </c>
      <c r="AY3661" s="252" t="s">
        <v>208</v>
      </c>
    </row>
    <row r="3662" s="2" customFormat="1" ht="37.8" customHeight="1">
      <c r="A3662" s="42"/>
      <c r="B3662" s="43"/>
      <c r="C3662" s="217" t="s">
        <v>4232</v>
      </c>
      <c r="D3662" s="217" t="s">
        <v>212</v>
      </c>
      <c r="E3662" s="218" t="s">
        <v>4233</v>
      </c>
      <c r="F3662" s="219" t="s">
        <v>4234</v>
      </c>
      <c r="G3662" s="220" t="s">
        <v>252</v>
      </c>
      <c r="H3662" s="221">
        <v>549.70000000000005</v>
      </c>
      <c r="I3662" s="222"/>
      <c r="J3662" s="223">
        <f>ROUND(I3662*H3662,2)</f>
        <v>0</v>
      </c>
      <c r="K3662" s="224"/>
      <c r="L3662" s="48"/>
      <c r="M3662" s="225" t="s">
        <v>19</v>
      </c>
      <c r="N3662" s="226" t="s">
        <v>50</v>
      </c>
      <c r="O3662" s="88"/>
      <c r="P3662" s="227">
        <f>O3662*H3662</f>
        <v>0</v>
      </c>
      <c r="Q3662" s="227">
        <v>0.0089999999999999993</v>
      </c>
      <c r="R3662" s="227">
        <f>Q3662*H3662</f>
        <v>4.9473000000000003</v>
      </c>
      <c r="S3662" s="227">
        <v>0</v>
      </c>
      <c r="T3662" s="228">
        <f>S3662*H3662</f>
        <v>0</v>
      </c>
      <c r="U3662" s="42"/>
      <c r="V3662" s="42"/>
      <c r="W3662" s="42"/>
      <c r="X3662" s="42"/>
      <c r="Y3662" s="42"/>
      <c r="Z3662" s="42"/>
      <c r="AA3662" s="42"/>
      <c r="AB3662" s="42"/>
      <c r="AC3662" s="42"/>
      <c r="AD3662" s="42"/>
      <c r="AE3662" s="42"/>
      <c r="AR3662" s="229" t="s">
        <v>220</v>
      </c>
      <c r="AT3662" s="229" t="s">
        <v>212</v>
      </c>
      <c r="AU3662" s="229" t="s">
        <v>87</v>
      </c>
      <c r="AY3662" s="20" t="s">
        <v>208</v>
      </c>
      <c r="BE3662" s="230">
        <f>IF(N3662="základní",J3662,0)</f>
        <v>0</v>
      </c>
      <c r="BF3662" s="230">
        <f>IF(N3662="snížená",J3662,0)</f>
        <v>0</v>
      </c>
      <c r="BG3662" s="230">
        <f>IF(N3662="zákl. přenesená",J3662,0)</f>
        <v>0</v>
      </c>
      <c r="BH3662" s="230">
        <f>IF(N3662="sníž. přenesená",J3662,0)</f>
        <v>0</v>
      </c>
      <c r="BI3662" s="230">
        <f>IF(N3662="nulová",J3662,0)</f>
        <v>0</v>
      </c>
      <c r="BJ3662" s="20" t="s">
        <v>21</v>
      </c>
      <c r="BK3662" s="230">
        <f>ROUND(I3662*H3662,2)</f>
        <v>0</v>
      </c>
      <c r="BL3662" s="20" t="s">
        <v>220</v>
      </c>
      <c r="BM3662" s="229" t="s">
        <v>4235</v>
      </c>
    </row>
    <row r="3663" s="14" customFormat="1">
      <c r="A3663" s="14"/>
      <c r="B3663" s="242"/>
      <c r="C3663" s="243"/>
      <c r="D3663" s="233" t="s">
        <v>217</v>
      </c>
      <c r="E3663" s="244" t="s">
        <v>19</v>
      </c>
      <c r="F3663" s="245" t="s">
        <v>4236</v>
      </c>
      <c r="G3663" s="243"/>
      <c r="H3663" s="246">
        <v>549.70000000000005</v>
      </c>
      <c r="I3663" s="247"/>
      <c r="J3663" s="243"/>
      <c r="K3663" s="243"/>
      <c r="L3663" s="248"/>
      <c r="M3663" s="249"/>
      <c r="N3663" s="250"/>
      <c r="O3663" s="250"/>
      <c r="P3663" s="250"/>
      <c r="Q3663" s="250"/>
      <c r="R3663" s="250"/>
      <c r="S3663" s="250"/>
      <c r="T3663" s="251"/>
      <c r="U3663" s="14"/>
      <c r="V3663" s="14"/>
      <c r="W3663" s="14"/>
      <c r="X3663" s="14"/>
      <c r="Y3663" s="14"/>
      <c r="Z3663" s="14"/>
      <c r="AA3663" s="14"/>
      <c r="AB3663" s="14"/>
      <c r="AC3663" s="14"/>
      <c r="AD3663" s="14"/>
      <c r="AE3663" s="14"/>
      <c r="AT3663" s="252" t="s">
        <v>217</v>
      </c>
      <c r="AU3663" s="252" t="s">
        <v>87</v>
      </c>
      <c r="AV3663" s="14" t="s">
        <v>87</v>
      </c>
      <c r="AW3663" s="14" t="s">
        <v>39</v>
      </c>
      <c r="AX3663" s="14" t="s">
        <v>79</v>
      </c>
      <c r="AY3663" s="252" t="s">
        <v>208</v>
      </c>
    </row>
    <row r="3664" s="2" customFormat="1" ht="24.15" customHeight="1">
      <c r="A3664" s="42"/>
      <c r="B3664" s="43"/>
      <c r="C3664" s="253" t="s">
        <v>3115</v>
      </c>
      <c r="D3664" s="253" t="s">
        <v>273</v>
      </c>
      <c r="E3664" s="254" t="s">
        <v>4237</v>
      </c>
      <c r="F3664" s="255" t="s">
        <v>4238</v>
      </c>
      <c r="G3664" s="256" t="s">
        <v>252</v>
      </c>
      <c r="H3664" s="257">
        <v>556.72699999999998</v>
      </c>
      <c r="I3664" s="258"/>
      <c r="J3664" s="259">
        <f>ROUND(I3664*H3664,2)</f>
        <v>0</v>
      </c>
      <c r="K3664" s="260"/>
      <c r="L3664" s="261"/>
      <c r="M3664" s="262" t="s">
        <v>19</v>
      </c>
      <c r="N3664" s="263" t="s">
        <v>50</v>
      </c>
      <c r="O3664" s="88"/>
      <c r="P3664" s="227">
        <f>O3664*H3664</f>
        <v>0</v>
      </c>
      <c r="Q3664" s="227">
        <v>0.02</v>
      </c>
      <c r="R3664" s="227">
        <f>Q3664*H3664</f>
        <v>11.134539999999999</v>
      </c>
      <c r="S3664" s="227">
        <v>0</v>
      </c>
      <c r="T3664" s="228">
        <f>S3664*H3664</f>
        <v>0</v>
      </c>
      <c r="U3664" s="42"/>
      <c r="V3664" s="42"/>
      <c r="W3664" s="42"/>
      <c r="X3664" s="42"/>
      <c r="Y3664" s="42"/>
      <c r="Z3664" s="42"/>
      <c r="AA3664" s="42"/>
      <c r="AB3664" s="42"/>
      <c r="AC3664" s="42"/>
      <c r="AD3664" s="42"/>
      <c r="AE3664" s="42"/>
      <c r="AR3664" s="229" t="s">
        <v>438</v>
      </c>
      <c r="AT3664" s="229" t="s">
        <v>273</v>
      </c>
      <c r="AU3664" s="229" t="s">
        <v>87</v>
      </c>
      <c r="AY3664" s="20" t="s">
        <v>208</v>
      </c>
      <c r="BE3664" s="230">
        <f>IF(N3664="základní",J3664,0)</f>
        <v>0</v>
      </c>
      <c r="BF3664" s="230">
        <f>IF(N3664="snížená",J3664,0)</f>
        <v>0</v>
      </c>
      <c r="BG3664" s="230">
        <f>IF(N3664="zákl. přenesená",J3664,0)</f>
        <v>0</v>
      </c>
      <c r="BH3664" s="230">
        <f>IF(N3664="sníž. přenesená",J3664,0)</f>
        <v>0</v>
      </c>
      <c r="BI3664" s="230">
        <f>IF(N3664="nulová",J3664,0)</f>
        <v>0</v>
      </c>
      <c r="BJ3664" s="20" t="s">
        <v>21</v>
      </c>
      <c r="BK3664" s="230">
        <f>ROUND(I3664*H3664,2)</f>
        <v>0</v>
      </c>
      <c r="BL3664" s="20" t="s">
        <v>220</v>
      </c>
      <c r="BM3664" s="229" t="s">
        <v>4239</v>
      </c>
    </row>
    <row r="3665" s="13" customFormat="1">
      <c r="A3665" s="13"/>
      <c r="B3665" s="231"/>
      <c r="C3665" s="232"/>
      <c r="D3665" s="233" t="s">
        <v>217</v>
      </c>
      <c r="E3665" s="234" t="s">
        <v>19</v>
      </c>
      <c r="F3665" s="235" t="s">
        <v>4240</v>
      </c>
      <c r="G3665" s="232"/>
      <c r="H3665" s="234" t="s">
        <v>19</v>
      </c>
      <c r="I3665" s="236"/>
      <c r="J3665" s="232"/>
      <c r="K3665" s="232"/>
      <c r="L3665" s="237"/>
      <c r="M3665" s="238"/>
      <c r="N3665" s="239"/>
      <c r="O3665" s="239"/>
      <c r="P3665" s="239"/>
      <c r="Q3665" s="239"/>
      <c r="R3665" s="239"/>
      <c r="S3665" s="239"/>
      <c r="T3665" s="240"/>
      <c r="U3665" s="13"/>
      <c r="V3665" s="13"/>
      <c r="W3665" s="13"/>
      <c r="X3665" s="13"/>
      <c r="Y3665" s="13"/>
      <c r="Z3665" s="13"/>
      <c r="AA3665" s="13"/>
      <c r="AB3665" s="13"/>
      <c r="AC3665" s="13"/>
      <c r="AD3665" s="13"/>
      <c r="AE3665" s="13"/>
      <c r="AT3665" s="241" t="s">
        <v>217</v>
      </c>
      <c r="AU3665" s="241" t="s">
        <v>87</v>
      </c>
      <c r="AV3665" s="13" t="s">
        <v>21</v>
      </c>
      <c r="AW3665" s="13" t="s">
        <v>39</v>
      </c>
      <c r="AX3665" s="13" t="s">
        <v>79</v>
      </c>
      <c r="AY3665" s="241" t="s">
        <v>208</v>
      </c>
    </row>
    <row r="3666" s="14" customFormat="1">
      <c r="A3666" s="14"/>
      <c r="B3666" s="242"/>
      <c r="C3666" s="243"/>
      <c r="D3666" s="233" t="s">
        <v>217</v>
      </c>
      <c r="E3666" s="244" t="s">
        <v>19</v>
      </c>
      <c r="F3666" s="245" t="s">
        <v>4241</v>
      </c>
      <c r="G3666" s="243"/>
      <c r="H3666" s="246">
        <v>530.21600000000001</v>
      </c>
      <c r="I3666" s="247"/>
      <c r="J3666" s="243"/>
      <c r="K3666" s="243"/>
      <c r="L3666" s="248"/>
      <c r="M3666" s="249"/>
      <c r="N3666" s="250"/>
      <c r="O3666" s="250"/>
      <c r="P3666" s="250"/>
      <c r="Q3666" s="250"/>
      <c r="R3666" s="250"/>
      <c r="S3666" s="250"/>
      <c r="T3666" s="251"/>
      <c r="U3666" s="14"/>
      <c r="V3666" s="14"/>
      <c r="W3666" s="14"/>
      <c r="X3666" s="14"/>
      <c r="Y3666" s="14"/>
      <c r="Z3666" s="14"/>
      <c r="AA3666" s="14"/>
      <c r="AB3666" s="14"/>
      <c r="AC3666" s="14"/>
      <c r="AD3666" s="14"/>
      <c r="AE3666" s="14"/>
      <c r="AT3666" s="252" t="s">
        <v>217</v>
      </c>
      <c r="AU3666" s="252" t="s">
        <v>87</v>
      </c>
      <c r="AV3666" s="14" t="s">
        <v>87</v>
      </c>
      <c r="AW3666" s="14" t="s">
        <v>39</v>
      </c>
      <c r="AX3666" s="14" t="s">
        <v>79</v>
      </c>
      <c r="AY3666" s="252" t="s">
        <v>208</v>
      </c>
    </row>
    <row r="3667" s="14" customFormat="1">
      <c r="A3667" s="14"/>
      <c r="B3667" s="242"/>
      <c r="C3667" s="243"/>
      <c r="D3667" s="233" t="s">
        <v>217</v>
      </c>
      <c r="E3667" s="243"/>
      <c r="F3667" s="245" t="s">
        <v>4242</v>
      </c>
      <c r="G3667" s="243"/>
      <c r="H3667" s="246">
        <v>556.72699999999998</v>
      </c>
      <c r="I3667" s="247"/>
      <c r="J3667" s="243"/>
      <c r="K3667" s="243"/>
      <c r="L3667" s="248"/>
      <c r="M3667" s="249"/>
      <c r="N3667" s="250"/>
      <c r="O3667" s="250"/>
      <c r="P3667" s="250"/>
      <c r="Q3667" s="250"/>
      <c r="R3667" s="250"/>
      <c r="S3667" s="250"/>
      <c r="T3667" s="251"/>
      <c r="U3667" s="14"/>
      <c r="V3667" s="14"/>
      <c r="W3667" s="14"/>
      <c r="X3667" s="14"/>
      <c r="Y3667" s="14"/>
      <c r="Z3667" s="14"/>
      <c r="AA3667" s="14"/>
      <c r="AB3667" s="14"/>
      <c r="AC3667" s="14"/>
      <c r="AD3667" s="14"/>
      <c r="AE3667" s="14"/>
      <c r="AT3667" s="252" t="s">
        <v>217</v>
      </c>
      <c r="AU3667" s="252" t="s">
        <v>87</v>
      </c>
      <c r="AV3667" s="14" t="s">
        <v>87</v>
      </c>
      <c r="AW3667" s="14" t="s">
        <v>4</v>
      </c>
      <c r="AX3667" s="14" t="s">
        <v>21</v>
      </c>
      <c r="AY3667" s="252" t="s">
        <v>208</v>
      </c>
    </row>
    <row r="3668" s="2" customFormat="1" ht="24.15" customHeight="1">
      <c r="A3668" s="42"/>
      <c r="B3668" s="43"/>
      <c r="C3668" s="217" t="s">
        <v>4243</v>
      </c>
      <c r="D3668" s="217" t="s">
        <v>212</v>
      </c>
      <c r="E3668" s="218" t="s">
        <v>4244</v>
      </c>
      <c r="F3668" s="219" t="s">
        <v>4245</v>
      </c>
      <c r="G3668" s="220" t="s">
        <v>276</v>
      </c>
      <c r="H3668" s="221">
        <v>599.57600000000002</v>
      </c>
      <c r="I3668" s="222"/>
      <c r="J3668" s="223">
        <f>ROUND(I3668*H3668,2)</f>
        <v>0</v>
      </c>
      <c r="K3668" s="224"/>
      <c r="L3668" s="48"/>
      <c r="M3668" s="225" t="s">
        <v>19</v>
      </c>
      <c r="N3668" s="226" t="s">
        <v>50</v>
      </c>
      <c r="O3668" s="88"/>
      <c r="P3668" s="227">
        <f>O3668*H3668</f>
        <v>0</v>
      </c>
      <c r="Q3668" s="227">
        <v>3.0000000000000001E-05</v>
      </c>
      <c r="R3668" s="227">
        <f>Q3668*H3668</f>
        <v>0.017987280000000001</v>
      </c>
      <c r="S3668" s="227">
        <v>0</v>
      </c>
      <c r="T3668" s="228">
        <f>S3668*H3668</f>
        <v>0</v>
      </c>
      <c r="U3668" s="42"/>
      <c r="V3668" s="42"/>
      <c r="W3668" s="42"/>
      <c r="X3668" s="42"/>
      <c r="Y3668" s="42"/>
      <c r="Z3668" s="42"/>
      <c r="AA3668" s="42"/>
      <c r="AB3668" s="42"/>
      <c r="AC3668" s="42"/>
      <c r="AD3668" s="42"/>
      <c r="AE3668" s="42"/>
      <c r="AR3668" s="229" t="s">
        <v>220</v>
      </c>
      <c r="AT3668" s="229" t="s">
        <v>212</v>
      </c>
      <c r="AU3668" s="229" t="s">
        <v>87</v>
      </c>
      <c r="AY3668" s="20" t="s">
        <v>208</v>
      </c>
      <c r="BE3668" s="230">
        <f>IF(N3668="základní",J3668,0)</f>
        <v>0</v>
      </c>
      <c r="BF3668" s="230">
        <f>IF(N3668="snížená",J3668,0)</f>
        <v>0</v>
      </c>
      <c r="BG3668" s="230">
        <f>IF(N3668="zákl. přenesená",J3668,0)</f>
        <v>0</v>
      </c>
      <c r="BH3668" s="230">
        <f>IF(N3668="sníž. přenesená",J3668,0)</f>
        <v>0</v>
      </c>
      <c r="BI3668" s="230">
        <f>IF(N3668="nulová",J3668,0)</f>
        <v>0</v>
      </c>
      <c r="BJ3668" s="20" t="s">
        <v>21</v>
      </c>
      <c r="BK3668" s="230">
        <f>ROUND(I3668*H3668,2)</f>
        <v>0</v>
      </c>
      <c r="BL3668" s="20" t="s">
        <v>220</v>
      </c>
      <c r="BM3668" s="229" t="s">
        <v>4246</v>
      </c>
    </row>
    <row r="3669" s="13" customFormat="1">
      <c r="A3669" s="13"/>
      <c r="B3669" s="231"/>
      <c r="C3669" s="232"/>
      <c r="D3669" s="233" t="s">
        <v>217</v>
      </c>
      <c r="E3669" s="234" t="s">
        <v>19</v>
      </c>
      <c r="F3669" s="235" t="s">
        <v>322</v>
      </c>
      <c r="G3669" s="232"/>
      <c r="H3669" s="234" t="s">
        <v>19</v>
      </c>
      <c r="I3669" s="236"/>
      <c r="J3669" s="232"/>
      <c r="K3669" s="232"/>
      <c r="L3669" s="237"/>
      <c r="M3669" s="238"/>
      <c r="N3669" s="239"/>
      <c r="O3669" s="239"/>
      <c r="P3669" s="239"/>
      <c r="Q3669" s="239"/>
      <c r="R3669" s="239"/>
      <c r="S3669" s="239"/>
      <c r="T3669" s="240"/>
      <c r="U3669" s="13"/>
      <c r="V3669" s="13"/>
      <c r="W3669" s="13"/>
      <c r="X3669" s="13"/>
      <c r="Y3669" s="13"/>
      <c r="Z3669" s="13"/>
      <c r="AA3669" s="13"/>
      <c r="AB3669" s="13"/>
      <c r="AC3669" s="13"/>
      <c r="AD3669" s="13"/>
      <c r="AE3669" s="13"/>
      <c r="AT3669" s="241" t="s">
        <v>217</v>
      </c>
      <c r="AU3669" s="241" t="s">
        <v>87</v>
      </c>
      <c r="AV3669" s="13" t="s">
        <v>21</v>
      </c>
      <c r="AW3669" s="13" t="s">
        <v>39</v>
      </c>
      <c r="AX3669" s="13" t="s">
        <v>79</v>
      </c>
      <c r="AY3669" s="241" t="s">
        <v>208</v>
      </c>
    </row>
    <row r="3670" s="14" customFormat="1">
      <c r="A3670" s="14"/>
      <c r="B3670" s="242"/>
      <c r="C3670" s="243"/>
      <c r="D3670" s="233" t="s">
        <v>217</v>
      </c>
      <c r="E3670" s="244" t="s">
        <v>19</v>
      </c>
      <c r="F3670" s="245" t="s">
        <v>4247</v>
      </c>
      <c r="G3670" s="243"/>
      <c r="H3670" s="246">
        <v>107.09999999999999</v>
      </c>
      <c r="I3670" s="247"/>
      <c r="J3670" s="243"/>
      <c r="K3670" s="243"/>
      <c r="L3670" s="248"/>
      <c r="M3670" s="249"/>
      <c r="N3670" s="250"/>
      <c r="O3670" s="250"/>
      <c r="P3670" s="250"/>
      <c r="Q3670" s="250"/>
      <c r="R3670" s="250"/>
      <c r="S3670" s="250"/>
      <c r="T3670" s="251"/>
      <c r="U3670" s="14"/>
      <c r="V3670" s="14"/>
      <c r="W3670" s="14"/>
      <c r="X3670" s="14"/>
      <c r="Y3670" s="14"/>
      <c r="Z3670" s="14"/>
      <c r="AA3670" s="14"/>
      <c r="AB3670" s="14"/>
      <c r="AC3670" s="14"/>
      <c r="AD3670" s="14"/>
      <c r="AE3670" s="14"/>
      <c r="AT3670" s="252" t="s">
        <v>217</v>
      </c>
      <c r="AU3670" s="252" t="s">
        <v>87</v>
      </c>
      <c r="AV3670" s="14" t="s">
        <v>87</v>
      </c>
      <c r="AW3670" s="14" t="s">
        <v>39</v>
      </c>
      <c r="AX3670" s="14" t="s">
        <v>79</v>
      </c>
      <c r="AY3670" s="252" t="s">
        <v>208</v>
      </c>
    </row>
    <row r="3671" s="14" customFormat="1">
      <c r="A3671" s="14"/>
      <c r="B3671" s="242"/>
      <c r="C3671" s="243"/>
      <c r="D3671" s="233" t="s">
        <v>217</v>
      </c>
      <c r="E3671" s="244" t="s">
        <v>19</v>
      </c>
      <c r="F3671" s="245" t="s">
        <v>3846</v>
      </c>
      <c r="G3671" s="243"/>
      <c r="H3671" s="246">
        <v>18.039999999999999</v>
      </c>
      <c r="I3671" s="247"/>
      <c r="J3671" s="243"/>
      <c r="K3671" s="243"/>
      <c r="L3671" s="248"/>
      <c r="M3671" s="249"/>
      <c r="N3671" s="250"/>
      <c r="O3671" s="250"/>
      <c r="P3671" s="250"/>
      <c r="Q3671" s="250"/>
      <c r="R3671" s="250"/>
      <c r="S3671" s="250"/>
      <c r="T3671" s="251"/>
      <c r="U3671" s="14"/>
      <c r="V3671" s="14"/>
      <c r="W3671" s="14"/>
      <c r="X3671" s="14"/>
      <c r="Y3671" s="14"/>
      <c r="Z3671" s="14"/>
      <c r="AA3671" s="14"/>
      <c r="AB3671" s="14"/>
      <c r="AC3671" s="14"/>
      <c r="AD3671" s="14"/>
      <c r="AE3671" s="14"/>
      <c r="AT3671" s="252" t="s">
        <v>217</v>
      </c>
      <c r="AU3671" s="252" t="s">
        <v>87</v>
      </c>
      <c r="AV3671" s="14" t="s">
        <v>87</v>
      </c>
      <c r="AW3671" s="14" t="s">
        <v>39</v>
      </c>
      <c r="AX3671" s="14" t="s">
        <v>79</v>
      </c>
      <c r="AY3671" s="252" t="s">
        <v>208</v>
      </c>
    </row>
    <row r="3672" s="14" customFormat="1">
      <c r="A3672" s="14"/>
      <c r="B3672" s="242"/>
      <c r="C3672" s="243"/>
      <c r="D3672" s="233" t="s">
        <v>217</v>
      </c>
      <c r="E3672" s="244" t="s">
        <v>19</v>
      </c>
      <c r="F3672" s="245" t="s">
        <v>3847</v>
      </c>
      <c r="G3672" s="243"/>
      <c r="H3672" s="246">
        <v>12.369999999999999</v>
      </c>
      <c r="I3672" s="247"/>
      <c r="J3672" s="243"/>
      <c r="K3672" s="243"/>
      <c r="L3672" s="248"/>
      <c r="M3672" s="249"/>
      <c r="N3672" s="250"/>
      <c r="O3672" s="250"/>
      <c r="P3672" s="250"/>
      <c r="Q3672" s="250"/>
      <c r="R3672" s="250"/>
      <c r="S3672" s="250"/>
      <c r="T3672" s="251"/>
      <c r="U3672" s="14"/>
      <c r="V3672" s="14"/>
      <c r="W3672" s="14"/>
      <c r="X3672" s="14"/>
      <c r="Y3672" s="14"/>
      <c r="Z3672" s="14"/>
      <c r="AA3672" s="14"/>
      <c r="AB3672" s="14"/>
      <c r="AC3672" s="14"/>
      <c r="AD3672" s="14"/>
      <c r="AE3672" s="14"/>
      <c r="AT3672" s="252" t="s">
        <v>217</v>
      </c>
      <c r="AU3672" s="252" t="s">
        <v>87</v>
      </c>
      <c r="AV3672" s="14" t="s">
        <v>87</v>
      </c>
      <c r="AW3672" s="14" t="s">
        <v>39</v>
      </c>
      <c r="AX3672" s="14" t="s">
        <v>79</v>
      </c>
      <c r="AY3672" s="252" t="s">
        <v>208</v>
      </c>
    </row>
    <row r="3673" s="14" customFormat="1">
      <c r="A3673" s="14"/>
      <c r="B3673" s="242"/>
      <c r="C3673" s="243"/>
      <c r="D3673" s="233" t="s">
        <v>217</v>
      </c>
      <c r="E3673" s="244" t="s">
        <v>19</v>
      </c>
      <c r="F3673" s="245" t="s">
        <v>3848</v>
      </c>
      <c r="G3673" s="243"/>
      <c r="H3673" s="246">
        <v>17.710000000000001</v>
      </c>
      <c r="I3673" s="247"/>
      <c r="J3673" s="243"/>
      <c r="K3673" s="243"/>
      <c r="L3673" s="248"/>
      <c r="M3673" s="249"/>
      <c r="N3673" s="250"/>
      <c r="O3673" s="250"/>
      <c r="P3673" s="250"/>
      <c r="Q3673" s="250"/>
      <c r="R3673" s="250"/>
      <c r="S3673" s="250"/>
      <c r="T3673" s="251"/>
      <c r="U3673" s="14"/>
      <c r="V3673" s="14"/>
      <c r="W3673" s="14"/>
      <c r="X3673" s="14"/>
      <c r="Y3673" s="14"/>
      <c r="Z3673" s="14"/>
      <c r="AA3673" s="14"/>
      <c r="AB3673" s="14"/>
      <c r="AC3673" s="14"/>
      <c r="AD3673" s="14"/>
      <c r="AE3673" s="14"/>
      <c r="AT3673" s="252" t="s">
        <v>217</v>
      </c>
      <c r="AU3673" s="252" t="s">
        <v>87</v>
      </c>
      <c r="AV3673" s="14" t="s">
        <v>87</v>
      </c>
      <c r="AW3673" s="14" t="s">
        <v>39</v>
      </c>
      <c r="AX3673" s="14" t="s">
        <v>79</v>
      </c>
      <c r="AY3673" s="252" t="s">
        <v>208</v>
      </c>
    </row>
    <row r="3674" s="14" customFormat="1">
      <c r="A3674" s="14"/>
      <c r="B3674" s="242"/>
      <c r="C3674" s="243"/>
      <c r="D3674" s="233" t="s">
        <v>217</v>
      </c>
      <c r="E3674" s="244" t="s">
        <v>19</v>
      </c>
      <c r="F3674" s="245" t="s">
        <v>3849</v>
      </c>
      <c r="G3674" s="243"/>
      <c r="H3674" s="246">
        <v>16.219999999999999</v>
      </c>
      <c r="I3674" s="247"/>
      <c r="J3674" s="243"/>
      <c r="K3674" s="243"/>
      <c r="L3674" s="248"/>
      <c r="M3674" s="249"/>
      <c r="N3674" s="250"/>
      <c r="O3674" s="250"/>
      <c r="P3674" s="250"/>
      <c r="Q3674" s="250"/>
      <c r="R3674" s="250"/>
      <c r="S3674" s="250"/>
      <c r="T3674" s="251"/>
      <c r="U3674" s="14"/>
      <c r="V3674" s="14"/>
      <c r="W3674" s="14"/>
      <c r="X3674" s="14"/>
      <c r="Y3674" s="14"/>
      <c r="Z3674" s="14"/>
      <c r="AA3674" s="14"/>
      <c r="AB3674" s="14"/>
      <c r="AC3674" s="14"/>
      <c r="AD3674" s="14"/>
      <c r="AE3674" s="14"/>
      <c r="AT3674" s="252" t="s">
        <v>217</v>
      </c>
      <c r="AU3674" s="252" t="s">
        <v>87</v>
      </c>
      <c r="AV3674" s="14" t="s">
        <v>87</v>
      </c>
      <c r="AW3674" s="14" t="s">
        <v>39</v>
      </c>
      <c r="AX3674" s="14" t="s">
        <v>79</v>
      </c>
      <c r="AY3674" s="252" t="s">
        <v>208</v>
      </c>
    </row>
    <row r="3675" s="14" customFormat="1">
      <c r="A3675" s="14"/>
      <c r="B3675" s="242"/>
      <c r="C3675" s="243"/>
      <c r="D3675" s="233" t="s">
        <v>217</v>
      </c>
      <c r="E3675" s="244" t="s">
        <v>19</v>
      </c>
      <c r="F3675" s="245" t="s">
        <v>3850</v>
      </c>
      <c r="G3675" s="243"/>
      <c r="H3675" s="246">
        <v>10.539999999999999</v>
      </c>
      <c r="I3675" s="247"/>
      <c r="J3675" s="243"/>
      <c r="K3675" s="243"/>
      <c r="L3675" s="248"/>
      <c r="M3675" s="249"/>
      <c r="N3675" s="250"/>
      <c r="O3675" s="250"/>
      <c r="P3675" s="250"/>
      <c r="Q3675" s="250"/>
      <c r="R3675" s="250"/>
      <c r="S3675" s="250"/>
      <c r="T3675" s="251"/>
      <c r="U3675" s="14"/>
      <c r="V3675" s="14"/>
      <c r="W3675" s="14"/>
      <c r="X3675" s="14"/>
      <c r="Y3675" s="14"/>
      <c r="Z3675" s="14"/>
      <c r="AA3675" s="14"/>
      <c r="AB3675" s="14"/>
      <c r="AC3675" s="14"/>
      <c r="AD3675" s="14"/>
      <c r="AE3675" s="14"/>
      <c r="AT3675" s="252" t="s">
        <v>217</v>
      </c>
      <c r="AU3675" s="252" t="s">
        <v>87</v>
      </c>
      <c r="AV3675" s="14" t="s">
        <v>87</v>
      </c>
      <c r="AW3675" s="14" t="s">
        <v>39</v>
      </c>
      <c r="AX3675" s="14" t="s">
        <v>79</v>
      </c>
      <c r="AY3675" s="252" t="s">
        <v>208</v>
      </c>
    </row>
    <row r="3676" s="13" customFormat="1">
      <c r="A3676" s="13"/>
      <c r="B3676" s="231"/>
      <c r="C3676" s="232"/>
      <c r="D3676" s="233" t="s">
        <v>217</v>
      </c>
      <c r="E3676" s="234" t="s">
        <v>19</v>
      </c>
      <c r="F3676" s="235" t="s">
        <v>333</v>
      </c>
      <c r="G3676" s="232"/>
      <c r="H3676" s="234" t="s">
        <v>19</v>
      </c>
      <c r="I3676" s="236"/>
      <c r="J3676" s="232"/>
      <c r="K3676" s="232"/>
      <c r="L3676" s="237"/>
      <c r="M3676" s="238"/>
      <c r="N3676" s="239"/>
      <c r="O3676" s="239"/>
      <c r="P3676" s="239"/>
      <c r="Q3676" s="239"/>
      <c r="R3676" s="239"/>
      <c r="S3676" s="239"/>
      <c r="T3676" s="240"/>
      <c r="U3676" s="13"/>
      <c r="V3676" s="13"/>
      <c r="W3676" s="13"/>
      <c r="X3676" s="13"/>
      <c r="Y3676" s="13"/>
      <c r="Z3676" s="13"/>
      <c r="AA3676" s="13"/>
      <c r="AB3676" s="13"/>
      <c r="AC3676" s="13"/>
      <c r="AD3676" s="13"/>
      <c r="AE3676" s="13"/>
      <c r="AT3676" s="241" t="s">
        <v>217</v>
      </c>
      <c r="AU3676" s="241" t="s">
        <v>87</v>
      </c>
      <c r="AV3676" s="13" t="s">
        <v>21</v>
      </c>
      <c r="AW3676" s="13" t="s">
        <v>39</v>
      </c>
      <c r="AX3676" s="13" t="s">
        <v>79</v>
      </c>
      <c r="AY3676" s="241" t="s">
        <v>208</v>
      </c>
    </row>
    <row r="3677" s="14" customFormat="1">
      <c r="A3677" s="14"/>
      <c r="B3677" s="242"/>
      <c r="C3677" s="243"/>
      <c r="D3677" s="233" t="s">
        <v>217</v>
      </c>
      <c r="E3677" s="244" t="s">
        <v>19</v>
      </c>
      <c r="F3677" s="245" t="s">
        <v>4248</v>
      </c>
      <c r="G3677" s="243"/>
      <c r="H3677" s="246">
        <v>88.799999999999997</v>
      </c>
      <c r="I3677" s="247"/>
      <c r="J3677" s="243"/>
      <c r="K3677" s="243"/>
      <c r="L3677" s="248"/>
      <c r="M3677" s="249"/>
      <c r="N3677" s="250"/>
      <c r="O3677" s="250"/>
      <c r="P3677" s="250"/>
      <c r="Q3677" s="250"/>
      <c r="R3677" s="250"/>
      <c r="S3677" s="250"/>
      <c r="T3677" s="251"/>
      <c r="U3677" s="14"/>
      <c r="V3677" s="14"/>
      <c r="W3677" s="14"/>
      <c r="X3677" s="14"/>
      <c r="Y3677" s="14"/>
      <c r="Z3677" s="14"/>
      <c r="AA3677" s="14"/>
      <c r="AB3677" s="14"/>
      <c r="AC3677" s="14"/>
      <c r="AD3677" s="14"/>
      <c r="AE3677" s="14"/>
      <c r="AT3677" s="252" t="s">
        <v>217</v>
      </c>
      <c r="AU3677" s="252" t="s">
        <v>87</v>
      </c>
      <c r="AV3677" s="14" t="s">
        <v>87</v>
      </c>
      <c r="AW3677" s="14" t="s">
        <v>39</v>
      </c>
      <c r="AX3677" s="14" t="s">
        <v>79</v>
      </c>
      <c r="AY3677" s="252" t="s">
        <v>208</v>
      </c>
    </row>
    <row r="3678" s="14" customFormat="1">
      <c r="A3678" s="14"/>
      <c r="B3678" s="242"/>
      <c r="C3678" s="243"/>
      <c r="D3678" s="233" t="s">
        <v>217</v>
      </c>
      <c r="E3678" s="244" t="s">
        <v>19</v>
      </c>
      <c r="F3678" s="245" t="s">
        <v>3851</v>
      </c>
      <c r="G3678" s="243"/>
      <c r="H3678" s="246">
        <v>14.068</v>
      </c>
      <c r="I3678" s="247"/>
      <c r="J3678" s="243"/>
      <c r="K3678" s="243"/>
      <c r="L3678" s="248"/>
      <c r="M3678" s="249"/>
      <c r="N3678" s="250"/>
      <c r="O3678" s="250"/>
      <c r="P3678" s="250"/>
      <c r="Q3678" s="250"/>
      <c r="R3678" s="250"/>
      <c r="S3678" s="250"/>
      <c r="T3678" s="251"/>
      <c r="U3678" s="14"/>
      <c r="V3678" s="14"/>
      <c r="W3678" s="14"/>
      <c r="X3678" s="14"/>
      <c r="Y3678" s="14"/>
      <c r="Z3678" s="14"/>
      <c r="AA3678" s="14"/>
      <c r="AB3678" s="14"/>
      <c r="AC3678" s="14"/>
      <c r="AD3678" s="14"/>
      <c r="AE3678" s="14"/>
      <c r="AT3678" s="252" t="s">
        <v>217</v>
      </c>
      <c r="AU3678" s="252" t="s">
        <v>87</v>
      </c>
      <c r="AV3678" s="14" t="s">
        <v>87</v>
      </c>
      <c r="AW3678" s="14" t="s">
        <v>39</v>
      </c>
      <c r="AX3678" s="14" t="s">
        <v>79</v>
      </c>
      <c r="AY3678" s="252" t="s">
        <v>208</v>
      </c>
    </row>
    <row r="3679" s="14" customFormat="1">
      <c r="A3679" s="14"/>
      <c r="B3679" s="242"/>
      <c r="C3679" s="243"/>
      <c r="D3679" s="233" t="s">
        <v>217</v>
      </c>
      <c r="E3679" s="244" t="s">
        <v>19</v>
      </c>
      <c r="F3679" s="245" t="s">
        <v>3852</v>
      </c>
      <c r="G3679" s="243"/>
      <c r="H3679" s="246">
        <v>14.892</v>
      </c>
      <c r="I3679" s="247"/>
      <c r="J3679" s="243"/>
      <c r="K3679" s="243"/>
      <c r="L3679" s="248"/>
      <c r="M3679" s="249"/>
      <c r="N3679" s="250"/>
      <c r="O3679" s="250"/>
      <c r="P3679" s="250"/>
      <c r="Q3679" s="250"/>
      <c r="R3679" s="250"/>
      <c r="S3679" s="250"/>
      <c r="T3679" s="251"/>
      <c r="U3679" s="14"/>
      <c r="V3679" s="14"/>
      <c r="W3679" s="14"/>
      <c r="X3679" s="14"/>
      <c r="Y3679" s="14"/>
      <c r="Z3679" s="14"/>
      <c r="AA3679" s="14"/>
      <c r="AB3679" s="14"/>
      <c r="AC3679" s="14"/>
      <c r="AD3679" s="14"/>
      <c r="AE3679" s="14"/>
      <c r="AT3679" s="252" t="s">
        <v>217</v>
      </c>
      <c r="AU3679" s="252" t="s">
        <v>87</v>
      </c>
      <c r="AV3679" s="14" t="s">
        <v>87</v>
      </c>
      <c r="AW3679" s="14" t="s">
        <v>39</v>
      </c>
      <c r="AX3679" s="14" t="s">
        <v>79</v>
      </c>
      <c r="AY3679" s="252" t="s">
        <v>208</v>
      </c>
    </row>
    <row r="3680" s="14" customFormat="1">
      <c r="A3680" s="14"/>
      <c r="B3680" s="242"/>
      <c r="C3680" s="243"/>
      <c r="D3680" s="233" t="s">
        <v>217</v>
      </c>
      <c r="E3680" s="244" t="s">
        <v>19</v>
      </c>
      <c r="F3680" s="245" t="s">
        <v>3853</v>
      </c>
      <c r="G3680" s="243"/>
      <c r="H3680" s="246">
        <v>18.292000000000002</v>
      </c>
      <c r="I3680" s="247"/>
      <c r="J3680" s="243"/>
      <c r="K3680" s="243"/>
      <c r="L3680" s="248"/>
      <c r="M3680" s="249"/>
      <c r="N3680" s="250"/>
      <c r="O3680" s="250"/>
      <c r="P3680" s="250"/>
      <c r="Q3680" s="250"/>
      <c r="R3680" s="250"/>
      <c r="S3680" s="250"/>
      <c r="T3680" s="251"/>
      <c r="U3680" s="14"/>
      <c r="V3680" s="14"/>
      <c r="W3680" s="14"/>
      <c r="X3680" s="14"/>
      <c r="Y3680" s="14"/>
      <c r="Z3680" s="14"/>
      <c r="AA3680" s="14"/>
      <c r="AB3680" s="14"/>
      <c r="AC3680" s="14"/>
      <c r="AD3680" s="14"/>
      <c r="AE3680" s="14"/>
      <c r="AT3680" s="252" t="s">
        <v>217</v>
      </c>
      <c r="AU3680" s="252" t="s">
        <v>87</v>
      </c>
      <c r="AV3680" s="14" t="s">
        <v>87</v>
      </c>
      <c r="AW3680" s="14" t="s">
        <v>39</v>
      </c>
      <c r="AX3680" s="14" t="s">
        <v>79</v>
      </c>
      <c r="AY3680" s="252" t="s">
        <v>208</v>
      </c>
    </row>
    <row r="3681" s="14" customFormat="1">
      <c r="A3681" s="14"/>
      <c r="B3681" s="242"/>
      <c r="C3681" s="243"/>
      <c r="D3681" s="233" t="s">
        <v>217</v>
      </c>
      <c r="E3681" s="244" t="s">
        <v>19</v>
      </c>
      <c r="F3681" s="245" t="s">
        <v>3854</v>
      </c>
      <c r="G3681" s="243"/>
      <c r="H3681" s="246">
        <v>16.940000000000001</v>
      </c>
      <c r="I3681" s="247"/>
      <c r="J3681" s="243"/>
      <c r="K3681" s="243"/>
      <c r="L3681" s="248"/>
      <c r="M3681" s="249"/>
      <c r="N3681" s="250"/>
      <c r="O3681" s="250"/>
      <c r="P3681" s="250"/>
      <c r="Q3681" s="250"/>
      <c r="R3681" s="250"/>
      <c r="S3681" s="250"/>
      <c r="T3681" s="251"/>
      <c r="U3681" s="14"/>
      <c r="V3681" s="14"/>
      <c r="W3681" s="14"/>
      <c r="X3681" s="14"/>
      <c r="Y3681" s="14"/>
      <c r="Z3681" s="14"/>
      <c r="AA3681" s="14"/>
      <c r="AB3681" s="14"/>
      <c r="AC3681" s="14"/>
      <c r="AD3681" s="14"/>
      <c r="AE3681" s="14"/>
      <c r="AT3681" s="252" t="s">
        <v>217</v>
      </c>
      <c r="AU3681" s="252" t="s">
        <v>87</v>
      </c>
      <c r="AV3681" s="14" t="s">
        <v>87</v>
      </c>
      <c r="AW3681" s="14" t="s">
        <v>39</v>
      </c>
      <c r="AX3681" s="14" t="s">
        <v>79</v>
      </c>
      <c r="AY3681" s="252" t="s">
        <v>208</v>
      </c>
    </row>
    <row r="3682" s="13" customFormat="1">
      <c r="A3682" s="13"/>
      <c r="B3682" s="231"/>
      <c r="C3682" s="232"/>
      <c r="D3682" s="233" t="s">
        <v>217</v>
      </c>
      <c r="E3682" s="234" t="s">
        <v>19</v>
      </c>
      <c r="F3682" s="235" t="s">
        <v>338</v>
      </c>
      <c r="G3682" s="232"/>
      <c r="H3682" s="234" t="s">
        <v>19</v>
      </c>
      <c r="I3682" s="236"/>
      <c r="J3682" s="232"/>
      <c r="K3682" s="232"/>
      <c r="L3682" s="237"/>
      <c r="M3682" s="238"/>
      <c r="N3682" s="239"/>
      <c r="O3682" s="239"/>
      <c r="P3682" s="239"/>
      <c r="Q3682" s="239"/>
      <c r="R3682" s="239"/>
      <c r="S3682" s="239"/>
      <c r="T3682" s="240"/>
      <c r="U3682" s="13"/>
      <c r="V3682" s="13"/>
      <c r="W3682" s="13"/>
      <c r="X3682" s="13"/>
      <c r="Y3682" s="13"/>
      <c r="Z3682" s="13"/>
      <c r="AA3682" s="13"/>
      <c r="AB3682" s="13"/>
      <c r="AC3682" s="13"/>
      <c r="AD3682" s="13"/>
      <c r="AE3682" s="13"/>
      <c r="AT3682" s="241" t="s">
        <v>217</v>
      </c>
      <c r="AU3682" s="241" t="s">
        <v>87</v>
      </c>
      <c r="AV3682" s="13" t="s">
        <v>21</v>
      </c>
      <c r="AW3682" s="13" t="s">
        <v>39</v>
      </c>
      <c r="AX3682" s="13" t="s">
        <v>79</v>
      </c>
      <c r="AY3682" s="241" t="s">
        <v>208</v>
      </c>
    </row>
    <row r="3683" s="14" customFormat="1">
      <c r="A3683" s="14"/>
      <c r="B3683" s="242"/>
      <c r="C3683" s="243"/>
      <c r="D3683" s="233" t="s">
        <v>217</v>
      </c>
      <c r="E3683" s="244" t="s">
        <v>19</v>
      </c>
      <c r="F3683" s="245" t="s">
        <v>4248</v>
      </c>
      <c r="G3683" s="243"/>
      <c r="H3683" s="246">
        <v>88.799999999999997</v>
      </c>
      <c r="I3683" s="247"/>
      <c r="J3683" s="243"/>
      <c r="K3683" s="243"/>
      <c r="L3683" s="248"/>
      <c r="M3683" s="249"/>
      <c r="N3683" s="250"/>
      <c r="O3683" s="250"/>
      <c r="P3683" s="250"/>
      <c r="Q3683" s="250"/>
      <c r="R3683" s="250"/>
      <c r="S3683" s="250"/>
      <c r="T3683" s="251"/>
      <c r="U3683" s="14"/>
      <c r="V3683" s="14"/>
      <c r="W3683" s="14"/>
      <c r="X3683" s="14"/>
      <c r="Y3683" s="14"/>
      <c r="Z3683" s="14"/>
      <c r="AA3683" s="14"/>
      <c r="AB3683" s="14"/>
      <c r="AC3683" s="14"/>
      <c r="AD3683" s="14"/>
      <c r="AE3683" s="14"/>
      <c r="AT3683" s="252" t="s">
        <v>217</v>
      </c>
      <c r="AU3683" s="252" t="s">
        <v>87</v>
      </c>
      <c r="AV3683" s="14" t="s">
        <v>87</v>
      </c>
      <c r="AW3683" s="14" t="s">
        <v>39</v>
      </c>
      <c r="AX3683" s="14" t="s">
        <v>79</v>
      </c>
      <c r="AY3683" s="252" t="s">
        <v>208</v>
      </c>
    </row>
    <row r="3684" s="14" customFormat="1">
      <c r="A3684" s="14"/>
      <c r="B3684" s="242"/>
      <c r="C3684" s="243"/>
      <c r="D3684" s="233" t="s">
        <v>217</v>
      </c>
      <c r="E3684" s="244" t="s">
        <v>19</v>
      </c>
      <c r="F3684" s="245" t="s">
        <v>3855</v>
      </c>
      <c r="G3684" s="243"/>
      <c r="H3684" s="246">
        <v>18.899999999999999</v>
      </c>
      <c r="I3684" s="247"/>
      <c r="J3684" s="243"/>
      <c r="K3684" s="243"/>
      <c r="L3684" s="248"/>
      <c r="M3684" s="249"/>
      <c r="N3684" s="250"/>
      <c r="O3684" s="250"/>
      <c r="P3684" s="250"/>
      <c r="Q3684" s="250"/>
      <c r="R3684" s="250"/>
      <c r="S3684" s="250"/>
      <c r="T3684" s="251"/>
      <c r="U3684" s="14"/>
      <c r="V3684" s="14"/>
      <c r="W3684" s="14"/>
      <c r="X3684" s="14"/>
      <c r="Y3684" s="14"/>
      <c r="Z3684" s="14"/>
      <c r="AA3684" s="14"/>
      <c r="AB3684" s="14"/>
      <c r="AC3684" s="14"/>
      <c r="AD3684" s="14"/>
      <c r="AE3684" s="14"/>
      <c r="AT3684" s="252" t="s">
        <v>217</v>
      </c>
      <c r="AU3684" s="252" t="s">
        <v>87</v>
      </c>
      <c r="AV3684" s="14" t="s">
        <v>87</v>
      </c>
      <c r="AW3684" s="14" t="s">
        <v>39</v>
      </c>
      <c r="AX3684" s="14" t="s">
        <v>79</v>
      </c>
      <c r="AY3684" s="252" t="s">
        <v>208</v>
      </c>
    </row>
    <row r="3685" s="14" customFormat="1">
      <c r="A3685" s="14"/>
      <c r="B3685" s="242"/>
      <c r="C3685" s="243"/>
      <c r="D3685" s="233" t="s">
        <v>217</v>
      </c>
      <c r="E3685" s="244" t="s">
        <v>19</v>
      </c>
      <c r="F3685" s="245" t="s">
        <v>3856</v>
      </c>
      <c r="G3685" s="243"/>
      <c r="H3685" s="246">
        <v>16.347999999999999</v>
      </c>
      <c r="I3685" s="247"/>
      <c r="J3685" s="243"/>
      <c r="K3685" s="243"/>
      <c r="L3685" s="248"/>
      <c r="M3685" s="249"/>
      <c r="N3685" s="250"/>
      <c r="O3685" s="250"/>
      <c r="P3685" s="250"/>
      <c r="Q3685" s="250"/>
      <c r="R3685" s="250"/>
      <c r="S3685" s="250"/>
      <c r="T3685" s="251"/>
      <c r="U3685" s="14"/>
      <c r="V3685" s="14"/>
      <c r="W3685" s="14"/>
      <c r="X3685" s="14"/>
      <c r="Y3685" s="14"/>
      <c r="Z3685" s="14"/>
      <c r="AA3685" s="14"/>
      <c r="AB3685" s="14"/>
      <c r="AC3685" s="14"/>
      <c r="AD3685" s="14"/>
      <c r="AE3685" s="14"/>
      <c r="AT3685" s="252" t="s">
        <v>217</v>
      </c>
      <c r="AU3685" s="252" t="s">
        <v>87</v>
      </c>
      <c r="AV3685" s="14" t="s">
        <v>87</v>
      </c>
      <c r="AW3685" s="14" t="s">
        <v>39</v>
      </c>
      <c r="AX3685" s="14" t="s">
        <v>79</v>
      </c>
      <c r="AY3685" s="252" t="s">
        <v>208</v>
      </c>
    </row>
    <row r="3686" s="14" customFormat="1">
      <c r="A3686" s="14"/>
      <c r="B3686" s="242"/>
      <c r="C3686" s="243"/>
      <c r="D3686" s="233" t="s">
        <v>217</v>
      </c>
      <c r="E3686" s="244" t="s">
        <v>19</v>
      </c>
      <c r="F3686" s="245" t="s">
        <v>3857</v>
      </c>
      <c r="G3686" s="243"/>
      <c r="H3686" s="246">
        <v>9.6999999999999993</v>
      </c>
      <c r="I3686" s="247"/>
      <c r="J3686" s="243"/>
      <c r="K3686" s="243"/>
      <c r="L3686" s="248"/>
      <c r="M3686" s="249"/>
      <c r="N3686" s="250"/>
      <c r="O3686" s="250"/>
      <c r="P3686" s="250"/>
      <c r="Q3686" s="250"/>
      <c r="R3686" s="250"/>
      <c r="S3686" s="250"/>
      <c r="T3686" s="251"/>
      <c r="U3686" s="14"/>
      <c r="V3686" s="14"/>
      <c r="W3686" s="14"/>
      <c r="X3686" s="14"/>
      <c r="Y3686" s="14"/>
      <c r="Z3686" s="14"/>
      <c r="AA3686" s="14"/>
      <c r="AB3686" s="14"/>
      <c r="AC3686" s="14"/>
      <c r="AD3686" s="14"/>
      <c r="AE3686" s="14"/>
      <c r="AT3686" s="252" t="s">
        <v>217</v>
      </c>
      <c r="AU3686" s="252" t="s">
        <v>87</v>
      </c>
      <c r="AV3686" s="14" t="s">
        <v>87</v>
      </c>
      <c r="AW3686" s="14" t="s">
        <v>39</v>
      </c>
      <c r="AX3686" s="14" t="s">
        <v>79</v>
      </c>
      <c r="AY3686" s="252" t="s">
        <v>208</v>
      </c>
    </row>
    <row r="3687" s="14" customFormat="1">
      <c r="A3687" s="14"/>
      <c r="B3687" s="242"/>
      <c r="C3687" s="243"/>
      <c r="D3687" s="233" t="s">
        <v>217</v>
      </c>
      <c r="E3687" s="244" t="s">
        <v>19</v>
      </c>
      <c r="F3687" s="245" t="s">
        <v>3858</v>
      </c>
      <c r="G3687" s="243"/>
      <c r="H3687" s="246">
        <v>17</v>
      </c>
      <c r="I3687" s="247"/>
      <c r="J3687" s="243"/>
      <c r="K3687" s="243"/>
      <c r="L3687" s="248"/>
      <c r="M3687" s="249"/>
      <c r="N3687" s="250"/>
      <c r="O3687" s="250"/>
      <c r="P3687" s="250"/>
      <c r="Q3687" s="250"/>
      <c r="R3687" s="250"/>
      <c r="S3687" s="250"/>
      <c r="T3687" s="251"/>
      <c r="U3687" s="14"/>
      <c r="V3687" s="14"/>
      <c r="W3687" s="14"/>
      <c r="X3687" s="14"/>
      <c r="Y3687" s="14"/>
      <c r="Z3687" s="14"/>
      <c r="AA3687" s="14"/>
      <c r="AB3687" s="14"/>
      <c r="AC3687" s="14"/>
      <c r="AD3687" s="14"/>
      <c r="AE3687" s="14"/>
      <c r="AT3687" s="252" t="s">
        <v>217</v>
      </c>
      <c r="AU3687" s="252" t="s">
        <v>87</v>
      </c>
      <c r="AV3687" s="14" t="s">
        <v>87</v>
      </c>
      <c r="AW3687" s="14" t="s">
        <v>39</v>
      </c>
      <c r="AX3687" s="14" t="s">
        <v>79</v>
      </c>
      <c r="AY3687" s="252" t="s">
        <v>208</v>
      </c>
    </row>
    <row r="3688" s="13" customFormat="1">
      <c r="A3688" s="13"/>
      <c r="B3688" s="231"/>
      <c r="C3688" s="232"/>
      <c r="D3688" s="233" t="s">
        <v>217</v>
      </c>
      <c r="E3688" s="234" t="s">
        <v>19</v>
      </c>
      <c r="F3688" s="235" t="s">
        <v>344</v>
      </c>
      <c r="G3688" s="232"/>
      <c r="H3688" s="234" t="s">
        <v>19</v>
      </c>
      <c r="I3688" s="236"/>
      <c r="J3688" s="232"/>
      <c r="K3688" s="232"/>
      <c r="L3688" s="237"/>
      <c r="M3688" s="238"/>
      <c r="N3688" s="239"/>
      <c r="O3688" s="239"/>
      <c r="P3688" s="239"/>
      <c r="Q3688" s="239"/>
      <c r="R3688" s="239"/>
      <c r="S3688" s="239"/>
      <c r="T3688" s="240"/>
      <c r="U3688" s="13"/>
      <c r="V3688" s="13"/>
      <c r="W3688" s="13"/>
      <c r="X3688" s="13"/>
      <c r="Y3688" s="13"/>
      <c r="Z3688" s="13"/>
      <c r="AA3688" s="13"/>
      <c r="AB3688" s="13"/>
      <c r="AC3688" s="13"/>
      <c r="AD3688" s="13"/>
      <c r="AE3688" s="13"/>
      <c r="AT3688" s="241" t="s">
        <v>217</v>
      </c>
      <c r="AU3688" s="241" t="s">
        <v>87</v>
      </c>
      <c r="AV3688" s="13" t="s">
        <v>21</v>
      </c>
      <c r="AW3688" s="13" t="s">
        <v>39</v>
      </c>
      <c r="AX3688" s="13" t="s">
        <v>79</v>
      </c>
      <c r="AY3688" s="241" t="s">
        <v>208</v>
      </c>
    </row>
    <row r="3689" s="14" customFormat="1">
      <c r="A3689" s="14"/>
      <c r="B3689" s="242"/>
      <c r="C3689" s="243"/>
      <c r="D3689" s="233" t="s">
        <v>217</v>
      </c>
      <c r="E3689" s="244" t="s">
        <v>19</v>
      </c>
      <c r="F3689" s="245" t="s">
        <v>4249</v>
      </c>
      <c r="G3689" s="243"/>
      <c r="H3689" s="246">
        <v>69.299999999999997</v>
      </c>
      <c r="I3689" s="247"/>
      <c r="J3689" s="243"/>
      <c r="K3689" s="243"/>
      <c r="L3689" s="248"/>
      <c r="M3689" s="249"/>
      <c r="N3689" s="250"/>
      <c r="O3689" s="250"/>
      <c r="P3689" s="250"/>
      <c r="Q3689" s="250"/>
      <c r="R3689" s="250"/>
      <c r="S3689" s="250"/>
      <c r="T3689" s="251"/>
      <c r="U3689" s="14"/>
      <c r="V3689" s="14"/>
      <c r="W3689" s="14"/>
      <c r="X3689" s="14"/>
      <c r="Y3689" s="14"/>
      <c r="Z3689" s="14"/>
      <c r="AA3689" s="14"/>
      <c r="AB3689" s="14"/>
      <c r="AC3689" s="14"/>
      <c r="AD3689" s="14"/>
      <c r="AE3689" s="14"/>
      <c r="AT3689" s="252" t="s">
        <v>217</v>
      </c>
      <c r="AU3689" s="252" t="s">
        <v>87</v>
      </c>
      <c r="AV3689" s="14" t="s">
        <v>87</v>
      </c>
      <c r="AW3689" s="14" t="s">
        <v>39</v>
      </c>
      <c r="AX3689" s="14" t="s">
        <v>79</v>
      </c>
      <c r="AY3689" s="252" t="s">
        <v>208</v>
      </c>
    </row>
    <row r="3690" s="14" customFormat="1">
      <c r="A3690" s="14"/>
      <c r="B3690" s="242"/>
      <c r="C3690" s="243"/>
      <c r="D3690" s="233" t="s">
        <v>217</v>
      </c>
      <c r="E3690" s="244" t="s">
        <v>19</v>
      </c>
      <c r="F3690" s="245" t="s">
        <v>3859</v>
      </c>
      <c r="G3690" s="243"/>
      <c r="H3690" s="246">
        <v>14.052</v>
      </c>
      <c r="I3690" s="247"/>
      <c r="J3690" s="243"/>
      <c r="K3690" s="243"/>
      <c r="L3690" s="248"/>
      <c r="M3690" s="249"/>
      <c r="N3690" s="250"/>
      <c r="O3690" s="250"/>
      <c r="P3690" s="250"/>
      <c r="Q3690" s="250"/>
      <c r="R3690" s="250"/>
      <c r="S3690" s="250"/>
      <c r="T3690" s="251"/>
      <c r="U3690" s="14"/>
      <c r="V3690" s="14"/>
      <c r="W3690" s="14"/>
      <c r="X3690" s="14"/>
      <c r="Y3690" s="14"/>
      <c r="Z3690" s="14"/>
      <c r="AA3690" s="14"/>
      <c r="AB3690" s="14"/>
      <c r="AC3690" s="14"/>
      <c r="AD3690" s="14"/>
      <c r="AE3690" s="14"/>
      <c r="AT3690" s="252" t="s">
        <v>217</v>
      </c>
      <c r="AU3690" s="252" t="s">
        <v>87</v>
      </c>
      <c r="AV3690" s="14" t="s">
        <v>87</v>
      </c>
      <c r="AW3690" s="14" t="s">
        <v>39</v>
      </c>
      <c r="AX3690" s="14" t="s">
        <v>79</v>
      </c>
      <c r="AY3690" s="252" t="s">
        <v>208</v>
      </c>
    </row>
    <row r="3691" s="14" customFormat="1">
      <c r="A3691" s="14"/>
      <c r="B3691" s="242"/>
      <c r="C3691" s="243"/>
      <c r="D3691" s="233" t="s">
        <v>217</v>
      </c>
      <c r="E3691" s="244" t="s">
        <v>19</v>
      </c>
      <c r="F3691" s="245" t="s">
        <v>3860</v>
      </c>
      <c r="G3691" s="243"/>
      <c r="H3691" s="246">
        <v>13.632</v>
      </c>
      <c r="I3691" s="247"/>
      <c r="J3691" s="243"/>
      <c r="K3691" s="243"/>
      <c r="L3691" s="248"/>
      <c r="M3691" s="249"/>
      <c r="N3691" s="250"/>
      <c r="O3691" s="250"/>
      <c r="P3691" s="250"/>
      <c r="Q3691" s="250"/>
      <c r="R3691" s="250"/>
      <c r="S3691" s="250"/>
      <c r="T3691" s="251"/>
      <c r="U3691" s="14"/>
      <c r="V3691" s="14"/>
      <c r="W3691" s="14"/>
      <c r="X3691" s="14"/>
      <c r="Y3691" s="14"/>
      <c r="Z3691" s="14"/>
      <c r="AA3691" s="14"/>
      <c r="AB3691" s="14"/>
      <c r="AC3691" s="14"/>
      <c r="AD3691" s="14"/>
      <c r="AE3691" s="14"/>
      <c r="AT3691" s="252" t="s">
        <v>217</v>
      </c>
      <c r="AU3691" s="252" t="s">
        <v>87</v>
      </c>
      <c r="AV3691" s="14" t="s">
        <v>87</v>
      </c>
      <c r="AW3691" s="14" t="s">
        <v>39</v>
      </c>
      <c r="AX3691" s="14" t="s">
        <v>79</v>
      </c>
      <c r="AY3691" s="252" t="s">
        <v>208</v>
      </c>
    </row>
    <row r="3692" s="14" customFormat="1">
      <c r="A3692" s="14"/>
      <c r="B3692" s="242"/>
      <c r="C3692" s="243"/>
      <c r="D3692" s="233" t="s">
        <v>217</v>
      </c>
      <c r="E3692" s="244" t="s">
        <v>19</v>
      </c>
      <c r="F3692" s="245" t="s">
        <v>3861</v>
      </c>
      <c r="G3692" s="243"/>
      <c r="H3692" s="246">
        <v>16.872</v>
      </c>
      <c r="I3692" s="247"/>
      <c r="J3692" s="243"/>
      <c r="K3692" s="243"/>
      <c r="L3692" s="248"/>
      <c r="M3692" s="249"/>
      <c r="N3692" s="250"/>
      <c r="O3692" s="250"/>
      <c r="P3692" s="250"/>
      <c r="Q3692" s="250"/>
      <c r="R3692" s="250"/>
      <c r="S3692" s="250"/>
      <c r="T3692" s="251"/>
      <c r="U3692" s="14"/>
      <c r="V3692" s="14"/>
      <c r="W3692" s="14"/>
      <c r="X3692" s="14"/>
      <c r="Y3692" s="14"/>
      <c r="Z3692" s="14"/>
      <c r="AA3692" s="14"/>
      <c r="AB3692" s="14"/>
      <c r="AC3692" s="14"/>
      <c r="AD3692" s="14"/>
      <c r="AE3692" s="14"/>
      <c r="AT3692" s="252" t="s">
        <v>217</v>
      </c>
      <c r="AU3692" s="252" t="s">
        <v>87</v>
      </c>
      <c r="AV3692" s="14" t="s">
        <v>87</v>
      </c>
      <c r="AW3692" s="14" t="s">
        <v>39</v>
      </c>
      <c r="AX3692" s="14" t="s">
        <v>79</v>
      </c>
      <c r="AY3692" s="252" t="s">
        <v>208</v>
      </c>
    </row>
    <row r="3693" s="2" customFormat="1" ht="37.8" customHeight="1">
      <c r="A3693" s="42"/>
      <c r="B3693" s="43"/>
      <c r="C3693" s="217" t="s">
        <v>4250</v>
      </c>
      <c r="D3693" s="217" t="s">
        <v>212</v>
      </c>
      <c r="E3693" s="218" t="s">
        <v>4251</v>
      </c>
      <c r="F3693" s="219" t="s">
        <v>4252</v>
      </c>
      <c r="G3693" s="220" t="s">
        <v>2155</v>
      </c>
      <c r="H3693" s="286"/>
      <c r="I3693" s="222"/>
      <c r="J3693" s="223">
        <f>ROUND(I3693*H3693,2)</f>
        <v>0</v>
      </c>
      <c r="K3693" s="224"/>
      <c r="L3693" s="48"/>
      <c r="M3693" s="225" t="s">
        <v>19</v>
      </c>
      <c r="N3693" s="226" t="s">
        <v>50</v>
      </c>
      <c r="O3693" s="88"/>
      <c r="P3693" s="227">
        <f>O3693*H3693</f>
        <v>0</v>
      </c>
      <c r="Q3693" s="227">
        <v>0</v>
      </c>
      <c r="R3693" s="227">
        <f>Q3693*H3693</f>
        <v>0</v>
      </c>
      <c r="S3693" s="227">
        <v>0</v>
      </c>
      <c r="T3693" s="228">
        <f>S3693*H3693</f>
        <v>0</v>
      </c>
      <c r="U3693" s="42"/>
      <c r="V3693" s="42"/>
      <c r="W3693" s="42"/>
      <c r="X3693" s="42"/>
      <c r="Y3693" s="42"/>
      <c r="Z3693" s="42"/>
      <c r="AA3693" s="42"/>
      <c r="AB3693" s="42"/>
      <c r="AC3693" s="42"/>
      <c r="AD3693" s="42"/>
      <c r="AE3693" s="42"/>
      <c r="AR3693" s="229" t="s">
        <v>220</v>
      </c>
      <c r="AT3693" s="229" t="s">
        <v>212</v>
      </c>
      <c r="AU3693" s="229" t="s">
        <v>87</v>
      </c>
      <c r="AY3693" s="20" t="s">
        <v>208</v>
      </c>
      <c r="BE3693" s="230">
        <f>IF(N3693="základní",J3693,0)</f>
        <v>0</v>
      </c>
      <c r="BF3693" s="230">
        <f>IF(N3693="snížená",J3693,0)</f>
        <v>0</v>
      </c>
      <c r="BG3693" s="230">
        <f>IF(N3693="zákl. přenesená",J3693,0)</f>
        <v>0</v>
      </c>
      <c r="BH3693" s="230">
        <f>IF(N3693="sníž. přenesená",J3693,0)</f>
        <v>0</v>
      </c>
      <c r="BI3693" s="230">
        <f>IF(N3693="nulová",J3693,0)</f>
        <v>0</v>
      </c>
      <c r="BJ3693" s="20" t="s">
        <v>21</v>
      </c>
      <c r="BK3693" s="230">
        <f>ROUND(I3693*H3693,2)</f>
        <v>0</v>
      </c>
      <c r="BL3693" s="20" t="s">
        <v>220</v>
      </c>
      <c r="BM3693" s="229" t="s">
        <v>4253</v>
      </c>
    </row>
    <row r="3694" s="12" customFormat="1" ht="22.8" customHeight="1">
      <c r="A3694" s="12"/>
      <c r="B3694" s="201"/>
      <c r="C3694" s="202"/>
      <c r="D3694" s="203" t="s">
        <v>78</v>
      </c>
      <c r="E3694" s="215" t="s">
        <v>4254</v>
      </c>
      <c r="F3694" s="215" t="s">
        <v>4255</v>
      </c>
      <c r="G3694" s="202"/>
      <c r="H3694" s="202"/>
      <c r="I3694" s="205"/>
      <c r="J3694" s="216">
        <f>BK3694</f>
        <v>0</v>
      </c>
      <c r="K3694" s="202"/>
      <c r="L3694" s="207"/>
      <c r="M3694" s="208"/>
      <c r="N3694" s="209"/>
      <c r="O3694" s="209"/>
      <c r="P3694" s="210">
        <f>SUM(P3695:P3834)</f>
        <v>0</v>
      </c>
      <c r="Q3694" s="209"/>
      <c r="R3694" s="210">
        <f>SUM(R3695:R3834)</f>
        <v>2.1022159799999995</v>
      </c>
      <c r="S3694" s="209"/>
      <c r="T3694" s="211">
        <f>SUM(T3695:T3834)</f>
        <v>0</v>
      </c>
      <c r="U3694" s="12"/>
      <c r="V3694" s="12"/>
      <c r="W3694" s="12"/>
      <c r="X3694" s="12"/>
      <c r="Y3694" s="12"/>
      <c r="Z3694" s="12"/>
      <c r="AA3694" s="12"/>
      <c r="AB3694" s="12"/>
      <c r="AC3694" s="12"/>
      <c r="AD3694" s="12"/>
      <c r="AE3694" s="12"/>
      <c r="AR3694" s="212" t="s">
        <v>87</v>
      </c>
      <c r="AT3694" s="213" t="s">
        <v>78</v>
      </c>
      <c r="AU3694" s="213" t="s">
        <v>21</v>
      </c>
      <c r="AY3694" s="212" t="s">
        <v>208</v>
      </c>
      <c r="BK3694" s="214">
        <f>SUM(BK3695:BK3834)</f>
        <v>0</v>
      </c>
    </row>
    <row r="3695" s="2" customFormat="1" ht="37.8" customHeight="1">
      <c r="A3695" s="42"/>
      <c r="B3695" s="43"/>
      <c r="C3695" s="217" t="s">
        <v>4256</v>
      </c>
      <c r="D3695" s="217" t="s">
        <v>212</v>
      </c>
      <c r="E3695" s="218" t="s">
        <v>4257</v>
      </c>
      <c r="F3695" s="219" t="s">
        <v>4258</v>
      </c>
      <c r="G3695" s="220" t="s">
        <v>252</v>
      </c>
      <c r="H3695" s="221">
        <v>1146.0319999999999</v>
      </c>
      <c r="I3695" s="222"/>
      <c r="J3695" s="223">
        <f>ROUND(I3695*H3695,2)</f>
        <v>0</v>
      </c>
      <c r="K3695" s="224"/>
      <c r="L3695" s="48"/>
      <c r="M3695" s="225" t="s">
        <v>19</v>
      </c>
      <c r="N3695" s="226" t="s">
        <v>50</v>
      </c>
      <c r="O3695" s="88"/>
      <c r="P3695" s="227">
        <f>O3695*H3695</f>
        <v>0</v>
      </c>
      <c r="Q3695" s="227">
        <v>0.00013999999999999999</v>
      </c>
      <c r="R3695" s="227">
        <f>Q3695*H3695</f>
        <v>0.16044447999999997</v>
      </c>
      <c r="S3695" s="227">
        <v>0</v>
      </c>
      <c r="T3695" s="228">
        <f>S3695*H3695</f>
        <v>0</v>
      </c>
      <c r="U3695" s="42"/>
      <c r="V3695" s="42"/>
      <c r="W3695" s="42"/>
      <c r="X3695" s="42"/>
      <c r="Y3695" s="42"/>
      <c r="Z3695" s="42"/>
      <c r="AA3695" s="42"/>
      <c r="AB3695" s="42"/>
      <c r="AC3695" s="42"/>
      <c r="AD3695" s="42"/>
      <c r="AE3695" s="42"/>
      <c r="AR3695" s="229" t="s">
        <v>220</v>
      </c>
      <c r="AT3695" s="229" t="s">
        <v>212</v>
      </c>
      <c r="AU3695" s="229" t="s">
        <v>87</v>
      </c>
      <c r="AY3695" s="20" t="s">
        <v>208</v>
      </c>
      <c r="BE3695" s="230">
        <f>IF(N3695="základní",J3695,0)</f>
        <v>0</v>
      </c>
      <c r="BF3695" s="230">
        <f>IF(N3695="snížená",J3695,0)</f>
        <v>0</v>
      </c>
      <c r="BG3695" s="230">
        <f>IF(N3695="zákl. přenesená",J3695,0)</f>
        <v>0</v>
      </c>
      <c r="BH3695" s="230">
        <f>IF(N3695="sníž. přenesená",J3695,0)</f>
        <v>0</v>
      </c>
      <c r="BI3695" s="230">
        <f>IF(N3695="nulová",J3695,0)</f>
        <v>0</v>
      </c>
      <c r="BJ3695" s="20" t="s">
        <v>21</v>
      </c>
      <c r="BK3695" s="230">
        <f>ROUND(I3695*H3695,2)</f>
        <v>0</v>
      </c>
      <c r="BL3695" s="20" t="s">
        <v>220</v>
      </c>
      <c r="BM3695" s="229" t="s">
        <v>4259</v>
      </c>
    </row>
    <row r="3696" s="13" customFormat="1">
      <c r="A3696" s="13"/>
      <c r="B3696" s="231"/>
      <c r="C3696" s="232"/>
      <c r="D3696" s="233" t="s">
        <v>217</v>
      </c>
      <c r="E3696" s="234" t="s">
        <v>19</v>
      </c>
      <c r="F3696" s="235" t="s">
        <v>4260</v>
      </c>
      <c r="G3696" s="232"/>
      <c r="H3696" s="234" t="s">
        <v>19</v>
      </c>
      <c r="I3696" s="236"/>
      <c r="J3696" s="232"/>
      <c r="K3696" s="232"/>
      <c r="L3696" s="237"/>
      <c r="M3696" s="238"/>
      <c r="N3696" s="239"/>
      <c r="O3696" s="239"/>
      <c r="P3696" s="239"/>
      <c r="Q3696" s="239"/>
      <c r="R3696" s="239"/>
      <c r="S3696" s="239"/>
      <c r="T3696" s="240"/>
      <c r="U3696" s="13"/>
      <c r="V3696" s="13"/>
      <c r="W3696" s="13"/>
      <c r="X3696" s="13"/>
      <c r="Y3696" s="13"/>
      <c r="Z3696" s="13"/>
      <c r="AA3696" s="13"/>
      <c r="AB3696" s="13"/>
      <c r="AC3696" s="13"/>
      <c r="AD3696" s="13"/>
      <c r="AE3696" s="13"/>
      <c r="AT3696" s="241" t="s">
        <v>217</v>
      </c>
      <c r="AU3696" s="241" t="s">
        <v>87</v>
      </c>
      <c r="AV3696" s="13" t="s">
        <v>21</v>
      </c>
      <c r="AW3696" s="13" t="s">
        <v>39</v>
      </c>
      <c r="AX3696" s="13" t="s">
        <v>79</v>
      </c>
      <c r="AY3696" s="241" t="s">
        <v>208</v>
      </c>
    </row>
    <row r="3697" s="14" customFormat="1">
      <c r="A3697" s="14"/>
      <c r="B3697" s="242"/>
      <c r="C3697" s="243"/>
      <c r="D3697" s="233" t="s">
        <v>217</v>
      </c>
      <c r="E3697" s="244" t="s">
        <v>19</v>
      </c>
      <c r="F3697" s="245" t="s">
        <v>4261</v>
      </c>
      <c r="G3697" s="243"/>
      <c r="H3697" s="246">
        <v>848.64999999999998</v>
      </c>
      <c r="I3697" s="247"/>
      <c r="J3697" s="243"/>
      <c r="K3697" s="243"/>
      <c r="L3697" s="248"/>
      <c r="M3697" s="249"/>
      <c r="N3697" s="250"/>
      <c r="O3697" s="250"/>
      <c r="P3697" s="250"/>
      <c r="Q3697" s="250"/>
      <c r="R3697" s="250"/>
      <c r="S3697" s="250"/>
      <c r="T3697" s="251"/>
      <c r="U3697" s="14"/>
      <c r="V3697" s="14"/>
      <c r="W3697" s="14"/>
      <c r="X3697" s="14"/>
      <c r="Y3697" s="14"/>
      <c r="Z3697" s="14"/>
      <c r="AA3697" s="14"/>
      <c r="AB3697" s="14"/>
      <c r="AC3697" s="14"/>
      <c r="AD3697" s="14"/>
      <c r="AE3697" s="14"/>
      <c r="AT3697" s="252" t="s">
        <v>217</v>
      </c>
      <c r="AU3697" s="252" t="s">
        <v>87</v>
      </c>
      <c r="AV3697" s="14" t="s">
        <v>87</v>
      </c>
      <c r="AW3697" s="14" t="s">
        <v>39</v>
      </c>
      <c r="AX3697" s="14" t="s">
        <v>79</v>
      </c>
      <c r="AY3697" s="252" t="s">
        <v>208</v>
      </c>
    </row>
    <row r="3698" s="13" customFormat="1">
      <c r="A3698" s="13"/>
      <c r="B3698" s="231"/>
      <c r="C3698" s="232"/>
      <c r="D3698" s="233" t="s">
        <v>217</v>
      </c>
      <c r="E3698" s="234" t="s">
        <v>19</v>
      </c>
      <c r="F3698" s="235" t="s">
        <v>4262</v>
      </c>
      <c r="G3698" s="232"/>
      <c r="H3698" s="234" t="s">
        <v>19</v>
      </c>
      <c r="I3698" s="236"/>
      <c r="J3698" s="232"/>
      <c r="K3698" s="232"/>
      <c r="L3698" s="237"/>
      <c r="M3698" s="238"/>
      <c r="N3698" s="239"/>
      <c r="O3698" s="239"/>
      <c r="P3698" s="239"/>
      <c r="Q3698" s="239"/>
      <c r="R3698" s="239"/>
      <c r="S3698" s="239"/>
      <c r="T3698" s="240"/>
      <c r="U3698" s="13"/>
      <c r="V3698" s="13"/>
      <c r="W3698" s="13"/>
      <c r="X3698" s="13"/>
      <c r="Y3698" s="13"/>
      <c r="Z3698" s="13"/>
      <c r="AA3698" s="13"/>
      <c r="AB3698" s="13"/>
      <c r="AC3698" s="13"/>
      <c r="AD3698" s="13"/>
      <c r="AE3698" s="13"/>
      <c r="AT3698" s="241" t="s">
        <v>217</v>
      </c>
      <c r="AU3698" s="241" t="s">
        <v>87</v>
      </c>
      <c r="AV3698" s="13" t="s">
        <v>21</v>
      </c>
      <c r="AW3698" s="13" t="s">
        <v>39</v>
      </c>
      <c r="AX3698" s="13" t="s">
        <v>79</v>
      </c>
      <c r="AY3698" s="241" t="s">
        <v>208</v>
      </c>
    </row>
    <row r="3699" s="13" customFormat="1">
      <c r="A3699" s="13"/>
      <c r="B3699" s="231"/>
      <c r="C3699" s="232"/>
      <c r="D3699" s="233" t="s">
        <v>217</v>
      </c>
      <c r="E3699" s="234" t="s">
        <v>19</v>
      </c>
      <c r="F3699" s="235" t="s">
        <v>604</v>
      </c>
      <c r="G3699" s="232"/>
      <c r="H3699" s="234" t="s">
        <v>19</v>
      </c>
      <c r="I3699" s="236"/>
      <c r="J3699" s="232"/>
      <c r="K3699" s="232"/>
      <c r="L3699" s="237"/>
      <c r="M3699" s="238"/>
      <c r="N3699" s="239"/>
      <c r="O3699" s="239"/>
      <c r="P3699" s="239"/>
      <c r="Q3699" s="239"/>
      <c r="R3699" s="239"/>
      <c r="S3699" s="239"/>
      <c r="T3699" s="240"/>
      <c r="U3699" s="13"/>
      <c r="V3699" s="13"/>
      <c r="W3699" s="13"/>
      <c r="X3699" s="13"/>
      <c r="Y3699" s="13"/>
      <c r="Z3699" s="13"/>
      <c r="AA3699" s="13"/>
      <c r="AB3699" s="13"/>
      <c r="AC3699" s="13"/>
      <c r="AD3699" s="13"/>
      <c r="AE3699" s="13"/>
      <c r="AT3699" s="241" t="s">
        <v>217</v>
      </c>
      <c r="AU3699" s="241" t="s">
        <v>87</v>
      </c>
      <c r="AV3699" s="13" t="s">
        <v>21</v>
      </c>
      <c r="AW3699" s="13" t="s">
        <v>39</v>
      </c>
      <c r="AX3699" s="13" t="s">
        <v>79</v>
      </c>
      <c r="AY3699" s="241" t="s">
        <v>208</v>
      </c>
    </row>
    <row r="3700" s="14" customFormat="1">
      <c r="A3700" s="14"/>
      <c r="B3700" s="242"/>
      <c r="C3700" s="243"/>
      <c r="D3700" s="233" t="s">
        <v>217</v>
      </c>
      <c r="E3700" s="244" t="s">
        <v>19</v>
      </c>
      <c r="F3700" s="245" t="s">
        <v>4263</v>
      </c>
      <c r="G3700" s="243"/>
      <c r="H3700" s="246">
        <v>62.159999999999997</v>
      </c>
      <c r="I3700" s="247"/>
      <c r="J3700" s="243"/>
      <c r="K3700" s="243"/>
      <c r="L3700" s="248"/>
      <c r="M3700" s="249"/>
      <c r="N3700" s="250"/>
      <c r="O3700" s="250"/>
      <c r="P3700" s="250"/>
      <c r="Q3700" s="250"/>
      <c r="R3700" s="250"/>
      <c r="S3700" s="250"/>
      <c r="T3700" s="251"/>
      <c r="U3700" s="14"/>
      <c r="V3700" s="14"/>
      <c r="W3700" s="14"/>
      <c r="X3700" s="14"/>
      <c r="Y3700" s="14"/>
      <c r="Z3700" s="14"/>
      <c r="AA3700" s="14"/>
      <c r="AB3700" s="14"/>
      <c r="AC3700" s="14"/>
      <c r="AD3700" s="14"/>
      <c r="AE3700" s="14"/>
      <c r="AT3700" s="252" t="s">
        <v>217</v>
      </c>
      <c r="AU3700" s="252" t="s">
        <v>87</v>
      </c>
      <c r="AV3700" s="14" t="s">
        <v>87</v>
      </c>
      <c r="AW3700" s="14" t="s">
        <v>39</v>
      </c>
      <c r="AX3700" s="14" t="s">
        <v>79</v>
      </c>
      <c r="AY3700" s="252" t="s">
        <v>208</v>
      </c>
    </row>
    <row r="3701" s="13" customFormat="1">
      <c r="A3701" s="13"/>
      <c r="B3701" s="231"/>
      <c r="C3701" s="232"/>
      <c r="D3701" s="233" t="s">
        <v>217</v>
      </c>
      <c r="E3701" s="234" t="s">
        <v>19</v>
      </c>
      <c r="F3701" s="235" t="s">
        <v>2634</v>
      </c>
      <c r="G3701" s="232"/>
      <c r="H3701" s="234" t="s">
        <v>19</v>
      </c>
      <c r="I3701" s="236"/>
      <c r="J3701" s="232"/>
      <c r="K3701" s="232"/>
      <c r="L3701" s="237"/>
      <c r="M3701" s="238"/>
      <c r="N3701" s="239"/>
      <c r="O3701" s="239"/>
      <c r="P3701" s="239"/>
      <c r="Q3701" s="239"/>
      <c r="R3701" s="239"/>
      <c r="S3701" s="239"/>
      <c r="T3701" s="240"/>
      <c r="U3701" s="13"/>
      <c r="V3701" s="13"/>
      <c r="W3701" s="13"/>
      <c r="X3701" s="13"/>
      <c r="Y3701" s="13"/>
      <c r="Z3701" s="13"/>
      <c r="AA3701" s="13"/>
      <c r="AB3701" s="13"/>
      <c r="AC3701" s="13"/>
      <c r="AD3701" s="13"/>
      <c r="AE3701" s="13"/>
      <c r="AT3701" s="241" t="s">
        <v>217</v>
      </c>
      <c r="AU3701" s="241" t="s">
        <v>87</v>
      </c>
      <c r="AV3701" s="13" t="s">
        <v>21</v>
      </c>
      <c r="AW3701" s="13" t="s">
        <v>39</v>
      </c>
      <c r="AX3701" s="13" t="s">
        <v>79</v>
      </c>
      <c r="AY3701" s="241" t="s">
        <v>208</v>
      </c>
    </row>
    <row r="3702" s="14" customFormat="1">
      <c r="A3702" s="14"/>
      <c r="B3702" s="242"/>
      <c r="C3702" s="243"/>
      <c r="D3702" s="233" t="s">
        <v>217</v>
      </c>
      <c r="E3702" s="244" t="s">
        <v>19</v>
      </c>
      <c r="F3702" s="245" t="s">
        <v>4264</v>
      </c>
      <c r="G3702" s="243"/>
      <c r="H3702" s="246">
        <v>159.30000000000001</v>
      </c>
      <c r="I3702" s="247"/>
      <c r="J3702" s="243"/>
      <c r="K3702" s="243"/>
      <c r="L3702" s="248"/>
      <c r="M3702" s="249"/>
      <c r="N3702" s="250"/>
      <c r="O3702" s="250"/>
      <c r="P3702" s="250"/>
      <c r="Q3702" s="250"/>
      <c r="R3702" s="250"/>
      <c r="S3702" s="250"/>
      <c r="T3702" s="251"/>
      <c r="U3702" s="14"/>
      <c r="V3702" s="14"/>
      <c r="W3702" s="14"/>
      <c r="X3702" s="14"/>
      <c r="Y3702" s="14"/>
      <c r="Z3702" s="14"/>
      <c r="AA3702" s="14"/>
      <c r="AB3702" s="14"/>
      <c r="AC3702" s="14"/>
      <c r="AD3702" s="14"/>
      <c r="AE3702" s="14"/>
      <c r="AT3702" s="252" t="s">
        <v>217</v>
      </c>
      <c r="AU3702" s="252" t="s">
        <v>87</v>
      </c>
      <c r="AV3702" s="14" t="s">
        <v>87</v>
      </c>
      <c r="AW3702" s="14" t="s">
        <v>39</v>
      </c>
      <c r="AX3702" s="14" t="s">
        <v>79</v>
      </c>
      <c r="AY3702" s="252" t="s">
        <v>208</v>
      </c>
    </row>
    <row r="3703" s="13" customFormat="1">
      <c r="A3703" s="13"/>
      <c r="B3703" s="231"/>
      <c r="C3703" s="232"/>
      <c r="D3703" s="233" t="s">
        <v>217</v>
      </c>
      <c r="E3703" s="234" t="s">
        <v>19</v>
      </c>
      <c r="F3703" s="235" t="s">
        <v>2640</v>
      </c>
      <c r="G3703" s="232"/>
      <c r="H3703" s="234" t="s">
        <v>19</v>
      </c>
      <c r="I3703" s="236"/>
      <c r="J3703" s="232"/>
      <c r="K3703" s="232"/>
      <c r="L3703" s="237"/>
      <c r="M3703" s="238"/>
      <c r="N3703" s="239"/>
      <c r="O3703" s="239"/>
      <c r="P3703" s="239"/>
      <c r="Q3703" s="239"/>
      <c r="R3703" s="239"/>
      <c r="S3703" s="239"/>
      <c r="T3703" s="240"/>
      <c r="U3703" s="13"/>
      <c r="V3703" s="13"/>
      <c r="W3703" s="13"/>
      <c r="X3703" s="13"/>
      <c r="Y3703" s="13"/>
      <c r="Z3703" s="13"/>
      <c r="AA3703" s="13"/>
      <c r="AB3703" s="13"/>
      <c r="AC3703" s="13"/>
      <c r="AD3703" s="13"/>
      <c r="AE3703" s="13"/>
      <c r="AT3703" s="241" t="s">
        <v>217</v>
      </c>
      <c r="AU3703" s="241" t="s">
        <v>87</v>
      </c>
      <c r="AV3703" s="13" t="s">
        <v>21</v>
      </c>
      <c r="AW3703" s="13" t="s">
        <v>39</v>
      </c>
      <c r="AX3703" s="13" t="s">
        <v>79</v>
      </c>
      <c r="AY3703" s="241" t="s">
        <v>208</v>
      </c>
    </row>
    <row r="3704" s="14" customFormat="1">
      <c r="A3704" s="14"/>
      <c r="B3704" s="242"/>
      <c r="C3704" s="243"/>
      <c r="D3704" s="233" t="s">
        <v>217</v>
      </c>
      <c r="E3704" s="244" t="s">
        <v>19</v>
      </c>
      <c r="F3704" s="245" t="s">
        <v>4265</v>
      </c>
      <c r="G3704" s="243"/>
      <c r="H3704" s="246">
        <v>75.921999999999997</v>
      </c>
      <c r="I3704" s="247"/>
      <c r="J3704" s="243"/>
      <c r="K3704" s="243"/>
      <c r="L3704" s="248"/>
      <c r="M3704" s="249"/>
      <c r="N3704" s="250"/>
      <c r="O3704" s="250"/>
      <c r="P3704" s="250"/>
      <c r="Q3704" s="250"/>
      <c r="R3704" s="250"/>
      <c r="S3704" s="250"/>
      <c r="T3704" s="251"/>
      <c r="U3704" s="14"/>
      <c r="V3704" s="14"/>
      <c r="W3704" s="14"/>
      <c r="X3704" s="14"/>
      <c r="Y3704" s="14"/>
      <c r="Z3704" s="14"/>
      <c r="AA3704" s="14"/>
      <c r="AB3704" s="14"/>
      <c r="AC3704" s="14"/>
      <c r="AD3704" s="14"/>
      <c r="AE3704" s="14"/>
      <c r="AT3704" s="252" t="s">
        <v>217</v>
      </c>
      <c r="AU3704" s="252" t="s">
        <v>87</v>
      </c>
      <c r="AV3704" s="14" t="s">
        <v>87</v>
      </c>
      <c r="AW3704" s="14" t="s">
        <v>39</v>
      </c>
      <c r="AX3704" s="14" t="s">
        <v>79</v>
      </c>
      <c r="AY3704" s="252" t="s">
        <v>208</v>
      </c>
    </row>
    <row r="3705" s="2" customFormat="1" ht="37.8" customHeight="1">
      <c r="A3705" s="42"/>
      <c r="B3705" s="43"/>
      <c r="C3705" s="217" t="s">
        <v>3122</v>
      </c>
      <c r="D3705" s="217" t="s">
        <v>212</v>
      </c>
      <c r="E3705" s="218" t="s">
        <v>4266</v>
      </c>
      <c r="F3705" s="219" t="s">
        <v>4267</v>
      </c>
      <c r="G3705" s="220" t="s">
        <v>252</v>
      </c>
      <c r="H3705" s="221">
        <v>813.947</v>
      </c>
      <c r="I3705" s="222"/>
      <c r="J3705" s="223">
        <f>ROUND(I3705*H3705,2)</f>
        <v>0</v>
      </c>
      <c r="K3705" s="224"/>
      <c r="L3705" s="48"/>
      <c r="M3705" s="225" t="s">
        <v>19</v>
      </c>
      <c r="N3705" s="226" t="s">
        <v>50</v>
      </c>
      <c r="O3705" s="88"/>
      <c r="P3705" s="227">
        <f>O3705*H3705</f>
        <v>0</v>
      </c>
      <c r="Q3705" s="227">
        <v>0.00022000000000000001</v>
      </c>
      <c r="R3705" s="227">
        <f>Q3705*H3705</f>
        <v>0.17906834000000002</v>
      </c>
      <c r="S3705" s="227">
        <v>0</v>
      </c>
      <c r="T3705" s="228">
        <f>S3705*H3705</f>
        <v>0</v>
      </c>
      <c r="U3705" s="42"/>
      <c r="V3705" s="42"/>
      <c r="W3705" s="42"/>
      <c r="X3705" s="42"/>
      <c r="Y3705" s="42"/>
      <c r="Z3705" s="42"/>
      <c r="AA3705" s="42"/>
      <c r="AB3705" s="42"/>
      <c r="AC3705" s="42"/>
      <c r="AD3705" s="42"/>
      <c r="AE3705" s="42"/>
      <c r="AR3705" s="229" t="s">
        <v>220</v>
      </c>
      <c r="AT3705" s="229" t="s">
        <v>212</v>
      </c>
      <c r="AU3705" s="229" t="s">
        <v>87</v>
      </c>
      <c r="AY3705" s="20" t="s">
        <v>208</v>
      </c>
      <c r="BE3705" s="230">
        <f>IF(N3705="základní",J3705,0)</f>
        <v>0</v>
      </c>
      <c r="BF3705" s="230">
        <f>IF(N3705="snížená",J3705,0)</f>
        <v>0</v>
      </c>
      <c r="BG3705" s="230">
        <f>IF(N3705="zákl. přenesená",J3705,0)</f>
        <v>0</v>
      </c>
      <c r="BH3705" s="230">
        <f>IF(N3705="sníž. přenesená",J3705,0)</f>
        <v>0</v>
      </c>
      <c r="BI3705" s="230">
        <f>IF(N3705="nulová",J3705,0)</f>
        <v>0</v>
      </c>
      <c r="BJ3705" s="20" t="s">
        <v>21</v>
      </c>
      <c r="BK3705" s="230">
        <f>ROUND(I3705*H3705,2)</f>
        <v>0</v>
      </c>
      <c r="BL3705" s="20" t="s">
        <v>220</v>
      </c>
      <c r="BM3705" s="229" t="s">
        <v>4268</v>
      </c>
    </row>
    <row r="3706" s="13" customFormat="1">
      <c r="A3706" s="13"/>
      <c r="B3706" s="231"/>
      <c r="C3706" s="232"/>
      <c r="D3706" s="233" t="s">
        <v>217</v>
      </c>
      <c r="E3706" s="234" t="s">
        <v>19</v>
      </c>
      <c r="F3706" s="235" t="s">
        <v>4269</v>
      </c>
      <c r="G3706" s="232"/>
      <c r="H3706" s="234" t="s">
        <v>19</v>
      </c>
      <c r="I3706" s="236"/>
      <c r="J3706" s="232"/>
      <c r="K3706" s="232"/>
      <c r="L3706" s="237"/>
      <c r="M3706" s="238"/>
      <c r="N3706" s="239"/>
      <c r="O3706" s="239"/>
      <c r="P3706" s="239"/>
      <c r="Q3706" s="239"/>
      <c r="R3706" s="239"/>
      <c r="S3706" s="239"/>
      <c r="T3706" s="240"/>
      <c r="U3706" s="13"/>
      <c r="V3706" s="13"/>
      <c r="W3706" s="13"/>
      <c r="X3706" s="13"/>
      <c r="Y3706" s="13"/>
      <c r="Z3706" s="13"/>
      <c r="AA3706" s="13"/>
      <c r="AB3706" s="13"/>
      <c r="AC3706" s="13"/>
      <c r="AD3706" s="13"/>
      <c r="AE3706" s="13"/>
      <c r="AT3706" s="241" t="s">
        <v>217</v>
      </c>
      <c r="AU3706" s="241" t="s">
        <v>87</v>
      </c>
      <c r="AV3706" s="13" t="s">
        <v>21</v>
      </c>
      <c r="AW3706" s="13" t="s">
        <v>39</v>
      </c>
      <c r="AX3706" s="13" t="s">
        <v>79</v>
      </c>
      <c r="AY3706" s="241" t="s">
        <v>208</v>
      </c>
    </row>
    <row r="3707" s="14" customFormat="1">
      <c r="A3707" s="14"/>
      <c r="B3707" s="242"/>
      <c r="C3707" s="243"/>
      <c r="D3707" s="233" t="s">
        <v>217</v>
      </c>
      <c r="E3707" s="244" t="s">
        <v>19</v>
      </c>
      <c r="F3707" s="245" t="s">
        <v>1298</v>
      </c>
      <c r="G3707" s="243"/>
      <c r="H3707" s="246">
        <v>678.28899999999999</v>
      </c>
      <c r="I3707" s="247"/>
      <c r="J3707" s="243"/>
      <c r="K3707" s="243"/>
      <c r="L3707" s="248"/>
      <c r="M3707" s="249"/>
      <c r="N3707" s="250"/>
      <c r="O3707" s="250"/>
      <c r="P3707" s="250"/>
      <c r="Q3707" s="250"/>
      <c r="R3707" s="250"/>
      <c r="S3707" s="250"/>
      <c r="T3707" s="251"/>
      <c r="U3707" s="14"/>
      <c r="V3707" s="14"/>
      <c r="W3707" s="14"/>
      <c r="X3707" s="14"/>
      <c r="Y3707" s="14"/>
      <c r="Z3707" s="14"/>
      <c r="AA3707" s="14"/>
      <c r="AB3707" s="14"/>
      <c r="AC3707" s="14"/>
      <c r="AD3707" s="14"/>
      <c r="AE3707" s="14"/>
      <c r="AT3707" s="252" t="s">
        <v>217</v>
      </c>
      <c r="AU3707" s="252" t="s">
        <v>87</v>
      </c>
      <c r="AV3707" s="14" t="s">
        <v>87</v>
      </c>
      <c r="AW3707" s="14" t="s">
        <v>39</v>
      </c>
      <c r="AX3707" s="14" t="s">
        <v>79</v>
      </c>
      <c r="AY3707" s="252" t="s">
        <v>208</v>
      </c>
    </row>
    <row r="3708" s="13" customFormat="1">
      <c r="A3708" s="13"/>
      <c r="B3708" s="231"/>
      <c r="C3708" s="232"/>
      <c r="D3708" s="233" t="s">
        <v>217</v>
      </c>
      <c r="E3708" s="234" t="s">
        <v>19</v>
      </c>
      <c r="F3708" s="235" t="s">
        <v>4270</v>
      </c>
      <c r="G3708" s="232"/>
      <c r="H3708" s="234" t="s">
        <v>19</v>
      </c>
      <c r="I3708" s="236"/>
      <c r="J3708" s="232"/>
      <c r="K3708" s="232"/>
      <c r="L3708" s="237"/>
      <c r="M3708" s="238"/>
      <c r="N3708" s="239"/>
      <c r="O3708" s="239"/>
      <c r="P3708" s="239"/>
      <c r="Q3708" s="239"/>
      <c r="R3708" s="239"/>
      <c r="S3708" s="239"/>
      <c r="T3708" s="240"/>
      <c r="U3708" s="13"/>
      <c r="V3708" s="13"/>
      <c r="W3708" s="13"/>
      <c r="X3708" s="13"/>
      <c r="Y3708" s="13"/>
      <c r="Z3708" s="13"/>
      <c r="AA3708" s="13"/>
      <c r="AB3708" s="13"/>
      <c r="AC3708" s="13"/>
      <c r="AD3708" s="13"/>
      <c r="AE3708" s="13"/>
      <c r="AT3708" s="241" t="s">
        <v>217</v>
      </c>
      <c r="AU3708" s="241" t="s">
        <v>87</v>
      </c>
      <c r="AV3708" s="13" t="s">
        <v>21</v>
      </c>
      <c r="AW3708" s="13" t="s">
        <v>39</v>
      </c>
      <c r="AX3708" s="13" t="s">
        <v>79</v>
      </c>
      <c r="AY3708" s="241" t="s">
        <v>208</v>
      </c>
    </row>
    <row r="3709" s="14" customFormat="1">
      <c r="A3709" s="14"/>
      <c r="B3709" s="242"/>
      <c r="C3709" s="243"/>
      <c r="D3709" s="233" t="s">
        <v>217</v>
      </c>
      <c r="E3709" s="244" t="s">
        <v>19</v>
      </c>
      <c r="F3709" s="245" t="s">
        <v>4271</v>
      </c>
      <c r="G3709" s="243"/>
      <c r="H3709" s="246">
        <v>135.65799999999999</v>
      </c>
      <c r="I3709" s="247"/>
      <c r="J3709" s="243"/>
      <c r="K3709" s="243"/>
      <c r="L3709" s="248"/>
      <c r="M3709" s="249"/>
      <c r="N3709" s="250"/>
      <c r="O3709" s="250"/>
      <c r="P3709" s="250"/>
      <c r="Q3709" s="250"/>
      <c r="R3709" s="250"/>
      <c r="S3709" s="250"/>
      <c r="T3709" s="251"/>
      <c r="U3709" s="14"/>
      <c r="V3709" s="14"/>
      <c r="W3709" s="14"/>
      <c r="X3709" s="14"/>
      <c r="Y3709" s="14"/>
      <c r="Z3709" s="14"/>
      <c r="AA3709" s="14"/>
      <c r="AB3709" s="14"/>
      <c r="AC3709" s="14"/>
      <c r="AD3709" s="14"/>
      <c r="AE3709" s="14"/>
      <c r="AT3709" s="252" t="s">
        <v>217</v>
      </c>
      <c r="AU3709" s="252" t="s">
        <v>87</v>
      </c>
      <c r="AV3709" s="14" t="s">
        <v>87</v>
      </c>
      <c r="AW3709" s="14" t="s">
        <v>39</v>
      </c>
      <c r="AX3709" s="14" t="s">
        <v>79</v>
      </c>
      <c r="AY3709" s="252" t="s">
        <v>208</v>
      </c>
    </row>
    <row r="3710" s="2" customFormat="1" ht="49.05" customHeight="1">
      <c r="A3710" s="42"/>
      <c r="B3710" s="43"/>
      <c r="C3710" s="217" t="s">
        <v>4272</v>
      </c>
      <c r="D3710" s="217" t="s">
        <v>212</v>
      </c>
      <c r="E3710" s="218" t="s">
        <v>4273</v>
      </c>
      <c r="F3710" s="219" t="s">
        <v>4274</v>
      </c>
      <c r="G3710" s="220" t="s">
        <v>252</v>
      </c>
      <c r="H3710" s="221">
        <v>253.661</v>
      </c>
      <c r="I3710" s="222"/>
      <c r="J3710" s="223">
        <f>ROUND(I3710*H3710,2)</f>
        <v>0</v>
      </c>
      <c r="K3710" s="224"/>
      <c r="L3710" s="48"/>
      <c r="M3710" s="225" t="s">
        <v>19</v>
      </c>
      <c r="N3710" s="226" t="s">
        <v>50</v>
      </c>
      <c r="O3710" s="88"/>
      <c r="P3710" s="227">
        <f>O3710*H3710</f>
        <v>0</v>
      </c>
      <c r="Q3710" s="227">
        <v>0.00022000000000000001</v>
      </c>
      <c r="R3710" s="227">
        <f>Q3710*H3710</f>
        <v>0.055805420000000001</v>
      </c>
      <c r="S3710" s="227">
        <v>0</v>
      </c>
      <c r="T3710" s="228">
        <f>S3710*H3710</f>
        <v>0</v>
      </c>
      <c r="U3710" s="42"/>
      <c r="V3710" s="42"/>
      <c r="W3710" s="42"/>
      <c r="X3710" s="42"/>
      <c r="Y3710" s="42"/>
      <c r="Z3710" s="42"/>
      <c r="AA3710" s="42"/>
      <c r="AB3710" s="42"/>
      <c r="AC3710" s="42"/>
      <c r="AD3710" s="42"/>
      <c r="AE3710" s="42"/>
      <c r="AR3710" s="229" t="s">
        <v>220</v>
      </c>
      <c r="AT3710" s="229" t="s">
        <v>212</v>
      </c>
      <c r="AU3710" s="229" t="s">
        <v>87</v>
      </c>
      <c r="AY3710" s="20" t="s">
        <v>208</v>
      </c>
      <c r="BE3710" s="230">
        <f>IF(N3710="základní",J3710,0)</f>
        <v>0</v>
      </c>
      <c r="BF3710" s="230">
        <f>IF(N3710="snížená",J3710,0)</f>
        <v>0</v>
      </c>
      <c r="BG3710" s="230">
        <f>IF(N3710="zákl. přenesená",J3710,0)</f>
        <v>0</v>
      </c>
      <c r="BH3710" s="230">
        <f>IF(N3710="sníž. přenesená",J3710,0)</f>
        <v>0</v>
      </c>
      <c r="BI3710" s="230">
        <f>IF(N3710="nulová",J3710,0)</f>
        <v>0</v>
      </c>
      <c r="BJ3710" s="20" t="s">
        <v>21</v>
      </c>
      <c r="BK3710" s="230">
        <f>ROUND(I3710*H3710,2)</f>
        <v>0</v>
      </c>
      <c r="BL3710" s="20" t="s">
        <v>220</v>
      </c>
      <c r="BM3710" s="229" t="s">
        <v>4275</v>
      </c>
    </row>
    <row r="3711" s="13" customFormat="1">
      <c r="A3711" s="13"/>
      <c r="B3711" s="231"/>
      <c r="C3711" s="232"/>
      <c r="D3711" s="233" t="s">
        <v>217</v>
      </c>
      <c r="E3711" s="234" t="s">
        <v>19</v>
      </c>
      <c r="F3711" s="235" t="s">
        <v>4276</v>
      </c>
      <c r="G3711" s="232"/>
      <c r="H3711" s="234" t="s">
        <v>19</v>
      </c>
      <c r="I3711" s="236"/>
      <c r="J3711" s="232"/>
      <c r="K3711" s="232"/>
      <c r="L3711" s="237"/>
      <c r="M3711" s="238"/>
      <c r="N3711" s="239"/>
      <c r="O3711" s="239"/>
      <c r="P3711" s="239"/>
      <c r="Q3711" s="239"/>
      <c r="R3711" s="239"/>
      <c r="S3711" s="239"/>
      <c r="T3711" s="240"/>
      <c r="U3711" s="13"/>
      <c r="V3711" s="13"/>
      <c r="W3711" s="13"/>
      <c r="X3711" s="13"/>
      <c r="Y3711" s="13"/>
      <c r="Z3711" s="13"/>
      <c r="AA3711" s="13"/>
      <c r="AB3711" s="13"/>
      <c r="AC3711" s="13"/>
      <c r="AD3711" s="13"/>
      <c r="AE3711" s="13"/>
      <c r="AT3711" s="241" t="s">
        <v>217</v>
      </c>
      <c r="AU3711" s="241" t="s">
        <v>87</v>
      </c>
      <c r="AV3711" s="13" t="s">
        <v>21</v>
      </c>
      <c r="AW3711" s="13" t="s">
        <v>39</v>
      </c>
      <c r="AX3711" s="13" t="s">
        <v>79</v>
      </c>
      <c r="AY3711" s="241" t="s">
        <v>208</v>
      </c>
    </row>
    <row r="3712" s="14" customFormat="1">
      <c r="A3712" s="14"/>
      <c r="B3712" s="242"/>
      <c r="C3712" s="243"/>
      <c r="D3712" s="233" t="s">
        <v>217</v>
      </c>
      <c r="E3712" s="244" t="s">
        <v>19</v>
      </c>
      <c r="F3712" s="245" t="s">
        <v>4277</v>
      </c>
      <c r="G3712" s="243"/>
      <c r="H3712" s="246">
        <v>253.661</v>
      </c>
      <c r="I3712" s="247"/>
      <c r="J3712" s="243"/>
      <c r="K3712" s="243"/>
      <c r="L3712" s="248"/>
      <c r="M3712" s="249"/>
      <c r="N3712" s="250"/>
      <c r="O3712" s="250"/>
      <c r="P3712" s="250"/>
      <c r="Q3712" s="250"/>
      <c r="R3712" s="250"/>
      <c r="S3712" s="250"/>
      <c r="T3712" s="251"/>
      <c r="U3712" s="14"/>
      <c r="V3712" s="14"/>
      <c r="W3712" s="14"/>
      <c r="X3712" s="14"/>
      <c r="Y3712" s="14"/>
      <c r="Z3712" s="14"/>
      <c r="AA3712" s="14"/>
      <c r="AB3712" s="14"/>
      <c r="AC3712" s="14"/>
      <c r="AD3712" s="14"/>
      <c r="AE3712" s="14"/>
      <c r="AT3712" s="252" t="s">
        <v>217</v>
      </c>
      <c r="AU3712" s="252" t="s">
        <v>87</v>
      </c>
      <c r="AV3712" s="14" t="s">
        <v>87</v>
      </c>
      <c r="AW3712" s="14" t="s">
        <v>39</v>
      </c>
      <c r="AX3712" s="14" t="s">
        <v>79</v>
      </c>
      <c r="AY3712" s="252" t="s">
        <v>208</v>
      </c>
    </row>
    <row r="3713" s="2" customFormat="1" ht="37.8" customHeight="1">
      <c r="A3713" s="42"/>
      <c r="B3713" s="43"/>
      <c r="C3713" s="217" t="s">
        <v>2988</v>
      </c>
      <c r="D3713" s="217" t="s">
        <v>212</v>
      </c>
      <c r="E3713" s="218" t="s">
        <v>4278</v>
      </c>
      <c r="F3713" s="219" t="s">
        <v>4279</v>
      </c>
      <c r="G3713" s="220" t="s">
        <v>252</v>
      </c>
      <c r="H3713" s="221">
        <v>81.308000000000007</v>
      </c>
      <c r="I3713" s="222"/>
      <c r="J3713" s="223">
        <f>ROUND(I3713*H3713,2)</f>
        <v>0</v>
      </c>
      <c r="K3713" s="224"/>
      <c r="L3713" s="48"/>
      <c r="M3713" s="225" t="s">
        <v>19</v>
      </c>
      <c r="N3713" s="226" t="s">
        <v>50</v>
      </c>
      <c r="O3713" s="88"/>
      <c r="P3713" s="227">
        <f>O3713*H3713</f>
        <v>0</v>
      </c>
      <c r="Q3713" s="227">
        <v>0.00044000000000000002</v>
      </c>
      <c r="R3713" s="227">
        <f>Q3713*H3713</f>
        <v>0.035775520000000005</v>
      </c>
      <c r="S3713" s="227">
        <v>0</v>
      </c>
      <c r="T3713" s="228">
        <f>S3713*H3713</f>
        <v>0</v>
      </c>
      <c r="U3713" s="42"/>
      <c r="V3713" s="42"/>
      <c r="W3713" s="42"/>
      <c r="X3713" s="42"/>
      <c r="Y3713" s="42"/>
      <c r="Z3713" s="42"/>
      <c r="AA3713" s="42"/>
      <c r="AB3713" s="42"/>
      <c r="AC3713" s="42"/>
      <c r="AD3713" s="42"/>
      <c r="AE3713" s="42"/>
      <c r="AR3713" s="229" t="s">
        <v>220</v>
      </c>
      <c r="AT3713" s="229" t="s">
        <v>212</v>
      </c>
      <c r="AU3713" s="229" t="s">
        <v>87</v>
      </c>
      <c r="AY3713" s="20" t="s">
        <v>208</v>
      </c>
      <c r="BE3713" s="230">
        <f>IF(N3713="základní",J3713,0)</f>
        <v>0</v>
      </c>
      <c r="BF3713" s="230">
        <f>IF(N3713="snížená",J3713,0)</f>
        <v>0</v>
      </c>
      <c r="BG3713" s="230">
        <f>IF(N3713="zákl. přenesená",J3713,0)</f>
        <v>0</v>
      </c>
      <c r="BH3713" s="230">
        <f>IF(N3713="sníž. přenesená",J3713,0)</f>
        <v>0</v>
      </c>
      <c r="BI3713" s="230">
        <f>IF(N3713="nulová",J3713,0)</f>
        <v>0</v>
      </c>
      <c r="BJ3713" s="20" t="s">
        <v>21</v>
      </c>
      <c r="BK3713" s="230">
        <f>ROUND(I3713*H3713,2)</f>
        <v>0</v>
      </c>
      <c r="BL3713" s="20" t="s">
        <v>220</v>
      </c>
      <c r="BM3713" s="229" t="s">
        <v>4280</v>
      </c>
    </row>
    <row r="3714" s="13" customFormat="1">
      <c r="A3714" s="13"/>
      <c r="B3714" s="231"/>
      <c r="C3714" s="232"/>
      <c r="D3714" s="233" t="s">
        <v>217</v>
      </c>
      <c r="E3714" s="234" t="s">
        <v>19</v>
      </c>
      <c r="F3714" s="235" t="s">
        <v>4281</v>
      </c>
      <c r="G3714" s="232"/>
      <c r="H3714" s="234" t="s">
        <v>19</v>
      </c>
      <c r="I3714" s="236"/>
      <c r="J3714" s="232"/>
      <c r="K3714" s="232"/>
      <c r="L3714" s="237"/>
      <c r="M3714" s="238"/>
      <c r="N3714" s="239"/>
      <c r="O3714" s="239"/>
      <c r="P3714" s="239"/>
      <c r="Q3714" s="239"/>
      <c r="R3714" s="239"/>
      <c r="S3714" s="239"/>
      <c r="T3714" s="240"/>
      <c r="U3714" s="13"/>
      <c r="V3714" s="13"/>
      <c r="W3714" s="13"/>
      <c r="X3714" s="13"/>
      <c r="Y3714" s="13"/>
      <c r="Z3714" s="13"/>
      <c r="AA3714" s="13"/>
      <c r="AB3714" s="13"/>
      <c r="AC3714" s="13"/>
      <c r="AD3714" s="13"/>
      <c r="AE3714" s="13"/>
      <c r="AT3714" s="241" t="s">
        <v>217</v>
      </c>
      <c r="AU3714" s="241" t="s">
        <v>87</v>
      </c>
      <c r="AV3714" s="13" t="s">
        <v>21</v>
      </c>
      <c r="AW3714" s="13" t="s">
        <v>39</v>
      </c>
      <c r="AX3714" s="13" t="s">
        <v>79</v>
      </c>
      <c r="AY3714" s="241" t="s">
        <v>208</v>
      </c>
    </row>
    <row r="3715" s="14" customFormat="1">
      <c r="A3715" s="14"/>
      <c r="B3715" s="242"/>
      <c r="C3715" s="243"/>
      <c r="D3715" s="233" t="s">
        <v>217</v>
      </c>
      <c r="E3715" s="244" t="s">
        <v>19</v>
      </c>
      <c r="F3715" s="245" t="s">
        <v>4282</v>
      </c>
      <c r="G3715" s="243"/>
      <c r="H3715" s="246">
        <v>0.89600000000000002</v>
      </c>
      <c r="I3715" s="247"/>
      <c r="J3715" s="243"/>
      <c r="K3715" s="243"/>
      <c r="L3715" s="248"/>
      <c r="M3715" s="249"/>
      <c r="N3715" s="250"/>
      <c r="O3715" s="250"/>
      <c r="P3715" s="250"/>
      <c r="Q3715" s="250"/>
      <c r="R3715" s="250"/>
      <c r="S3715" s="250"/>
      <c r="T3715" s="251"/>
      <c r="U3715" s="14"/>
      <c r="V3715" s="14"/>
      <c r="W3715" s="14"/>
      <c r="X3715" s="14"/>
      <c r="Y3715" s="14"/>
      <c r="Z3715" s="14"/>
      <c r="AA3715" s="14"/>
      <c r="AB3715" s="14"/>
      <c r="AC3715" s="14"/>
      <c r="AD3715" s="14"/>
      <c r="AE3715" s="14"/>
      <c r="AT3715" s="252" t="s">
        <v>217</v>
      </c>
      <c r="AU3715" s="252" t="s">
        <v>87</v>
      </c>
      <c r="AV3715" s="14" t="s">
        <v>87</v>
      </c>
      <c r="AW3715" s="14" t="s">
        <v>39</v>
      </c>
      <c r="AX3715" s="14" t="s">
        <v>79</v>
      </c>
      <c r="AY3715" s="252" t="s">
        <v>208</v>
      </c>
    </row>
    <row r="3716" s="14" customFormat="1">
      <c r="A3716" s="14"/>
      <c r="B3716" s="242"/>
      <c r="C3716" s="243"/>
      <c r="D3716" s="233" t="s">
        <v>217</v>
      </c>
      <c r="E3716" s="244" t="s">
        <v>19</v>
      </c>
      <c r="F3716" s="245" t="s">
        <v>4283</v>
      </c>
      <c r="G3716" s="243"/>
      <c r="H3716" s="246">
        <v>2.6880000000000002</v>
      </c>
      <c r="I3716" s="247"/>
      <c r="J3716" s="243"/>
      <c r="K3716" s="243"/>
      <c r="L3716" s="248"/>
      <c r="M3716" s="249"/>
      <c r="N3716" s="250"/>
      <c r="O3716" s="250"/>
      <c r="P3716" s="250"/>
      <c r="Q3716" s="250"/>
      <c r="R3716" s="250"/>
      <c r="S3716" s="250"/>
      <c r="T3716" s="251"/>
      <c r="U3716" s="14"/>
      <c r="V3716" s="14"/>
      <c r="W3716" s="14"/>
      <c r="X3716" s="14"/>
      <c r="Y3716" s="14"/>
      <c r="Z3716" s="14"/>
      <c r="AA3716" s="14"/>
      <c r="AB3716" s="14"/>
      <c r="AC3716" s="14"/>
      <c r="AD3716" s="14"/>
      <c r="AE3716" s="14"/>
      <c r="AT3716" s="252" t="s">
        <v>217</v>
      </c>
      <c r="AU3716" s="252" t="s">
        <v>87</v>
      </c>
      <c r="AV3716" s="14" t="s">
        <v>87</v>
      </c>
      <c r="AW3716" s="14" t="s">
        <v>39</v>
      </c>
      <c r="AX3716" s="14" t="s">
        <v>79</v>
      </c>
      <c r="AY3716" s="252" t="s">
        <v>208</v>
      </c>
    </row>
    <row r="3717" s="13" customFormat="1">
      <c r="A3717" s="13"/>
      <c r="B3717" s="231"/>
      <c r="C3717" s="232"/>
      <c r="D3717" s="233" t="s">
        <v>217</v>
      </c>
      <c r="E3717" s="234" t="s">
        <v>19</v>
      </c>
      <c r="F3717" s="235" t="s">
        <v>4284</v>
      </c>
      <c r="G3717" s="232"/>
      <c r="H3717" s="234" t="s">
        <v>19</v>
      </c>
      <c r="I3717" s="236"/>
      <c r="J3717" s="232"/>
      <c r="K3717" s="232"/>
      <c r="L3717" s="237"/>
      <c r="M3717" s="238"/>
      <c r="N3717" s="239"/>
      <c r="O3717" s="239"/>
      <c r="P3717" s="239"/>
      <c r="Q3717" s="239"/>
      <c r="R3717" s="239"/>
      <c r="S3717" s="239"/>
      <c r="T3717" s="240"/>
      <c r="U3717" s="13"/>
      <c r="V3717" s="13"/>
      <c r="W3717" s="13"/>
      <c r="X3717" s="13"/>
      <c r="Y3717" s="13"/>
      <c r="Z3717" s="13"/>
      <c r="AA3717" s="13"/>
      <c r="AB3717" s="13"/>
      <c r="AC3717" s="13"/>
      <c r="AD3717" s="13"/>
      <c r="AE3717" s="13"/>
      <c r="AT3717" s="241" t="s">
        <v>217</v>
      </c>
      <c r="AU3717" s="241" t="s">
        <v>87</v>
      </c>
      <c r="AV3717" s="13" t="s">
        <v>21</v>
      </c>
      <c r="AW3717" s="13" t="s">
        <v>39</v>
      </c>
      <c r="AX3717" s="13" t="s">
        <v>79</v>
      </c>
      <c r="AY3717" s="241" t="s">
        <v>208</v>
      </c>
    </row>
    <row r="3718" s="14" customFormat="1">
      <c r="A3718" s="14"/>
      <c r="B3718" s="242"/>
      <c r="C3718" s="243"/>
      <c r="D3718" s="233" t="s">
        <v>217</v>
      </c>
      <c r="E3718" s="244" t="s">
        <v>19</v>
      </c>
      <c r="F3718" s="245" t="s">
        <v>4285</v>
      </c>
      <c r="G3718" s="243"/>
      <c r="H3718" s="246">
        <v>9.9640000000000004</v>
      </c>
      <c r="I3718" s="247"/>
      <c r="J3718" s="243"/>
      <c r="K3718" s="243"/>
      <c r="L3718" s="248"/>
      <c r="M3718" s="249"/>
      <c r="N3718" s="250"/>
      <c r="O3718" s="250"/>
      <c r="P3718" s="250"/>
      <c r="Q3718" s="250"/>
      <c r="R3718" s="250"/>
      <c r="S3718" s="250"/>
      <c r="T3718" s="251"/>
      <c r="U3718" s="14"/>
      <c r="V3718" s="14"/>
      <c r="W3718" s="14"/>
      <c r="X3718" s="14"/>
      <c r="Y3718" s="14"/>
      <c r="Z3718" s="14"/>
      <c r="AA3718" s="14"/>
      <c r="AB3718" s="14"/>
      <c r="AC3718" s="14"/>
      <c r="AD3718" s="14"/>
      <c r="AE3718" s="14"/>
      <c r="AT3718" s="252" t="s">
        <v>217</v>
      </c>
      <c r="AU3718" s="252" t="s">
        <v>87</v>
      </c>
      <c r="AV3718" s="14" t="s">
        <v>87</v>
      </c>
      <c r="AW3718" s="14" t="s">
        <v>39</v>
      </c>
      <c r="AX3718" s="14" t="s">
        <v>79</v>
      </c>
      <c r="AY3718" s="252" t="s">
        <v>208</v>
      </c>
    </row>
    <row r="3719" s="13" customFormat="1">
      <c r="A3719" s="13"/>
      <c r="B3719" s="231"/>
      <c r="C3719" s="232"/>
      <c r="D3719" s="233" t="s">
        <v>217</v>
      </c>
      <c r="E3719" s="234" t="s">
        <v>19</v>
      </c>
      <c r="F3719" s="235" t="s">
        <v>4286</v>
      </c>
      <c r="G3719" s="232"/>
      <c r="H3719" s="234" t="s">
        <v>19</v>
      </c>
      <c r="I3719" s="236"/>
      <c r="J3719" s="232"/>
      <c r="K3719" s="232"/>
      <c r="L3719" s="237"/>
      <c r="M3719" s="238"/>
      <c r="N3719" s="239"/>
      <c r="O3719" s="239"/>
      <c r="P3719" s="239"/>
      <c r="Q3719" s="239"/>
      <c r="R3719" s="239"/>
      <c r="S3719" s="239"/>
      <c r="T3719" s="240"/>
      <c r="U3719" s="13"/>
      <c r="V3719" s="13"/>
      <c r="W3719" s="13"/>
      <c r="X3719" s="13"/>
      <c r="Y3719" s="13"/>
      <c r="Z3719" s="13"/>
      <c r="AA3719" s="13"/>
      <c r="AB3719" s="13"/>
      <c r="AC3719" s="13"/>
      <c r="AD3719" s="13"/>
      <c r="AE3719" s="13"/>
      <c r="AT3719" s="241" t="s">
        <v>217</v>
      </c>
      <c r="AU3719" s="241" t="s">
        <v>87</v>
      </c>
      <c r="AV3719" s="13" t="s">
        <v>21</v>
      </c>
      <c r="AW3719" s="13" t="s">
        <v>39</v>
      </c>
      <c r="AX3719" s="13" t="s">
        <v>79</v>
      </c>
      <c r="AY3719" s="241" t="s">
        <v>208</v>
      </c>
    </row>
    <row r="3720" s="14" customFormat="1">
      <c r="A3720" s="14"/>
      <c r="B3720" s="242"/>
      <c r="C3720" s="243"/>
      <c r="D3720" s="233" t="s">
        <v>217</v>
      </c>
      <c r="E3720" s="244" t="s">
        <v>19</v>
      </c>
      <c r="F3720" s="245" t="s">
        <v>4287</v>
      </c>
      <c r="G3720" s="243"/>
      <c r="H3720" s="246">
        <v>8.8399999999999999</v>
      </c>
      <c r="I3720" s="247"/>
      <c r="J3720" s="243"/>
      <c r="K3720" s="243"/>
      <c r="L3720" s="248"/>
      <c r="M3720" s="249"/>
      <c r="N3720" s="250"/>
      <c r="O3720" s="250"/>
      <c r="P3720" s="250"/>
      <c r="Q3720" s="250"/>
      <c r="R3720" s="250"/>
      <c r="S3720" s="250"/>
      <c r="T3720" s="251"/>
      <c r="U3720" s="14"/>
      <c r="V3720" s="14"/>
      <c r="W3720" s="14"/>
      <c r="X3720" s="14"/>
      <c r="Y3720" s="14"/>
      <c r="Z3720" s="14"/>
      <c r="AA3720" s="14"/>
      <c r="AB3720" s="14"/>
      <c r="AC3720" s="14"/>
      <c r="AD3720" s="14"/>
      <c r="AE3720" s="14"/>
      <c r="AT3720" s="252" t="s">
        <v>217</v>
      </c>
      <c r="AU3720" s="252" t="s">
        <v>87</v>
      </c>
      <c r="AV3720" s="14" t="s">
        <v>87</v>
      </c>
      <c r="AW3720" s="14" t="s">
        <v>39</v>
      </c>
      <c r="AX3720" s="14" t="s">
        <v>79</v>
      </c>
      <c r="AY3720" s="252" t="s">
        <v>208</v>
      </c>
    </row>
    <row r="3721" s="14" customFormat="1">
      <c r="A3721" s="14"/>
      <c r="B3721" s="242"/>
      <c r="C3721" s="243"/>
      <c r="D3721" s="233" t="s">
        <v>217</v>
      </c>
      <c r="E3721" s="244" t="s">
        <v>19</v>
      </c>
      <c r="F3721" s="245" t="s">
        <v>4288</v>
      </c>
      <c r="G3721" s="243"/>
      <c r="H3721" s="246">
        <v>2.04</v>
      </c>
      <c r="I3721" s="247"/>
      <c r="J3721" s="243"/>
      <c r="K3721" s="243"/>
      <c r="L3721" s="248"/>
      <c r="M3721" s="249"/>
      <c r="N3721" s="250"/>
      <c r="O3721" s="250"/>
      <c r="P3721" s="250"/>
      <c r="Q3721" s="250"/>
      <c r="R3721" s="250"/>
      <c r="S3721" s="250"/>
      <c r="T3721" s="251"/>
      <c r="U3721" s="14"/>
      <c r="V3721" s="14"/>
      <c r="W3721" s="14"/>
      <c r="X3721" s="14"/>
      <c r="Y3721" s="14"/>
      <c r="Z3721" s="14"/>
      <c r="AA3721" s="14"/>
      <c r="AB3721" s="14"/>
      <c r="AC3721" s="14"/>
      <c r="AD3721" s="14"/>
      <c r="AE3721" s="14"/>
      <c r="AT3721" s="252" t="s">
        <v>217</v>
      </c>
      <c r="AU3721" s="252" t="s">
        <v>87</v>
      </c>
      <c r="AV3721" s="14" t="s">
        <v>87</v>
      </c>
      <c r="AW3721" s="14" t="s">
        <v>39</v>
      </c>
      <c r="AX3721" s="14" t="s">
        <v>79</v>
      </c>
      <c r="AY3721" s="252" t="s">
        <v>208</v>
      </c>
    </row>
    <row r="3722" s="13" customFormat="1">
      <c r="A3722" s="13"/>
      <c r="B3722" s="231"/>
      <c r="C3722" s="232"/>
      <c r="D3722" s="233" t="s">
        <v>217</v>
      </c>
      <c r="E3722" s="234" t="s">
        <v>19</v>
      </c>
      <c r="F3722" s="235" t="s">
        <v>3519</v>
      </c>
      <c r="G3722" s="232"/>
      <c r="H3722" s="234" t="s">
        <v>19</v>
      </c>
      <c r="I3722" s="236"/>
      <c r="J3722" s="232"/>
      <c r="K3722" s="232"/>
      <c r="L3722" s="237"/>
      <c r="M3722" s="238"/>
      <c r="N3722" s="239"/>
      <c r="O3722" s="239"/>
      <c r="P3722" s="239"/>
      <c r="Q3722" s="239"/>
      <c r="R3722" s="239"/>
      <c r="S3722" s="239"/>
      <c r="T3722" s="240"/>
      <c r="U3722" s="13"/>
      <c r="V3722" s="13"/>
      <c r="W3722" s="13"/>
      <c r="X3722" s="13"/>
      <c r="Y3722" s="13"/>
      <c r="Z3722" s="13"/>
      <c r="AA3722" s="13"/>
      <c r="AB3722" s="13"/>
      <c r="AC3722" s="13"/>
      <c r="AD3722" s="13"/>
      <c r="AE3722" s="13"/>
      <c r="AT3722" s="241" t="s">
        <v>217</v>
      </c>
      <c r="AU3722" s="241" t="s">
        <v>87</v>
      </c>
      <c r="AV3722" s="13" t="s">
        <v>21</v>
      </c>
      <c r="AW3722" s="13" t="s">
        <v>39</v>
      </c>
      <c r="AX3722" s="13" t="s">
        <v>79</v>
      </c>
      <c r="AY3722" s="241" t="s">
        <v>208</v>
      </c>
    </row>
    <row r="3723" s="13" customFormat="1">
      <c r="A3723" s="13"/>
      <c r="B3723" s="231"/>
      <c r="C3723" s="232"/>
      <c r="D3723" s="233" t="s">
        <v>217</v>
      </c>
      <c r="E3723" s="234" t="s">
        <v>19</v>
      </c>
      <c r="F3723" s="235" t="s">
        <v>4289</v>
      </c>
      <c r="G3723" s="232"/>
      <c r="H3723" s="234" t="s">
        <v>19</v>
      </c>
      <c r="I3723" s="236"/>
      <c r="J3723" s="232"/>
      <c r="K3723" s="232"/>
      <c r="L3723" s="237"/>
      <c r="M3723" s="238"/>
      <c r="N3723" s="239"/>
      <c r="O3723" s="239"/>
      <c r="P3723" s="239"/>
      <c r="Q3723" s="239"/>
      <c r="R3723" s="239"/>
      <c r="S3723" s="239"/>
      <c r="T3723" s="240"/>
      <c r="U3723" s="13"/>
      <c r="V3723" s="13"/>
      <c r="W3723" s="13"/>
      <c r="X3723" s="13"/>
      <c r="Y3723" s="13"/>
      <c r="Z3723" s="13"/>
      <c r="AA3723" s="13"/>
      <c r="AB3723" s="13"/>
      <c r="AC3723" s="13"/>
      <c r="AD3723" s="13"/>
      <c r="AE3723" s="13"/>
      <c r="AT3723" s="241" t="s">
        <v>217</v>
      </c>
      <c r="AU3723" s="241" t="s">
        <v>87</v>
      </c>
      <c r="AV3723" s="13" t="s">
        <v>21</v>
      </c>
      <c r="AW3723" s="13" t="s">
        <v>39</v>
      </c>
      <c r="AX3723" s="13" t="s">
        <v>79</v>
      </c>
      <c r="AY3723" s="241" t="s">
        <v>208</v>
      </c>
    </row>
    <row r="3724" s="13" customFormat="1">
      <c r="A3724" s="13"/>
      <c r="B3724" s="231"/>
      <c r="C3724" s="232"/>
      <c r="D3724" s="233" t="s">
        <v>217</v>
      </c>
      <c r="E3724" s="234" t="s">
        <v>19</v>
      </c>
      <c r="F3724" s="235" t="s">
        <v>4290</v>
      </c>
      <c r="G3724" s="232"/>
      <c r="H3724" s="234" t="s">
        <v>19</v>
      </c>
      <c r="I3724" s="236"/>
      <c r="J3724" s="232"/>
      <c r="K3724" s="232"/>
      <c r="L3724" s="237"/>
      <c r="M3724" s="238"/>
      <c r="N3724" s="239"/>
      <c r="O3724" s="239"/>
      <c r="P3724" s="239"/>
      <c r="Q3724" s="239"/>
      <c r="R3724" s="239"/>
      <c r="S3724" s="239"/>
      <c r="T3724" s="240"/>
      <c r="U3724" s="13"/>
      <c r="V3724" s="13"/>
      <c r="W3724" s="13"/>
      <c r="X3724" s="13"/>
      <c r="Y3724" s="13"/>
      <c r="Z3724" s="13"/>
      <c r="AA3724" s="13"/>
      <c r="AB3724" s="13"/>
      <c r="AC3724" s="13"/>
      <c r="AD3724" s="13"/>
      <c r="AE3724" s="13"/>
      <c r="AT3724" s="241" t="s">
        <v>217</v>
      </c>
      <c r="AU3724" s="241" t="s">
        <v>87</v>
      </c>
      <c r="AV3724" s="13" t="s">
        <v>21</v>
      </c>
      <c r="AW3724" s="13" t="s">
        <v>39</v>
      </c>
      <c r="AX3724" s="13" t="s">
        <v>79</v>
      </c>
      <c r="AY3724" s="241" t="s">
        <v>208</v>
      </c>
    </row>
    <row r="3725" s="14" customFormat="1">
      <c r="A3725" s="14"/>
      <c r="B3725" s="242"/>
      <c r="C3725" s="243"/>
      <c r="D3725" s="233" t="s">
        <v>217</v>
      </c>
      <c r="E3725" s="244" t="s">
        <v>19</v>
      </c>
      <c r="F3725" s="245" t="s">
        <v>4291</v>
      </c>
      <c r="G3725" s="243"/>
      <c r="H3725" s="246">
        <v>56.880000000000003</v>
      </c>
      <c r="I3725" s="247"/>
      <c r="J3725" s="243"/>
      <c r="K3725" s="243"/>
      <c r="L3725" s="248"/>
      <c r="M3725" s="249"/>
      <c r="N3725" s="250"/>
      <c r="O3725" s="250"/>
      <c r="P3725" s="250"/>
      <c r="Q3725" s="250"/>
      <c r="R3725" s="250"/>
      <c r="S3725" s="250"/>
      <c r="T3725" s="251"/>
      <c r="U3725" s="14"/>
      <c r="V3725" s="14"/>
      <c r="W3725" s="14"/>
      <c r="X3725" s="14"/>
      <c r="Y3725" s="14"/>
      <c r="Z3725" s="14"/>
      <c r="AA3725" s="14"/>
      <c r="AB3725" s="14"/>
      <c r="AC3725" s="14"/>
      <c r="AD3725" s="14"/>
      <c r="AE3725" s="14"/>
      <c r="AT3725" s="252" t="s">
        <v>217</v>
      </c>
      <c r="AU3725" s="252" t="s">
        <v>87</v>
      </c>
      <c r="AV3725" s="14" t="s">
        <v>87</v>
      </c>
      <c r="AW3725" s="14" t="s">
        <v>39</v>
      </c>
      <c r="AX3725" s="14" t="s">
        <v>79</v>
      </c>
      <c r="AY3725" s="252" t="s">
        <v>208</v>
      </c>
    </row>
    <row r="3726" s="2" customFormat="1" ht="14.4" customHeight="1">
      <c r="A3726" s="42"/>
      <c r="B3726" s="43"/>
      <c r="C3726" s="217" t="s">
        <v>4292</v>
      </c>
      <c r="D3726" s="217" t="s">
        <v>212</v>
      </c>
      <c r="E3726" s="218" t="s">
        <v>4293</v>
      </c>
      <c r="F3726" s="219" t="s">
        <v>4294</v>
      </c>
      <c r="G3726" s="220" t="s">
        <v>252</v>
      </c>
      <c r="H3726" s="221">
        <v>257.757</v>
      </c>
      <c r="I3726" s="222"/>
      <c r="J3726" s="223">
        <f>ROUND(I3726*H3726,2)</f>
        <v>0</v>
      </c>
      <c r="K3726" s="224"/>
      <c r="L3726" s="48"/>
      <c r="M3726" s="225" t="s">
        <v>19</v>
      </c>
      <c r="N3726" s="226" t="s">
        <v>50</v>
      </c>
      <c r="O3726" s="88"/>
      <c r="P3726" s="227">
        <f>O3726*H3726</f>
        <v>0</v>
      </c>
      <c r="Q3726" s="227">
        <v>0.00058</v>
      </c>
      <c r="R3726" s="227">
        <f>Q3726*H3726</f>
        <v>0.14949906000000002</v>
      </c>
      <c r="S3726" s="227">
        <v>0</v>
      </c>
      <c r="T3726" s="228">
        <f>S3726*H3726</f>
        <v>0</v>
      </c>
      <c r="U3726" s="42"/>
      <c r="V3726" s="42"/>
      <c r="W3726" s="42"/>
      <c r="X3726" s="42"/>
      <c r="Y3726" s="42"/>
      <c r="Z3726" s="42"/>
      <c r="AA3726" s="42"/>
      <c r="AB3726" s="42"/>
      <c r="AC3726" s="42"/>
      <c r="AD3726" s="42"/>
      <c r="AE3726" s="42"/>
      <c r="AR3726" s="229" t="s">
        <v>220</v>
      </c>
      <c r="AT3726" s="229" t="s">
        <v>212</v>
      </c>
      <c r="AU3726" s="229" t="s">
        <v>87</v>
      </c>
      <c r="AY3726" s="20" t="s">
        <v>208</v>
      </c>
      <c r="BE3726" s="230">
        <f>IF(N3726="základní",J3726,0)</f>
        <v>0</v>
      </c>
      <c r="BF3726" s="230">
        <f>IF(N3726="snížená",J3726,0)</f>
        <v>0</v>
      </c>
      <c r="BG3726" s="230">
        <f>IF(N3726="zákl. přenesená",J3726,0)</f>
        <v>0</v>
      </c>
      <c r="BH3726" s="230">
        <f>IF(N3726="sníž. přenesená",J3726,0)</f>
        <v>0</v>
      </c>
      <c r="BI3726" s="230">
        <f>IF(N3726="nulová",J3726,0)</f>
        <v>0</v>
      </c>
      <c r="BJ3726" s="20" t="s">
        <v>21</v>
      </c>
      <c r="BK3726" s="230">
        <f>ROUND(I3726*H3726,2)</f>
        <v>0</v>
      </c>
      <c r="BL3726" s="20" t="s">
        <v>220</v>
      </c>
      <c r="BM3726" s="229" t="s">
        <v>4295</v>
      </c>
    </row>
    <row r="3727" s="13" customFormat="1">
      <c r="A3727" s="13"/>
      <c r="B3727" s="231"/>
      <c r="C3727" s="232"/>
      <c r="D3727" s="233" t="s">
        <v>217</v>
      </c>
      <c r="E3727" s="234" t="s">
        <v>19</v>
      </c>
      <c r="F3727" s="235" t="s">
        <v>4276</v>
      </c>
      <c r="G3727" s="232"/>
      <c r="H3727" s="234" t="s">
        <v>19</v>
      </c>
      <c r="I3727" s="236"/>
      <c r="J3727" s="232"/>
      <c r="K3727" s="232"/>
      <c r="L3727" s="237"/>
      <c r="M3727" s="238"/>
      <c r="N3727" s="239"/>
      <c r="O3727" s="239"/>
      <c r="P3727" s="239"/>
      <c r="Q3727" s="239"/>
      <c r="R3727" s="239"/>
      <c r="S3727" s="239"/>
      <c r="T3727" s="240"/>
      <c r="U3727" s="13"/>
      <c r="V3727" s="13"/>
      <c r="W3727" s="13"/>
      <c r="X3727" s="13"/>
      <c r="Y3727" s="13"/>
      <c r="Z3727" s="13"/>
      <c r="AA3727" s="13"/>
      <c r="AB3727" s="13"/>
      <c r="AC3727" s="13"/>
      <c r="AD3727" s="13"/>
      <c r="AE3727" s="13"/>
      <c r="AT3727" s="241" t="s">
        <v>217</v>
      </c>
      <c r="AU3727" s="241" t="s">
        <v>87</v>
      </c>
      <c r="AV3727" s="13" t="s">
        <v>21</v>
      </c>
      <c r="AW3727" s="13" t="s">
        <v>39</v>
      </c>
      <c r="AX3727" s="13" t="s">
        <v>79</v>
      </c>
      <c r="AY3727" s="241" t="s">
        <v>208</v>
      </c>
    </row>
    <row r="3728" s="14" customFormat="1">
      <c r="A3728" s="14"/>
      <c r="B3728" s="242"/>
      <c r="C3728" s="243"/>
      <c r="D3728" s="233" t="s">
        <v>217</v>
      </c>
      <c r="E3728" s="244" t="s">
        <v>19</v>
      </c>
      <c r="F3728" s="245" t="s">
        <v>4296</v>
      </c>
      <c r="G3728" s="243"/>
      <c r="H3728" s="246">
        <v>257.757</v>
      </c>
      <c r="I3728" s="247"/>
      <c r="J3728" s="243"/>
      <c r="K3728" s="243"/>
      <c r="L3728" s="248"/>
      <c r="M3728" s="249"/>
      <c r="N3728" s="250"/>
      <c r="O3728" s="250"/>
      <c r="P3728" s="250"/>
      <c r="Q3728" s="250"/>
      <c r="R3728" s="250"/>
      <c r="S3728" s="250"/>
      <c r="T3728" s="251"/>
      <c r="U3728" s="14"/>
      <c r="V3728" s="14"/>
      <c r="W3728" s="14"/>
      <c r="X3728" s="14"/>
      <c r="Y3728" s="14"/>
      <c r="Z3728" s="14"/>
      <c r="AA3728" s="14"/>
      <c r="AB3728" s="14"/>
      <c r="AC3728" s="14"/>
      <c r="AD3728" s="14"/>
      <c r="AE3728" s="14"/>
      <c r="AT3728" s="252" t="s">
        <v>217</v>
      </c>
      <c r="AU3728" s="252" t="s">
        <v>87</v>
      </c>
      <c r="AV3728" s="14" t="s">
        <v>87</v>
      </c>
      <c r="AW3728" s="14" t="s">
        <v>39</v>
      </c>
      <c r="AX3728" s="14" t="s">
        <v>79</v>
      </c>
      <c r="AY3728" s="252" t="s">
        <v>208</v>
      </c>
    </row>
    <row r="3729" s="2" customFormat="1" ht="24.15" customHeight="1">
      <c r="A3729" s="42"/>
      <c r="B3729" s="43"/>
      <c r="C3729" s="217" t="s">
        <v>2999</v>
      </c>
      <c r="D3729" s="217" t="s">
        <v>212</v>
      </c>
      <c r="E3729" s="218" t="s">
        <v>4297</v>
      </c>
      <c r="F3729" s="219" t="s">
        <v>4298</v>
      </c>
      <c r="G3729" s="220" t="s">
        <v>252</v>
      </c>
      <c r="H3729" s="221">
        <v>303.90600000000001</v>
      </c>
      <c r="I3729" s="222"/>
      <c r="J3729" s="223">
        <f>ROUND(I3729*H3729,2)</f>
        <v>0</v>
      </c>
      <c r="K3729" s="224"/>
      <c r="L3729" s="48"/>
      <c r="M3729" s="225" t="s">
        <v>19</v>
      </c>
      <c r="N3729" s="226" t="s">
        <v>50</v>
      </c>
      <c r="O3729" s="88"/>
      <c r="P3729" s="227">
        <f>O3729*H3729</f>
        <v>0</v>
      </c>
      <c r="Q3729" s="227">
        <v>0.00033</v>
      </c>
      <c r="R3729" s="227">
        <f>Q3729*H3729</f>
        <v>0.10028898</v>
      </c>
      <c r="S3729" s="227">
        <v>0</v>
      </c>
      <c r="T3729" s="228">
        <f>S3729*H3729</f>
        <v>0</v>
      </c>
      <c r="U3729" s="42"/>
      <c r="V3729" s="42"/>
      <c r="W3729" s="42"/>
      <c r="X3729" s="42"/>
      <c r="Y3729" s="42"/>
      <c r="Z3729" s="42"/>
      <c r="AA3729" s="42"/>
      <c r="AB3729" s="42"/>
      <c r="AC3729" s="42"/>
      <c r="AD3729" s="42"/>
      <c r="AE3729" s="42"/>
      <c r="AR3729" s="229" t="s">
        <v>220</v>
      </c>
      <c r="AT3729" s="229" t="s">
        <v>212</v>
      </c>
      <c r="AU3729" s="229" t="s">
        <v>87</v>
      </c>
      <c r="AY3729" s="20" t="s">
        <v>208</v>
      </c>
      <c r="BE3729" s="230">
        <f>IF(N3729="základní",J3729,0)</f>
        <v>0</v>
      </c>
      <c r="BF3729" s="230">
        <f>IF(N3729="snížená",J3729,0)</f>
        <v>0</v>
      </c>
      <c r="BG3729" s="230">
        <f>IF(N3729="zákl. přenesená",J3729,0)</f>
        <v>0</v>
      </c>
      <c r="BH3729" s="230">
        <f>IF(N3729="sníž. přenesená",J3729,0)</f>
        <v>0</v>
      </c>
      <c r="BI3729" s="230">
        <f>IF(N3729="nulová",J3729,0)</f>
        <v>0</v>
      </c>
      <c r="BJ3729" s="20" t="s">
        <v>21</v>
      </c>
      <c r="BK3729" s="230">
        <f>ROUND(I3729*H3729,2)</f>
        <v>0</v>
      </c>
      <c r="BL3729" s="20" t="s">
        <v>220</v>
      </c>
      <c r="BM3729" s="229" t="s">
        <v>4299</v>
      </c>
    </row>
    <row r="3730" s="13" customFormat="1">
      <c r="A3730" s="13"/>
      <c r="B3730" s="231"/>
      <c r="C3730" s="232"/>
      <c r="D3730" s="233" t="s">
        <v>217</v>
      </c>
      <c r="E3730" s="234" t="s">
        <v>19</v>
      </c>
      <c r="F3730" s="235" t="s">
        <v>350</v>
      </c>
      <c r="G3730" s="232"/>
      <c r="H3730" s="234" t="s">
        <v>19</v>
      </c>
      <c r="I3730" s="236"/>
      <c r="J3730" s="232"/>
      <c r="K3730" s="232"/>
      <c r="L3730" s="237"/>
      <c r="M3730" s="238"/>
      <c r="N3730" s="239"/>
      <c r="O3730" s="239"/>
      <c r="P3730" s="239"/>
      <c r="Q3730" s="239"/>
      <c r="R3730" s="239"/>
      <c r="S3730" s="239"/>
      <c r="T3730" s="240"/>
      <c r="U3730" s="13"/>
      <c r="V3730" s="13"/>
      <c r="W3730" s="13"/>
      <c r="X3730" s="13"/>
      <c r="Y3730" s="13"/>
      <c r="Z3730" s="13"/>
      <c r="AA3730" s="13"/>
      <c r="AB3730" s="13"/>
      <c r="AC3730" s="13"/>
      <c r="AD3730" s="13"/>
      <c r="AE3730" s="13"/>
      <c r="AT3730" s="241" t="s">
        <v>217</v>
      </c>
      <c r="AU3730" s="241" t="s">
        <v>87</v>
      </c>
      <c r="AV3730" s="13" t="s">
        <v>21</v>
      </c>
      <c r="AW3730" s="13" t="s">
        <v>39</v>
      </c>
      <c r="AX3730" s="13" t="s">
        <v>79</v>
      </c>
      <c r="AY3730" s="241" t="s">
        <v>208</v>
      </c>
    </row>
    <row r="3731" s="14" customFormat="1">
      <c r="A3731" s="14"/>
      <c r="B3731" s="242"/>
      <c r="C3731" s="243"/>
      <c r="D3731" s="233" t="s">
        <v>217</v>
      </c>
      <c r="E3731" s="244" t="s">
        <v>19</v>
      </c>
      <c r="F3731" s="245" t="s">
        <v>4282</v>
      </c>
      <c r="G3731" s="243"/>
      <c r="H3731" s="246">
        <v>0.89600000000000002</v>
      </c>
      <c r="I3731" s="247"/>
      <c r="J3731" s="243"/>
      <c r="K3731" s="243"/>
      <c r="L3731" s="248"/>
      <c r="M3731" s="249"/>
      <c r="N3731" s="250"/>
      <c r="O3731" s="250"/>
      <c r="P3731" s="250"/>
      <c r="Q3731" s="250"/>
      <c r="R3731" s="250"/>
      <c r="S3731" s="250"/>
      <c r="T3731" s="251"/>
      <c r="U3731" s="14"/>
      <c r="V3731" s="14"/>
      <c r="W3731" s="14"/>
      <c r="X3731" s="14"/>
      <c r="Y3731" s="14"/>
      <c r="Z3731" s="14"/>
      <c r="AA3731" s="14"/>
      <c r="AB3731" s="14"/>
      <c r="AC3731" s="14"/>
      <c r="AD3731" s="14"/>
      <c r="AE3731" s="14"/>
      <c r="AT3731" s="252" t="s">
        <v>217</v>
      </c>
      <c r="AU3731" s="252" t="s">
        <v>87</v>
      </c>
      <c r="AV3731" s="14" t="s">
        <v>87</v>
      </c>
      <c r="AW3731" s="14" t="s">
        <v>39</v>
      </c>
      <c r="AX3731" s="14" t="s">
        <v>79</v>
      </c>
      <c r="AY3731" s="252" t="s">
        <v>208</v>
      </c>
    </row>
    <row r="3732" s="14" customFormat="1">
      <c r="A3732" s="14"/>
      <c r="B3732" s="242"/>
      <c r="C3732" s="243"/>
      <c r="D3732" s="233" t="s">
        <v>217</v>
      </c>
      <c r="E3732" s="244" t="s">
        <v>19</v>
      </c>
      <c r="F3732" s="245" t="s">
        <v>4283</v>
      </c>
      <c r="G3732" s="243"/>
      <c r="H3732" s="246">
        <v>2.6880000000000002</v>
      </c>
      <c r="I3732" s="247"/>
      <c r="J3732" s="243"/>
      <c r="K3732" s="243"/>
      <c r="L3732" s="248"/>
      <c r="M3732" s="249"/>
      <c r="N3732" s="250"/>
      <c r="O3732" s="250"/>
      <c r="P3732" s="250"/>
      <c r="Q3732" s="250"/>
      <c r="R3732" s="250"/>
      <c r="S3732" s="250"/>
      <c r="T3732" s="251"/>
      <c r="U3732" s="14"/>
      <c r="V3732" s="14"/>
      <c r="W3732" s="14"/>
      <c r="X3732" s="14"/>
      <c r="Y3732" s="14"/>
      <c r="Z3732" s="14"/>
      <c r="AA3732" s="14"/>
      <c r="AB3732" s="14"/>
      <c r="AC3732" s="14"/>
      <c r="AD3732" s="14"/>
      <c r="AE3732" s="14"/>
      <c r="AT3732" s="252" t="s">
        <v>217</v>
      </c>
      <c r="AU3732" s="252" t="s">
        <v>87</v>
      </c>
      <c r="AV3732" s="14" t="s">
        <v>87</v>
      </c>
      <c r="AW3732" s="14" t="s">
        <v>39</v>
      </c>
      <c r="AX3732" s="14" t="s">
        <v>79</v>
      </c>
      <c r="AY3732" s="252" t="s">
        <v>208</v>
      </c>
    </row>
    <row r="3733" s="13" customFormat="1">
      <c r="A3733" s="13"/>
      <c r="B3733" s="231"/>
      <c r="C3733" s="232"/>
      <c r="D3733" s="233" t="s">
        <v>217</v>
      </c>
      <c r="E3733" s="234" t="s">
        <v>19</v>
      </c>
      <c r="F3733" s="235" t="s">
        <v>1498</v>
      </c>
      <c r="G3733" s="232"/>
      <c r="H3733" s="234" t="s">
        <v>19</v>
      </c>
      <c r="I3733" s="236"/>
      <c r="J3733" s="232"/>
      <c r="K3733" s="232"/>
      <c r="L3733" s="237"/>
      <c r="M3733" s="238"/>
      <c r="N3733" s="239"/>
      <c r="O3733" s="239"/>
      <c r="P3733" s="239"/>
      <c r="Q3733" s="239"/>
      <c r="R3733" s="239"/>
      <c r="S3733" s="239"/>
      <c r="T3733" s="240"/>
      <c r="U3733" s="13"/>
      <c r="V3733" s="13"/>
      <c r="W3733" s="13"/>
      <c r="X3733" s="13"/>
      <c r="Y3733" s="13"/>
      <c r="Z3733" s="13"/>
      <c r="AA3733" s="13"/>
      <c r="AB3733" s="13"/>
      <c r="AC3733" s="13"/>
      <c r="AD3733" s="13"/>
      <c r="AE3733" s="13"/>
      <c r="AT3733" s="241" t="s">
        <v>217</v>
      </c>
      <c r="AU3733" s="241" t="s">
        <v>87</v>
      </c>
      <c r="AV3733" s="13" t="s">
        <v>21</v>
      </c>
      <c r="AW3733" s="13" t="s">
        <v>39</v>
      </c>
      <c r="AX3733" s="13" t="s">
        <v>79</v>
      </c>
      <c r="AY3733" s="241" t="s">
        <v>208</v>
      </c>
    </row>
    <row r="3734" s="14" customFormat="1">
      <c r="A3734" s="14"/>
      <c r="B3734" s="242"/>
      <c r="C3734" s="243"/>
      <c r="D3734" s="233" t="s">
        <v>217</v>
      </c>
      <c r="E3734" s="244" t="s">
        <v>19</v>
      </c>
      <c r="F3734" s="245" t="s">
        <v>4285</v>
      </c>
      <c r="G3734" s="243"/>
      <c r="H3734" s="246">
        <v>9.9640000000000004</v>
      </c>
      <c r="I3734" s="247"/>
      <c r="J3734" s="243"/>
      <c r="K3734" s="243"/>
      <c r="L3734" s="248"/>
      <c r="M3734" s="249"/>
      <c r="N3734" s="250"/>
      <c r="O3734" s="250"/>
      <c r="P3734" s="250"/>
      <c r="Q3734" s="250"/>
      <c r="R3734" s="250"/>
      <c r="S3734" s="250"/>
      <c r="T3734" s="251"/>
      <c r="U3734" s="14"/>
      <c r="V3734" s="14"/>
      <c r="W3734" s="14"/>
      <c r="X3734" s="14"/>
      <c r="Y3734" s="14"/>
      <c r="Z3734" s="14"/>
      <c r="AA3734" s="14"/>
      <c r="AB3734" s="14"/>
      <c r="AC3734" s="14"/>
      <c r="AD3734" s="14"/>
      <c r="AE3734" s="14"/>
      <c r="AT3734" s="252" t="s">
        <v>217</v>
      </c>
      <c r="AU3734" s="252" t="s">
        <v>87</v>
      </c>
      <c r="AV3734" s="14" t="s">
        <v>87</v>
      </c>
      <c r="AW3734" s="14" t="s">
        <v>39</v>
      </c>
      <c r="AX3734" s="14" t="s">
        <v>79</v>
      </c>
      <c r="AY3734" s="252" t="s">
        <v>208</v>
      </c>
    </row>
    <row r="3735" s="13" customFormat="1">
      <c r="A3735" s="13"/>
      <c r="B3735" s="231"/>
      <c r="C3735" s="232"/>
      <c r="D3735" s="233" t="s">
        <v>217</v>
      </c>
      <c r="E3735" s="234" t="s">
        <v>19</v>
      </c>
      <c r="F3735" s="235" t="s">
        <v>4286</v>
      </c>
      <c r="G3735" s="232"/>
      <c r="H3735" s="234" t="s">
        <v>19</v>
      </c>
      <c r="I3735" s="236"/>
      <c r="J3735" s="232"/>
      <c r="K3735" s="232"/>
      <c r="L3735" s="237"/>
      <c r="M3735" s="238"/>
      <c r="N3735" s="239"/>
      <c r="O3735" s="239"/>
      <c r="P3735" s="239"/>
      <c r="Q3735" s="239"/>
      <c r="R3735" s="239"/>
      <c r="S3735" s="239"/>
      <c r="T3735" s="240"/>
      <c r="U3735" s="13"/>
      <c r="V3735" s="13"/>
      <c r="W3735" s="13"/>
      <c r="X3735" s="13"/>
      <c r="Y3735" s="13"/>
      <c r="Z3735" s="13"/>
      <c r="AA3735" s="13"/>
      <c r="AB3735" s="13"/>
      <c r="AC3735" s="13"/>
      <c r="AD3735" s="13"/>
      <c r="AE3735" s="13"/>
      <c r="AT3735" s="241" t="s">
        <v>217</v>
      </c>
      <c r="AU3735" s="241" t="s">
        <v>87</v>
      </c>
      <c r="AV3735" s="13" t="s">
        <v>21</v>
      </c>
      <c r="AW3735" s="13" t="s">
        <v>39</v>
      </c>
      <c r="AX3735" s="13" t="s">
        <v>79</v>
      </c>
      <c r="AY3735" s="241" t="s">
        <v>208</v>
      </c>
    </row>
    <row r="3736" s="14" customFormat="1">
      <c r="A3736" s="14"/>
      <c r="B3736" s="242"/>
      <c r="C3736" s="243"/>
      <c r="D3736" s="233" t="s">
        <v>217</v>
      </c>
      <c r="E3736" s="244" t="s">
        <v>19</v>
      </c>
      <c r="F3736" s="245" t="s">
        <v>4287</v>
      </c>
      <c r="G3736" s="243"/>
      <c r="H3736" s="246">
        <v>8.8399999999999999</v>
      </c>
      <c r="I3736" s="247"/>
      <c r="J3736" s="243"/>
      <c r="K3736" s="243"/>
      <c r="L3736" s="248"/>
      <c r="M3736" s="249"/>
      <c r="N3736" s="250"/>
      <c r="O3736" s="250"/>
      <c r="P3736" s="250"/>
      <c r="Q3736" s="250"/>
      <c r="R3736" s="250"/>
      <c r="S3736" s="250"/>
      <c r="T3736" s="251"/>
      <c r="U3736" s="14"/>
      <c r="V3736" s="14"/>
      <c r="W3736" s="14"/>
      <c r="X3736" s="14"/>
      <c r="Y3736" s="14"/>
      <c r="Z3736" s="14"/>
      <c r="AA3736" s="14"/>
      <c r="AB3736" s="14"/>
      <c r="AC3736" s="14"/>
      <c r="AD3736" s="14"/>
      <c r="AE3736" s="14"/>
      <c r="AT3736" s="252" t="s">
        <v>217</v>
      </c>
      <c r="AU3736" s="252" t="s">
        <v>87</v>
      </c>
      <c r="AV3736" s="14" t="s">
        <v>87</v>
      </c>
      <c r="AW3736" s="14" t="s">
        <v>39</v>
      </c>
      <c r="AX3736" s="14" t="s">
        <v>79</v>
      </c>
      <c r="AY3736" s="252" t="s">
        <v>208</v>
      </c>
    </row>
    <row r="3737" s="14" customFormat="1">
      <c r="A3737" s="14"/>
      <c r="B3737" s="242"/>
      <c r="C3737" s="243"/>
      <c r="D3737" s="233" t="s">
        <v>217</v>
      </c>
      <c r="E3737" s="244" t="s">
        <v>19</v>
      </c>
      <c r="F3737" s="245" t="s">
        <v>4288</v>
      </c>
      <c r="G3737" s="243"/>
      <c r="H3737" s="246">
        <v>2.04</v>
      </c>
      <c r="I3737" s="247"/>
      <c r="J3737" s="243"/>
      <c r="K3737" s="243"/>
      <c r="L3737" s="248"/>
      <c r="M3737" s="249"/>
      <c r="N3737" s="250"/>
      <c r="O3737" s="250"/>
      <c r="P3737" s="250"/>
      <c r="Q3737" s="250"/>
      <c r="R3737" s="250"/>
      <c r="S3737" s="250"/>
      <c r="T3737" s="251"/>
      <c r="U3737" s="14"/>
      <c r="V3737" s="14"/>
      <c r="W3737" s="14"/>
      <c r="X3737" s="14"/>
      <c r="Y3737" s="14"/>
      <c r="Z3737" s="14"/>
      <c r="AA3737" s="14"/>
      <c r="AB3737" s="14"/>
      <c r="AC3737" s="14"/>
      <c r="AD3737" s="14"/>
      <c r="AE3737" s="14"/>
      <c r="AT3737" s="252" t="s">
        <v>217</v>
      </c>
      <c r="AU3737" s="252" t="s">
        <v>87</v>
      </c>
      <c r="AV3737" s="14" t="s">
        <v>87</v>
      </c>
      <c r="AW3737" s="14" t="s">
        <v>39</v>
      </c>
      <c r="AX3737" s="14" t="s">
        <v>79</v>
      </c>
      <c r="AY3737" s="252" t="s">
        <v>208</v>
      </c>
    </row>
    <row r="3738" s="13" customFormat="1">
      <c r="A3738" s="13"/>
      <c r="B3738" s="231"/>
      <c r="C3738" s="232"/>
      <c r="D3738" s="233" t="s">
        <v>217</v>
      </c>
      <c r="E3738" s="234" t="s">
        <v>19</v>
      </c>
      <c r="F3738" s="235" t="s">
        <v>4300</v>
      </c>
      <c r="G3738" s="232"/>
      <c r="H3738" s="234" t="s">
        <v>19</v>
      </c>
      <c r="I3738" s="236"/>
      <c r="J3738" s="232"/>
      <c r="K3738" s="232"/>
      <c r="L3738" s="237"/>
      <c r="M3738" s="238"/>
      <c r="N3738" s="239"/>
      <c r="O3738" s="239"/>
      <c r="P3738" s="239"/>
      <c r="Q3738" s="239"/>
      <c r="R3738" s="239"/>
      <c r="S3738" s="239"/>
      <c r="T3738" s="240"/>
      <c r="U3738" s="13"/>
      <c r="V3738" s="13"/>
      <c r="W3738" s="13"/>
      <c r="X3738" s="13"/>
      <c r="Y3738" s="13"/>
      <c r="Z3738" s="13"/>
      <c r="AA3738" s="13"/>
      <c r="AB3738" s="13"/>
      <c r="AC3738" s="13"/>
      <c r="AD3738" s="13"/>
      <c r="AE3738" s="13"/>
      <c r="AT3738" s="241" t="s">
        <v>217</v>
      </c>
      <c r="AU3738" s="241" t="s">
        <v>87</v>
      </c>
      <c r="AV3738" s="13" t="s">
        <v>21</v>
      </c>
      <c r="AW3738" s="13" t="s">
        <v>39</v>
      </c>
      <c r="AX3738" s="13" t="s">
        <v>79</v>
      </c>
      <c r="AY3738" s="241" t="s">
        <v>208</v>
      </c>
    </row>
    <row r="3739" s="14" customFormat="1">
      <c r="A3739" s="14"/>
      <c r="B3739" s="242"/>
      <c r="C3739" s="243"/>
      <c r="D3739" s="233" t="s">
        <v>217</v>
      </c>
      <c r="E3739" s="244" t="s">
        <v>19</v>
      </c>
      <c r="F3739" s="245" t="s">
        <v>4301</v>
      </c>
      <c r="G3739" s="243"/>
      <c r="H3739" s="246">
        <v>21.721</v>
      </c>
      <c r="I3739" s="247"/>
      <c r="J3739" s="243"/>
      <c r="K3739" s="243"/>
      <c r="L3739" s="248"/>
      <c r="M3739" s="249"/>
      <c r="N3739" s="250"/>
      <c r="O3739" s="250"/>
      <c r="P3739" s="250"/>
      <c r="Q3739" s="250"/>
      <c r="R3739" s="250"/>
      <c r="S3739" s="250"/>
      <c r="T3739" s="251"/>
      <c r="U3739" s="14"/>
      <c r="V3739" s="14"/>
      <c r="W3739" s="14"/>
      <c r="X3739" s="14"/>
      <c r="Y3739" s="14"/>
      <c r="Z3739" s="14"/>
      <c r="AA3739" s="14"/>
      <c r="AB3739" s="14"/>
      <c r="AC3739" s="14"/>
      <c r="AD3739" s="14"/>
      <c r="AE3739" s="14"/>
      <c r="AT3739" s="252" t="s">
        <v>217</v>
      </c>
      <c r="AU3739" s="252" t="s">
        <v>87</v>
      </c>
      <c r="AV3739" s="14" t="s">
        <v>87</v>
      </c>
      <c r="AW3739" s="14" t="s">
        <v>39</v>
      </c>
      <c r="AX3739" s="14" t="s">
        <v>79</v>
      </c>
      <c r="AY3739" s="252" t="s">
        <v>208</v>
      </c>
    </row>
    <row r="3740" s="13" customFormat="1">
      <c r="A3740" s="13"/>
      <c r="B3740" s="231"/>
      <c r="C3740" s="232"/>
      <c r="D3740" s="233" t="s">
        <v>217</v>
      </c>
      <c r="E3740" s="234" t="s">
        <v>19</v>
      </c>
      <c r="F3740" s="235" t="s">
        <v>4276</v>
      </c>
      <c r="G3740" s="232"/>
      <c r="H3740" s="234" t="s">
        <v>19</v>
      </c>
      <c r="I3740" s="236"/>
      <c r="J3740" s="232"/>
      <c r="K3740" s="232"/>
      <c r="L3740" s="237"/>
      <c r="M3740" s="238"/>
      <c r="N3740" s="239"/>
      <c r="O3740" s="239"/>
      <c r="P3740" s="239"/>
      <c r="Q3740" s="239"/>
      <c r="R3740" s="239"/>
      <c r="S3740" s="239"/>
      <c r="T3740" s="240"/>
      <c r="U3740" s="13"/>
      <c r="V3740" s="13"/>
      <c r="W3740" s="13"/>
      <c r="X3740" s="13"/>
      <c r="Y3740" s="13"/>
      <c r="Z3740" s="13"/>
      <c r="AA3740" s="13"/>
      <c r="AB3740" s="13"/>
      <c r="AC3740" s="13"/>
      <c r="AD3740" s="13"/>
      <c r="AE3740" s="13"/>
      <c r="AT3740" s="241" t="s">
        <v>217</v>
      </c>
      <c r="AU3740" s="241" t="s">
        <v>87</v>
      </c>
      <c r="AV3740" s="13" t="s">
        <v>21</v>
      </c>
      <c r="AW3740" s="13" t="s">
        <v>39</v>
      </c>
      <c r="AX3740" s="13" t="s">
        <v>79</v>
      </c>
      <c r="AY3740" s="241" t="s">
        <v>208</v>
      </c>
    </row>
    <row r="3741" s="14" customFormat="1">
      <c r="A3741" s="14"/>
      <c r="B3741" s="242"/>
      <c r="C3741" s="243"/>
      <c r="D3741" s="233" t="s">
        <v>217</v>
      </c>
      <c r="E3741" s="244" t="s">
        <v>19</v>
      </c>
      <c r="F3741" s="245" t="s">
        <v>4296</v>
      </c>
      <c r="G3741" s="243"/>
      <c r="H3741" s="246">
        <v>257.757</v>
      </c>
      <c r="I3741" s="247"/>
      <c r="J3741" s="243"/>
      <c r="K3741" s="243"/>
      <c r="L3741" s="248"/>
      <c r="M3741" s="249"/>
      <c r="N3741" s="250"/>
      <c r="O3741" s="250"/>
      <c r="P3741" s="250"/>
      <c r="Q3741" s="250"/>
      <c r="R3741" s="250"/>
      <c r="S3741" s="250"/>
      <c r="T3741" s="251"/>
      <c r="U3741" s="14"/>
      <c r="V3741" s="14"/>
      <c r="W3741" s="14"/>
      <c r="X3741" s="14"/>
      <c r="Y3741" s="14"/>
      <c r="Z3741" s="14"/>
      <c r="AA3741" s="14"/>
      <c r="AB3741" s="14"/>
      <c r="AC3741" s="14"/>
      <c r="AD3741" s="14"/>
      <c r="AE3741" s="14"/>
      <c r="AT3741" s="252" t="s">
        <v>217</v>
      </c>
      <c r="AU3741" s="252" t="s">
        <v>87</v>
      </c>
      <c r="AV3741" s="14" t="s">
        <v>87</v>
      </c>
      <c r="AW3741" s="14" t="s">
        <v>39</v>
      </c>
      <c r="AX3741" s="14" t="s">
        <v>79</v>
      </c>
      <c r="AY3741" s="252" t="s">
        <v>208</v>
      </c>
    </row>
    <row r="3742" s="2" customFormat="1" ht="37.8" customHeight="1">
      <c r="A3742" s="42"/>
      <c r="B3742" s="43"/>
      <c r="C3742" s="217" t="s">
        <v>4302</v>
      </c>
      <c r="D3742" s="217" t="s">
        <v>212</v>
      </c>
      <c r="E3742" s="218" t="s">
        <v>4303</v>
      </c>
      <c r="F3742" s="219" t="s">
        <v>4304</v>
      </c>
      <c r="G3742" s="220" t="s">
        <v>252</v>
      </c>
      <c r="H3742" s="221">
        <v>253.661</v>
      </c>
      <c r="I3742" s="222"/>
      <c r="J3742" s="223">
        <f>ROUND(I3742*H3742,2)</f>
        <v>0</v>
      </c>
      <c r="K3742" s="224"/>
      <c r="L3742" s="48"/>
      <c r="M3742" s="225" t="s">
        <v>19</v>
      </c>
      <c r="N3742" s="226" t="s">
        <v>50</v>
      </c>
      <c r="O3742" s="88"/>
      <c r="P3742" s="227">
        <f>O3742*H3742</f>
        <v>0</v>
      </c>
      <c r="Q3742" s="227">
        <v>0.00017000000000000001</v>
      </c>
      <c r="R3742" s="227">
        <f>Q3742*H3742</f>
        <v>0.04312237</v>
      </c>
      <c r="S3742" s="227">
        <v>0</v>
      </c>
      <c r="T3742" s="228">
        <f>S3742*H3742</f>
        <v>0</v>
      </c>
      <c r="U3742" s="42"/>
      <c r="V3742" s="42"/>
      <c r="W3742" s="42"/>
      <c r="X3742" s="42"/>
      <c r="Y3742" s="42"/>
      <c r="Z3742" s="42"/>
      <c r="AA3742" s="42"/>
      <c r="AB3742" s="42"/>
      <c r="AC3742" s="42"/>
      <c r="AD3742" s="42"/>
      <c r="AE3742" s="42"/>
      <c r="AR3742" s="229" t="s">
        <v>220</v>
      </c>
      <c r="AT3742" s="229" t="s">
        <v>212</v>
      </c>
      <c r="AU3742" s="229" t="s">
        <v>87</v>
      </c>
      <c r="AY3742" s="20" t="s">
        <v>208</v>
      </c>
      <c r="BE3742" s="230">
        <f>IF(N3742="základní",J3742,0)</f>
        <v>0</v>
      </c>
      <c r="BF3742" s="230">
        <f>IF(N3742="snížená",J3742,0)</f>
        <v>0</v>
      </c>
      <c r="BG3742" s="230">
        <f>IF(N3742="zákl. přenesená",J3742,0)</f>
        <v>0</v>
      </c>
      <c r="BH3742" s="230">
        <f>IF(N3742="sníž. přenesená",J3742,0)</f>
        <v>0</v>
      </c>
      <c r="BI3742" s="230">
        <f>IF(N3742="nulová",J3742,0)</f>
        <v>0</v>
      </c>
      <c r="BJ3742" s="20" t="s">
        <v>21</v>
      </c>
      <c r="BK3742" s="230">
        <f>ROUND(I3742*H3742,2)</f>
        <v>0</v>
      </c>
      <c r="BL3742" s="20" t="s">
        <v>220</v>
      </c>
      <c r="BM3742" s="229" t="s">
        <v>4305</v>
      </c>
    </row>
    <row r="3743" s="13" customFormat="1">
      <c r="A3743" s="13"/>
      <c r="B3743" s="231"/>
      <c r="C3743" s="232"/>
      <c r="D3743" s="233" t="s">
        <v>217</v>
      </c>
      <c r="E3743" s="234" t="s">
        <v>19</v>
      </c>
      <c r="F3743" s="235" t="s">
        <v>4276</v>
      </c>
      <c r="G3743" s="232"/>
      <c r="H3743" s="234" t="s">
        <v>19</v>
      </c>
      <c r="I3743" s="236"/>
      <c r="J3743" s="232"/>
      <c r="K3743" s="232"/>
      <c r="L3743" s="237"/>
      <c r="M3743" s="238"/>
      <c r="N3743" s="239"/>
      <c r="O3743" s="239"/>
      <c r="P3743" s="239"/>
      <c r="Q3743" s="239"/>
      <c r="R3743" s="239"/>
      <c r="S3743" s="239"/>
      <c r="T3743" s="240"/>
      <c r="U3743" s="13"/>
      <c r="V3743" s="13"/>
      <c r="W3743" s="13"/>
      <c r="X3743" s="13"/>
      <c r="Y3743" s="13"/>
      <c r="Z3743" s="13"/>
      <c r="AA3743" s="13"/>
      <c r="AB3743" s="13"/>
      <c r="AC3743" s="13"/>
      <c r="AD3743" s="13"/>
      <c r="AE3743" s="13"/>
      <c r="AT3743" s="241" t="s">
        <v>217</v>
      </c>
      <c r="AU3743" s="241" t="s">
        <v>87</v>
      </c>
      <c r="AV3743" s="13" t="s">
        <v>21</v>
      </c>
      <c r="AW3743" s="13" t="s">
        <v>39</v>
      </c>
      <c r="AX3743" s="13" t="s">
        <v>79</v>
      </c>
      <c r="AY3743" s="241" t="s">
        <v>208</v>
      </c>
    </row>
    <row r="3744" s="14" customFormat="1">
      <c r="A3744" s="14"/>
      <c r="B3744" s="242"/>
      <c r="C3744" s="243"/>
      <c r="D3744" s="233" t="s">
        <v>217</v>
      </c>
      <c r="E3744" s="244" t="s">
        <v>19</v>
      </c>
      <c r="F3744" s="245" t="s">
        <v>4277</v>
      </c>
      <c r="G3744" s="243"/>
      <c r="H3744" s="246">
        <v>253.661</v>
      </c>
      <c r="I3744" s="247"/>
      <c r="J3744" s="243"/>
      <c r="K3744" s="243"/>
      <c r="L3744" s="248"/>
      <c r="M3744" s="249"/>
      <c r="N3744" s="250"/>
      <c r="O3744" s="250"/>
      <c r="P3744" s="250"/>
      <c r="Q3744" s="250"/>
      <c r="R3744" s="250"/>
      <c r="S3744" s="250"/>
      <c r="T3744" s="251"/>
      <c r="U3744" s="14"/>
      <c r="V3744" s="14"/>
      <c r="W3744" s="14"/>
      <c r="X3744" s="14"/>
      <c r="Y3744" s="14"/>
      <c r="Z3744" s="14"/>
      <c r="AA3744" s="14"/>
      <c r="AB3744" s="14"/>
      <c r="AC3744" s="14"/>
      <c r="AD3744" s="14"/>
      <c r="AE3744" s="14"/>
      <c r="AT3744" s="252" t="s">
        <v>217</v>
      </c>
      <c r="AU3744" s="252" t="s">
        <v>87</v>
      </c>
      <c r="AV3744" s="14" t="s">
        <v>87</v>
      </c>
      <c r="AW3744" s="14" t="s">
        <v>39</v>
      </c>
      <c r="AX3744" s="14" t="s">
        <v>79</v>
      </c>
      <c r="AY3744" s="252" t="s">
        <v>208</v>
      </c>
    </row>
    <row r="3745" s="2" customFormat="1" ht="24.15" customHeight="1">
      <c r="A3745" s="42"/>
      <c r="B3745" s="43"/>
      <c r="C3745" s="217" t="s">
        <v>4306</v>
      </c>
      <c r="D3745" s="217" t="s">
        <v>212</v>
      </c>
      <c r="E3745" s="218" t="s">
        <v>4307</v>
      </c>
      <c r="F3745" s="219" t="s">
        <v>4308</v>
      </c>
      <c r="G3745" s="220" t="s">
        <v>252</v>
      </c>
      <c r="H3745" s="221">
        <v>23.789999999999999</v>
      </c>
      <c r="I3745" s="222"/>
      <c r="J3745" s="223">
        <f>ROUND(I3745*H3745,2)</f>
        <v>0</v>
      </c>
      <c r="K3745" s="224"/>
      <c r="L3745" s="48"/>
      <c r="M3745" s="225" t="s">
        <v>19</v>
      </c>
      <c r="N3745" s="226" t="s">
        <v>50</v>
      </c>
      <c r="O3745" s="88"/>
      <c r="P3745" s="227">
        <f>O3745*H3745</f>
        <v>0</v>
      </c>
      <c r="Q3745" s="227">
        <v>0.00029999999999999997</v>
      </c>
      <c r="R3745" s="227">
        <f>Q3745*H3745</f>
        <v>0.0071369999999999992</v>
      </c>
      <c r="S3745" s="227">
        <v>0</v>
      </c>
      <c r="T3745" s="228">
        <f>S3745*H3745</f>
        <v>0</v>
      </c>
      <c r="U3745" s="42"/>
      <c r="V3745" s="42"/>
      <c r="W3745" s="42"/>
      <c r="X3745" s="42"/>
      <c r="Y3745" s="42"/>
      <c r="Z3745" s="42"/>
      <c r="AA3745" s="42"/>
      <c r="AB3745" s="42"/>
      <c r="AC3745" s="42"/>
      <c r="AD3745" s="42"/>
      <c r="AE3745" s="42"/>
      <c r="AR3745" s="229" t="s">
        <v>220</v>
      </c>
      <c r="AT3745" s="229" t="s">
        <v>212</v>
      </c>
      <c r="AU3745" s="229" t="s">
        <v>87</v>
      </c>
      <c r="AY3745" s="20" t="s">
        <v>208</v>
      </c>
      <c r="BE3745" s="230">
        <f>IF(N3745="základní",J3745,0)</f>
        <v>0</v>
      </c>
      <c r="BF3745" s="230">
        <f>IF(N3745="snížená",J3745,0)</f>
        <v>0</v>
      </c>
      <c r="BG3745" s="230">
        <f>IF(N3745="zákl. přenesená",J3745,0)</f>
        <v>0</v>
      </c>
      <c r="BH3745" s="230">
        <f>IF(N3745="sníž. přenesená",J3745,0)</f>
        <v>0</v>
      </c>
      <c r="BI3745" s="230">
        <f>IF(N3745="nulová",J3745,0)</f>
        <v>0</v>
      </c>
      <c r="BJ3745" s="20" t="s">
        <v>21</v>
      </c>
      <c r="BK3745" s="230">
        <f>ROUND(I3745*H3745,2)</f>
        <v>0</v>
      </c>
      <c r="BL3745" s="20" t="s">
        <v>220</v>
      </c>
      <c r="BM3745" s="229" t="s">
        <v>4309</v>
      </c>
    </row>
    <row r="3746" s="13" customFormat="1">
      <c r="A3746" s="13"/>
      <c r="B3746" s="231"/>
      <c r="C3746" s="232"/>
      <c r="D3746" s="233" t="s">
        <v>217</v>
      </c>
      <c r="E3746" s="234" t="s">
        <v>19</v>
      </c>
      <c r="F3746" s="235" t="s">
        <v>4262</v>
      </c>
      <c r="G3746" s="232"/>
      <c r="H3746" s="234" t="s">
        <v>19</v>
      </c>
      <c r="I3746" s="236"/>
      <c r="J3746" s="232"/>
      <c r="K3746" s="232"/>
      <c r="L3746" s="237"/>
      <c r="M3746" s="238"/>
      <c r="N3746" s="239"/>
      <c r="O3746" s="239"/>
      <c r="P3746" s="239"/>
      <c r="Q3746" s="239"/>
      <c r="R3746" s="239"/>
      <c r="S3746" s="239"/>
      <c r="T3746" s="240"/>
      <c r="U3746" s="13"/>
      <c r="V3746" s="13"/>
      <c r="W3746" s="13"/>
      <c r="X3746" s="13"/>
      <c r="Y3746" s="13"/>
      <c r="Z3746" s="13"/>
      <c r="AA3746" s="13"/>
      <c r="AB3746" s="13"/>
      <c r="AC3746" s="13"/>
      <c r="AD3746" s="13"/>
      <c r="AE3746" s="13"/>
      <c r="AT3746" s="241" t="s">
        <v>217</v>
      </c>
      <c r="AU3746" s="241" t="s">
        <v>87</v>
      </c>
      <c r="AV3746" s="13" t="s">
        <v>21</v>
      </c>
      <c r="AW3746" s="13" t="s">
        <v>39</v>
      </c>
      <c r="AX3746" s="13" t="s">
        <v>79</v>
      </c>
      <c r="AY3746" s="241" t="s">
        <v>208</v>
      </c>
    </row>
    <row r="3747" s="13" customFormat="1">
      <c r="A3747" s="13"/>
      <c r="B3747" s="231"/>
      <c r="C3747" s="232"/>
      <c r="D3747" s="233" t="s">
        <v>217</v>
      </c>
      <c r="E3747" s="234" t="s">
        <v>19</v>
      </c>
      <c r="F3747" s="235" t="s">
        <v>604</v>
      </c>
      <c r="G3747" s="232"/>
      <c r="H3747" s="234" t="s">
        <v>19</v>
      </c>
      <c r="I3747" s="236"/>
      <c r="J3747" s="232"/>
      <c r="K3747" s="232"/>
      <c r="L3747" s="237"/>
      <c r="M3747" s="238"/>
      <c r="N3747" s="239"/>
      <c r="O3747" s="239"/>
      <c r="P3747" s="239"/>
      <c r="Q3747" s="239"/>
      <c r="R3747" s="239"/>
      <c r="S3747" s="239"/>
      <c r="T3747" s="240"/>
      <c r="U3747" s="13"/>
      <c r="V3747" s="13"/>
      <c r="W3747" s="13"/>
      <c r="X3747" s="13"/>
      <c r="Y3747" s="13"/>
      <c r="Z3747" s="13"/>
      <c r="AA3747" s="13"/>
      <c r="AB3747" s="13"/>
      <c r="AC3747" s="13"/>
      <c r="AD3747" s="13"/>
      <c r="AE3747" s="13"/>
      <c r="AT3747" s="241" t="s">
        <v>217</v>
      </c>
      <c r="AU3747" s="241" t="s">
        <v>87</v>
      </c>
      <c r="AV3747" s="13" t="s">
        <v>21</v>
      </c>
      <c r="AW3747" s="13" t="s">
        <v>39</v>
      </c>
      <c r="AX3747" s="13" t="s">
        <v>79</v>
      </c>
      <c r="AY3747" s="241" t="s">
        <v>208</v>
      </c>
    </row>
    <row r="3748" s="14" customFormat="1">
      <c r="A3748" s="14"/>
      <c r="B3748" s="242"/>
      <c r="C3748" s="243"/>
      <c r="D3748" s="233" t="s">
        <v>217</v>
      </c>
      <c r="E3748" s="244" t="s">
        <v>19</v>
      </c>
      <c r="F3748" s="245" t="s">
        <v>4310</v>
      </c>
      <c r="G3748" s="243"/>
      <c r="H3748" s="246">
        <v>5.2800000000000002</v>
      </c>
      <c r="I3748" s="247"/>
      <c r="J3748" s="243"/>
      <c r="K3748" s="243"/>
      <c r="L3748" s="248"/>
      <c r="M3748" s="249"/>
      <c r="N3748" s="250"/>
      <c r="O3748" s="250"/>
      <c r="P3748" s="250"/>
      <c r="Q3748" s="250"/>
      <c r="R3748" s="250"/>
      <c r="S3748" s="250"/>
      <c r="T3748" s="251"/>
      <c r="U3748" s="14"/>
      <c r="V3748" s="14"/>
      <c r="W3748" s="14"/>
      <c r="X3748" s="14"/>
      <c r="Y3748" s="14"/>
      <c r="Z3748" s="14"/>
      <c r="AA3748" s="14"/>
      <c r="AB3748" s="14"/>
      <c r="AC3748" s="14"/>
      <c r="AD3748" s="14"/>
      <c r="AE3748" s="14"/>
      <c r="AT3748" s="252" t="s">
        <v>217</v>
      </c>
      <c r="AU3748" s="252" t="s">
        <v>87</v>
      </c>
      <c r="AV3748" s="14" t="s">
        <v>87</v>
      </c>
      <c r="AW3748" s="14" t="s">
        <v>39</v>
      </c>
      <c r="AX3748" s="14" t="s">
        <v>79</v>
      </c>
      <c r="AY3748" s="252" t="s">
        <v>208</v>
      </c>
    </row>
    <row r="3749" s="13" customFormat="1">
      <c r="A3749" s="13"/>
      <c r="B3749" s="231"/>
      <c r="C3749" s="232"/>
      <c r="D3749" s="233" t="s">
        <v>217</v>
      </c>
      <c r="E3749" s="234" t="s">
        <v>19</v>
      </c>
      <c r="F3749" s="235" t="s">
        <v>2634</v>
      </c>
      <c r="G3749" s="232"/>
      <c r="H3749" s="234" t="s">
        <v>19</v>
      </c>
      <c r="I3749" s="236"/>
      <c r="J3749" s="232"/>
      <c r="K3749" s="232"/>
      <c r="L3749" s="237"/>
      <c r="M3749" s="238"/>
      <c r="N3749" s="239"/>
      <c r="O3749" s="239"/>
      <c r="P3749" s="239"/>
      <c r="Q3749" s="239"/>
      <c r="R3749" s="239"/>
      <c r="S3749" s="239"/>
      <c r="T3749" s="240"/>
      <c r="U3749" s="13"/>
      <c r="V3749" s="13"/>
      <c r="W3749" s="13"/>
      <c r="X3749" s="13"/>
      <c r="Y3749" s="13"/>
      <c r="Z3749" s="13"/>
      <c r="AA3749" s="13"/>
      <c r="AB3749" s="13"/>
      <c r="AC3749" s="13"/>
      <c r="AD3749" s="13"/>
      <c r="AE3749" s="13"/>
      <c r="AT3749" s="241" t="s">
        <v>217</v>
      </c>
      <c r="AU3749" s="241" t="s">
        <v>87</v>
      </c>
      <c r="AV3749" s="13" t="s">
        <v>21</v>
      </c>
      <c r="AW3749" s="13" t="s">
        <v>39</v>
      </c>
      <c r="AX3749" s="13" t="s">
        <v>79</v>
      </c>
      <c r="AY3749" s="241" t="s">
        <v>208</v>
      </c>
    </row>
    <row r="3750" s="14" customFormat="1">
      <c r="A3750" s="14"/>
      <c r="B3750" s="242"/>
      <c r="C3750" s="243"/>
      <c r="D3750" s="233" t="s">
        <v>217</v>
      </c>
      <c r="E3750" s="244" t="s">
        <v>19</v>
      </c>
      <c r="F3750" s="245" t="s">
        <v>4311</v>
      </c>
      <c r="G3750" s="243"/>
      <c r="H3750" s="246">
        <v>11.43</v>
      </c>
      <c r="I3750" s="247"/>
      <c r="J3750" s="243"/>
      <c r="K3750" s="243"/>
      <c r="L3750" s="248"/>
      <c r="M3750" s="249"/>
      <c r="N3750" s="250"/>
      <c r="O3750" s="250"/>
      <c r="P3750" s="250"/>
      <c r="Q3750" s="250"/>
      <c r="R3750" s="250"/>
      <c r="S3750" s="250"/>
      <c r="T3750" s="251"/>
      <c r="U3750" s="14"/>
      <c r="V3750" s="14"/>
      <c r="W3750" s="14"/>
      <c r="X3750" s="14"/>
      <c r="Y3750" s="14"/>
      <c r="Z3750" s="14"/>
      <c r="AA3750" s="14"/>
      <c r="AB3750" s="14"/>
      <c r="AC3750" s="14"/>
      <c r="AD3750" s="14"/>
      <c r="AE3750" s="14"/>
      <c r="AT3750" s="252" t="s">
        <v>217</v>
      </c>
      <c r="AU3750" s="252" t="s">
        <v>87</v>
      </c>
      <c r="AV3750" s="14" t="s">
        <v>87</v>
      </c>
      <c r="AW3750" s="14" t="s">
        <v>39</v>
      </c>
      <c r="AX3750" s="14" t="s">
        <v>79</v>
      </c>
      <c r="AY3750" s="252" t="s">
        <v>208</v>
      </c>
    </row>
    <row r="3751" s="13" customFormat="1">
      <c r="A3751" s="13"/>
      <c r="B3751" s="231"/>
      <c r="C3751" s="232"/>
      <c r="D3751" s="233" t="s">
        <v>217</v>
      </c>
      <c r="E3751" s="234" t="s">
        <v>19</v>
      </c>
      <c r="F3751" s="235" t="s">
        <v>2640</v>
      </c>
      <c r="G3751" s="232"/>
      <c r="H3751" s="234" t="s">
        <v>19</v>
      </c>
      <c r="I3751" s="236"/>
      <c r="J3751" s="232"/>
      <c r="K3751" s="232"/>
      <c r="L3751" s="237"/>
      <c r="M3751" s="238"/>
      <c r="N3751" s="239"/>
      <c r="O3751" s="239"/>
      <c r="P3751" s="239"/>
      <c r="Q3751" s="239"/>
      <c r="R3751" s="239"/>
      <c r="S3751" s="239"/>
      <c r="T3751" s="240"/>
      <c r="U3751" s="13"/>
      <c r="V3751" s="13"/>
      <c r="W3751" s="13"/>
      <c r="X3751" s="13"/>
      <c r="Y3751" s="13"/>
      <c r="Z3751" s="13"/>
      <c r="AA3751" s="13"/>
      <c r="AB3751" s="13"/>
      <c r="AC3751" s="13"/>
      <c r="AD3751" s="13"/>
      <c r="AE3751" s="13"/>
      <c r="AT3751" s="241" t="s">
        <v>217</v>
      </c>
      <c r="AU3751" s="241" t="s">
        <v>87</v>
      </c>
      <c r="AV3751" s="13" t="s">
        <v>21</v>
      </c>
      <c r="AW3751" s="13" t="s">
        <v>39</v>
      </c>
      <c r="AX3751" s="13" t="s">
        <v>79</v>
      </c>
      <c r="AY3751" s="241" t="s">
        <v>208</v>
      </c>
    </row>
    <row r="3752" s="14" customFormat="1">
      <c r="A3752" s="14"/>
      <c r="B3752" s="242"/>
      <c r="C3752" s="243"/>
      <c r="D3752" s="233" t="s">
        <v>217</v>
      </c>
      <c r="E3752" s="244" t="s">
        <v>19</v>
      </c>
      <c r="F3752" s="245" t="s">
        <v>4312</v>
      </c>
      <c r="G3752" s="243"/>
      <c r="H3752" s="246">
        <v>7.0800000000000001</v>
      </c>
      <c r="I3752" s="247"/>
      <c r="J3752" s="243"/>
      <c r="K3752" s="243"/>
      <c r="L3752" s="248"/>
      <c r="M3752" s="249"/>
      <c r="N3752" s="250"/>
      <c r="O3752" s="250"/>
      <c r="P3752" s="250"/>
      <c r="Q3752" s="250"/>
      <c r="R3752" s="250"/>
      <c r="S3752" s="250"/>
      <c r="T3752" s="251"/>
      <c r="U3752" s="14"/>
      <c r="V3752" s="14"/>
      <c r="W3752" s="14"/>
      <c r="X3752" s="14"/>
      <c r="Y3752" s="14"/>
      <c r="Z3752" s="14"/>
      <c r="AA3752" s="14"/>
      <c r="AB3752" s="14"/>
      <c r="AC3752" s="14"/>
      <c r="AD3752" s="14"/>
      <c r="AE3752" s="14"/>
      <c r="AT3752" s="252" t="s">
        <v>217</v>
      </c>
      <c r="AU3752" s="252" t="s">
        <v>87</v>
      </c>
      <c r="AV3752" s="14" t="s">
        <v>87</v>
      </c>
      <c r="AW3752" s="14" t="s">
        <v>39</v>
      </c>
      <c r="AX3752" s="14" t="s">
        <v>79</v>
      </c>
      <c r="AY3752" s="252" t="s">
        <v>208</v>
      </c>
    </row>
    <row r="3753" s="2" customFormat="1" ht="24.15" customHeight="1">
      <c r="A3753" s="42"/>
      <c r="B3753" s="43"/>
      <c r="C3753" s="217" t="s">
        <v>4313</v>
      </c>
      <c r="D3753" s="217" t="s">
        <v>212</v>
      </c>
      <c r="E3753" s="218" t="s">
        <v>4314</v>
      </c>
      <c r="F3753" s="219" t="s">
        <v>4315</v>
      </c>
      <c r="G3753" s="220" t="s">
        <v>252</v>
      </c>
      <c r="H3753" s="221">
        <v>14.537000000000001</v>
      </c>
      <c r="I3753" s="222"/>
      <c r="J3753" s="223">
        <f>ROUND(I3753*H3753,2)</f>
        <v>0</v>
      </c>
      <c r="K3753" s="224"/>
      <c r="L3753" s="48"/>
      <c r="M3753" s="225" t="s">
        <v>19</v>
      </c>
      <c r="N3753" s="226" t="s">
        <v>50</v>
      </c>
      <c r="O3753" s="88"/>
      <c r="P3753" s="227">
        <f>O3753*H3753</f>
        <v>0</v>
      </c>
      <c r="Q3753" s="227">
        <v>0.00013999999999999999</v>
      </c>
      <c r="R3753" s="227">
        <f>Q3753*H3753</f>
        <v>0.0020351800000000001</v>
      </c>
      <c r="S3753" s="227">
        <v>0</v>
      </c>
      <c r="T3753" s="228">
        <f>S3753*H3753</f>
        <v>0</v>
      </c>
      <c r="U3753" s="42"/>
      <c r="V3753" s="42"/>
      <c r="W3753" s="42"/>
      <c r="X3753" s="42"/>
      <c r="Y3753" s="42"/>
      <c r="Z3753" s="42"/>
      <c r="AA3753" s="42"/>
      <c r="AB3753" s="42"/>
      <c r="AC3753" s="42"/>
      <c r="AD3753" s="42"/>
      <c r="AE3753" s="42"/>
      <c r="AR3753" s="229" t="s">
        <v>220</v>
      </c>
      <c r="AT3753" s="229" t="s">
        <v>212</v>
      </c>
      <c r="AU3753" s="229" t="s">
        <v>87</v>
      </c>
      <c r="AY3753" s="20" t="s">
        <v>208</v>
      </c>
      <c r="BE3753" s="230">
        <f>IF(N3753="základní",J3753,0)</f>
        <v>0</v>
      </c>
      <c r="BF3753" s="230">
        <f>IF(N3753="snížená",J3753,0)</f>
        <v>0</v>
      </c>
      <c r="BG3753" s="230">
        <f>IF(N3753="zákl. přenesená",J3753,0)</f>
        <v>0</v>
      </c>
      <c r="BH3753" s="230">
        <f>IF(N3753="sníž. přenesená",J3753,0)</f>
        <v>0</v>
      </c>
      <c r="BI3753" s="230">
        <f>IF(N3753="nulová",J3753,0)</f>
        <v>0</v>
      </c>
      <c r="BJ3753" s="20" t="s">
        <v>21</v>
      </c>
      <c r="BK3753" s="230">
        <f>ROUND(I3753*H3753,2)</f>
        <v>0</v>
      </c>
      <c r="BL3753" s="20" t="s">
        <v>220</v>
      </c>
      <c r="BM3753" s="229" t="s">
        <v>4316</v>
      </c>
    </row>
    <row r="3754" s="13" customFormat="1">
      <c r="A3754" s="13"/>
      <c r="B3754" s="231"/>
      <c r="C3754" s="232"/>
      <c r="D3754" s="233" t="s">
        <v>217</v>
      </c>
      <c r="E3754" s="234" t="s">
        <v>19</v>
      </c>
      <c r="F3754" s="235" t="s">
        <v>1303</v>
      </c>
      <c r="G3754" s="232"/>
      <c r="H3754" s="234" t="s">
        <v>19</v>
      </c>
      <c r="I3754" s="236"/>
      <c r="J3754" s="232"/>
      <c r="K3754" s="232"/>
      <c r="L3754" s="237"/>
      <c r="M3754" s="238"/>
      <c r="N3754" s="239"/>
      <c r="O3754" s="239"/>
      <c r="P3754" s="239"/>
      <c r="Q3754" s="239"/>
      <c r="R3754" s="239"/>
      <c r="S3754" s="239"/>
      <c r="T3754" s="240"/>
      <c r="U3754" s="13"/>
      <c r="V3754" s="13"/>
      <c r="W3754" s="13"/>
      <c r="X3754" s="13"/>
      <c r="Y3754" s="13"/>
      <c r="Z3754" s="13"/>
      <c r="AA3754" s="13"/>
      <c r="AB3754" s="13"/>
      <c r="AC3754" s="13"/>
      <c r="AD3754" s="13"/>
      <c r="AE3754" s="13"/>
      <c r="AT3754" s="241" t="s">
        <v>217</v>
      </c>
      <c r="AU3754" s="241" t="s">
        <v>87</v>
      </c>
      <c r="AV3754" s="13" t="s">
        <v>21</v>
      </c>
      <c r="AW3754" s="13" t="s">
        <v>39</v>
      </c>
      <c r="AX3754" s="13" t="s">
        <v>79</v>
      </c>
      <c r="AY3754" s="241" t="s">
        <v>208</v>
      </c>
    </row>
    <row r="3755" s="14" customFormat="1">
      <c r="A3755" s="14"/>
      <c r="B3755" s="242"/>
      <c r="C3755" s="243"/>
      <c r="D3755" s="233" t="s">
        <v>217</v>
      </c>
      <c r="E3755" s="244" t="s">
        <v>19</v>
      </c>
      <c r="F3755" s="245" t="s">
        <v>4317</v>
      </c>
      <c r="G3755" s="243"/>
      <c r="H3755" s="246">
        <v>6.5490000000000004</v>
      </c>
      <c r="I3755" s="247"/>
      <c r="J3755" s="243"/>
      <c r="K3755" s="243"/>
      <c r="L3755" s="248"/>
      <c r="M3755" s="249"/>
      <c r="N3755" s="250"/>
      <c r="O3755" s="250"/>
      <c r="P3755" s="250"/>
      <c r="Q3755" s="250"/>
      <c r="R3755" s="250"/>
      <c r="S3755" s="250"/>
      <c r="T3755" s="251"/>
      <c r="U3755" s="14"/>
      <c r="V3755" s="14"/>
      <c r="W3755" s="14"/>
      <c r="X3755" s="14"/>
      <c r="Y3755" s="14"/>
      <c r="Z3755" s="14"/>
      <c r="AA3755" s="14"/>
      <c r="AB3755" s="14"/>
      <c r="AC3755" s="14"/>
      <c r="AD3755" s="14"/>
      <c r="AE3755" s="14"/>
      <c r="AT3755" s="252" t="s">
        <v>217</v>
      </c>
      <c r="AU3755" s="252" t="s">
        <v>87</v>
      </c>
      <c r="AV3755" s="14" t="s">
        <v>87</v>
      </c>
      <c r="AW3755" s="14" t="s">
        <v>39</v>
      </c>
      <c r="AX3755" s="14" t="s">
        <v>79</v>
      </c>
      <c r="AY3755" s="252" t="s">
        <v>208</v>
      </c>
    </row>
    <row r="3756" s="13" customFormat="1">
      <c r="A3756" s="13"/>
      <c r="B3756" s="231"/>
      <c r="C3756" s="232"/>
      <c r="D3756" s="233" t="s">
        <v>217</v>
      </c>
      <c r="E3756" s="234" t="s">
        <v>19</v>
      </c>
      <c r="F3756" s="235" t="s">
        <v>4318</v>
      </c>
      <c r="G3756" s="232"/>
      <c r="H3756" s="234" t="s">
        <v>19</v>
      </c>
      <c r="I3756" s="236"/>
      <c r="J3756" s="232"/>
      <c r="K3756" s="232"/>
      <c r="L3756" s="237"/>
      <c r="M3756" s="238"/>
      <c r="N3756" s="239"/>
      <c r="O3756" s="239"/>
      <c r="P3756" s="239"/>
      <c r="Q3756" s="239"/>
      <c r="R3756" s="239"/>
      <c r="S3756" s="239"/>
      <c r="T3756" s="240"/>
      <c r="U3756" s="13"/>
      <c r="V3756" s="13"/>
      <c r="W3756" s="13"/>
      <c r="X3756" s="13"/>
      <c r="Y3756" s="13"/>
      <c r="Z3756" s="13"/>
      <c r="AA3756" s="13"/>
      <c r="AB3756" s="13"/>
      <c r="AC3756" s="13"/>
      <c r="AD3756" s="13"/>
      <c r="AE3756" s="13"/>
      <c r="AT3756" s="241" t="s">
        <v>217</v>
      </c>
      <c r="AU3756" s="241" t="s">
        <v>87</v>
      </c>
      <c r="AV3756" s="13" t="s">
        <v>21</v>
      </c>
      <c r="AW3756" s="13" t="s">
        <v>39</v>
      </c>
      <c r="AX3756" s="13" t="s">
        <v>79</v>
      </c>
      <c r="AY3756" s="241" t="s">
        <v>208</v>
      </c>
    </row>
    <row r="3757" s="14" customFormat="1">
      <c r="A3757" s="14"/>
      <c r="B3757" s="242"/>
      <c r="C3757" s="243"/>
      <c r="D3757" s="233" t="s">
        <v>217</v>
      </c>
      <c r="E3757" s="244" t="s">
        <v>19</v>
      </c>
      <c r="F3757" s="245" t="s">
        <v>4319</v>
      </c>
      <c r="G3757" s="243"/>
      <c r="H3757" s="246">
        <v>7.9880000000000004</v>
      </c>
      <c r="I3757" s="247"/>
      <c r="J3757" s="243"/>
      <c r="K3757" s="243"/>
      <c r="L3757" s="248"/>
      <c r="M3757" s="249"/>
      <c r="N3757" s="250"/>
      <c r="O3757" s="250"/>
      <c r="P3757" s="250"/>
      <c r="Q3757" s="250"/>
      <c r="R3757" s="250"/>
      <c r="S3757" s="250"/>
      <c r="T3757" s="251"/>
      <c r="U3757" s="14"/>
      <c r="V3757" s="14"/>
      <c r="W3757" s="14"/>
      <c r="X3757" s="14"/>
      <c r="Y3757" s="14"/>
      <c r="Z3757" s="14"/>
      <c r="AA3757" s="14"/>
      <c r="AB3757" s="14"/>
      <c r="AC3757" s="14"/>
      <c r="AD3757" s="14"/>
      <c r="AE3757" s="14"/>
      <c r="AT3757" s="252" t="s">
        <v>217</v>
      </c>
      <c r="AU3757" s="252" t="s">
        <v>87</v>
      </c>
      <c r="AV3757" s="14" t="s">
        <v>87</v>
      </c>
      <c r="AW3757" s="14" t="s">
        <v>39</v>
      </c>
      <c r="AX3757" s="14" t="s">
        <v>79</v>
      </c>
      <c r="AY3757" s="252" t="s">
        <v>208</v>
      </c>
    </row>
    <row r="3758" s="2" customFormat="1" ht="24.15" customHeight="1">
      <c r="A3758" s="42"/>
      <c r="B3758" s="43"/>
      <c r="C3758" s="217" t="s">
        <v>2985</v>
      </c>
      <c r="D3758" s="217" t="s">
        <v>212</v>
      </c>
      <c r="E3758" s="218" t="s">
        <v>4320</v>
      </c>
      <c r="F3758" s="219" t="s">
        <v>4321</v>
      </c>
      <c r="G3758" s="220" t="s">
        <v>252</v>
      </c>
      <c r="H3758" s="221">
        <v>38.506999999999998</v>
      </c>
      <c r="I3758" s="222"/>
      <c r="J3758" s="223">
        <f>ROUND(I3758*H3758,2)</f>
        <v>0</v>
      </c>
      <c r="K3758" s="224"/>
      <c r="L3758" s="48"/>
      <c r="M3758" s="225" t="s">
        <v>19</v>
      </c>
      <c r="N3758" s="226" t="s">
        <v>50</v>
      </c>
      <c r="O3758" s="88"/>
      <c r="P3758" s="227">
        <f>O3758*H3758</f>
        <v>0</v>
      </c>
      <c r="Q3758" s="227">
        <v>0.00013999999999999999</v>
      </c>
      <c r="R3758" s="227">
        <f>Q3758*H3758</f>
        <v>0.0053909799999999992</v>
      </c>
      <c r="S3758" s="227">
        <v>0</v>
      </c>
      <c r="T3758" s="228">
        <f>S3758*H3758</f>
        <v>0</v>
      </c>
      <c r="U3758" s="42"/>
      <c r="V3758" s="42"/>
      <c r="W3758" s="42"/>
      <c r="X3758" s="42"/>
      <c r="Y3758" s="42"/>
      <c r="Z3758" s="42"/>
      <c r="AA3758" s="42"/>
      <c r="AB3758" s="42"/>
      <c r="AC3758" s="42"/>
      <c r="AD3758" s="42"/>
      <c r="AE3758" s="42"/>
      <c r="AR3758" s="229" t="s">
        <v>220</v>
      </c>
      <c r="AT3758" s="229" t="s">
        <v>212</v>
      </c>
      <c r="AU3758" s="229" t="s">
        <v>87</v>
      </c>
      <c r="AY3758" s="20" t="s">
        <v>208</v>
      </c>
      <c r="BE3758" s="230">
        <f>IF(N3758="základní",J3758,0)</f>
        <v>0</v>
      </c>
      <c r="BF3758" s="230">
        <f>IF(N3758="snížená",J3758,0)</f>
        <v>0</v>
      </c>
      <c r="BG3758" s="230">
        <f>IF(N3758="zákl. přenesená",J3758,0)</f>
        <v>0</v>
      </c>
      <c r="BH3758" s="230">
        <f>IF(N3758="sníž. přenesená",J3758,0)</f>
        <v>0</v>
      </c>
      <c r="BI3758" s="230">
        <f>IF(N3758="nulová",J3758,0)</f>
        <v>0</v>
      </c>
      <c r="BJ3758" s="20" t="s">
        <v>21</v>
      </c>
      <c r="BK3758" s="230">
        <f>ROUND(I3758*H3758,2)</f>
        <v>0</v>
      </c>
      <c r="BL3758" s="20" t="s">
        <v>220</v>
      </c>
      <c r="BM3758" s="229" t="s">
        <v>4322</v>
      </c>
    </row>
    <row r="3759" s="13" customFormat="1">
      <c r="A3759" s="13"/>
      <c r="B3759" s="231"/>
      <c r="C3759" s="232"/>
      <c r="D3759" s="233" t="s">
        <v>217</v>
      </c>
      <c r="E3759" s="234" t="s">
        <v>19</v>
      </c>
      <c r="F3759" s="235" t="s">
        <v>1303</v>
      </c>
      <c r="G3759" s="232"/>
      <c r="H3759" s="234" t="s">
        <v>19</v>
      </c>
      <c r="I3759" s="236"/>
      <c r="J3759" s="232"/>
      <c r="K3759" s="232"/>
      <c r="L3759" s="237"/>
      <c r="M3759" s="238"/>
      <c r="N3759" s="239"/>
      <c r="O3759" s="239"/>
      <c r="P3759" s="239"/>
      <c r="Q3759" s="239"/>
      <c r="R3759" s="239"/>
      <c r="S3759" s="239"/>
      <c r="T3759" s="240"/>
      <c r="U3759" s="13"/>
      <c r="V3759" s="13"/>
      <c r="W3759" s="13"/>
      <c r="X3759" s="13"/>
      <c r="Y3759" s="13"/>
      <c r="Z3759" s="13"/>
      <c r="AA3759" s="13"/>
      <c r="AB3759" s="13"/>
      <c r="AC3759" s="13"/>
      <c r="AD3759" s="13"/>
      <c r="AE3759" s="13"/>
      <c r="AT3759" s="241" t="s">
        <v>217</v>
      </c>
      <c r="AU3759" s="241" t="s">
        <v>87</v>
      </c>
      <c r="AV3759" s="13" t="s">
        <v>21</v>
      </c>
      <c r="AW3759" s="13" t="s">
        <v>39</v>
      </c>
      <c r="AX3759" s="13" t="s">
        <v>79</v>
      </c>
      <c r="AY3759" s="241" t="s">
        <v>208</v>
      </c>
    </row>
    <row r="3760" s="14" customFormat="1">
      <c r="A3760" s="14"/>
      <c r="B3760" s="242"/>
      <c r="C3760" s="243"/>
      <c r="D3760" s="233" t="s">
        <v>217</v>
      </c>
      <c r="E3760" s="244" t="s">
        <v>19</v>
      </c>
      <c r="F3760" s="245" t="s">
        <v>4317</v>
      </c>
      <c r="G3760" s="243"/>
      <c r="H3760" s="246">
        <v>6.5490000000000004</v>
      </c>
      <c r="I3760" s="247"/>
      <c r="J3760" s="243"/>
      <c r="K3760" s="243"/>
      <c r="L3760" s="248"/>
      <c r="M3760" s="249"/>
      <c r="N3760" s="250"/>
      <c r="O3760" s="250"/>
      <c r="P3760" s="250"/>
      <c r="Q3760" s="250"/>
      <c r="R3760" s="250"/>
      <c r="S3760" s="250"/>
      <c r="T3760" s="251"/>
      <c r="U3760" s="14"/>
      <c r="V3760" s="14"/>
      <c r="W3760" s="14"/>
      <c r="X3760" s="14"/>
      <c r="Y3760" s="14"/>
      <c r="Z3760" s="14"/>
      <c r="AA3760" s="14"/>
      <c r="AB3760" s="14"/>
      <c r="AC3760" s="14"/>
      <c r="AD3760" s="14"/>
      <c r="AE3760" s="14"/>
      <c r="AT3760" s="252" t="s">
        <v>217</v>
      </c>
      <c r="AU3760" s="252" t="s">
        <v>87</v>
      </c>
      <c r="AV3760" s="14" t="s">
        <v>87</v>
      </c>
      <c r="AW3760" s="14" t="s">
        <v>39</v>
      </c>
      <c r="AX3760" s="14" t="s">
        <v>79</v>
      </c>
      <c r="AY3760" s="252" t="s">
        <v>208</v>
      </c>
    </row>
    <row r="3761" s="13" customFormat="1">
      <c r="A3761" s="13"/>
      <c r="B3761" s="231"/>
      <c r="C3761" s="232"/>
      <c r="D3761" s="233" t="s">
        <v>217</v>
      </c>
      <c r="E3761" s="234" t="s">
        <v>19</v>
      </c>
      <c r="F3761" s="235" t="s">
        <v>4323</v>
      </c>
      <c r="G3761" s="232"/>
      <c r="H3761" s="234" t="s">
        <v>19</v>
      </c>
      <c r="I3761" s="236"/>
      <c r="J3761" s="232"/>
      <c r="K3761" s="232"/>
      <c r="L3761" s="237"/>
      <c r="M3761" s="238"/>
      <c r="N3761" s="239"/>
      <c r="O3761" s="239"/>
      <c r="P3761" s="239"/>
      <c r="Q3761" s="239"/>
      <c r="R3761" s="239"/>
      <c r="S3761" s="239"/>
      <c r="T3761" s="240"/>
      <c r="U3761" s="13"/>
      <c r="V3761" s="13"/>
      <c r="W3761" s="13"/>
      <c r="X3761" s="13"/>
      <c r="Y3761" s="13"/>
      <c r="Z3761" s="13"/>
      <c r="AA3761" s="13"/>
      <c r="AB3761" s="13"/>
      <c r="AC3761" s="13"/>
      <c r="AD3761" s="13"/>
      <c r="AE3761" s="13"/>
      <c r="AT3761" s="241" t="s">
        <v>217</v>
      </c>
      <c r="AU3761" s="241" t="s">
        <v>87</v>
      </c>
      <c r="AV3761" s="13" t="s">
        <v>21</v>
      </c>
      <c r="AW3761" s="13" t="s">
        <v>39</v>
      </c>
      <c r="AX3761" s="13" t="s">
        <v>79</v>
      </c>
      <c r="AY3761" s="241" t="s">
        <v>208</v>
      </c>
    </row>
    <row r="3762" s="14" customFormat="1">
      <c r="A3762" s="14"/>
      <c r="B3762" s="242"/>
      <c r="C3762" s="243"/>
      <c r="D3762" s="233" t="s">
        <v>217</v>
      </c>
      <c r="E3762" s="244" t="s">
        <v>19</v>
      </c>
      <c r="F3762" s="245" t="s">
        <v>4324</v>
      </c>
      <c r="G3762" s="243"/>
      <c r="H3762" s="246">
        <v>4.8799999999999999</v>
      </c>
      <c r="I3762" s="247"/>
      <c r="J3762" s="243"/>
      <c r="K3762" s="243"/>
      <c r="L3762" s="248"/>
      <c r="M3762" s="249"/>
      <c r="N3762" s="250"/>
      <c r="O3762" s="250"/>
      <c r="P3762" s="250"/>
      <c r="Q3762" s="250"/>
      <c r="R3762" s="250"/>
      <c r="S3762" s="250"/>
      <c r="T3762" s="251"/>
      <c r="U3762" s="14"/>
      <c r="V3762" s="14"/>
      <c r="W3762" s="14"/>
      <c r="X3762" s="14"/>
      <c r="Y3762" s="14"/>
      <c r="Z3762" s="14"/>
      <c r="AA3762" s="14"/>
      <c r="AB3762" s="14"/>
      <c r="AC3762" s="14"/>
      <c r="AD3762" s="14"/>
      <c r="AE3762" s="14"/>
      <c r="AT3762" s="252" t="s">
        <v>217</v>
      </c>
      <c r="AU3762" s="252" t="s">
        <v>87</v>
      </c>
      <c r="AV3762" s="14" t="s">
        <v>87</v>
      </c>
      <c r="AW3762" s="14" t="s">
        <v>39</v>
      </c>
      <c r="AX3762" s="14" t="s">
        <v>79</v>
      </c>
      <c r="AY3762" s="252" t="s">
        <v>208</v>
      </c>
    </row>
    <row r="3763" s="13" customFormat="1">
      <c r="A3763" s="13"/>
      <c r="B3763" s="231"/>
      <c r="C3763" s="232"/>
      <c r="D3763" s="233" t="s">
        <v>217</v>
      </c>
      <c r="E3763" s="234" t="s">
        <v>19</v>
      </c>
      <c r="F3763" s="235" t="s">
        <v>4318</v>
      </c>
      <c r="G3763" s="232"/>
      <c r="H3763" s="234" t="s">
        <v>19</v>
      </c>
      <c r="I3763" s="236"/>
      <c r="J3763" s="232"/>
      <c r="K3763" s="232"/>
      <c r="L3763" s="237"/>
      <c r="M3763" s="238"/>
      <c r="N3763" s="239"/>
      <c r="O3763" s="239"/>
      <c r="P3763" s="239"/>
      <c r="Q3763" s="239"/>
      <c r="R3763" s="239"/>
      <c r="S3763" s="239"/>
      <c r="T3763" s="240"/>
      <c r="U3763" s="13"/>
      <c r="V3763" s="13"/>
      <c r="W3763" s="13"/>
      <c r="X3763" s="13"/>
      <c r="Y3763" s="13"/>
      <c r="Z3763" s="13"/>
      <c r="AA3763" s="13"/>
      <c r="AB3763" s="13"/>
      <c r="AC3763" s="13"/>
      <c r="AD3763" s="13"/>
      <c r="AE3763" s="13"/>
      <c r="AT3763" s="241" t="s">
        <v>217</v>
      </c>
      <c r="AU3763" s="241" t="s">
        <v>87</v>
      </c>
      <c r="AV3763" s="13" t="s">
        <v>21</v>
      </c>
      <c r="AW3763" s="13" t="s">
        <v>39</v>
      </c>
      <c r="AX3763" s="13" t="s">
        <v>79</v>
      </c>
      <c r="AY3763" s="241" t="s">
        <v>208</v>
      </c>
    </row>
    <row r="3764" s="14" customFormat="1">
      <c r="A3764" s="14"/>
      <c r="B3764" s="242"/>
      <c r="C3764" s="243"/>
      <c r="D3764" s="233" t="s">
        <v>217</v>
      </c>
      <c r="E3764" s="244" t="s">
        <v>19</v>
      </c>
      <c r="F3764" s="245" t="s">
        <v>4319</v>
      </c>
      <c r="G3764" s="243"/>
      <c r="H3764" s="246">
        <v>7.9880000000000004</v>
      </c>
      <c r="I3764" s="247"/>
      <c r="J3764" s="243"/>
      <c r="K3764" s="243"/>
      <c r="L3764" s="248"/>
      <c r="M3764" s="249"/>
      <c r="N3764" s="250"/>
      <c r="O3764" s="250"/>
      <c r="P3764" s="250"/>
      <c r="Q3764" s="250"/>
      <c r="R3764" s="250"/>
      <c r="S3764" s="250"/>
      <c r="T3764" s="251"/>
      <c r="U3764" s="14"/>
      <c r="V3764" s="14"/>
      <c r="W3764" s="14"/>
      <c r="X3764" s="14"/>
      <c r="Y3764" s="14"/>
      <c r="Z3764" s="14"/>
      <c r="AA3764" s="14"/>
      <c r="AB3764" s="14"/>
      <c r="AC3764" s="14"/>
      <c r="AD3764" s="14"/>
      <c r="AE3764" s="14"/>
      <c r="AT3764" s="252" t="s">
        <v>217</v>
      </c>
      <c r="AU3764" s="252" t="s">
        <v>87</v>
      </c>
      <c r="AV3764" s="14" t="s">
        <v>87</v>
      </c>
      <c r="AW3764" s="14" t="s">
        <v>39</v>
      </c>
      <c r="AX3764" s="14" t="s">
        <v>79</v>
      </c>
      <c r="AY3764" s="252" t="s">
        <v>208</v>
      </c>
    </row>
    <row r="3765" s="13" customFormat="1">
      <c r="A3765" s="13"/>
      <c r="B3765" s="231"/>
      <c r="C3765" s="232"/>
      <c r="D3765" s="233" t="s">
        <v>217</v>
      </c>
      <c r="E3765" s="234" t="s">
        <v>19</v>
      </c>
      <c r="F3765" s="235" t="s">
        <v>4325</v>
      </c>
      <c r="G3765" s="232"/>
      <c r="H3765" s="234" t="s">
        <v>19</v>
      </c>
      <c r="I3765" s="236"/>
      <c r="J3765" s="232"/>
      <c r="K3765" s="232"/>
      <c r="L3765" s="237"/>
      <c r="M3765" s="238"/>
      <c r="N3765" s="239"/>
      <c r="O3765" s="239"/>
      <c r="P3765" s="239"/>
      <c r="Q3765" s="239"/>
      <c r="R3765" s="239"/>
      <c r="S3765" s="239"/>
      <c r="T3765" s="240"/>
      <c r="U3765" s="13"/>
      <c r="V3765" s="13"/>
      <c r="W3765" s="13"/>
      <c r="X3765" s="13"/>
      <c r="Y3765" s="13"/>
      <c r="Z3765" s="13"/>
      <c r="AA3765" s="13"/>
      <c r="AB3765" s="13"/>
      <c r="AC3765" s="13"/>
      <c r="AD3765" s="13"/>
      <c r="AE3765" s="13"/>
      <c r="AT3765" s="241" t="s">
        <v>217</v>
      </c>
      <c r="AU3765" s="241" t="s">
        <v>87</v>
      </c>
      <c r="AV3765" s="13" t="s">
        <v>21</v>
      </c>
      <c r="AW3765" s="13" t="s">
        <v>39</v>
      </c>
      <c r="AX3765" s="13" t="s">
        <v>79</v>
      </c>
      <c r="AY3765" s="241" t="s">
        <v>208</v>
      </c>
    </row>
    <row r="3766" s="14" customFormat="1">
      <c r="A3766" s="14"/>
      <c r="B3766" s="242"/>
      <c r="C3766" s="243"/>
      <c r="D3766" s="233" t="s">
        <v>217</v>
      </c>
      <c r="E3766" s="244" t="s">
        <v>19</v>
      </c>
      <c r="F3766" s="245" t="s">
        <v>4326</v>
      </c>
      <c r="G3766" s="243"/>
      <c r="H3766" s="246">
        <v>17.280000000000001</v>
      </c>
      <c r="I3766" s="247"/>
      <c r="J3766" s="243"/>
      <c r="K3766" s="243"/>
      <c r="L3766" s="248"/>
      <c r="M3766" s="249"/>
      <c r="N3766" s="250"/>
      <c r="O3766" s="250"/>
      <c r="P3766" s="250"/>
      <c r="Q3766" s="250"/>
      <c r="R3766" s="250"/>
      <c r="S3766" s="250"/>
      <c r="T3766" s="251"/>
      <c r="U3766" s="14"/>
      <c r="V3766" s="14"/>
      <c r="W3766" s="14"/>
      <c r="X3766" s="14"/>
      <c r="Y3766" s="14"/>
      <c r="Z3766" s="14"/>
      <c r="AA3766" s="14"/>
      <c r="AB3766" s="14"/>
      <c r="AC3766" s="14"/>
      <c r="AD3766" s="14"/>
      <c r="AE3766" s="14"/>
      <c r="AT3766" s="252" t="s">
        <v>217</v>
      </c>
      <c r="AU3766" s="252" t="s">
        <v>87</v>
      </c>
      <c r="AV3766" s="14" t="s">
        <v>87</v>
      </c>
      <c r="AW3766" s="14" t="s">
        <v>39</v>
      </c>
      <c r="AX3766" s="14" t="s">
        <v>79</v>
      </c>
      <c r="AY3766" s="252" t="s">
        <v>208</v>
      </c>
    </row>
    <row r="3767" s="13" customFormat="1">
      <c r="A3767" s="13"/>
      <c r="B3767" s="231"/>
      <c r="C3767" s="232"/>
      <c r="D3767" s="233" t="s">
        <v>217</v>
      </c>
      <c r="E3767" s="234" t="s">
        <v>19</v>
      </c>
      <c r="F3767" s="235" t="s">
        <v>3576</v>
      </c>
      <c r="G3767" s="232"/>
      <c r="H3767" s="234" t="s">
        <v>19</v>
      </c>
      <c r="I3767" s="236"/>
      <c r="J3767" s="232"/>
      <c r="K3767" s="232"/>
      <c r="L3767" s="237"/>
      <c r="M3767" s="238"/>
      <c r="N3767" s="239"/>
      <c r="O3767" s="239"/>
      <c r="P3767" s="239"/>
      <c r="Q3767" s="239"/>
      <c r="R3767" s="239"/>
      <c r="S3767" s="239"/>
      <c r="T3767" s="240"/>
      <c r="U3767" s="13"/>
      <c r="V3767" s="13"/>
      <c r="W3767" s="13"/>
      <c r="X3767" s="13"/>
      <c r="Y3767" s="13"/>
      <c r="Z3767" s="13"/>
      <c r="AA3767" s="13"/>
      <c r="AB3767" s="13"/>
      <c r="AC3767" s="13"/>
      <c r="AD3767" s="13"/>
      <c r="AE3767" s="13"/>
      <c r="AT3767" s="241" t="s">
        <v>217</v>
      </c>
      <c r="AU3767" s="241" t="s">
        <v>87</v>
      </c>
      <c r="AV3767" s="13" t="s">
        <v>21</v>
      </c>
      <c r="AW3767" s="13" t="s">
        <v>39</v>
      </c>
      <c r="AX3767" s="13" t="s">
        <v>79</v>
      </c>
      <c r="AY3767" s="241" t="s">
        <v>208</v>
      </c>
    </row>
    <row r="3768" s="14" customFormat="1">
      <c r="A3768" s="14"/>
      <c r="B3768" s="242"/>
      <c r="C3768" s="243"/>
      <c r="D3768" s="233" t="s">
        <v>217</v>
      </c>
      <c r="E3768" s="244" t="s">
        <v>19</v>
      </c>
      <c r="F3768" s="245" t="s">
        <v>4327</v>
      </c>
      <c r="G3768" s="243"/>
      <c r="H3768" s="246">
        <v>1.69</v>
      </c>
      <c r="I3768" s="247"/>
      <c r="J3768" s="243"/>
      <c r="K3768" s="243"/>
      <c r="L3768" s="248"/>
      <c r="M3768" s="249"/>
      <c r="N3768" s="250"/>
      <c r="O3768" s="250"/>
      <c r="P3768" s="250"/>
      <c r="Q3768" s="250"/>
      <c r="R3768" s="250"/>
      <c r="S3768" s="250"/>
      <c r="T3768" s="251"/>
      <c r="U3768" s="14"/>
      <c r="V3768" s="14"/>
      <c r="W3768" s="14"/>
      <c r="X3768" s="14"/>
      <c r="Y3768" s="14"/>
      <c r="Z3768" s="14"/>
      <c r="AA3768" s="14"/>
      <c r="AB3768" s="14"/>
      <c r="AC3768" s="14"/>
      <c r="AD3768" s="14"/>
      <c r="AE3768" s="14"/>
      <c r="AT3768" s="252" t="s">
        <v>217</v>
      </c>
      <c r="AU3768" s="252" t="s">
        <v>87</v>
      </c>
      <c r="AV3768" s="14" t="s">
        <v>87</v>
      </c>
      <c r="AW3768" s="14" t="s">
        <v>39</v>
      </c>
      <c r="AX3768" s="14" t="s">
        <v>79</v>
      </c>
      <c r="AY3768" s="252" t="s">
        <v>208</v>
      </c>
    </row>
    <row r="3769" s="13" customFormat="1">
      <c r="A3769" s="13"/>
      <c r="B3769" s="231"/>
      <c r="C3769" s="232"/>
      <c r="D3769" s="233" t="s">
        <v>217</v>
      </c>
      <c r="E3769" s="234" t="s">
        <v>19</v>
      </c>
      <c r="F3769" s="235" t="s">
        <v>4328</v>
      </c>
      <c r="G3769" s="232"/>
      <c r="H3769" s="234" t="s">
        <v>19</v>
      </c>
      <c r="I3769" s="236"/>
      <c r="J3769" s="232"/>
      <c r="K3769" s="232"/>
      <c r="L3769" s="237"/>
      <c r="M3769" s="238"/>
      <c r="N3769" s="239"/>
      <c r="O3769" s="239"/>
      <c r="P3769" s="239"/>
      <c r="Q3769" s="239"/>
      <c r="R3769" s="239"/>
      <c r="S3769" s="239"/>
      <c r="T3769" s="240"/>
      <c r="U3769" s="13"/>
      <c r="V3769" s="13"/>
      <c r="W3769" s="13"/>
      <c r="X3769" s="13"/>
      <c r="Y3769" s="13"/>
      <c r="Z3769" s="13"/>
      <c r="AA3769" s="13"/>
      <c r="AB3769" s="13"/>
      <c r="AC3769" s="13"/>
      <c r="AD3769" s="13"/>
      <c r="AE3769" s="13"/>
      <c r="AT3769" s="241" t="s">
        <v>217</v>
      </c>
      <c r="AU3769" s="241" t="s">
        <v>87</v>
      </c>
      <c r="AV3769" s="13" t="s">
        <v>21</v>
      </c>
      <c r="AW3769" s="13" t="s">
        <v>39</v>
      </c>
      <c r="AX3769" s="13" t="s">
        <v>79</v>
      </c>
      <c r="AY3769" s="241" t="s">
        <v>208</v>
      </c>
    </row>
    <row r="3770" s="14" customFormat="1">
      <c r="A3770" s="14"/>
      <c r="B3770" s="242"/>
      <c r="C3770" s="243"/>
      <c r="D3770" s="233" t="s">
        <v>217</v>
      </c>
      <c r="E3770" s="244" t="s">
        <v>19</v>
      </c>
      <c r="F3770" s="245" t="s">
        <v>4329</v>
      </c>
      <c r="G3770" s="243"/>
      <c r="H3770" s="246">
        <v>0.12</v>
      </c>
      <c r="I3770" s="247"/>
      <c r="J3770" s="243"/>
      <c r="K3770" s="243"/>
      <c r="L3770" s="248"/>
      <c r="M3770" s="249"/>
      <c r="N3770" s="250"/>
      <c r="O3770" s="250"/>
      <c r="P3770" s="250"/>
      <c r="Q3770" s="250"/>
      <c r="R3770" s="250"/>
      <c r="S3770" s="250"/>
      <c r="T3770" s="251"/>
      <c r="U3770" s="14"/>
      <c r="V3770" s="14"/>
      <c r="W3770" s="14"/>
      <c r="X3770" s="14"/>
      <c r="Y3770" s="14"/>
      <c r="Z3770" s="14"/>
      <c r="AA3770" s="14"/>
      <c r="AB3770" s="14"/>
      <c r="AC3770" s="14"/>
      <c r="AD3770" s="14"/>
      <c r="AE3770" s="14"/>
      <c r="AT3770" s="252" t="s">
        <v>217</v>
      </c>
      <c r="AU3770" s="252" t="s">
        <v>87</v>
      </c>
      <c r="AV3770" s="14" t="s">
        <v>87</v>
      </c>
      <c r="AW3770" s="14" t="s">
        <v>39</v>
      </c>
      <c r="AX3770" s="14" t="s">
        <v>79</v>
      </c>
      <c r="AY3770" s="252" t="s">
        <v>208</v>
      </c>
    </row>
    <row r="3771" s="2" customFormat="1" ht="24.15" customHeight="1">
      <c r="A3771" s="42"/>
      <c r="B3771" s="43"/>
      <c r="C3771" s="217" t="s">
        <v>4330</v>
      </c>
      <c r="D3771" s="217" t="s">
        <v>212</v>
      </c>
      <c r="E3771" s="218" t="s">
        <v>4331</v>
      </c>
      <c r="F3771" s="219" t="s">
        <v>4332</v>
      </c>
      <c r="G3771" s="220" t="s">
        <v>252</v>
      </c>
      <c r="H3771" s="221">
        <v>38.506999999999998</v>
      </c>
      <c r="I3771" s="222"/>
      <c r="J3771" s="223">
        <f>ROUND(I3771*H3771,2)</f>
        <v>0</v>
      </c>
      <c r="K3771" s="224"/>
      <c r="L3771" s="48"/>
      <c r="M3771" s="225" t="s">
        <v>19</v>
      </c>
      <c r="N3771" s="226" t="s">
        <v>50</v>
      </c>
      <c r="O3771" s="88"/>
      <c r="P3771" s="227">
        <f>O3771*H3771</f>
        <v>0</v>
      </c>
      <c r="Q3771" s="227">
        <v>0.00013999999999999999</v>
      </c>
      <c r="R3771" s="227">
        <f>Q3771*H3771</f>
        <v>0.0053909799999999992</v>
      </c>
      <c r="S3771" s="227">
        <v>0</v>
      </c>
      <c r="T3771" s="228">
        <f>S3771*H3771</f>
        <v>0</v>
      </c>
      <c r="U3771" s="42"/>
      <c r="V3771" s="42"/>
      <c r="W3771" s="42"/>
      <c r="X3771" s="42"/>
      <c r="Y3771" s="42"/>
      <c r="Z3771" s="42"/>
      <c r="AA3771" s="42"/>
      <c r="AB3771" s="42"/>
      <c r="AC3771" s="42"/>
      <c r="AD3771" s="42"/>
      <c r="AE3771" s="42"/>
      <c r="AR3771" s="229" t="s">
        <v>220</v>
      </c>
      <c r="AT3771" s="229" t="s">
        <v>212</v>
      </c>
      <c r="AU3771" s="229" t="s">
        <v>87</v>
      </c>
      <c r="AY3771" s="20" t="s">
        <v>208</v>
      </c>
      <c r="BE3771" s="230">
        <f>IF(N3771="základní",J3771,0)</f>
        <v>0</v>
      </c>
      <c r="BF3771" s="230">
        <f>IF(N3771="snížená",J3771,0)</f>
        <v>0</v>
      </c>
      <c r="BG3771" s="230">
        <f>IF(N3771="zákl. přenesená",J3771,0)</f>
        <v>0</v>
      </c>
      <c r="BH3771" s="230">
        <f>IF(N3771="sníž. přenesená",J3771,0)</f>
        <v>0</v>
      </c>
      <c r="BI3771" s="230">
        <f>IF(N3771="nulová",J3771,0)</f>
        <v>0</v>
      </c>
      <c r="BJ3771" s="20" t="s">
        <v>21</v>
      </c>
      <c r="BK3771" s="230">
        <f>ROUND(I3771*H3771,2)</f>
        <v>0</v>
      </c>
      <c r="BL3771" s="20" t="s">
        <v>220</v>
      </c>
      <c r="BM3771" s="229" t="s">
        <v>4333</v>
      </c>
    </row>
    <row r="3772" s="14" customFormat="1">
      <c r="A3772" s="14"/>
      <c r="B3772" s="242"/>
      <c r="C3772" s="243"/>
      <c r="D3772" s="233" t="s">
        <v>217</v>
      </c>
      <c r="E3772" s="244" t="s">
        <v>19</v>
      </c>
      <c r="F3772" s="245" t="s">
        <v>4334</v>
      </c>
      <c r="G3772" s="243"/>
      <c r="H3772" s="246">
        <v>38.506999999999998</v>
      </c>
      <c r="I3772" s="247"/>
      <c r="J3772" s="243"/>
      <c r="K3772" s="243"/>
      <c r="L3772" s="248"/>
      <c r="M3772" s="249"/>
      <c r="N3772" s="250"/>
      <c r="O3772" s="250"/>
      <c r="P3772" s="250"/>
      <c r="Q3772" s="250"/>
      <c r="R3772" s="250"/>
      <c r="S3772" s="250"/>
      <c r="T3772" s="251"/>
      <c r="U3772" s="14"/>
      <c r="V3772" s="14"/>
      <c r="W3772" s="14"/>
      <c r="X3772" s="14"/>
      <c r="Y3772" s="14"/>
      <c r="Z3772" s="14"/>
      <c r="AA3772" s="14"/>
      <c r="AB3772" s="14"/>
      <c r="AC3772" s="14"/>
      <c r="AD3772" s="14"/>
      <c r="AE3772" s="14"/>
      <c r="AT3772" s="252" t="s">
        <v>217</v>
      </c>
      <c r="AU3772" s="252" t="s">
        <v>87</v>
      </c>
      <c r="AV3772" s="14" t="s">
        <v>87</v>
      </c>
      <c r="AW3772" s="14" t="s">
        <v>39</v>
      </c>
      <c r="AX3772" s="14" t="s">
        <v>79</v>
      </c>
      <c r="AY3772" s="252" t="s">
        <v>208</v>
      </c>
    </row>
    <row r="3773" s="2" customFormat="1" ht="37.8" customHeight="1">
      <c r="A3773" s="42"/>
      <c r="B3773" s="43"/>
      <c r="C3773" s="217" t="s">
        <v>4335</v>
      </c>
      <c r="D3773" s="217" t="s">
        <v>212</v>
      </c>
      <c r="E3773" s="218" t="s">
        <v>4336</v>
      </c>
      <c r="F3773" s="219" t="s">
        <v>4337</v>
      </c>
      <c r="G3773" s="220" t="s">
        <v>252</v>
      </c>
      <c r="H3773" s="221">
        <v>6.5490000000000004</v>
      </c>
      <c r="I3773" s="222"/>
      <c r="J3773" s="223">
        <f>ROUND(I3773*H3773,2)</f>
        <v>0</v>
      </c>
      <c r="K3773" s="224"/>
      <c r="L3773" s="48"/>
      <c r="M3773" s="225" t="s">
        <v>19</v>
      </c>
      <c r="N3773" s="226" t="s">
        <v>50</v>
      </c>
      <c r="O3773" s="88"/>
      <c r="P3773" s="227">
        <f>O3773*H3773</f>
        <v>0</v>
      </c>
      <c r="Q3773" s="227">
        <v>0.00010000000000000001</v>
      </c>
      <c r="R3773" s="227">
        <f>Q3773*H3773</f>
        <v>0.00065490000000000004</v>
      </c>
      <c r="S3773" s="227">
        <v>0</v>
      </c>
      <c r="T3773" s="228">
        <f>S3773*H3773</f>
        <v>0</v>
      </c>
      <c r="U3773" s="42"/>
      <c r="V3773" s="42"/>
      <c r="W3773" s="42"/>
      <c r="X3773" s="42"/>
      <c r="Y3773" s="42"/>
      <c r="Z3773" s="42"/>
      <c r="AA3773" s="42"/>
      <c r="AB3773" s="42"/>
      <c r="AC3773" s="42"/>
      <c r="AD3773" s="42"/>
      <c r="AE3773" s="42"/>
      <c r="AR3773" s="229" t="s">
        <v>220</v>
      </c>
      <c r="AT3773" s="229" t="s">
        <v>212</v>
      </c>
      <c r="AU3773" s="229" t="s">
        <v>87</v>
      </c>
      <c r="AY3773" s="20" t="s">
        <v>208</v>
      </c>
      <c r="BE3773" s="230">
        <f>IF(N3773="základní",J3773,0)</f>
        <v>0</v>
      </c>
      <c r="BF3773" s="230">
        <f>IF(N3773="snížená",J3773,0)</f>
        <v>0</v>
      </c>
      <c r="BG3773" s="230">
        <f>IF(N3773="zákl. přenesená",J3773,0)</f>
        <v>0</v>
      </c>
      <c r="BH3773" s="230">
        <f>IF(N3773="sníž. přenesená",J3773,0)</f>
        <v>0</v>
      </c>
      <c r="BI3773" s="230">
        <f>IF(N3773="nulová",J3773,0)</f>
        <v>0</v>
      </c>
      <c r="BJ3773" s="20" t="s">
        <v>21</v>
      </c>
      <c r="BK3773" s="230">
        <f>ROUND(I3773*H3773,2)</f>
        <v>0</v>
      </c>
      <c r="BL3773" s="20" t="s">
        <v>220</v>
      </c>
      <c r="BM3773" s="229" t="s">
        <v>4338</v>
      </c>
    </row>
    <row r="3774" s="13" customFormat="1">
      <c r="A3774" s="13"/>
      <c r="B3774" s="231"/>
      <c r="C3774" s="232"/>
      <c r="D3774" s="233" t="s">
        <v>217</v>
      </c>
      <c r="E3774" s="234" t="s">
        <v>19</v>
      </c>
      <c r="F3774" s="235" t="s">
        <v>1303</v>
      </c>
      <c r="G3774" s="232"/>
      <c r="H3774" s="234" t="s">
        <v>19</v>
      </c>
      <c r="I3774" s="236"/>
      <c r="J3774" s="232"/>
      <c r="K3774" s="232"/>
      <c r="L3774" s="237"/>
      <c r="M3774" s="238"/>
      <c r="N3774" s="239"/>
      <c r="O3774" s="239"/>
      <c r="P3774" s="239"/>
      <c r="Q3774" s="239"/>
      <c r="R3774" s="239"/>
      <c r="S3774" s="239"/>
      <c r="T3774" s="240"/>
      <c r="U3774" s="13"/>
      <c r="V3774" s="13"/>
      <c r="W3774" s="13"/>
      <c r="X3774" s="13"/>
      <c r="Y3774" s="13"/>
      <c r="Z3774" s="13"/>
      <c r="AA3774" s="13"/>
      <c r="AB3774" s="13"/>
      <c r="AC3774" s="13"/>
      <c r="AD3774" s="13"/>
      <c r="AE3774" s="13"/>
      <c r="AT3774" s="241" t="s">
        <v>217</v>
      </c>
      <c r="AU3774" s="241" t="s">
        <v>87</v>
      </c>
      <c r="AV3774" s="13" t="s">
        <v>21</v>
      </c>
      <c r="AW3774" s="13" t="s">
        <v>39</v>
      </c>
      <c r="AX3774" s="13" t="s">
        <v>79</v>
      </c>
      <c r="AY3774" s="241" t="s">
        <v>208</v>
      </c>
    </row>
    <row r="3775" s="14" customFormat="1">
      <c r="A3775" s="14"/>
      <c r="B3775" s="242"/>
      <c r="C3775" s="243"/>
      <c r="D3775" s="233" t="s">
        <v>217</v>
      </c>
      <c r="E3775" s="244" t="s">
        <v>19</v>
      </c>
      <c r="F3775" s="245" t="s">
        <v>4339</v>
      </c>
      <c r="G3775" s="243"/>
      <c r="H3775" s="246">
        <v>3.2000000000000002</v>
      </c>
      <c r="I3775" s="247"/>
      <c r="J3775" s="243"/>
      <c r="K3775" s="243"/>
      <c r="L3775" s="248"/>
      <c r="M3775" s="249"/>
      <c r="N3775" s="250"/>
      <c r="O3775" s="250"/>
      <c r="P3775" s="250"/>
      <c r="Q3775" s="250"/>
      <c r="R3775" s="250"/>
      <c r="S3775" s="250"/>
      <c r="T3775" s="251"/>
      <c r="U3775" s="14"/>
      <c r="V3775" s="14"/>
      <c r="W3775" s="14"/>
      <c r="X3775" s="14"/>
      <c r="Y3775" s="14"/>
      <c r="Z3775" s="14"/>
      <c r="AA3775" s="14"/>
      <c r="AB3775" s="14"/>
      <c r="AC3775" s="14"/>
      <c r="AD3775" s="14"/>
      <c r="AE3775" s="14"/>
      <c r="AT3775" s="252" t="s">
        <v>217</v>
      </c>
      <c r="AU3775" s="252" t="s">
        <v>87</v>
      </c>
      <c r="AV3775" s="14" t="s">
        <v>87</v>
      </c>
      <c r="AW3775" s="14" t="s">
        <v>39</v>
      </c>
      <c r="AX3775" s="14" t="s">
        <v>79</v>
      </c>
      <c r="AY3775" s="252" t="s">
        <v>208</v>
      </c>
    </row>
    <row r="3776" s="14" customFormat="1">
      <c r="A3776" s="14"/>
      <c r="B3776" s="242"/>
      <c r="C3776" s="243"/>
      <c r="D3776" s="233" t="s">
        <v>217</v>
      </c>
      <c r="E3776" s="244" t="s">
        <v>19</v>
      </c>
      <c r="F3776" s="245" t="s">
        <v>4340</v>
      </c>
      <c r="G3776" s="243"/>
      <c r="H3776" s="246">
        <v>3.3490000000000002</v>
      </c>
      <c r="I3776" s="247"/>
      <c r="J3776" s="243"/>
      <c r="K3776" s="243"/>
      <c r="L3776" s="248"/>
      <c r="M3776" s="249"/>
      <c r="N3776" s="250"/>
      <c r="O3776" s="250"/>
      <c r="P3776" s="250"/>
      <c r="Q3776" s="250"/>
      <c r="R3776" s="250"/>
      <c r="S3776" s="250"/>
      <c r="T3776" s="251"/>
      <c r="U3776" s="14"/>
      <c r="V3776" s="14"/>
      <c r="W3776" s="14"/>
      <c r="X3776" s="14"/>
      <c r="Y3776" s="14"/>
      <c r="Z3776" s="14"/>
      <c r="AA3776" s="14"/>
      <c r="AB3776" s="14"/>
      <c r="AC3776" s="14"/>
      <c r="AD3776" s="14"/>
      <c r="AE3776" s="14"/>
      <c r="AT3776" s="252" t="s">
        <v>217</v>
      </c>
      <c r="AU3776" s="252" t="s">
        <v>87</v>
      </c>
      <c r="AV3776" s="14" t="s">
        <v>87</v>
      </c>
      <c r="AW3776" s="14" t="s">
        <v>39</v>
      </c>
      <c r="AX3776" s="14" t="s">
        <v>79</v>
      </c>
      <c r="AY3776" s="252" t="s">
        <v>208</v>
      </c>
    </row>
    <row r="3777" s="2" customFormat="1" ht="24.15" customHeight="1">
      <c r="A3777" s="42"/>
      <c r="B3777" s="43"/>
      <c r="C3777" s="217" t="s">
        <v>4341</v>
      </c>
      <c r="D3777" s="217" t="s">
        <v>212</v>
      </c>
      <c r="E3777" s="218" t="s">
        <v>4342</v>
      </c>
      <c r="F3777" s="219" t="s">
        <v>4343</v>
      </c>
      <c r="G3777" s="220" t="s">
        <v>252</v>
      </c>
      <c r="H3777" s="221">
        <v>23.969999999999999</v>
      </c>
      <c r="I3777" s="222"/>
      <c r="J3777" s="223">
        <f>ROUND(I3777*H3777,2)</f>
        <v>0</v>
      </c>
      <c r="K3777" s="224"/>
      <c r="L3777" s="48"/>
      <c r="M3777" s="225" t="s">
        <v>19</v>
      </c>
      <c r="N3777" s="226" t="s">
        <v>50</v>
      </c>
      <c r="O3777" s="88"/>
      <c r="P3777" s="227">
        <f>O3777*H3777</f>
        <v>0</v>
      </c>
      <c r="Q3777" s="227">
        <v>0.00023000000000000001</v>
      </c>
      <c r="R3777" s="227">
        <f>Q3777*H3777</f>
        <v>0.0055130999999999999</v>
      </c>
      <c r="S3777" s="227">
        <v>0</v>
      </c>
      <c r="T3777" s="228">
        <f>S3777*H3777</f>
        <v>0</v>
      </c>
      <c r="U3777" s="42"/>
      <c r="V3777" s="42"/>
      <c r="W3777" s="42"/>
      <c r="X3777" s="42"/>
      <c r="Y3777" s="42"/>
      <c r="Z3777" s="42"/>
      <c r="AA3777" s="42"/>
      <c r="AB3777" s="42"/>
      <c r="AC3777" s="42"/>
      <c r="AD3777" s="42"/>
      <c r="AE3777" s="42"/>
      <c r="AR3777" s="229" t="s">
        <v>220</v>
      </c>
      <c r="AT3777" s="229" t="s">
        <v>212</v>
      </c>
      <c r="AU3777" s="229" t="s">
        <v>87</v>
      </c>
      <c r="AY3777" s="20" t="s">
        <v>208</v>
      </c>
      <c r="BE3777" s="230">
        <f>IF(N3777="základní",J3777,0)</f>
        <v>0</v>
      </c>
      <c r="BF3777" s="230">
        <f>IF(N3777="snížená",J3777,0)</f>
        <v>0</v>
      </c>
      <c r="BG3777" s="230">
        <f>IF(N3777="zákl. přenesená",J3777,0)</f>
        <v>0</v>
      </c>
      <c r="BH3777" s="230">
        <f>IF(N3777="sníž. přenesená",J3777,0)</f>
        <v>0</v>
      </c>
      <c r="BI3777" s="230">
        <f>IF(N3777="nulová",J3777,0)</f>
        <v>0</v>
      </c>
      <c r="BJ3777" s="20" t="s">
        <v>21</v>
      </c>
      <c r="BK3777" s="230">
        <f>ROUND(I3777*H3777,2)</f>
        <v>0</v>
      </c>
      <c r="BL3777" s="20" t="s">
        <v>220</v>
      </c>
      <c r="BM3777" s="229" t="s">
        <v>4344</v>
      </c>
    </row>
    <row r="3778" s="13" customFormat="1">
      <c r="A3778" s="13"/>
      <c r="B3778" s="231"/>
      <c r="C3778" s="232"/>
      <c r="D3778" s="233" t="s">
        <v>217</v>
      </c>
      <c r="E3778" s="234" t="s">
        <v>19</v>
      </c>
      <c r="F3778" s="235" t="s">
        <v>4323</v>
      </c>
      <c r="G3778" s="232"/>
      <c r="H3778" s="234" t="s">
        <v>19</v>
      </c>
      <c r="I3778" s="236"/>
      <c r="J3778" s="232"/>
      <c r="K3778" s="232"/>
      <c r="L3778" s="237"/>
      <c r="M3778" s="238"/>
      <c r="N3778" s="239"/>
      <c r="O3778" s="239"/>
      <c r="P3778" s="239"/>
      <c r="Q3778" s="239"/>
      <c r="R3778" s="239"/>
      <c r="S3778" s="239"/>
      <c r="T3778" s="240"/>
      <c r="U3778" s="13"/>
      <c r="V3778" s="13"/>
      <c r="W3778" s="13"/>
      <c r="X3778" s="13"/>
      <c r="Y3778" s="13"/>
      <c r="Z3778" s="13"/>
      <c r="AA3778" s="13"/>
      <c r="AB3778" s="13"/>
      <c r="AC3778" s="13"/>
      <c r="AD3778" s="13"/>
      <c r="AE3778" s="13"/>
      <c r="AT3778" s="241" t="s">
        <v>217</v>
      </c>
      <c r="AU3778" s="241" t="s">
        <v>87</v>
      </c>
      <c r="AV3778" s="13" t="s">
        <v>21</v>
      </c>
      <c r="AW3778" s="13" t="s">
        <v>39</v>
      </c>
      <c r="AX3778" s="13" t="s">
        <v>79</v>
      </c>
      <c r="AY3778" s="241" t="s">
        <v>208</v>
      </c>
    </row>
    <row r="3779" s="14" customFormat="1">
      <c r="A3779" s="14"/>
      <c r="B3779" s="242"/>
      <c r="C3779" s="243"/>
      <c r="D3779" s="233" t="s">
        <v>217</v>
      </c>
      <c r="E3779" s="244" t="s">
        <v>19</v>
      </c>
      <c r="F3779" s="245" t="s">
        <v>4324</v>
      </c>
      <c r="G3779" s="243"/>
      <c r="H3779" s="246">
        <v>4.8799999999999999</v>
      </c>
      <c r="I3779" s="247"/>
      <c r="J3779" s="243"/>
      <c r="K3779" s="243"/>
      <c r="L3779" s="248"/>
      <c r="M3779" s="249"/>
      <c r="N3779" s="250"/>
      <c r="O3779" s="250"/>
      <c r="P3779" s="250"/>
      <c r="Q3779" s="250"/>
      <c r="R3779" s="250"/>
      <c r="S3779" s="250"/>
      <c r="T3779" s="251"/>
      <c r="U3779" s="14"/>
      <c r="V3779" s="14"/>
      <c r="W3779" s="14"/>
      <c r="X3779" s="14"/>
      <c r="Y3779" s="14"/>
      <c r="Z3779" s="14"/>
      <c r="AA3779" s="14"/>
      <c r="AB3779" s="14"/>
      <c r="AC3779" s="14"/>
      <c r="AD3779" s="14"/>
      <c r="AE3779" s="14"/>
      <c r="AT3779" s="252" t="s">
        <v>217</v>
      </c>
      <c r="AU3779" s="252" t="s">
        <v>87</v>
      </c>
      <c r="AV3779" s="14" t="s">
        <v>87</v>
      </c>
      <c r="AW3779" s="14" t="s">
        <v>39</v>
      </c>
      <c r="AX3779" s="14" t="s">
        <v>79</v>
      </c>
      <c r="AY3779" s="252" t="s">
        <v>208</v>
      </c>
    </row>
    <row r="3780" s="13" customFormat="1">
      <c r="A3780" s="13"/>
      <c r="B3780" s="231"/>
      <c r="C3780" s="232"/>
      <c r="D3780" s="233" t="s">
        <v>217</v>
      </c>
      <c r="E3780" s="234" t="s">
        <v>19</v>
      </c>
      <c r="F3780" s="235" t="s">
        <v>4325</v>
      </c>
      <c r="G3780" s="232"/>
      <c r="H3780" s="234" t="s">
        <v>19</v>
      </c>
      <c r="I3780" s="236"/>
      <c r="J3780" s="232"/>
      <c r="K3780" s="232"/>
      <c r="L3780" s="237"/>
      <c r="M3780" s="238"/>
      <c r="N3780" s="239"/>
      <c r="O3780" s="239"/>
      <c r="P3780" s="239"/>
      <c r="Q3780" s="239"/>
      <c r="R3780" s="239"/>
      <c r="S3780" s="239"/>
      <c r="T3780" s="240"/>
      <c r="U3780" s="13"/>
      <c r="V3780" s="13"/>
      <c r="W3780" s="13"/>
      <c r="X3780" s="13"/>
      <c r="Y3780" s="13"/>
      <c r="Z3780" s="13"/>
      <c r="AA3780" s="13"/>
      <c r="AB3780" s="13"/>
      <c r="AC3780" s="13"/>
      <c r="AD3780" s="13"/>
      <c r="AE3780" s="13"/>
      <c r="AT3780" s="241" t="s">
        <v>217</v>
      </c>
      <c r="AU3780" s="241" t="s">
        <v>87</v>
      </c>
      <c r="AV3780" s="13" t="s">
        <v>21</v>
      </c>
      <c r="AW3780" s="13" t="s">
        <v>39</v>
      </c>
      <c r="AX3780" s="13" t="s">
        <v>79</v>
      </c>
      <c r="AY3780" s="241" t="s">
        <v>208</v>
      </c>
    </row>
    <row r="3781" s="14" customFormat="1">
      <c r="A3781" s="14"/>
      <c r="B3781" s="242"/>
      <c r="C3781" s="243"/>
      <c r="D3781" s="233" t="s">
        <v>217</v>
      </c>
      <c r="E3781" s="244" t="s">
        <v>19</v>
      </c>
      <c r="F3781" s="245" t="s">
        <v>4326</v>
      </c>
      <c r="G3781" s="243"/>
      <c r="H3781" s="246">
        <v>17.280000000000001</v>
      </c>
      <c r="I3781" s="247"/>
      <c r="J3781" s="243"/>
      <c r="K3781" s="243"/>
      <c r="L3781" s="248"/>
      <c r="M3781" s="249"/>
      <c r="N3781" s="250"/>
      <c r="O3781" s="250"/>
      <c r="P3781" s="250"/>
      <c r="Q3781" s="250"/>
      <c r="R3781" s="250"/>
      <c r="S3781" s="250"/>
      <c r="T3781" s="251"/>
      <c r="U3781" s="14"/>
      <c r="V3781" s="14"/>
      <c r="W3781" s="14"/>
      <c r="X3781" s="14"/>
      <c r="Y3781" s="14"/>
      <c r="Z3781" s="14"/>
      <c r="AA3781" s="14"/>
      <c r="AB3781" s="14"/>
      <c r="AC3781" s="14"/>
      <c r="AD3781" s="14"/>
      <c r="AE3781" s="14"/>
      <c r="AT3781" s="252" t="s">
        <v>217</v>
      </c>
      <c r="AU3781" s="252" t="s">
        <v>87</v>
      </c>
      <c r="AV3781" s="14" t="s">
        <v>87</v>
      </c>
      <c r="AW3781" s="14" t="s">
        <v>39</v>
      </c>
      <c r="AX3781" s="14" t="s">
        <v>79</v>
      </c>
      <c r="AY3781" s="252" t="s">
        <v>208</v>
      </c>
    </row>
    <row r="3782" s="13" customFormat="1">
      <c r="A3782" s="13"/>
      <c r="B3782" s="231"/>
      <c r="C3782" s="232"/>
      <c r="D3782" s="233" t="s">
        <v>217</v>
      </c>
      <c r="E3782" s="234" t="s">
        <v>19</v>
      </c>
      <c r="F3782" s="235" t="s">
        <v>3576</v>
      </c>
      <c r="G3782" s="232"/>
      <c r="H3782" s="234" t="s">
        <v>19</v>
      </c>
      <c r="I3782" s="236"/>
      <c r="J3782" s="232"/>
      <c r="K3782" s="232"/>
      <c r="L3782" s="237"/>
      <c r="M3782" s="238"/>
      <c r="N3782" s="239"/>
      <c r="O3782" s="239"/>
      <c r="P3782" s="239"/>
      <c r="Q3782" s="239"/>
      <c r="R3782" s="239"/>
      <c r="S3782" s="239"/>
      <c r="T3782" s="240"/>
      <c r="U3782" s="13"/>
      <c r="V3782" s="13"/>
      <c r="W3782" s="13"/>
      <c r="X3782" s="13"/>
      <c r="Y3782" s="13"/>
      <c r="Z3782" s="13"/>
      <c r="AA3782" s="13"/>
      <c r="AB3782" s="13"/>
      <c r="AC3782" s="13"/>
      <c r="AD3782" s="13"/>
      <c r="AE3782" s="13"/>
      <c r="AT3782" s="241" t="s">
        <v>217</v>
      </c>
      <c r="AU3782" s="241" t="s">
        <v>87</v>
      </c>
      <c r="AV3782" s="13" t="s">
        <v>21</v>
      </c>
      <c r="AW3782" s="13" t="s">
        <v>39</v>
      </c>
      <c r="AX3782" s="13" t="s">
        <v>79</v>
      </c>
      <c r="AY3782" s="241" t="s">
        <v>208</v>
      </c>
    </row>
    <row r="3783" s="14" customFormat="1">
      <c r="A3783" s="14"/>
      <c r="B3783" s="242"/>
      <c r="C3783" s="243"/>
      <c r="D3783" s="233" t="s">
        <v>217</v>
      </c>
      <c r="E3783" s="244" t="s">
        <v>19</v>
      </c>
      <c r="F3783" s="245" t="s">
        <v>4327</v>
      </c>
      <c r="G3783" s="243"/>
      <c r="H3783" s="246">
        <v>1.69</v>
      </c>
      <c r="I3783" s="247"/>
      <c r="J3783" s="243"/>
      <c r="K3783" s="243"/>
      <c r="L3783" s="248"/>
      <c r="M3783" s="249"/>
      <c r="N3783" s="250"/>
      <c r="O3783" s="250"/>
      <c r="P3783" s="250"/>
      <c r="Q3783" s="250"/>
      <c r="R3783" s="250"/>
      <c r="S3783" s="250"/>
      <c r="T3783" s="251"/>
      <c r="U3783" s="14"/>
      <c r="V3783" s="14"/>
      <c r="W3783" s="14"/>
      <c r="X3783" s="14"/>
      <c r="Y3783" s="14"/>
      <c r="Z3783" s="14"/>
      <c r="AA3783" s="14"/>
      <c r="AB3783" s="14"/>
      <c r="AC3783" s="14"/>
      <c r="AD3783" s="14"/>
      <c r="AE3783" s="14"/>
      <c r="AT3783" s="252" t="s">
        <v>217</v>
      </c>
      <c r="AU3783" s="252" t="s">
        <v>87</v>
      </c>
      <c r="AV3783" s="14" t="s">
        <v>87</v>
      </c>
      <c r="AW3783" s="14" t="s">
        <v>39</v>
      </c>
      <c r="AX3783" s="14" t="s">
        <v>79</v>
      </c>
      <c r="AY3783" s="252" t="s">
        <v>208</v>
      </c>
    </row>
    <row r="3784" s="13" customFormat="1">
      <c r="A3784" s="13"/>
      <c r="B3784" s="231"/>
      <c r="C3784" s="232"/>
      <c r="D3784" s="233" t="s">
        <v>217</v>
      </c>
      <c r="E3784" s="234" t="s">
        <v>19</v>
      </c>
      <c r="F3784" s="235" t="s">
        <v>4328</v>
      </c>
      <c r="G3784" s="232"/>
      <c r="H3784" s="234" t="s">
        <v>19</v>
      </c>
      <c r="I3784" s="236"/>
      <c r="J3784" s="232"/>
      <c r="K3784" s="232"/>
      <c r="L3784" s="237"/>
      <c r="M3784" s="238"/>
      <c r="N3784" s="239"/>
      <c r="O3784" s="239"/>
      <c r="P3784" s="239"/>
      <c r="Q3784" s="239"/>
      <c r="R3784" s="239"/>
      <c r="S3784" s="239"/>
      <c r="T3784" s="240"/>
      <c r="U3784" s="13"/>
      <c r="V3784" s="13"/>
      <c r="W3784" s="13"/>
      <c r="X3784" s="13"/>
      <c r="Y3784" s="13"/>
      <c r="Z3784" s="13"/>
      <c r="AA3784" s="13"/>
      <c r="AB3784" s="13"/>
      <c r="AC3784" s="13"/>
      <c r="AD3784" s="13"/>
      <c r="AE3784" s="13"/>
      <c r="AT3784" s="241" t="s">
        <v>217</v>
      </c>
      <c r="AU3784" s="241" t="s">
        <v>87</v>
      </c>
      <c r="AV3784" s="13" t="s">
        <v>21</v>
      </c>
      <c r="AW3784" s="13" t="s">
        <v>39</v>
      </c>
      <c r="AX3784" s="13" t="s">
        <v>79</v>
      </c>
      <c r="AY3784" s="241" t="s">
        <v>208</v>
      </c>
    </row>
    <row r="3785" s="14" customFormat="1">
      <c r="A3785" s="14"/>
      <c r="B3785" s="242"/>
      <c r="C3785" s="243"/>
      <c r="D3785" s="233" t="s">
        <v>217</v>
      </c>
      <c r="E3785" s="244" t="s">
        <v>19</v>
      </c>
      <c r="F3785" s="245" t="s">
        <v>4329</v>
      </c>
      <c r="G3785" s="243"/>
      <c r="H3785" s="246">
        <v>0.12</v>
      </c>
      <c r="I3785" s="247"/>
      <c r="J3785" s="243"/>
      <c r="K3785" s="243"/>
      <c r="L3785" s="248"/>
      <c r="M3785" s="249"/>
      <c r="N3785" s="250"/>
      <c r="O3785" s="250"/>
      <c r="P3785" s="250"/>
      <c r="Q3785" s="250"/>
      <c r="R3785" s="250"/>
      <c r="S3785" s="250"/>
      <c r="T3785" s="251"/>
      <c r="U3785" s="14"/>
      <c r="V3785" s="14"/>
      <c r="W3785" s="14"/>
      <c r="X3785" s="14"/>
      <c r="Y3785" s="14"/>
      <c r="Z3785" s="14"/>
      <c r="AA3785" s="14"/>
      <c r="AB3785" s="14"/>
      <c r="AC3785" s="14"/>
      <c r="AD3785" s="14"/>
      <c r="AE3785" s="14"/>
      <c r="AT3785" s="252" t="s">
        <v>217</v>
      </c>
      <c r="AU3785" s="252" t="s">
        <v>87</v>
      </c>
      <c r="AV3785" s="14" t="s">
        <v>87</v>
      </c>
      <c r="AW3785" s="14" t="s">
        <v>39</v>
      </c>
      <c r="AX3785" s="14" t="s">
        <v>79</v>
      </c>
      <c r="AY3785" s="252" t="s">
        <v>208</v>
      </c>
    </row>
    <row r="3786" s="2" customFormat="1" ht="24.15" customHeight="1">
      <c r="A3786" s="42"/>
      <c r="B3786" s="43"/>
      <c r="C3786" s="217" t="s">
        <v>4345</v>
      </c>
      <c r="D3786" s="217" t="s">
        <v>212</v>
      </c>
      <c r="E3786" s="218" t="s">
        <v>4346</v>
      </c>
      <c r="F3786" s="219" t="s">
        <v>4347</v>
      </c>
      <c r="G3786" s="220" t="s">
        <v>252</v>
      </c>
      <c r="H3786" s="221">
        <v>1489.6590000000001</v>
      </c>
      <c r="I3786" s="222"/>
      <c r="J3786" s="223">
        <f>ROUND(I3786*H3786,2)</f>
        <v>0</v>
      </c>
      <c r="K3786" s="224"/>
      <c r="L3786" s="48"/>
      <c r="M3786" s="225" t="s">
        <v>19</v>
      </c>
      <c r="N3786" s="226" t="s">
        <v>50</v>
      </c>
      <c r="O3786" s="88"/>
      <c r="P3786" s="227">
        <f>O3786*H3786</f>
        <v>0</v>
      </c>
      <c r="Q3786" s="227">
        <v>0</v>
      </c>
      <c r="R3786" s="227">
        <f>Q3786*H3786</f>
        <v>0</v>
      </c>
      <c r="S3786" s="227">
        <v>0</v>
      </c>
      <c r="T3786" s="228">
        <f>S3786*H3786</f>
        <v>0</v>
      </c>
      <c r="U3786" s="42"/>
      <c r="V3786" s="42"/>
      <c r="W3786" s="42"/>
      <c r="X3786" s="42"/>
      <c r="Y3786" s="42"/>
      <c r="Z3786" s="42"/>
      <c r="AA3786" s="42"/>
      <c r="AB3786" s="42"/>
      <c r="AC3786" s="42"/>
      <c r="AD3786" s="42"/>
      <c r="AE3786" s="42"/>
      <c r="AR3786" s="229" t="s">
        <v>220</v>
      </c>
      <c r="AT3786" s="229" t="s">
        <v>212</v>
      </c>
      <c r="AU3786" s="229" t="s">
        <v>87</v>
      </c>
      <c r="AY3786" s="20" t="s">
        <v>208</v>
      </c>
      <c r="BE3786" s="230">
        <f>IF(N3786="základní",J3786,0)</f>
        <v>0</v>
      </c>
      <c r="BF3786" s="230">
        <f>IF(N3786="snížená",J3786,0)</f>
        <v>0</v>
      </c>
      <c r="BG3786" s="230">
        <f>IF(N3786="zákl. přenesená",J3786,0)</f>
        <v>0</v>
      </c>
      <c r="BH3786" s="230">
        <f>IF(N3786="sníž. přenesená",J3786,0)</f>
        <v>0</v>
      </c>
      <c r="BI3786" s="230">
        <f>IF(N3786="nulová",J3786,0)</f>
        <v>0</v>
      </c>
      <c r="BJ3786" s="20" t="s">
        <v>21</v>
      </c>
      <c r="BK3786" s="230">
        <f>ROUND(I3786*H3786,2)</f>
        <v>0</v>
      </c>
      <c r="BL3786" s="20" t="s">
        <v>220</v>
      </c>
      <c r="BM3786" s="229" t="s">
        <v>4348</v>
      </c>
    </row>
    <row r="3787" s="14" customFormat="1">
      <c r="A3787" s="14"/>
      <c r="B3787" s="242"/>
      <c r="C3787" s="243"/>
      <c r="D3787" s="233" t="s">
        <v>217</v>
      </c>
      <c r="E3787" s="244" t="s">
        <v>19</v>
      </c>
      <c r="F3787" s="245" t="s">
        <v>4349</v>
      </c>
      <c r="G3787" s="243"/>
      <c r="H3787" s="246">
        <v>1489.6590000000001</v>
      </c>
      <c r="I3787" s="247"/>
      <c r="J3787" s="243"/>
      <c r="K3787" s="243"/>
      <c r="L3787" s="248"/>
      <c r="M3787" s="249"/>
      <c r="N3787" s="250"/>
      <c r="O3787" s="250"/>
      <c r="P3787" s="250"/>
      <c r="Q3787" s="250"/>
      <c r="R3787" s="250"/>
      <c r="S3787" s="250"/>
      <c r="T3787" s="251"/>
      <c r="U3787" s="14"/>
      <c r="V3787" s="14"/>
      <c r="W3787" s="14"/>
      <c r="X3787" s="14"/>
      <c r="Y3787" s="14"/>
      <c r="Z3787" s="14"/>
      <c r="AA3787" s="14"/>
      <c r="AB3787" s="14"/>
      <c r="AC3787" s="14"/>
      <c r="AD3787" s="14"/>
      <c r="AE3787" s="14"/>
      <c r="AT3787" s="252" t="s">
        <v>217</v>
      </c>
      <c r="AU3787" s="252" t="s">
        <v>87</v>
      </c>
      <c r="AV3787" s="14" t="s">
        <v>87</v>
      </c>
      <c r="AW3787" s="14" t="s">
        <v>39</v>
      </c>
      <c r="AX3787" s="14" t="s">
        <v>79</v>
      </c>
      <c r="AY3787" s="252" t="s">
        <v>208</v>
      </c>
    </row>
    <row r="3788" s="2" customFormat="1" ht="37.8" customHeight="1">
      <c r="A3788" s="42"/>
      <c r="B3788" s="43"/>
      <c r="C3788" s="217" t="s">
        <v>4350</v>
      </c>
      <c r="D3788" s="217" t="s">
        <v>212</v>
      </c>
      <c r="E3788" s="218" t="s">
        <v>4351</v>
      </c>
      <c r="F3788" s="219" t="s">
        <v>4352</v>
      </c>
      <c r="G3788" s="220" t="s">
        <v>252</v>
      </c>
      <c r="H3788" s="221">
        <v>1015.92</v>
      </c>
      <c r="I3788" s="222"/>
      <c r="J3788" s="223">
        <f>ROUND(I3788*H3788,2)</f>
        <v>0</v>
      </c>
      <c r="K3788" s="224"/>
      <c r="L3788" s="48"/>
      <c r="M3788" s="225" t="s">
        <v>19</v>
      </c>
      <c r="N3788" s="226" t="s">
        <v>50</v>
      </c>
      <c r="O3788" s="88"/>
      <c r="P3788" s="227">
        <f>O3788*H3788</f>
        <v>0</v>
      </c>
      <c r="Q3788" s="227">
        <v>0.00011</v>
      </c>
      <c r="R3788" s="227">
        <f>Q3788*H3788</f>
        <v>0.1117512</v>
      </c>
      <c r="S3788" s="227">
        <v>0</v>
      </c>
      <c r="T3788" s="228">
        <f>S3788*H3788</f>
        <v>0</v>
      </c>
      <c r="U3788" s="42"/>
      <c r="V3788" s="42"/>
      <c r="W3788" s="42"/>
      <c r="X3788" s="42"/>
      <c r="Y3788" s="42"/>
      <c r="Z3788" s="42"/>
      <c r="AA3788" s="42"/>
      <c r="AB3788" s="42"/>
      <c r="AC3788" s="42"/>
      <c r="AD3788" s="42"/>
      <c r="AE3788" s="42"/>
      <c r="AR3788" s="229" t="s">
        <v>220</v>
      </c>
      <c r="AT3788" s="229" t="s">
        <v>212</v>
      </c>
      <c r="AU3788" s="229" t="s">
        <v>87</v>
      </c>
      <c r="AY3788" s="20" t="s">
        <v>208</v>
      </c>
      <c r="BE3788" s="230">
        <f>IF(N3788="základní",J3788,0)</f>
        <v>0</v>
      </c>
      <c r="BF3788" s="230">
        <f>IF(N3788="snížená",J3788,0)</f>
        <v>0</v>
      </c>
      <c r="BG3788" s="230">
        <f>IF(N3788="zákl. přenesená",J3788,0)</f>
        <v>0</v>
      </c>
      <c r="BH3788" s="230">
        <f>IF(N3788="sníž. přenesená",J3788,0)</f>
        <v>0</v>
      </c>
      <c r="BI3788" s="230">
        <f>IF(N3788="nulová",J3788,0)</f>
        <v>0</v>
      </c>
      <c r="BJ3788" s="20" t="s">
        <v>21</v>
      </c>
      <c r="BK3788" s="230">
        <f>ROUND(I3788*H3788,2)</f>
        <v>0</v>
      </c>
      <c r="BL3788" s="20" t="s">
        <v>220</v>
      </c>
      <c r="BM3788" s="229" t="s">
        <v>4353</v>
      </c>
    </row>
    <row r="3789" s="13" customFormat="1">
      <c r="A3789" s="13"/>
      <c r="B3789" s="231"/>
      <c r="C3789" s="232"/>
      <c r="D3789" s="233" t="s">
        <v>217</v>
      </c>
      <c r="E3789" s="234" t="s">
        <v>19</v>
      </c>
      <c r="F3789" s="235" t="s">
        <v>218</v>
      </c>
      <c r="G3789" s="232"/>
      <c r="H3789" s="234" t="s">
        <v>19</v>
      </c>
      <c r="I3789" s="236"/>
      <c r="J3789" s="232"/>
      <c r="K3789" s="232"/>
      <c r="L3789" s="237"/>
      <c r="M3789" s="238"/>
      <c r="N3789" s="239"/>
      <c r="O3789" s="239"/>
      <c r="P3789" s="239"/>
      <c r="Q3789" s="239"/>
      <c r="R3789" s="239"/>
      <c r="S3789" s="239"/>
      <c r="T3789" s="240"/>
      <c r="U3789" s="13"/>
      <c r="V3789" s="13"/>
      <c r="W3789" s="13"/>
      <c r="X3789" s="13"/>
      <c r="Y3789" s="13"/>
      <c r="Z3789" s="13"/>
      <c r="AA3789" s="13"/>
      <c r="AB3789" s="13"/>
      <c r="AC3789" s="13"/>
      <c r="AD3789" s="13"/>
      <c r="AE3789" s="13"/>
      <c r="AT3789" s="241" t="s">
        <v>217</v>
      </c>
      <c r="AU3789" s="241" t="s">
        <v>87</v>
      </c>
      <c r="AV3789" s="13" t="s">
        <v>21</v>
      </c>
      <c r="AW3789" s="13" t="s">
        <v>39</v>
      </c>
      <c r="AX3789" s="13" t="s">
        <v>79</v>
      </c>
      <c r="AY3789" s="241" t="s">
        <v>208</v>
      </c>
    </row>
    <row r="3790" s="14" customFormat="1">
      <c r="A3790" s="14"/>
      <c r="B3790" s="242"/>
      <c r="C3790" s="243"/>
      <c r="D3790" s="233" t="s">
        <v>217</v>
      </c>
      <c r="E3790" s="244" t="s">
        <v>19</v>
      </c>
      <c r="F3790" s="245" t="s">
        <v>969</v>
      </c>
      <c r="G3790" s="243"/>
      <c r="H3790" s="246">
        <v>12.336</v>
      </c>
      <c r="I3790" s="247"/>
      <c r="J3790" s="243"/>
      <c r="K3790" s="243"/>
      <c r="L3790" s="248"/>
      <c r="M3790" s="249"/>
      <c r="N3790" s="250"/>
      <c r="O3790" s="250"/>
      <c r="P3790" s="250"/>
      <c r="Q3790" s="250"/>
      <c r="R3790" s="250"/>
      <c r="S3790" s="250"/>
      <c r="T3790" s="251"/>
      <c r="U3790" s="14"/>
      <c r="V3790" s="14"/>
      <c r="W3790" s="14"/>
      <c r="X3790" s="14"/>
      <c r="Y3790" s="14"/>
      <c r="Z3790" s="14"/>
      <c r="AA3790" s="14"/>
      <c r="AB3790" s="14"/>
      <c r="AC3790" s="14"/>
      <c r="AD3790" s="14"/>
      <c r="AE3790" s="14"/>
      <c r="AT3790" s="252" t="s">
        <v>217</v>
      </c>
      <c r="AU3790" s="252" t="s">
        <v>87</v>
      </c>
      <c r="AV3790" s="14" t="s">
        <v>87</v>
      </c>
      <c r="AW3790" s="14" t="s">
        <v>39</v>
      </c>
      <c r="AX3790" s="14" t="s">
        <v>79</v>
      </c>
      <c r="AY3790" s="252" t="s">
        <v>208</v>
      </c>
    </row>
    <row r="3791" s="14" customFormat="1">
      <c r="A3791" s="14"/>
      <c r="B3791" s="242"/>
      <c r="C3791" s="243"/>
      <c r="D3791" s="233" t="s">
        <v>217</v>
      </c>
      <c r="E3791" s="244" t="s">
        <v>19</v>
      </c>
      <c r="F3791" s="245" t="s">
        <v>970</v>
      </c>
      <c r="G3791" s="243"/>
      <c r="H3791" s="246">
        <v>4.4800000000000004</v>
      </c>
      <c r="I3791" s="247"/>
      <c r="J3791" s="243"/>
      <c r="K3791" s="243"/>
      <c r="L3791" s="248"/>
      <c r="M3791" s="249"/>
      <c r="N3791" s="250"/>
      <c r="O3791" s="250"/>
      <c r="P3791" s="250"/>
      <c r="Q3791" s="250"/>
      <c r="R3791" s="250"/>
      <c r="S3791" s="250"/>
      <c r="T3791" s="251"/>
      <c r="U3791" s="14"/>
      <c r="V3791" s="14"/>
      <c r="W3791" s="14"/>
      <c r="X3791" s="14"/>
      <c r="Y3791" s="14"/>
      <c r="Z3791" s="14"/>
      <c r="AA3791" s="14"/>
      <c r="AB3791" s="14"/>
      <c r="AC3791" s="14"/>
      <c r="AD3791" s="14"/>
      <c r="AE3791" s="14"/>
      <c r="AT3791" s="252" t="s">
        <v>217</v>
      </c>
      <c r="AU3791" s="252" t="s">
        <v>87</v>
      </c>
      <c r="AV3791" s="14" t="s">
        <v>87</v>
      </c>
      <c r="AW3791" s="14" t="s">
        <v>39</v>
      </c>
      <c r="AX3791" s="14" t="s">
        <v>79</v>
      </c>
      <c r="AY3791" s="252" t="s">
        <v>208</v>
      </c>
    </row>
    <row r="3792" s="13" customFormat="1">
      <c r="A3792" s="13"/>
      <c r="B3792" s="231"/>
      <c r="C3792" s="232"/>
      <c r="D3792" s="233" t="s">
        <v>217</v>
      </c>
      <c r="E3792" s="234" t="s">
        <v>19</v>
      </c>
      <c r="F3792" s="235" t="s">
        <v>950</v>
      </c>
      <c r="G3792" s="232"/>
      <c r="H3792" s="234" t="s">
        <v>19</v>
      </c>
      <c r="I3792" s="236"/>
      <c r="J3792" s="232"/>
      <c r="K3792" s="232"/>
      <c r="L3792" s="237"/>
      <c r="M3792" s="238"/>
      <c r="N3792" s="239"/>
      <c r="O3792" s="239"/>
      <c r="P3792" s="239"/>
      <c r="Q3792" s="239"/>
      <c r="R3792" s="239"/>
      <c r="S3792" s="239"/>
      <c r="T3792" s="240"/>
      <c r="U3792" s="13"/>
      <c r="V3792" s="13"/>
      <c r="W3792" s="13"/>
      <c r="X3792" s="13"/>
      <c r="Y3792" s="13"/>
      <c r="Z3792" s="13"/>
      <c r="AA3792" s="13"/>
      <c r="AB3792" s="13"/>
      <c r="AC3792" s="13"/>
      <c r="AD3792" s="13"/>
      <c r="AE3792" s="13"/>
      <c r="AT3792" s="241" t="s">
        <v>217</v>
      </c>
      <c r="AU3792" s="241" t="s">
        <v>87</v>
      </c>
      <c r="AV3792" s="13" t="s">
        <v>21</v>
      </c>
      <c r="AW3792" s="13" t="s">
        <v>39</v>
      </c>
      <c r="AX3792" s="13" t="s">
        <v>79</v>
      </c>
      <c r="AY3792" s="241" t="s">
        <v>208</v>
      </c>
    </row>
    <row r="3793" s="14" customFormat="1">
      <c r="A3793" s="14"/>
      <c r="B3793" s="242"/>
      <c r="C3793" s="243"/>
      <c r="D3793" s="233" t="s">
        <v>217</v>
      </c>
      <c r="E3793" s="244" t="s">
        <v>19</v>
      </c>
      <c r="F3793" s="245" t="s">
        <v>951</v>
      </c>
      <c r="G3793" s="243"/>
      <c r="H3793" s="246">
        <v>7.7359999999999998</v>
      </c>
      <c r="I3793" s="247"/>
      <c r="J3793" s="243"/>
      <c r="K3793" s="243"/>
      <c r="L3793" s="248"/>
      <c r="M3793" s="249"/>
      <c r="N3793" s="250"/>
      <c r="O3793" s="250"/>
      <c r="P3793" s="250"/>
      <c r="Q3793" s="250"/>
      <c r="R3793" s="250"/>
      <c r="S3793" s="250"/>
      <c r="T3793" s="251"/>
      <c r="U3793" s="14"/>
      <c r="V3793" s="14"/>
      <c r="W3793" s="14"/>
      <c r="X3793" s="14"/>
      <c r="Y3793" s="14"/>
      <c r="Z3793" s="14"/>
      <c r="AA3793" s="14"/>
      <c r="AB3793" s="14"/>
      <c r="AC3793" s="14"/>
      <c r="AD3793" s="14"/>
      <c r="AE3793" s="14"/>
      <c r="AT3793" s="252" t="s">
        <v>217</v>
      </c>
      <c r="AU3793" s="252" t="s">
        <v>87</v>
      </c>
      <c r="AV3793" s="14" t="s">
        <v>87</v>
      </c>
      <c r="AW3793" s="14" t="s">
        <v>39</v>
      </c>
      <c r="AX3793" s="14" t="s">
        <v>79</v>
      </c>
      <c r="AY3793" s="252" t="s">
        <v>208</v>
      </c>
    </row>
    <row r="3794" s="14" customFormat="1">
      <c r="A3794" s="14"/>
      <c r="B3794" s="242"/>
      <c r="C3794" s="243"/>
      <c r="D3794" s="233" t="s">
        <v>217</v>
      </c>
      <c r="E3794" s="244" t="s">
        <v>19</v>
      </c>
      <c r="F3794" s="245" t="s">
        <v>952</v>
      </c>
      <c r="G3794" s="243"/>
      <c r="H3794" s="246">
        <v>14.880000000000001</v>
      </c>
      <c r="I3794" s="247"/>
      <c r="J3794" s="243"/>
      <c r="K3794" s="243"/>
      <c r="L3794" s="248"/>
      <c r="M3794" s="249"/>
      <c r="N3794" s="250"/>
      <c r="O3794" s="250"/>
      <c r="P3794" s="250"/>
      <c r="Q3794" s="250"/>
      <c r="R3794" s="250"/>
      <c r="S3794" s="250"/>
      <c r="T3794" s="251"/>
      <c r="U3794" s="14"/>
      <c r="V3794" s="14"/>
      <c r="W3794" s="14"/>
      <c r="X3794" s="14"/>
      <c r="Y3794" s="14"/>
      <c r="Z3794" s="14"/>
      <c r="AA3794" s="14"/>
      <c r="AB3794" s="14"/>
      <c r="AC3794" s="14"/>
      <c r="AD3794" s="14"/>
      <c r="AE3794" s="14"/>
      <c r="AT3794" s="252" t="s">
        <v>217</v>
      </c>
      <c r="AU3794" s="252" t="s">
        <v>87</v>
      </c>
      <c r="AV3794" s="14" t="s">
        <v>87</v>
      </c>
      <c r="AW3794" s="14" t="s">
        <v>39</v>
      </c>
      <c r="AX3794" s="14" t="s">
        <v>79</v>
      </c>
      <c r="AY3794" s="252" t="s">
        <v>208</v>
      </c>
    </row>
    <row r="3795" s="14" customFormat="1">
      <c r="A3795" s="14"/>
      <c r="B3795" s="242"/>
      <c r="C3795" s="243"/>
      <c r="D3795" s="233" t="s">
        <v>217</v>
      </c>
      <c r="E3795" s="244" t="s">
        <v>19</v>
      </c>
      <c r="F3795" s="245" t="s">
        <v>953</v>
      </c>
      <c r="G3795" s="243"/>
      <c r="H3795" s="246">
        <v>1.944</v>
      </c>
      <c r="I3795" s="247"/>
      <c r="J3795" s="243"/>
      <c r="K3795" s="243"/>
      <c r="L3795" s="248"/>
      <c r="M3795" s="249"/>
      <c r="N3795" s="250"/>
      <c r="O3795" s="250"/>
      <c r="P3795" s="250"/>
      <c r="Q3795" s="250"/>
      <c r="R3795" s="250"/>
      <c r="S3795" s="250"/>
      <c r="T3795" s="251"/>
      <c r="U3795" s="14"/>
      <c r="V3795" s="14"/>
      <c r="W3795" s="14"/>
      <c r="X3795" s="14"/>
      <c r="Y3795" s="14"/>
      <c r="Z3795" s="14"/>
      <c r="AA3795" s="14"/>
      <c r="AB3795" s="14"/>
      <c r="AC3795" s="14"/>
      <c r="AD3795" s="14"/>
      <c r="AE3795" s="14"/>
      <c r="AT3795" s="252" t="s">
        <v>217</v>
      </c>
      <c r="AU3795" s="252" t="s">
        <v>87</v>
      </c>
      <c r="AV3795" s="14" t="s">
        <v>87</v>
      </c>
      <c r="AW3795" s="14" t="s">
        <v>39</v>
      </c>
      <c r="AX3795" s="14" t="s">
        <v>79</v>
      </c>
      <c r="AY3795" s="252" t="s">
        <v>208</v>
      </c>
    </row>
    <row r="3796" s="13" customFormat="1">
      <c r="A3796" s="13"/>
      <c r="B3796" s="231"/>
      <c r="C3796" s="232"/>
      <c r="D3796" s="233" t="s">
        <v>217</v>
      </c>
      <c r="E3796" s="234" t="s">
        <v>19</v>
      </c>
      <c r="F3796" s="235" t="s">
        <v>4354</v>
      </c>
      <c r="G3796" s="232"/>
      <c r="H3796" s="234" t="s">
        <v>19</v>
      </c>
      <c r="I3796" s="236"/>
      <c r="J3796" s="232"/>
      <c r="K3796" s="232"/>
      <c r="L3796" s="237"/>
      <c r="M3796" s="238"/>
      <c r="N3796" s="239"/>
      <c r="O3796" s="239"/>
      <c r="P3796" s="239"/>
      <c r="Q3796" s="239"/>
      <c r="R3796" s="239"/>
      <c r="S3796" s="239"/>
      <c r="T3796" s="240"/>
      <c r="U3796" s="13"/>
      <c r="V3796" s="13"/>
      <c r="W3796" s="13"/>
      <c r="X3796" s="13"/>
      <c r="Y3796" s="13"/>
      <c r="Z3796" s="13"/>
      <c r="AA3796" s="13"/>
      <c r="AB3796" s="13"/>
      <c r="AC3796" s="13"/>
      <c r="AD3796" s="13"/>
      <c r="AE3796" s="13"/>
      <c r="AT3796" s="241" t="s">
        <v>217</v>
      </c>
      <c r="AU3796" s="241" t="s">
        <v>87</v>
      </c>
      <c r="AV3796" s="13" t="s">
        <v>21</v>
      </c>
      <c r="AW3796" s="13" t="s">
        <v>39</v>
      </c>
      <c r="AX3796" s="13" t="s">
        <v>79</v>
      </c>
      <c r="AY3796" s="241" t="s">
        <v>208</v>
      </c>
    </row>
    <row r="3797" s="14" customFormat="1">
      <c r="A3797" s="14"/>
      <c r="B3797" s="242"/>
      <c r="C3797" s="243"/>
      <c r="D3797" s="233" t="s">
        <v>217</v>
      </c>
      <c r="E3797" s="244" t="s">
        <v>19</v>
      </c>
      <c r="F3797" s="245" t="s">
        <v>959</v>
      </c>
      <c r="G3797" s="243"/>
      <c r="H3797" s="246">
        <v>6.8849999999999998</v>
      </c>
      <c r="I3797" s="247"/>
      <c r="J3797" s="243"/>
      <c r="K3797" s="243"/>
      <c r="L3797" s="248"/>
      <c r="M3797" s="249"/>
      <c r="N3797" s="250"/>
      <c r="O3797" s="250"/>
      <c r="P3797" s="250"/>
      <c r="Q3797" s="250"/>
      <c r="R3797" s="250"/>
      <c r="S3797" s="250"/>
      <c r="T3797" s="251"/>
      <c r="U3797" s="14"/>
      <c r="V3797" s="14"/>
      <c r="W3797" s="14"/>
      <c r="X3797" s="14"/>
      <c r="Y3797" s="14"/>
      <c r="Z3797" s="14"/>
      <c r="AA3797" s="14"/>
      <c r="AB3797" s="14"/>
      <c r="AC3797" s="14"/>
      <c r="AD3797" s="14"/>
      <c r="AE3797" s="14"/>
      <c r="AT3797" s="252" t="s">
        <v>217</v>
      </c>
      <c r="AU3797" s="252" t="s">
        <v>87</v>
      </c>
      <c r="AV3797" s="14" t="s">
        <v>87</v>
      </c>
      <c r="AW3797" s="14" t="s">
        <v>39</v>
      </c>
      <c r="AX3797" s="14" t="s">
        <v>79</v>
      </c>
      <c r="AY3797" s="252" t="s">
        <v>208</v>
      </c>
    </row>
    <row r="3798" s="13" customFormat="1">
      <c r="A3798" s="13"/>
      <c r="B3798" s="231"/>
      <c r="C3798" s="232"/>
      <c r="D3798" s="233" t="s">
        <v>217</v>
      </c>
      <c r="E3798" s="234" t="s">
        <v>19</v>
      </c>
      <c r="F3798" s="235" t="s">
        <v>1004</v>
      </c>
      <c r="G3798" s="232"/>
      <c r="H3798" s="234" t="s">
        <v>19</v>
      </c>
      <c r="I3798" s="236"/>
      <c r="J3798" s="232"/>
      <c r="K3798" s="232"/>
      <c r="L3798" s="237"/>
      <c r="M3798" s="238"/>
      <c r="N3798" s="239"/>
      <c r="O3798" s="239"/>
      <c r="P3798" s="239"/>
      <c r="Q3798" s="239"/>
      <c r="R3798" s="239"/>
      <c r="S3798" s="239"/>
      <c r="T3798" s="240"/>
      <c r="U3798" s="13"/>
      <c r="V3798" s="13"/>
      <c r="W3798" s="13"/>
      <c r="X3798" s="13"/>
      <c r="Y3798" s="13"/>
      <c r="Z3798" s="13"/>
      <c r="AA3798" s="13"/>
      <c r="AB3798" s="13"/>
      <c r="AC3798" s="13"/>
      <c r="AD3798" s="13"/>
      <c r="AE3798" s="13"/>
      <c r="AT3798" s="241" t="s">
        <v>217</v>
      </c>
      <c r="AU3798" s="241" t="s">
        <v>87</v>
      </c>
      <c r="AV3798" s="13" t="s">
        <v>21</v>
      </c>
      <c r="AW3798" s="13" t="s">
        <v>39</v>
      </c>
      <c r="AX3798" s="13" t="s">
        <v>79</v>
      </c>
      <c r="AY3798" s="241" t="s">
        <v>208</v>
      </c>
    </row>
    <row r="3799" s="14" customFormat="1">
      <c r="A3799" s="14"/>
      <c r="B3799" s="242"/>
      <c r="C3799" s="243"/>
      <c r="D3799" s="233" t="s">
        <v>217</v>
      </c>
      <c r="E3799" s="244" t="s">
        <v>19</v>
      </c>
      <c r="F3799" s="245" t="s">
        <v>972</v>
      </c>
      <c r="G3799" s="243"/>
      <c r="H3799" s="246">
        <v>12</v>
      </c>
      <c r="I3799" s="247"/>
      <c r="J3799" s="243"/>
      <c r="K3799" s="243"/>
      <c r="L3799" s="248"/>
      <c r="M3799" s="249"/>
      <c r="N3799" s="250"/>
      <c r="O3799" s="250"/>
      <c r="P3799" s="250"/>
      <c r="Q3799" s="250"/>
      <c r="R3799" s="250"/>
      <c r="S3799" s="250"/>
      <c r="T3799" s="251"/>
      <c r="U3799" s="14"/>
      <c r="V3799" s="14"/>
      <c r="W3799" s="14"/>
      <c r="X3799" s="14"/>
      <c r="Y3799" s="14"/>
      <c r="Z3799" s="14"/>
      <c r="AA3799" s="14"/>
      <c r="AB3799" s="14"/>
      <c r="AC3799" s="14"/>
      <c r="AD3799" s="14"/>
      <c r="AE3799" s="14"/>
      <c r="AT3799" s="252" t="s">
        <v>217</v>
      </c>
      <c r="AU3799" s="252" t="s">
        <v>87</v>
      </c>
      <c r="AV3799" s="14" t="s">
        <v>87</v>
      </c>
      <c r="AW3799" s="14" t="s">
        <v>39</v>
      </c>
      <c r="AX3799" s="14" t="s">
        <v>79</v>
      </c>
      <c r="AY3799" s="252" t="s">
        <v>208</v>
      </c>
    </row>
    <row r="3800" s="14" customFormat="1">
      <c r="A3800" s="14"/>
      <c r="B3800" s="242"/>
      <c r="C3800" s="243"/>
      <c r="D3800" s="233" t="s">
        <v>217</v>
      </c>
      <c r="E3800" s="244" t="s">
        <v>19</v>
      </c>
      <c r="F3800" s="245" t="s">
        <v>973</v>
      </c>
      <c r="G3800" s="243"/>
      <c r="H3800" s="246">
        <v>5</v>
      </c>
      <c r="I3800" s="247"/>
      <c r="J3800" s="243"/>
      <c r="K3800" s="243"/>
      <c r="L3800" s="248"/>
      <c r="M3800" s="249"/>
      <c r="N3800" s="250"/>
      <c r="O3800" s="250"/>
      <c r="P3800" s="250"/>
      <c r="Q3800" s="250"/>
      <c r="R3800" s="250"/>
      <c r="S3800" s="250"/>
      <c r="T3800" s="251"/>
      <c r="U3800" s="14"/>
      <c r="V3800" s="14"/>
      <c r="W3800" s="14"/>
      <c r="X3800" s="14"/>
      <c r="Y3800" s="14"/>
      <c r="Z3800" s="14"/>
      <c r="AA3800" s="14"/>
      <c r="AB3800" s="14"/>
      <c r="AC3800" s="14"/>
      <c r="AD3800" s="14"/>
      <c r="AE3800" s="14"/>
      <c r="AT3800" s="252" t="s">
        <v>217</v>
      </c>
      <c r="AU3800" s="252" t="s">
        <v>87</v>
      </c>
      <c r="AV3800" s="14" t="s">
        <v>87</v>
      </c>
      <c r="AW3800" s="14" t="s">
        <v>39</v>
      </c>
      <c r="AX3800" s="14" t="s">
        <v>79</v>
      </c>
      <c r="AY3800" s="252" t="s">
        <v>208</v>
      </c>
    </row>
    <row r="3801" s="14" customFormat="1">
      <c r="A3801" s="14"/>
      <c r="B3801" s="242"/>
      <c r="C3801" s="243"/>
      <c r="D3801" s="233" t="s">
        <v>217</v>
      </c>
      <c r="E3801" s="244" t="s">
        <v>19</v>
      </c>
      <c r="F3801" s="245" t="s">
        <v>974</v>
      </c>
      <c r="G3801" s="243"/>
      <c r="H3801" s="246">
        <v>10.5</v>
      </c>
      <c r="I3801" s="247"/>
      <c r="J3801" s="243"/>
      <c r="K3801" s="243"/>
      <c r="L3801" s="248"/>
      <c r="M3801" s="249"/>
      <c r="N3801" s="250"/>
      <c r="O3801" s="250"/>
      <c r="P3801" s="250"/>
      <c r="Q3801" s="250"/>
      <c r="R3801" s="250"/>
      <c r="S3801" s="250"/>
      <c r="T3801" s="251"/>
      <c r="U3801" s="14"/>
      <c r="V3801" s="14"/>
      <c r="W3801" s="14"/>
      <c r="X3801" s="14"/>
      <c r="Y3801" s="14"/>
      <c r="Z3801" s="14"/>
      <c r="AA3801" s="14"/>
      <c r="AB3801" s="14"/>
      <c r="AC3801" s="14"/>
      <c r="AD3801" s="14"/>
      <c r="AE3801" s="14"/>
      <c r="AT3801" s="252" t="s">
        <v>217</v>
      </c>
      <c r="AU3801" s="252" t="s">
        <v>87</v>
      </c>
      <c r="AV3801" s="14" t="s">
        <v>87</v>
      </c>
      <c r="AW3801" s="14" t="s">
        <v>39</v>
      </c>
      <c r="AX3801" s="14" t="s">
        <v>79</v>
      </c>
      <c r="AY3801" s="252" t="s">
        <v>208</v>
      </c>
    </row>
    <row r="3802" s="13" customFormat="1">
      <c r="A3802" s="13"/>
      <c r="B3802" s="231"/>
      <c r="C3802" s="232"/>
      <c r="D3802" s="233" t="s">
        <v>217</v>
      </c>
      <c r="E3802" s="234" t="s">
        <v>19</v>
      </c>
      <c r="F3802" s="235" t="s">
        <v>1935</v>
      </c>
      <c r="G3802" s="232"/>
      <c r="H3802" s="234" t="s">
        <v>19</v>
      </c>
      <c r="I3802" s="236"/>
      <c r="J3802" s="232"/>
      <c r="K3802" s="232"/>
      <c r="L3802" s="237"/>
      <c r="M3802" s="238"/>
      <c r="N3802" s="239"/>
      <c r="O3802" s="239"/>
      <c r="P3802" s="239"/>
      <c r="Q3802" s="239"/>
      <c r="R3802" s="239"/>
      <c r="S3802" s="239"/>
      <c r="T3802" s="240"/>
      <c r="U3802" s="13"/>
      <c r="V3802" s="13"/>
      <c r="W3802" s="13"/>
      <c r="X3802" s="13"/>
      <c r="Y3802" s="13"/>
      <c r="Z3802" s="13"/>
      <c r="AA3802" s="13"/>
      <c r="AB3802" s="13"/>
      <c r="AC3802" s="13"/>
      <c r="AD3802" s="13"/>
      <c r="AE3802" s="13"/>
      <c r="AT3802" s="241" t="s">
        <v>217</v>
      </c>
      <c r="AU3802" s="241" t="s">
        <v>87</v>
      </c>
      <c r="AV3802" s="13" t="s">
        <v>21</v>
      </c>
      <c r="AW3802" s="13" t="s">
        <v>39</v>
      </c>
      <c r="AX3802" s="13" t="s">
        <v>79</v>
      </c>
      <c r="AY3802" s="241" t="s">
        <v>208</v>
      </c>
    </row>
    <row r="3803" s="14" customFormat="1">
      <c r="A3803" s="14"/>
      <c r="B3803" s="242"/>
      <c r="C3803" s="243"/>
      <c r="D3803" s="233" t="s">
        <v>217</v>
      </c>
      <c r="E3803" s="244" t="s">
        <v>19</v>
      </c>
      <c r="F3803" s="245" t="s">
        <v>1077</v>
      </c>
      <c r="G3803" s="243"/>
      <c r="H3803" s="246">
        <v>940.15899999999999</v>
      </c>
      <c r="I3803" s="247"/>
      <c r="J3803" s="243"/>
      <c r="K3803" s="243"/>
      <c r="L3803" s="248"/>
      <c r="M3803" s="249"/>
      <c r="N3803" s="250"/>
      <c r="O3803" s="250"/>
      <c r="P3803" s="250"/>
      <c r="Q3803" s="250"/>
      <c r="R3803" s="250"/>
      <c r="S3803" s="250"/>
      <c r="T3803" s="251"/>
      <c r="U3803" s="14"/>
      <c r="V3803" s="14"/>
      <c r="W3803" s="14"/>
      <c r="X3803" s="14"/>
      <c r="Y3803" s="14"/>
      <c r="Z3803" s="14"/>
      <c r="AA3803" s="14"/>
      <c r="AB3803" s="14"/>
      <c r="AC3803" s="14"/>
      <c r="AD3803" s="14"/>
      <c r="AE3803" s="14"/>
      <c r="AT3803" s="252" t="s">
        <v>217</v>
      </c>
      <c r="AU3803" s="252" t="s">
        <v>87</v>
      </c>
      <c r="AV3803" s="14" t="s">
        <v>87</v>
      </c>
      <c r="AW3803" s="14" t="s">
        <v>39</v>
      </c>
      <c r="AX3803" s="14" t="s">
        <v>79</v>
      </c>
      <c r="AY3803" s="252" t="s">
        <v>208</v>
      </c>
    </row>
    <row r="3804" s="2" customFormat="1" ht="37.8" customHeight="1">
      <c r="A3804" s="42"/>
      <c r="B3804" s="43"/>
      <c r="C3804" s="217" t="s">
        <v>3023</v>
      </c>
      <c r="D3804" s="217" t="s">
        <v>212</v>
      </c>
      <c r="E3804" s="218" t="s">
        <v>4355</v>
      </c>
      <c r="F3804" s="219" t="s">
        <v>4356</v>
      </c>
      <c r="G3804" s="220" t="s">
        <v>252</v>
      </c>
      <c r="H3804" s="221">
        <v>248.953</v>
      </c>
      <c r="I3804" s="222"/>
      <c r="J3804" s="223">
        <f>ROUND(I3804*H3804,2)</f>
        <v>0</v>
      </c>
      <c r="K3804" s="224"/>
      <c r="L3804" s="48"/>
      <c r="M3804" s="225" t="s">
        <v>19</v>
      </c>
      <c r="N3804" s="226" t="s">
        <v>50</v>
      </c>
      <c r="O3804" s="88"/>
      <c r="P3804" s="227">
        <f>O3804*H3804</f>
        <v>0</v>
      </c>
      <c r="Q3804" s="227">
        <v>0.00016000000000000001</v>
      </c>
      <c r="R3804" s="227">
        <f>Q3804*H3804</f>
        <v>0.039832480000000003</v>
      </c>
      <c r="S3804" s="227">
        <v>0</v>
      </c>
      <c r="T3804" s="228">
        <f>S3804*H3804</f>
        <v>0</v>
      </c>
      <c r="U3804" s="42"/>
      <c r="V3804" s="42"/>
      <c r="W3804" s="42"/>
      <c r="X3804" s="42"/>
      <c r="Y3804" s="42"/>
      <c r="Z3804" s="42"/>
      <c r="AA3804" s="42"/>
      <c r="AB3804" s="42"/>
      <c r="AC3804" s="42"/>
      <c r="AD3804" s="42"/>
      <c r="AE3804" s="42"/>
      <c r="AR3804" s="229" t="s">
        <v>220</v>
      </c>
      <c r="AT3804" s="229" t="s">
        <v>212</v>
      </c>
      <c r="AU3804" s="229" t="s">
        <v>87</v>
      </c>
      <c r="AY3804" s="20" t="s">
        <v>208</v>
      </c>
      <c r="BE3804" s="230">
        <f>IF(N3804="základní",J3804,0)</f>
        <v>0</v>
      </c>
      <c r="BF3804" s="230">
        <f>IF(N3804="snížená",J3804,0)</f>
        <v>0</v>
      </c>
      <c r="BG3804" s="230">
        <f>IF(N3804="zákl. přenesená",J3804,0)</f>
        <v>0</v>
      </c>
      <c r="BH3804" s="230">
        <f>IF(N3804="sníž. přenesená",J3804,0)</f>
        <v>0</v>
      </c>
      <c r="BI3804" s="230">
        <f>IF(N3804="nulová",J3804,0)</f>
        <v>0</v>
      </c>
      <c r="BJ3804" s="20" t="s">
        <v>21</v>
      </c>
      <c r="BK3804" s="230">
        <f>ROUND(I3804*H3804,2)</f>
        <v>0</v>
      </c>
      <c r="BL3804" s="20" t="s">
        <v>220</v>
      </c>
      <c r="BM3804" s="229" t="s">
        <v>4357</v>
      </c>
    </row>
    <row r="3805" s="14" customFormat="1">
      <c r="A3805" s="14"/>
      <c r="B3805" s="242"/>
      <c r="C3805" s="243"/>
      <c r="D3805" s="233" t="s">
        <v>217</v>
      </c>
      <c r="E3805" s="244" t="s">
        <v>19</v>
      </c>
      <c r="F3805" s="245" t="s">
        <v>1078</v>
      </c>
      <c r="G3805" s="243"/>
      <c r="H3805" s="246">
        <v>248.953</v>
      </c>
      <c r="I3805" s="247"/>
      <c r="J3805" s="243"/>
      <c r="K3805" s="243"/>
      <c r="L3805" s="248"/>
      <c r="M3805" s="249"/>
      <c r="N3805" s="250"/>
      <c r="O3805" s="250"/>
      <c r="P3805" s="250"/>
      <c r="Q3805" s="250"/>
      <c r="R3805" s="250"/>
      <c r="S3805" s="250"/>
      <c r="T3805" s="251"/>
      <c r="U3805" s="14"/>
      <c r="V3805" s="14"/>
      <c r="W3805" s="14"/>
      <c r="X3805" s="14"/>
      <c r="Y3805" s="14"/>
      <c r="Z3805" s="14"/>
      <c r="AA3805" s="14"/>
      <c r="AB3805" s="14"/>
      <c r="AC3805" s="14"/>
      <c r="AD3805" s="14"/>
      <c r="AE3805" s="14"/>
      <c r="AT3805" s="252" t="s">
        <v>217</v>
      </c>
      <c r="AU3805" s="252" t="s">
        <v>87</v>
      </c>
      <c r="AV3805" s="14" t="s">
        <v>87</v>
      </c>
      <c r="AW3805" s="14" t="s">
        <v>39</v>
      </c>
      <c r="AX3805" s="14" t="s">
        <v>79</v>
      </c>
      <c r="AY3805" s="252" t="s">
        <v>208</v>
      </c>
    </row>
    <row r="3806" s="2" customFormat="1" ht="37.8" customHeight="1">
      <c r="A3806" s="42"/>
      <c r="B3806" s="43"/>
      <c r="C3806" s="217" t="s">
        <v>4358</v>
      </c>
      <c r="D3806" s="217" t="s">
        <v>212</v>
      </c>
      <c r="E3806" s="218" t="s">
        <v>4359</v>
      </c>
      <c r="F3806" s="219" t="s">
        <v>4360</v>
      </c>
      <c r="G3806" s="220" t="s">
        <v>252</v>
      </c>
      <c r="H3806" s="221">
        <v>224.786</v>
      </c>
      <c r="I3806" s="222"/>
      <c r="J3806" s="223">
        <f>ROUND(I3806*H3806,2)</f>
        <v>0</v>
      </c>
      <c r="K3806" s="224"/>
      <c r="L3806" s="48"/>
      <c r="M3806" s="225" t="s">
        <v>19</v>
      </c>
      <c r="N3806" s="226" t="s">
        <v>50</v>
      </c>
      <c r="O3806" s="88"/>
      <c r="P3806" s="227">
        <f>O3806*H3806</f>
        <v>0</v>
      </c>
      <c r="Q3806" s="227">
        <v>0.00012999999999999999</v>
      </c>
      <c r="R3806" s="227">
        <f>Q3806*H3806</f>
        <v>0.029222179999999997</v>
      </c>
      <c r="S3806" s="227">
        <v>0</v>
      </c>
      <c r="T3806" s="228">
        <f>S3806*H3806</f>
        <v>0</v>
      </c>
      <c r="U3806" s="42"/>
      <c r="V3806" s="42"/>
      <c r="W3806" s="42"/>
      <c r="X3806" s="42"/>
      <c r="Y3806" s="42"/>
      <c r="Z3806" s="42"/>
      <c r="AA3806" s="42"/>
      <c r="AB3806" s="42"/>
      <c r="AC3806" s="42"/>
      <c r="AD3806" s="42"/>
      <c r="AE3806" s="42"/>
      <c r="AR3806" s="229" t="s">
        <v>220</v>
      </c>
      <c r="AT3806" s="229" t="s">
        <v>212</v>
      </c>
      <c r="AU3806" s="229" t="s">
        <v>87</v>
      </c>
      <c r="AY3806" s="20" t="s">
        <v>208</v>
      </c>
      <c r="BE3806" s="230">
        <f>IF(N3806="základní",J3806,0)</f>
        <v>0</v>
      </c>
      <c r="BF3806" s="230">
        <f>IF(N3806="snížená",J3806,0)</f>
        <v>0</v>
      </c>
      <c r="BG3806" s="230">
        <f>IF(N3806="zákl. přenesená",J3806,0)</f>
        <v>0</v>
      </c>
      <c r="BH3806" s="230">
        <f>IF(N3806="sníž. přenesená",J3806,0)</f>
        <v>0</v>
      </c>
      <c r="BI3806" s="230">
        <f>IF(N3806="nulová",J3806,0)</f>
        <v>0</v>
      </c>
      <c r="BJ3806" s="20" t="s">
        <v>21</v>
      </c>
      <c r="BK3806" s="230">
        <f>ROUND(I3806*H3806,2)</f>
        <v>0</v>
      </c>
      <c r="BL3806" s="20" t="s">
        <v>220</v>
      </c>
      <c r="BM3806" s="229" t="s">
        <v>4361</v>
      </c>
    </row>
    <row r="3807" s="14" customFormat="1">
      <c r="A3807" s="14"/>
      <c r="B3807" s="242"/>
      <c r="C3807" s="243"/>
      <c r="D3807" s="233" t="s">
        <v>217</v>
      </c>
      <c r="E3807" s="244" t="s">
        <v>19</v>
      </c>
      <c r="F3807" s="245" t="s">
        <v>1079</v>
      </c>
      <c r="G3807" s="243"/>
      <c r="H3807" s="246">
        <v>224.786</v>
      </c>
      <c r="I3807" s="247"/>
      <c r="J3807" s="243"/>
      <c r="K3807" s="243"/>
      <c r="L3807" s="248"/>
      <c r="M3807" s="249"/>
      <c r="N3807" s="250"/>
      <c r="O3807" s="250"/>
      <c r="P3807" s="250"/>
      <c r="Q3807" s="250"/>
      <c r="R3807" s="250"/>
      <c r="S3807" s="250"/>
      <c r="T3807" s="251"/>
      <c r="U3807" s="14"/>
      <c r="V3807" s="14"/>
      <c r="W3807" s="14"/>
      <c r="X3807" s="14"/>
      <c r="Y3807" s="14"/>
      <c r="Z3807" s="14"/>
      <c r="AA3807" s="14"/>
      <c r="AB3807" s="14"/>
      <c r="AC3807" s="14"/>
      <c r="AD3807" s="14"/>
      <c r="AE3807" s="14"/>
      <c r="AT3807" s="252" t="s">
        <v>217</v>
      </c>
      <c r="AU3807" s="252" t="s">
        <v>87</v>
      </c>
      <c r="AV3807" s="14" t="s">
        <v>87</v>
      </c>
      <c r="AW3807" s="14" t="s">
        <v>39</v>
      </c>
      <c r="AX3807" s="14" t="s">
        <v>79</v>
      </c>
      <c r="AY3807" s="252" t="s">
        <v>208</v>
      </c>
    </row>
    <row r="3808" s="2" customFormat="1" ht="37.8" customHeight="1">
      <c r="A3808" s="42"/>
      <c r="B3808" s="43"/>
      <c r="C3808" s="217" t="s">
        <v>3221</v>
      </c>
      <c r="D3808" s="217" t="s">
        <v>212</v>
      </c>
      <c r="E3808" s="218" t="s">
        <v>4362</v>
      </c>
      <c r="F3808" s="219" t="s">
        <v>4363</v>
      </c>
      <c r="G3808" s="220" t="s">
        <v>252</v>
      </c>
      <c r="H3808" s="221">
        <v>1015.92</v>
      </c>
      <c r="I3808" s="222"/>
      <c r="J3808" s="223">
        <f>ROUND(I3808*H3808,2)</f>
        <v>0</v>
      </c>
      <c r="K3808" s="224"/>
      <c r="L3808" s="48"/>
      <c r="M3808" s="225" t="s">
        <v>19</v>
      </c>
      <c r="N3808" s="226" t="s">
        <v>50</v>
      </c>
      <c r="O3808" s="88"/>
      <c r="P3808" s="227">
        <f>O3808*H3808</f>
        <v>0</v>
      </c>
      <c r="Q3808" s="227">
        <v>0.00072000000000000005</v>
      </c>
      <c r="R3808" s="227">
        <f>Q3808*H3808</f>
        <v>0.73146240000000007</v>
      </c>
      <c r="S3808" s="227">
        <v>0</v>
      </c>
      <c r="T3808" s="228">
        <f>S3808*H3808</f>
        <v>0</v>
      </c>
      <c r="U3808" s="42"/>
      <c r="V3808" s="42"/>
      <c r="W3808" s="42"/>
      <c r="X3808" s="42"/>
      <c r="Y3808" s="42"/>
      <c r="Z3808" s="42"/>
      <c r="AA3808" s="42"/>
      <c r="AB3808" s="42"/>
      <c r="AC3808" s="42"/>
      <c r="AD3808" s="42"/>
      <c r="AE3808" s="42"/>
      <c r="AR3808" s="229" t="s">
        <v>220</v>
      </c>
      <c r="AT3808" s="229" t="s">
        <v>212</v>
      </c>
      <c r="AU3808" s="229" t="s">
        <v>87</v>
      </c>
      <c r="AY3808" s="20" t="s">
        <v>208</v>
      </c>
      <c r="BE3808" s="230">
        <f>IF(N3808="základní",J3808,0)</f>
        <v>0</v>
      </c>
      <c r="BF3808" s="230">
        <f>IF(N3808="snížená",J3808,0)</f>
        <v>0</v>
      </c>
      <c r="BG3808" s="230">
        <f>IF(N3808="zákl. přenesená",J3808,0)</f>
        <v>0</v>
      </c>
      <c r="BH3808" s="230">
        <f>IF(N3808="sníž. přenesená",J3808,0)</f>
        <v>0</v>
      </c>
      <c r="BI3808" s="230">
        <f>IF(N3808="nulová",J3808,0)</f>
        <v>0</v>
      </c>
      <c r="BJ3808" s="20" t="s">
        <v>21</v>
      </c>
      <c r="BK3808" s="230">
        <f>ROUND(I3808*H3808,2)</f>
        <v>0</v>
      </c>
      <c r="BL3808" s="20" t="s">
        <v>220</v>
      </c>
      <c r="BM3808" s="229" t="s">
        <v>4364</v>
      </c>
    </row>
    <row r="3809" s="14" customFormat="1">
      <c r="A3809" s="14"/>
      <c r="B3809" s="242"/>
      <c r="C3809" s="243"/>
      <c r="D3809" s="233" t="s">
        <v>217</v>
      </c>
      <c r="E3809" s="244" t="s">
        <v>19</v>
      </c>
      <c r="F3809" s="245" t="s">
        <v>4365</v>
      </c>
      <c r="G3809" s="243"/>
      <c r="H3809" s="246">
        <v>1015.92</v>
      </c>
      <c r="I3809" s="247"/>
      <c r="J3809" s="243"/>
      <c r="K3809" s="243"/>
      <c r="L3809" s="248"/>
      <c r="M3809" s="249"/>
      <c r="N3809" s="250"/>
      <c r="O3809" s="250"/>
      <c r="P3809" s="250"/>
      <c r="Q3809" s="250"/>
      <c r="R3809" s="250"/>
      <c r="S3809" s="250"/>
      <c r="T3809" s="251"/>
      <c r="U3809" s="14"/>
      <c r="V3809" s="14"/>
      <c r="W3809" s="14"/>
      <c r="X3809" s="14"/>
      <c r="Y3809" s="14"/>
      <c r="Z3809" s="14"/>
      <c r="AA3809" s="14"/>
      <c r="AB3809" s="14"/>
      <c r="AC3809" s="14"/>
      <c r="AD3809" s="14"/>
      <c r="AE3809" s="14"/>
      <c r="AT3809" s="252" t="s">
        <v>217</v>
      </c>
      <c r="AU3809" s="252" t="s">
        <v>87</v>
      </c>
      <c r="AV3809" s="14" t="s">
        <v>87</v>
      </c>
      <c r="AW3809" s="14" t="s">
        <v>39</v>
      </c>
      <c r="AX3809" s="14" t="s">
        <v>79</v>
      </c>
      <c r="AY3809" s="252" t="s">
        <v>208</v>
      </c>
    </row>
    <row r="3810" s="2" customFormat="1" ht="37.8" customHeight="1">
      <c r="A3810" s="42"/>
      <c r="B3810" s="43"/>
      <c r="C3810" s="217" t="s">
        <v>4366</v>
      </c>
      <c r="D3810" s="217" t="s">
        <v>212</v>
      </c>
      <c r="E3810" s="218" t="s">
        <v>4367</v>
      </c>
      <c r="F3810" s="219" t="s">
        <v>4368</v>
      </c>
      <c r="G3810" s="220" t="s">
        <v>252</v>
      </c>
      <c r="H3810" s="221">
        <v>248.953</v>
      </c>
      <c r="I3810" s="222"/>
      <c r="J3810" s="223">
        <f>ROUND(I3810*H3810,2)</f>
        <v>0</v>
      </c>
      <c r="K3810" s="224"/>
      <c r="L3810" s="48"/>
      <c r="M3810" s="225" t="s">
        <v>19</v>
      </c>
      <c r="N3810" s="226" t="s">
        <v>50</v>
      </c>
      <c r="O3810" s="88"/>
      <c r="P3810" s="227">
        <f>O3810*H3810</f>
        <v>0</v>
      </c>
      <c r="Q3810" s="227">
        <v>0.00083000000000000001</v>
      </c>
      <c r="R3810" s="227">
        <f>Q3810*H3810</f>
        <v>0.20663099000000001</v>
      </c>
      <c r="S3810" s="227">
        <v>0</v>
      </c>
      <c r="T3810" s="228">
        <f>S3810*H3810</f>
        <v>0</v>
      </c>
      <c r="U3810" s="42"/>
      <c r="V3810" s="42"/>
      <c r="W3810" s="42"/>
      <c r="X3810" s="42"/>
      <c r="Y3810" s="42"/>
      <c r="Z3810" s="42"/>
      <c r="AA3810" s="42"/>
      <c r="AB3810" s="42"/>
      <c r="AC3810" s="42"/>
      <c r="AD3810" s="42"/>
      <c r="AE3810" s="42"/>
      <c r="AR3810" s="229" t="s">
        <v>220</v>
      </c>
      <c r="AT3810" s="229" t="s">
        <v>212</v>
      </c>
      <c r="AU3810" s="229" t="s">
        <v>87</v>
      </c>
      <c r="AY3810" s="20" t="s">
        <v>208</v>
      </c>
      <c r="BE3810" s="230">
        <f>IF(N3810="základní",J3810,0)</f>
        <v>0</v>
      </c>
      <c r="BF3810" s="230">
        <f>IF(N3810="snížená",J3810,0)</f>
        <v>0</v>
      </c>
      <c r="BG3810" s="230">
        <f>IF(N3810="zákl. přenesená",J3810,0)</f>
        <v>0</v>
      </c>
      <c r="BH3810" s="230">
        <f>IF(N3810="sníž. přenesená",J3810,0)</f>
        <v>0</v>
      </c>
      <c r="BI3810" s="230">
        <f>IF(N3810="nulová",J3810,0)</f>
        <v>0</v>
      </c>
      <c r="BJ3810" s="20" t="s">
        <v>21</v>
      </c>
      <c r="BK3810" s="230">
        <f>ROUND(I3810*H3810,2)</f>
        <v>0</v>
      </c>
      <c r="BL3810" s="20" t="s">
        <v>220</v>
      </c>
      <c r="BM3810" s="229" t="s">
        <v>4369</v>
      </c>
    </row>
    <row r="3811" s="14" customFormat="1">
      <c r="A3811" s="14"/>
      <c r="B3811" s="242"/>
      <c r="C3811" s="243"/>
      <c r="D3811" s="233" t="s">
        <v>217</v>
      </c>
      <c r="E3811" s="244" t="s">
        <v>19</v>
      </c>
      <c r="F3811" s="245" t="s">
        <v>1078</v>
      </c>
      <c r="G3811" s="243"/>
      <c r="H3811" s="246">
        <v>248.953</v>
      </c>
      <c r="I3811" s="247"/>
      <c r="J3811" s="243"/>
      <c r="K3811" s="243"/>
      <c r="L3811" s="248"/>
      <c r="M3811" s="249"/>
      <c r="N3811" s="250"/>
      <c r="O3811" s="250"/>
      <c r="P3811" s="250"/>
      <c r="Q3811" s="250"/>
      <c r="R3811" s="250"/>
      <c r="S3811" s="250"/>
      <c r="T3811" s="251"/>
      <c r="U3811" s="14"/>
      <c r="V3811" s="14"/>
      <c r="W3811" s="14"/>
      <c r="X3811" s="14"/>
      <c r="Y3811" s="14"/>
      <c r="Z3811" s="14"/>
      <c r="AA3811" s="14"/>
      <c r="AB3811" s="14"/>
      <c r="AC3811" s="14"/>
      <c r="AD3811" s="14"/>
      <c r="AE3811" s="14"/>
      <c r="AT3811" s="252" t="s">
        <v>217</v>
      </c>
      <c r="AU3811" s="252" t="s">
        <v>87</v>
      </c>
      <c r="AV3811" s="14" t="s">
        <v>87</v>
      </c>
      <c r="AW3811" s="14" t="s">
        <v>39</v>
      </c>
      <c r="AX3811" s="14" t="s">
        <v>79</v>
      </c>
      <c r="AY3811" s="252" t="s">
        <v>208</v>
      </c>
    </row>
    <row r="3812" s="2" customFormat="1" ht="37.8" customHeight="1">
      <c r="A3812" s="42"/>
      <c r="B3812" s="43"/>
      <c r="C3812" s="217" t="s">
        <v>3242</v>
      </c>
      <c r="D3812" s="217" t="s">
        <v>212</v>
      </c>
      <c r="E3812" s="218" t="s">
        <v>4370</v>
      </c>
      <c r="F3812" s="219" t="s">
        <v>4371</v>
      </c>
      <c r="G3812" s="220" t="s">
        <v>252</v>
      </c>
      <c r="H3812" s="221">
        <v>224.786</v>
      </c>
      <c r="I3812" s="222"/>
      <c r="J3812" s="223">
        <f>ROUND(I3812*H3812,2)</f>
        <v>0</v>
      </c>
      <c r="K3812" s="224"/>
      <c r="L3812" s="48"/>
      <c r="M3812" s="225" t="s">
        <v>19</v>
      </c>
      <c r="N3812" s="226" t="s">
        <v>50</v>
      </c>
      <c r="O3812" s="88"/>
      <c r="P3812" s="227">
        <f>O3812*H3812</f>
        <v>0</v>
      </c>
      <c r="Q3812" s="227">
        <v>0.00092000000000000003</v>
      </c>
      <c r="R3812" s="227">
        <f>Q3812*H3812</f>
        <v>0.20680312000000001</v>
      </c>
      <c r="S3812" s="227">
        <v>0</v>
      </c>
      <c r="T3812" s="228">
        <f>S3812*H3812</f>
        <v>0</v>
      </c>
      <c r="U3812" s="42"/>
      <c r="V3812" s="42"/>
      <c r="W3812" s="42"/>
      <c r="X3812" s="42"/>
      <c r="Y3812" s="42"/>
      <c r="Z3812" s="42"/>
      <c r="AA3812" s="42"/>
      <c r="AB3812" s="42"/>
      <c r="AC3812" s="42"/>
      <c r="AD3812" s="42"/>
      <c r="AE3812" s="42"/>
      <c r="AR3812" s="229" t="s">
        <v>220</v>
      </c>
      <c r="AT3812" s="229" t="s">
        <v>212</v>
      </c>
      <c r="AU3812" s="229" t="s">
        <v>87</v>
      </c>
      <c r="AY3812" s="20" t="s">
        <v>208</v>
      </c>
      <c r="BE3812" s="230">
        <f>IF(N3812="základní",J3812,0)</f>
        <v>0</v>
      </c>
      <c r="BF3812" s="230">
        <f>IF(N3812="snížená",J3812,0)</f>
        <v>0</v>
      </c>
      <c r="BG3812" s="230">
        <f>IF(N3812="zákl. přenesená",J3812,0)</f>
        <v>0</v>
      </c>
      <c r="BH3812" s="230">
        <f>IF(N3812="sníž. přenesená",J3812,0)</f>
        <v>0</v>
      </c>
      <c r="BI3812" s="230">
        <f>IF(N3812="nulová",J3812,0)</f>
        <v>0</v>
      </c>
      <c r="BJ3812" s="20" t="s">
        <v>21</v>
      </c>
      <c r="BK3812" s="230">
        <f>ROUND(I3812*H3812,2)</f>
        <v>0</v>
      </c>
      <c r="BL3812" s="20" t="s">
        <v>220</v>
      </c>
      <c r="BM3812" s="229" t="s">
        <v>4372</v>
      </c>
    </row>
    <row r="3813" s="14" customFormat="1">
      <c r="A3813" s="14"/>
      <c r="B3813" s="242"/>
      <c r="C3813" s="243"/>
      <c r="D3813" s="233" t="s">
        <v>217</v>
      </c>
      <c r="E3813" s="244" t="s">
        <v>19</v>
      </c>
      <c r="F3813" s="245" t="s">
        <v>1079</v>
      </c>
      <c r="G3813" s="243"/>
      <c r="H3813" s="246">
        <v>224.786</v>
      </c>
      <c r="I3813" s="247"/>
      <c r="J3813" s="243"/>
      <c r="K3813" s="243"/>
      <c r="L3813" s="248"/>
      <c r="M3813" s="249"/>
      <c r="N3813" s="250"/>
      <c r="O3813" s="250"/>
      <c r="P3813" s="250"/>
      <c r="Q3813" s="250"/>
      <c r="R3813" s="250"/>
      <c r="S3813" s="250"/>
      <c r="T3813" s="251"/>
      <c r="U3813" s="14"/>
      <c r="V3813" s="14"/>
      <c r="W3813" s="14"/>
      <c r="X3813" s="14"/>
      <c r="Y3813" s="14"/>
      <c r="Z3813" s="14"/>
      <c r="AA3813" s="14"/>
      <c r="AB3813" s="14"/>
      <c r="AC3813" s="14"/>
      <c r="AD3813" s="14"/>
      <c r="AE3813" s="14"/>
      <c r="AT3813" s="252" t="s">
        <v>217</v>
      </c>
      <c r="AU3813" s="252" t="s">
        <v>87</v>
      </c>
      <c r="AV3813" s="14" t="s">
        <v>87</v>
      </c>
      <c r="AW3813" s="14" t="s">
        <v>39</v>
      </c>
      <c r="AX3813" s="14" t="s">
        <v>79</v>
      </c>
      <c r="AY3813" s="252" t="s">
        <v>208</v>
      </c>
    </row>
    <row r="3814" s="2" customFormat="1" ht="37.8" customHeight="1">
      <c r="A3814" s="42"/>
      <c r="B3814" s="43"/>
      <c r="C3814" s="217" t="s">
        <v>4373</v>
      </c>
      <c r="D3814" s="217" t="s">
        <v>212</v>
      </c>
      <c r="E3814" s="218" t="s">
        <v>4374</v>
      </c>
      <c r="F3814" s="219" t="s">
        <v>4375</v>
      </c>
      <c r="G3814" s="220" t="s">
        <v>252</v>
      </c>
      <c r="H3814" s="221">
        <v>1413.8979999999999</v>
      </c>
      <c r="I3814" s="222"/>
      <c r="J3814" s="223">
        <f>ROUND(I3814*H3814,2)</f>
        <v>0</v>
      </c>
      <c r="K3814" s="224"/>
      <c r="L3814" s="48"/>
      <c r="M3814" s="225" t="s">
        <v>19</v>
      </c>
      <c r="N3814" s="226" t="s">
        <v>50</v>
      </c>
      <c r="O3814" s="88"/>
      <c r="P3814" s="227">
        <f>O3814*H3814</f>
        <v>0</v>
      </c>
      <c r="Q3814" s="227">
        <v>0</v>
      </c>
      <c r="R3814" s="227">
        <f>Q3814*H3814</f>
        <v>0</v>
      </c>
      <c r="S3814" s="227">
        <v>0</v>
      </c>
      <c r="T3814" s="228">
        <f>S3814*H3814</f>
        <v>0</v>
      </c>
      <c r="U3814" s="42"/>
      <c r="V3814" s="42"/>
      <c r="W3814" s="42"/>
      <c r="X3814" s="42"/>
      <c r="Y3814" s="42"/>
      <c r="Z3814" s="42"/>
      <c r="AA3814" s="42"/>
      <c r="AB3814" s="42"/>
      <c r="AC3814" s="42"/>
      <c r="AD3814" s="42"/>
      <c r="AE3814" s="42"/>
      <c r="AR3814" s="229" t="s">
        <v>220</v>
      </c>
      <c r="AT3814" s="229" t="s">
        <v>212</v>
      </c>
      <c r="AU3814" s="229" t="s">
        <v>87</v>
      </c>
      <c r="AY3814" s="20" t="s">
        <v>208</v>
      </c>
      <c r="BE3814" s="230">
        <f>IF(N3814="základní",J3814,0)</f>
        <v>0</v>
      </c>
      <c r="BF3814" s="230">
        <f>IF(N3814="snížená",J3814,0)</f>
        <v>0</v>
      </c>
      <c r="BG3814" s="230">
        <f>IF(N3814="zákl. přenesená",J3814,0)</f>
        <v>0</v>
      </c>
      <c r="BH3814" s="230">
        <f>IF(N3814="sníž. přenesená",J3814,0)</f>
        <v>0</v>
      </c>
      <c r="BI3814" s="230">
        <f>IF(N3814="nulová",J3814,0)</f>
        <v>0</v>
      </c>
      <c r="BJ3814" s="20" t="s">
        <v>21</v>
      </c>
      <c r="BK3814" s="230">
        <f>ROUND(I3814*H3814,2)</f>
        <v>0</v>
      </c>
      <c r="BL3814" s="20" t="s">
        <v>220</v>
      </c>
      <c r="BM3814" s="229" t="s">
        <v>4376</v>
      </c>
    </row>
    <row r="3815" s="14" customFormat="1">
      <c r="A3815" s="14"/>
      <c r="B3815" s="242"/>
      <c r="C3815" s="243"/>
      <c r="D3815" s="233" t="s">
        <v>217</v>
      </c>
      <c r="E3815" s="244" t="s">
        <v>19</v>
      </c>
      <c r="F3815" s="245" t="s">
        <v>1077</v>
      </c>
      <c r="G3815" s="243"/>
      <c r="H3815" s="246">
        <v>940.15899999999999</v>
      </c>
      <c r="I3815" s="247"/>
      <c r="J3815" s="243"/>
      <c r="K3815" s="243"/>
      <c r="L3815" s="248"/>
      <c r="M3815" s="249"/>
      <c r="N3815" s="250"/>
      <c r="O3815" s="250"/>
      <c r="P3815" s="250"/>
      <c r="Q3815" s="250"/>
      <c r="R3815" s="250"/>
      <c r="S3815" s="250"/>
      <c r="T3815" s="251"/>
      <c r="U3815" s="14"/>
      <c r="V3815" s="14"/>
      <c r="W3815" s="14"/>
      <c r="X3815" s="14"/>
      <c r="Y3815" s="14"/>
      <c r="Z3815" s="14"/>
      <c r="AA3815" s="14"/>
      <c r="AB3815" s="14"/>
      <c r="AC3815" s="14"/>
      <c r="AD3815" s="14"/>
      <c r="AE3815" s="14"/>
      <c r="AT3815" s="252" t="s">
        <v>217</v>
      </c>
      <c r="AU3815" s="252" t="s">
        <v>87</v>
      </c>
      <c r="AV3815" s="14" t="s">
        <v>87</v>
      </c>
      <c r="AW3815" s="14" t="s">
        <v>39</v>
      </c>
      <c r="AX3815" s="14" t="s">
        <v>79</v>
      </c>
      <c r="AY3815" s="252" t="s">
        <v>208</v>
      </c>
    </row>
    <row r="3816" s="14" customFormat="1">
      <c r="A3816" s="14"/>
      <c r="B3816" s="242"/>
      <c r="C3816" s="243"/>
      <c r="D3816" s="233" t="s">
        <v>217</v>
      </c>
      <c r="E3816" s="244" t="s">
        <v>19</v>
      </c>
      <c r="F3816" s="245" t="s">
        <v>1078</v>
      </c>
      <c r="G3816" s="243"/>
      <c r="H3816" s="246">
        <v>248.953</v>
      </c>
      <c r="I3816" s="247"/>
      <c r="J3816" s="243"/>
      <c r="K3816" s="243"/>
      <c r="L3816" s="248"/>
      <c r="M3816" s="249"/>
      <c r="N3816" s="250"/>
      <c r="O3816" s="250"/>
      <c r="P3816" s="250"/>
      <c r="Q3816" s="250"/>
      <c r="R3816" s="250"/>
      <c r="S3816" s="250"/>
      <c r="T3816" s="251"/>
      <c r="U3816" s="14"/>
      <c r="V3816" s="14"/>
      <c r="W3816" s="14"/>
      <c r="X3816" s="14"/>
      <c r="Y3816" s="14"/>
      <c r="Z3816" s="14"/>
      <c r="AA3816" s="14"/>
      <c r="AB3816" s="14"/>
      <c r="AC3816" s="14"/>
      <c r="AD3816" s="14"/>
      <c r="AE3816" s="14"/>
      <c r="AT3816" s="252" t="s">
        <v>217</v>
      </c>
      <c r="AU3816" s="252" t="s">
        <v>87</v>
      </c>
      <c r="AV3816" s="14" t="s">
        <v>87</v>
      </c>
      <c r="AW3816" s="14" t="s">
        <v>39</v>
      </c>
      <c r="AX3816" s="14" t="s">
        <v>79</v>
      </c>
      <c r="AY3816" s="252" t="s">
        <v>208</v>
      </c>
    </row>
    <row r="3817" s="14" customFormat="1">
      <c r="A3817" s="14"/>
      <c r="B3817" s="242"/>
      <c r="C3817" s="243"/>
      <c r="D3817" s="233" t="s">
        <v>217</v>
      </c>
      <c r="E3817" s="244" t="s">
        <v>19</v>
      </c>
      <c r="F3817" s="245" t="s">
        <v>1079</v>
      </c>
      <c r="G3817" s="243"/>
      <c r="H3817" s="246">
        <v>224.786</v>
      </c>
      <c r="I3817" s="247"/>
      <c r="J3817" s="243"/>
      <c r="K3817" s="243"/>
      <c r="L3817" s="248"/>
      <c r="M3817" s="249"/>
      <c r="N3817" s="250"/>
      <c r="O3817" s="250"/>
      <c r="P3817" s="250"/>
      <c r="Q3817" s="250"/>
      <c r="R3817" s="250"/>
      <c r="S3817" s="250"/>
      <c r="T3817" s="251"/>
      <c r="U3817" s="14"/>
      <c r="V3817" s="14"/>
      <c r="W3817" s="14"/>
      <c r="X3817" s="14"/>
      <c r="Y3817" s="14"/>
      <c r="Z3817" s="14"/>
      <c r="AA3817" s="14"/>
      <c r="AB3817" s="14"/>
      <c r="AC3817" s="14"/>
      <c r="AD3817" s="14"/>
      <c r="AE3817" s="14"/>
      <c r="AT3817" s="252" t="s">
        <v>217</v>
      </c>
      <c r="AU3817" s="252" t="s">
        <v>87</v>
      </c>
      <c r="AV3817" s="14" t="s">
        <v>87</v>
      </c>
      <c r="AW3817" s="14" t="s">
        <v>39</v>
      </c>
      <c r="AX3817" s="14" t="s">
        <v>79</v>
      </c>
      <c r="AY3817" s="252" t="s">
        <v>208</v>
      </c>
    </row>
    <row r="3818" s="2" customFormat="1" ht="24.15" customHeight="1">
      <c r="A3818" s="42"/>
      <c r="B3818" s="43"/>
      <c r="C3818" s="217" t="s">
        <v>3232</v>
      </c>
      <c r="D3818" s="217" t="s">
        <v>212</v>
      </c>
      <c r="E3818" s="218" t="s">
        <v>4377</v>
      </c>
      <c r="F3818" s="219" t="s">
        <v>4378</v>
      </c>
      <c r="G3818" s="220" t="s">
        <v>252</v>
      </c>
      <c r="H3818" s="221">
        <v>33.5</v>
      </c>
      <c r="I3818" s="222"/>
      <c r="J3818" s="223">
        <f>ROUND(I3818*H3818,2)</f>
        <v>0</v>
      </c>
      <c r="K3818" s="224"/>
      <c r="L3818" s="48"/>
      <c r="M3818" s="225" t="s">
        <v>19</v>
      </c>
      <c r="N3818" s="226" t="s">
        <v>50</v>
      </c>
      <c r="O3818" s="88"/>
      <c r="P3818" s="227">
        <f>O3818*H3818</f>
        <v>0</v>
      </c>
      <c r="Q3818" s="227">
        <v>0</v>
      </c>
      <c r="R3818" s="227">
        <f>Q3818*H3818</f>
        <v>0</v>
      </c>
      <c r="S3818" s="227">
        <v>0</v>
      </c>
      <c r="T3818" s="228">
        <f>S3818*H3818</f>
        <v>0</v>
      </c>
      <c r="U3818" s="42"/>
      <c r="V3818" s="42"/>
      <c r="W3818" s="42"/>
      <c r="X3818" s="42"/>
      <c r="Y3818" s="42"/>
      <c r="Z3818" s="42"/>
      <c r="AA3818" s="42"/>
      <c r="AB3818" s="42"/>
      <c r="AC3818" s="42"/>
      <c r="AD3818" s="42"/>
      <c r="AE3818" s="42"/>
      <c r="AR3818" s="229" t="s">
        <v>220</v>
      </c>
      <c r="AT3818" s="229" t="s">
        <v>212</v>
      </c>
      <c r="AU3818" s="229" t="s">
        <v>87</v>
      </c>
      <c r="AY3818" s="20" t="s">
        <v>208</v>
      </c>
      <c r="BE3818" s="230">
        <f>IF(N3818="základní",J3818,0)</f>
        <v>0</v>
      </c>
      <c r="BF3818" s="230">
        <f>IF(N3818="snížená",J3818,0)</f>
        <v>0</v>
      </c>
      <c r="BG3818" s="230">
        <f>IF(N3818="zákl. přenesená",J3818,0)</f>
        <v>0</v>
      </c>
      <c r="BH3818" s="230">
        <f>IF(N3818="sníž. přenesená",J3818,0)</f>
        <v>0</v>
      </c>
      <c r="BI3818" s="230">
        <f>IF(N3818="nulová",J3818,0)</f>
        <v>0</v>
      </c>
      <c r="BJ3818" s="20" t="s">
        <v>21</v>
      </c>
      <c r="BK3818" s="230">
        <f>ROUND(I3818*H3818,2)</f>
        <v>0</v>
      </c>
      <c r="BL3818" s="20" t="s">
        <v>220</v>
      </c>
      <c r="BM3818" s="229" t="s">
        <v>4379</v>
      </c>
    </row>
    <row r="3819" s="14" customFormat="1">
      <c r="A3819" s="14"/>
      <c r="B3819" s="242"/>
      <c r="C3819" s="243"/>
      <c r="D3819" s="233" t="s">
        <v>217</v>
      </c>
      <c r="E3819" s="244" t="s">
        <v>19</v>
      </c>
      <c r="F3819" s="245" t="s">
        <v>3697</v>
      </c>
      <c r="G3819" s="243"/>
      <c r="H3819" s="246">
        <v>33.5</v>
      </c>
      <c r="I3819" s="247"/>
      <c r="J3819" s="243"/>
      <c r="K3819" s="243"/>
      <c r="L3819" s="248"/>
      <c r="M3819" s="249"/>
      <c r="N3819" s="250"/>
      <c r="O3819" s="250"/>
      <c r="P3819" s="250"/>
      <c r="Q3819" s="250"/>
      <c r="R3819" s="250"/>
      <c r="S3819" s="250"/>
      <c r="T3819" s="251"/>
      <c r="U3819" s="14"/>
      <c r="V3819" s="14"/>
      <c r="W3819" s="14"/>
      <c r="X3819" s="14"/>
      <c r="Y3819" s="14"/>
      <c r="Z3819" s="14"/>
      <c r="AA3819" s="14"/>
      <c r="AB3819" s="14"/>
      <c r="AC3819" s="14"/>
      <c r="AD3819" s="14"/>
      <c r="AE3819" s="14"/>
      <c r="AT3819" s="252" t="s">
        <v>217</v>
      </c>
      <c r="AU3819" s="252" t="s">
        <v>87</v>
      </c>
      <c r="AV3819" s="14" t="s">
        <v>87</v>
      </c>
      <c r="AW3819" s="14" t="s">
        <v>39</v>
      </c>
      <c r="AX3819" s="14" t="s">
        <v>79</v>
      </c>
      <c r="AY3819" s="252" t="s">
        <v>208</v>
      </c>
    </row>
    <row r="3820" s="2" customFormat="1" ht="24.15" customHeight="1">
      <c r="A3820" s="42"/>
      <c r="B3820" s="43"/>
      <c r="C3820" s="217" t="s">
        <v>4380</v>
      </c>
      <c r="D3820" s="217" t="s">
        <v>212</v>
      </c>
      <c r="E3820" s="218" t="s">
        <v>4381</v>
      </c>
      <c r="F3820" s="219" t="s">
        <v>4382</v>
      </c>
      <c r="G3820" s="220" t="s">
        <v>252</v>
      </c>
      <c r="H3820" s="221">
        <v>33.5</v>
      </c>
      <c r="I3820" s="222"/>
      <c r="J3820" s="223">
        <f>ROUND(I3820*H3820,2)</f>
        <v>0</v>
      </c>
      <c r="K3820" s="224"/>
      <c r="L3820" s="48"/>
      <c r="M3820" s="225" t="s">
        <v>19</v>
      </c>
      <c r="N3820" s="226" t="s">
        <v>50</v>
      </c>
      <c r="O3820" s="88"/>
      <c r="P3820" s="227">
        <f>O3820*H3820</f>
        <v>0</v>
      </c>
      <c r="Q3820" s="227">
        <v>0.00016000000000000001</v>
      </c>
      <c r="R3820" s="227">
        <f>Q3820*H3820</f>
        <v>0.0053600000000000002</v>
      </c>
      <c r="S3820" s="227">
        <v>0</v>
      </c>
      <c r="T3820" s="228">
        <f>S3820*H3820</f>
        <v>0</v>
      </c>
      <c r="U3820" s="42"/>
      <c r="V3820" s="42"/>
      <c r="W3820" s="42"/>
      <c r="X3820" s="42"/>
      <c r="Y3820" s="42"/>
      <c r="Z3820" s="42"/>
      <c r="AA3820" s="42"/>
      <c r="AB3820" s="42"/>
      <c r="AC3820" s="42"/>
      <c r="AD3820" s="42"/>
      <c r="AE3820" s="42"/>
      <c r="AR3820" s="229" t="s">
        <v>220</v>
      </c>
      <c r="AT3820" s="229" t="s">
        <v>212</v>
      </c>
      <c r="AU3820" s="229" t="s">
        <v>87</v>
      </c>
      <c r="AY3820" s="20" t="s">
        <v>208</v>
      </c>
      <c r="BE3820" s="230">
        <f>IF(N3820="základní",J3820,0)</f>
        <v>0</v>
      </c>
      <c r="BF3820" s="230">
        <f>IF(N3820="snížená",J3820,0)</f>
        <v>0</v>
      </c>
      <c r="BG3820" s="230">
        <f>IF(N3820="zákl. přenesená",J3820,0)</f>
        <v>0</v>
      </c>
      <c r="BH3820" s="230">
        <f>IF(N3820="sníž. přenesená",J3820,0)</f>
        <v>0</v>
      </c>
      <c r="BI3820" s="230">
        <f>IF(N3820="nulová",J3820,0)</f>
        <v>0</v>
      </c>
      <c r="BJ3820" s="20" t="s">
        <v>21</v>
      </c>
      <c r="BK3820" s="230">
        <f>ROUND(I3820*H3820,2)</f>
        <v>0</v>
      </c>
      <c r="BL3820" s="20" t="s">
        <v>220</v>
      </c>
      <c r="BM3820" s="229" t="s">
        <v>4383</v>
      </c>
    </row>
    <row r="3821" s="13" customFormat="1">
      <c r="A3821" s="13"/>
      <c r="B3821" s="231"/>
      <c r="C3821" s="232"/>
      <c r="D3821" s="233" t="s">
        <v>217</v>
      </c>
      <c r="E3821" s="234" t="s">
        <v>19</v>
      </c>
      <c r="F3821" s="235" t="s">
        <v>3715</v>
      </c>
      <c r="G3821" s="232"/>
      <c r="H3821" s="234" t="s">
        <v>19</v>
      </c>
      <c r="I3821" s="236"/>
      <c r="J3821" s="232"/>
      <c r="K3821" s="232"/>
      <c r="L3821" s="237"/>
      <c r="M3821" s="238"/>
      <c r="N3821" s="239"/>
      <c r="O3821" s="239"/>
      <c r="P3821" s="239"/>
      <c r="Q3821" s="239"/>
      <c r="R3821" s="239"/>
      <c r="S3821" s="239"/>
      <c r="T3821" s="240"/>
      <c r="U3821" s="13"/>
      <c r="V3821" s="13"/>
      <c r="W3821" s="13"/>
      <c r="X3821" s="13"/>
      <c r="Y3821" s="13"/>
      <c r="Z3821" s="13"/>
      <c r="AA3821" s="13"/>
      <c r="AB3821" s="13"/>
      <c r="AC3821" s="13"/>
      <c r="AD3821" s="13"/>
      <c r="AE3821" s="13"/>
      <c r="AT3821" s="241" t="s">
        <v>217</v>
      </c>
      <c r="AU3821" s="241" t="s">
        <v>87</v>
      </c>
      <c r="AV3821" s="13" t="s">
        <v>21</v>
      </c>
      <c r="AW3821" s="13" t="s">
        <v>39</v>
      </c>
      <c r="AX3821" s="13" t="s">
        <v>79</v>
      </c>
      <c r="AY3821" s="241" t="s">
        <v>208</v>
      </c>
    </row>
    <row r="3822" s="14" customFormat="1">
      <c r="A3822" s="14"/>
      <c r="B3822" s="242"/>
      <c r="C3822" s="243"/>
      <c r="D3822" s="233" t="s">
        <v>217</v>
      </c>
      <c r="E3822" s="244" t="s">
        <v>19</v>
      </c>
      <c r="F3822" s="245" t="s">
        <v>3697</v>
      </c>
      <c r="G3822" s="243"/>
      <c r="H3822" s="246">
        <v>33.5</v>
      </c>
      <c r="I3822" s="247"/>
      <c r="J3822" s="243"/>
      <c r="K3822" s="243"/>
      <c r="L3822" s="248"/>
      <c r="M3822" s="249"/>
      <c r="N3822" s="250"/>
      <c r="O3822" s="250"/>
      <c r="P3822" s="250"/>
      <c r="Q3822" s="250"/>
      <c r="R3822" s="250"/>
      <c r="S3822" s="250"/>
      <c r="T3822" s="251"/>
      <c r="U3822" s="14"/>
      <c r="V3822" s="14"/>
      <c r="W3822" s="14"/>
      <c r="X3822" s="14"/>
      <c r="Y3822" s="14"/>
      <c r="Z3822" s="14"/>
      <c r="AA3822" s="14"/>
      <c r="AB3822" s="14"/>
      <c r="AC3822" s="14"/>
      <c r="AD3822" s="14"/>
      <c r="AE3822" s="14"/>
      <c r="AT3822" s="252" t="s">
        <v>217</v>
      </c>
      <c r="AU3822" s="252" t="s">
        <v>87</v>
      </c>
      <c r="AV3822" s="14" t="s">
        <v>87</v>
      </c>
      <c r="AW3822" s="14" t="s">
        <v>39</v>
      </c>
      <c r="AX3822" s="14" t="s">
        <v>79</v>
      </c>
      <c r="AY3822" s="252" t="s">
        <v>208</v>
      </c>
    </row>
    <row r="3823" s="2" customFormat="1" ht="37.8" customHeight="1">
      <c r="A3823" s="42"/>
      <c r="B3823" s="43"/>
      <c r="C3823" s="217" t="s">
        <v>4384</v>
      </c>
      <c r="D3823" s="217" t="s">
        <v>212</v>
      </c>
      <c r="E3823" s="218" t="s">
        <v>4385</v>
      </c>
      <c r="F3823" s="219" t="s">
        <v>4386</v>
      </c>
      <c r="G3823" s="220" t="s">
        <v>252</v>
      </c>
      <c r="H3823" s="221">
        <v>22.134</v>
      </c>
      <c r="I3823" s="222"/>
      <c r="J3823" s="223">
        <f>ROUND(I3823*H3823,2)</f>
        <v>0</v>
      </c>
      <c r="K3823" s="224"/>
      <c r="L3823" s="48"/>
      <c r="M3823" s="225" t="s">
        <v>19</v>
      </c>
      <c r="N3823" s="226" t="s">
        <v>50</v>
      </c>
      <c r="O3823" s="88"/>
      <c r="P3823" s="227">
        <f>O3823*H3823</f>
        <v>0</v>
      </c>
      <c r="Q3823" s="227">
        <v>0.00029</v>
      </c>
      <c r="R3823" s="227">
        <f>Q3823*H3823</f>
        <v>0.0064188600000000002</v>
      </c>
      <c r="S3823" s="227">
        <v>0</v>
      </c>
      <c r="T3823" s="228">
        <f>S3823*H3823</f>
        <v>0</v>
      </c>
      <c r="U3823" s="42"/>
      <c r="V3823" s="42"/>
      <c r="W3823" s="42"/>
      <c r="X3823" s="42"/>
      <c r="Y3823" s="42"/>
      <c r="Z3823" s="42"/>
      <c r="AA3823" s="42"/>
      <c r="AB3823" s="42"/>
      <c r="AC3823" s="42"/>
      <c r="AD3823" s="42"/>
      <c r="AE3823" s="42"/>
      <c r="AR3823" s="229" t="s">
        <v>220</v>
      </c>
      <c r="AT3823" s="229" t="s">
        <v>212</v>
      </c>
      <c r="AU3823" s="229" t="s">
        <v>87</v>
      </c>
      <c r="AY3823" s="20" t="s">
        <v>208</v>
      </c>
      <c r="BE3823" s="230">
        <f>IF(N3823="základní",J3823,0)</f>
        <v>0</v>
      </c>
      <c r="BF3823" s="230">
        <f>IF(N3823="snížená",J3823,0)</f>
        <v>0</v>
      </c>
      <c r="BG3823" s="230">
        <f>IF(N3823="zákl. přenesená",J3823,0)</f>
        <v>0</v>
      </c>
      <c r="BH3823" s="230">
        <f>IF(N3823="sníž. přenesená",J3823,0)</f>
        <v>0</v>
      </c>
      <c r="BI3823" s="230">
        <f>IF(N3823="nulová",J3823,0)</f>
        <v>0</v>
      </c>
      <c r="BJ3823" s="20" t="s">
        <v>21</v>
      </c>
      <c r="BK3823" s="230">
        <f>ROUND(I3823*H3823,2)</f>
        <v>0</v>
      </c>
      <c r="BL3823" s="20" t="s">
        <v>220</v>
      </c>
      <c r="BM3823" s="229" t="s">
        <v>4387</v>
      </c>
    </row>
    <row r="3824" s="13" customFormat="1">
      <c r="A3824" s="13"/>
      <c r="B3824" s="231"/>
      <c r="C3824" s="232"/>
      <c r="D3824" s="233" t="s">
        <v>217</v>
      </c>
      <c r="E3824" s="234" t="s">
        <v>19</v>
      </c>
      <c r="F3824" s="235" t="s">
        <v>4388</v>
      </c>
      <c r="G3824" s="232"/>
      <c r="H3824" s="234" t="s">
        <v>19</v>
      </c>
      <c r="I3824" s="236"/>
      <c r="J3824" s="232"/>
      <c r="K3824" s="232"/>
      <c r="L3824" s="237"/>
      <c r="M3824" s="238"/>
      <c r="N3824" s="239"/>
      <c r="O3824" s="239"/>
      <c r="P3824" s="239"/>
      <c r="Q3824" s="239"/>
      <c r="R3824" s="239"/>
      <c r="S3824" s="239"/>
      <c r="T3824" s="240"/>
      <c r="U3824" s="13"/>
      <c r="V3824" s="13"/>
      <c r="W3824" s="13"/>
      <c r="X3824" s="13"/>
      <c r="Y3824" s="13"/>
      <c r="Z3824" s="13"/>
      <c r="AA3824" s="13"/>
      <c r="AB3824" s="13"/>
      <c r="AC3824" s="13"/>
      <c r="AD3824" s="13"/>
      <c r="AE3824" s="13"/>
      <c r="AT3824" s="241" t="s">
        <v>217</v>
      </c>
      <c r="AU3824" s="241" t="s">
        <v>87</v>
      </c>
      <c r="AV3824" s="13" t="s">
        <v>21</v>
      </c>
      <c r="AW3824" s="13" t="s">
        <v>39</v>
      </c>
      <c r="AX3824" s="13" t="s">
        <v>79</v>
      </c>
      <c r="AY3824" s="241" t="s">
        <v>208</v>
      </c>
    </row>
    <row r="3825" s="14" customFormat="1">
      <c r="A3825" s="14"/>
      <c r="B3825" s="242"/>
      <c r="C3825" s="243"/>
      <c r="D3825" s="233" t="s">
        <v>217</v>
      </c>
      <c r="E3825" s="244" t="s">
        <v>19</v>
      </c>
      <c r="F3825" s="245" t="s">
        <v>4389</v>
      </c>
      <c r="G3825" s="243"/>
      <c r="H3825" s="246">
        <v>14.896000000000001</v>
      </c>
      <c r="I3825" s="247"/>
      <c r="J3825" s="243"/>
      <c r="K3825" s="243"/>
      <c r="L3825" s="248"/>
      <c r="M3825" s="249"/>
      <c r="N3825" s="250"/>
      <c r="O3825" s="250"/>
      <c r="P3825" s="250"/>
      <c r="Q3825" s="250"/>
      <c r="R3825" s="250"/>
      <c r="S3825" s="250"/>
      <c r="T3825" s="251"/>
      <c r="U3825" s="14"/>
      <c r="V3825" s="14"/>
      <c r="W3825" s="14"/>
      <c r="X3825" s="14"/>
      <c r="Y3825" s="14"/>
      <c r="Z3825" s="14"/>
      <c r="AA3825" s="14"/>
      <c r="AB3825" s="14"/>
      <c r="AC3825" s="14"/>
      <c r="AD3825" s="14"/>
      <c r="AE3825" s="14"/>
      <c r="AT3825" s="252" t="s">
        <v>217</v>
      </c>
      <c r="AU3825" s="252" t="s">
        <v>87</v>
      </c>
      <c r="AV3825" s="14" t="s">
        <v>87</v>
      </c>
      <c r="AW3825" s="14" t="s">
        <v>39</v>
      </c>
      <c r="AX3825" s="14" t="s">
        <v>79</v>
      </c>
      <c r="AY3825" s="252" t="s">
        <v>208</v>
      </c>
    </row>
    <row r="3826" s="14" customFormat="1">
      <c r="A3826" s="14"/>
      <c r="B3826" s="242"/>
      <c r="C3826" s="243"/>
      <c r="D3826" s="233" t="s">
        <v>217</v>
      </c>
      <c r="E3826" s="244" t="s">
        <v>19</v>
      </c>
      <c r="F3826" s="245" t="s">
        <v>4390</v>
      </c>
      <c r="G3826" s="243"/>
      <c r="H3826" s="246">
        <v>7.2380000000000004</v>
      </c>
      <c r="I3826" s="247"/>
      <c r="J3826" s="243"/>
      <c r="K3826" s="243"/>
      <c r="L3826" s="248"/>
      <c r="M3826" s="249"/>
      <c r="N3826" s="250"/>
      <c r="O3826" s="250"/>
      <c r="P3826" s="250"/>
      <c r="Q3826" s="250"/>
      <c r="R3826" s="250"/>
      <c r="S3826" s="250"/>
      <c r="T3826" s="251"/>
      <c r="U3826" s="14"/>
      <c r="V3826" s="14"/>
      <c r="W3826" s="14"/>
      <c r="X3826" s="14"/>
      <c r="Y3826" s="14"/>
      <c r="Z3826" s="14"/>
      <c r="AA3826" s="14"/>
      <c r="AB3826" s="14"/>
      <c r="AC3826" s="14"/>
      <c r="AD3826" s="14"/>
      <c r="AE3826" s="14"/>
      <c r="AT3826" s="252" t="s">
        <v>217</v>
      </c>
      <c r="AU3826" s="252" t="s">
        <v>87</v>
      </c>
      <c r="AV3826" s="14" t="s">
        <v>87</v>
      </c>
      <c r="AW3826" s="14" t="s">
        <v>39</v>
      </c>
      <c r="AX3826" s="14" t="s">
        <v>79</v>
      </c>
      <c r="AY3826" s="252" t="s">
        <v>208</v>
      </c>
    </row>
    <row r="3827" s="2" customFormat="1" ht="24.15" customHeight="1">
      <c r="A3827" s="42"/>
      <c r="B3827" s="43"/>
      <c r="C3827" s="217" t="s">
        <v>4391</v>
      </c>
      <c r="D3827" s="217" t="s">
        <v>212</v>
      </c>
      <c r="E3827" s="218" t="s">
        <v>4392</v>
      </c>
      <c r="F3827" s="219" t="s">
        <v>4393</v>
      </c>
      <c r="G3827" s="220" t="s">
        <v>252</v>
      </c>
      <c r="H3827" s="221">
        <v>22.134</v>
      </c>
      <c r="I3827" s="222"/>
      <c r="J3827" s="223">
        <f>ROUND(I3827*H3827,2)</f>
        <v>0</v>
      </c>
      <c r="K3827" s="224"/>
      <c r="L3827" s="48"/>
      <c r="M3827" s="225" t="s">
        <v>19</v>
      </c>
      <c r="N3827" s="226" t="s">
        <v>50</v>
      </c>
      <c r="O3827" s="88"/>
      <c r="P3827" s="227">
        <f>O3827*H3827</f>
        <v>0</v>
      </c>
      <c r="Q3827" s="227">
        <v>0.00066</v>
      </c>
      <c r="R3827" s="227">
        <f>Q3827*H3827</f>
        <v>0.01460844</v>
      </c>
      <c r="S3827" s="227">
        <v>0</v>
      </c>
      <c r="T3827" s="228">
        <f>S3827*H3827</f>
        <v>0</v>
      </c>
      <c r="U3827" s="42"/>
      <c r="V3827" s="42"/>
      <c r="W3827" s="42"/>
      <c r="X3827" s="42"/>
      <c r="Y3827" s="42"/>
      <c r="Z3827" s="42"/>
      <c r="AA3827" s="42"/>
      <c r="AB3827" s="42"/>
      <c r="AC3827" s="42"/>
      <c r="AD3827" s="42"/>
      <c r="AE3827" s="42"/>
      <c r="AR3827" s="229" t="s">
        <v>220</v>
      </c>
      <c r="AT3827" s="229" t="s">
        <v>212</v>
      </c>
      <c r="AU3827" s="229" t="s">
        <v>87</v>
      </c>
      <c r="AY3827" s="20" t="s">
        <v>208</v>
      </c>
      <c r="BE3827" s="230">
        <f>IF(N3827="základní",J3827,0)</f>
        <v>0</v>
      </c>
      <c r="BF3827" s="230">
        <f>IF(N3827="snížená",J3827,0)</f>
        <v>0</v>
      </c>
      <c r="BG3827" s="230">
        <f>IF(N3827="zákl. přenesená",J3827,0)</f>
        <v>0</v>
      </c>
      <c r="BH3827" s="230">
        <f>IF(N3827="sníž. přenesená",J3827,0)</f>
        <v>0</v>
      </c>
      <c r="BI3827" s="230">
        <f>IF(N3827="nulová",J3827,0)</f>
        <v>0</v>
      </c>
      <c r="BJ3827" s="20" t="s">
        <v>21</v>
      </c>
      <c r="BK3827" s="230">
        <f>ROUND(I3827*H3827,2)</f>
        <v>0</v>
      </c>
      <c r="BL3827" s="20" t="s">
        <v>220</v>
      </c>
      <c r="BM3827" s="229" t="s">
        <v>4394</v>
      </c>
    </row>
    <row r="3828" s="13" customFormat="1">
      <c r="A3828" s="13"/>
      <c r="B3828" s="231"/>
      <c r="C3828" s="232"/>
      <c r="D3828" s="233" t="s">
        <v>217</v>
      </c>
      <c r="E3828" s="234" t="s">
        <v>19</v>
      </c>
      <c r="F3828" s="235" t="s">
        <v>4388</v>
      </c>
      <c r="G3828" s="232"/>
      <c r="H3828" s="234" t="s">
        <v>19</v>
      </c>
      <c r="I3828" s="236"/>
      <c r="J3828" s="232"/>
      <c r="K3828" s="232"/>
      <c r="L3828" s="237"/>
      <c r="M3828" s="238"/>
      <c r="N3828" s="239"/>
      <c r="O3828" s="239"/>
      <c r="P3828" s="239"/>
      <c r="Q3828" s="239"/>
      <c r="R3828" s="239"/>
      <c r="S3828" s="239"/>
      <c r="T3828" s="240"/>
      <c r="U3828" s="13"/>
      <c r="V3828" s="13"/>
      <c r="W3828" s="13"/>
      <c r="X3828" s="13"/>
      <c r="Y3828" s="13"/>
      <c r="Z3828" s="13"/>
      <c r="AA3828" s="13"/>
      <c r="AB3828" s="13"/>
      <c r="AC3828" s="13"/>
      <c r="AD3828" s="13"/>
      <c r="AE3828" s="13"/>
      <c r="AT3828" s="241" t="s">
        <v>217</v>
      </c>
      <c r="AU3828" s="241" t="s">
        <v>87</v>
      </c>
      <c r="AV3828" s="13" t="s">
        <v>21</v>
      </c>
      <c r="AW3828" s="13" t="s">
        <v>39</v>
      </c>
      <c r="AX3828" s="13" t="s">
        <v>79</v>
      </c>
      <c r="AY3828" s="241" t="s">
        <v>208</v>
      </c>
    </row>
    <row r="3829" s="14" customFormat="1">
      <c r="A3829" s="14"/>
      <c r="B3829" s="242"/>
      <c r="C3829" s="243"/>
      <c r="D3829" s="233" t="s">
        <v>217</v>
      </c>
      <c r="E3829" s="244" t="s">
        <v>19</v>
      </c>
      <c r="F3829" s="245" t="s">
        <v>4395</v>
      </c>
      <c r="G3829" s="243"/>
      <c r="H3829" s="246">
        <v>22.134</v>
      </c>
      <c r="I3829" s="247"/>
      <c r="J3829" s="243"/>
      <c r="K3829" s="243"/>
      <c r="L3829" s="248"/>
      <c r="M3829" s="249"/>
      <c r="N3829" s="250"/>
      <c r="O3829" s="250"/>
      <c r="P3829" s="250"/>
      <c r="Q3829" s="250"/>
      <c r="R3829" s="250"/>
      <c r="S3829" s="250"/>
      <c r="T3829" s="251"/>
      <c r="U3829" s="14"/>
      <c r="V3829" s="14"/>
      <c r="W3829" s="14"/>
      <c r="X3829" s="14"/>
      <c r="Y3829" s="14"/>
      <c r="Z3829" s="14"/>
      <c r="AA3829" s="14"/>
      <c r="AB3829" s="14"/>
      <c r="AC3829" s="14"/>
      <c r="AD3829" s="14"/>
      <c r="AE3829" s="14"/>
      <c r="AT3829" s="252" t="s">
        <v>217</v>
      </c>
      <c r="AU3829" s="252" t="s">
        <v>87</v>
      </c>
      <c r="AV3829" s="14" t="s">
        <v>87</v>
      </c>
      <c r="AW3829" s="14" t="s">
        <v>39</v>
      </c>
      <c r="AX3829" s="14" t="s">
        <v>79</v>
      </c>
      <c r="AY3829" s="252" t="s">
        <v>208</v>
      </c>
    </row>
    <row r="3830" s="2" customFormat="1" ht="24.15" customHeight="1">
      <c r="A3830" s="42"/>
      <c r="B3830" s="43"/>
      <c r="C3830" s="217" t="s">
        <v>4396</v>
      </c>
      <c r="D3830" s="217" t="s">
        <v>212</v>
      </c>
      <c r="E3830" s="218" t="s">
        <v>4397</v>
      </c>
      <c r="F3830" s="219" t="s">
        <v>4398</v>
      </c>
      <c r="G3830" s="220" t="s">
        <v>1265</v>
      </c>
      <c r="H3830" s="221">
        <v>1</v>
      </c>
      <c r="I3830" s="222"/>
      <c r="J3830" s="223">
        <f>ROUND(I3830*H3830,2)</f>
        <v>0</v>
      </c>
      <c r="K3830" s="224"/>
      <c r="L3830" s="48"/>
      <c r="M3830" s="225" t="s">
        <v>19</v>
      </c>
      <c r="N3830" s="226" t="s">
        <v>50</v>
      </c>
      <c r="O3830" s="88"/>
      <c r="P3830" s="227">
        <f>O3830*H3830</f>
        <v>0</v>
      </c>
      <c r="Q3830" s="227">
        <v>0</v>
      </c>
      <c r="R3830" s="227">
        <f>Q3830*H3830</f>
        <v>0</v>
      </c>
      <c r="S3830" s="227">
        <v>0</v>
      </c>
      <c r="T3830" s="228">
        <f>S3830*H3830</f>
        <v>0</v>
      </c>
      <c r="U3830" s="42"/>
      <c r="V3830" s="42"/>
      <c r="W3830" s="42"/>
      <c r="X3830" s="42"/>
      <c r="Y3830" s="42"/>
      <c r="Z3830" s="42"/>
      <c r="AA3830" s="42"/>
      <c r="AB3830" s="42"/>
      <c r="AC3830" s="42"/>
      <c r="AD3830" s="42"/>
      <c r="AE3830" s="42"/>
      <c r="AR3830" s="229" t="s">
        <v>220</v>
      </c>
      <c r="AT3830" s="229" t="s">
        <v>212</v>
      </c>
      <c r="AU3830" s="229" t="s">
        <v>87</v>
      </c>
      <c r="AY3830" s="20" t="s">
        <v>208</v>
      </c>
      <c r="BE3830" s="230">
        <f>IF(N3830="základní",J3830,0)</f>
        <v>0</v>
      </c>
      <c r="BF3830" s="230">
        <f>IF(N3830="snížená",J3830,0)</f>
        <v>0</v>
      </c>
      <c r="BG3830" s="230">
        <f>IF(N3830="zákl. přenesená",J3830,0)</f>
        <v>0</v>
      </c>
      <c r="BH3830" s="230">
        <f>IF(N3830="sníž. přenesená",J3830,0)</f>
        <v>0</v>
      </c>
      <c r="BI3830" s="230">
        <f>IF(N3830="nulová",J3830,0)</f>
        <v>0</v>
      </c>
      <c r="BJ3830" s="20" t="s">
        <v>21</v>
      </c>
      <c r="BK3830" s="230">
        <f>ROUND(I3830*H3830,2)</f>
        <v>0</v>
      </c>
      <c r="BL3830" s="20" t="s">
        <v>220</v>
      </c>
      <c r="BM3830" s="229" t="s">
        <v>4399</v>
      </c>
    </row>
    <row r="3831" s="13" customFormat="1">
      <c r="A3831" s="13"/>
      <c r="B3831" s="231"/>
      <c r="C3831" s="232"/>
      <c r="D3831" s="233" t="s">
        <v>217</v>
      </c>
      <c r="E3831" s="234" t="s">
        <v>19</v>
      </c>
      <c r="F3831" s="235" t="s">
        <v>4400</v>
      </c>
      <c r="G3831" s="232"/>
      <c r="H3831" s="234" t="s">
        <v>19</v>
      </c>
      <c r="I3831" s="236"/>
      <c r="J3831" s="232"/>
      <c r="K3831" s="232"/>
      <c r="L3831" s="237"/>
      <c r="M3831" s="238"/>
      <c r="N3831" s="239"/>
      <c r="O3831" s="239"/>
      <c r="P3831" s="239"/>
      <c r="Q3831" s="239"/>
      <c r="R3831" s="239"/>
      <c r="S3831" s="239"/>
      <c r="T3831" s="240"/>
      <c r="U3831" s="13"/>
      <c r="V3831" s="13"/>
      <c r="W3831" s="13"/>
      <c r="X3831" s="13"/>
      <c r="Y3831" s="13"/>
      <c r="Z3831" s="13"/>
      <c r="AA3831" s="13"/>
      <c r="AB3831" s="13"/>
      <c r="AC3831" s="13"/>
      <c r="AD3831" s="13"/>
      <c r="AE3831" s="13"/>
      <c r="AT3831" s="241" t="s">
        <v>217</v>
      </c>
      <c r="AU3831" s="241" t="s">
        <v>87</v>
      </c>
      <c r="AV3831" s="13" t="s">
        <v>21</v>
      </c>
      <c r="AW3831" s="13" t="s">
        <v>39</v>
      </c>
      <c r="AX3831" s="13" t="s">
        <v>79</v>
      </c>
      <c r="AY3831" s="241" t="s">
        <v>208</v>
      </c>
    </row>
    <row r="3832" s="13" customFormat="1">
      <c r="A3832" s="13"/>
      <c r="B3832" s="231"/>
      <c r="C3832" s="232"/>
      <c r="D3832" s="233" t="s">
        <v>217</v>
      </c>
      <c r="E3832" s="234" t="s">
        <v>19</v>
      </c>
      <c r="F3832" s="235" t="s">
        <v>4401</v>
      </c>
      <c r="G3832" s="232"/>
      <c r="H3832" s="234" t="s">
        <v>19</v>
      </c>
      <c r="I3832" s="236"/>
      <c r="J3832" s="232"/>
      <c r="K3832" s="232"/>
      <c r="L3832" s="237"/>
      <c r="M3832" s="238"/>
      <c r="N3832" s="239"/>
      <c r="O3832" s="239"/>
      <c r="P3832" s="239"/>
      <c r="Q3832" s="239"/>
      <c r="R3832" s="239"/>
      <c r="S3832" s="239"/>
      <c r="T3832" s="240"/>
      <c r="U3832" s="13"/>
      <c r="V3832" s="13"/>
      <c r="W3832" s="13"/>
      <c r="X3832" s="13"/>
      <c r="Y3832" s="13"/>
      <c r="Z3832" s="13"/>
      <c r="AA3832" s="13"/>
      <c r="AB3832" s="13"/>
      <c r="AC3832" s="13"/>
      <c r="AD3832" s="13"/>
      <c r="AE3832" s="13"/>
      <c r="AT3832" s="241" t="s">
        <v>217</v>
      </c>
      <c r="AU3832" s="241" t="s">
        <v>87</v>
      </c>
      <c r="AV3832" s="13" t="s">
        <v>21</v>
      </c>
      <c r="AW3832" s="13" t="s">
        <v>39</v>
      </c>
      <c r="AX3832" s="13" t="s">
        <v>79</v>
      </c>
      <c r="AY3832" s="241" t="s">
        <v>208</v>
      </c>
    </row>
    <row r="3833" s="13" customFormat="1">
      <c r="A3833" s="13"/>
      <c r="B3833" s="231"/>
      <c r="C3833" s="232"/>
      <c r="D3833" s="233" t="s">
        <v>217</v>
      </c>
      <c r="E3833" s="234" t="s">
        <v>19</v>
      </c>
      <c r="F3833" s="235" t="s">
        <v>4402</v>
      </c>
      <c r="G3833" s="232"/>
      <c r="H3833" s="234" t="s">
        <v>19</v>
      </c>
      <c r="I3833" s="236"/>
      <c r="J3833" s="232"/>
      <c r="K3833" s="232"/>
      <c r="L3833" s="237"/>
      <c r="M3833" s="238"/>
      <c r="N3833" s="239"/>
      <c r="O3833" s="239"/>
      <c r="P3833" s="239"/>
      <c r="Q3833" s="239"/>
      <c r="R3833" s="239"/>
      <c r="S3833" s="239"/>
      <c r="T3833" s="240"/>
      <c r="U3833" s="13"/>
      <c r="V3833" s="13"/>
      <c r="W3833" s="13"/>
      <c r="X3833" s="13"/>
      <c r="Y3833" s="13"/>
      <c r="Z3833" s="13"/>
      <c r="AA3833" s="13"/>
      <c r="AB3833" s="13"/>
      <c r="AC3833" s="13"/>
      <c r="AD3833" s="13"/>
      <c r="AE3833" s="13"/>
      <c r="AT3833" s="241" t="s">
        <v>217</v>
      </c>
      <c r="AU3833" s="241" t="s">
        <v>87</v>
      </c>
      <c r="AV3833" s="13" t="s">
        <v>21</v>
      </c>
      <c r="AW3833" s="13" t="s">
        <v>39</v>
      </c>
      <c r="AX3833" s="13" t="s">
        <v>79</v>
      </c>
      <c r="AY3833" s="241" t="s">
        <v>208</v>
      </c>
    </row>
    <row r="3834" s="14" customFormat="1">
      <c r="A3834" s="14"/>
      <c r="B3834" s="242"/>
      <c r="C3834" s="243"/>
      <c r="D3834" s="233" t="s">
        <v>217</v>
      </c>
      <c r="E3834" s="244" t="s">
        <v>19</v>
      </c>
      <c r="F3834" s="245" t="s">
        <v>21</v>
      </c>
      <c r="G3834" s="243"/>
      <c r="H3834" s="246">
        <v>1</v>
      </c>
      <c r="I3834" s="247"/>
      <c r="J3834" s="243"/>
      <c r="K3834" s="243"/>
      <c r="L3834" s="248"/>
      <c r="M3834" s="249"/>
      <c r="N3834" s="250"/>
      <c r="O3834" s="250"/>
      <c r="P3834" s="250"/>
      <c r="Q3834" s="250"/>
      <c r="R3834" s="250"/>
      <c r="S3834" s="250"/>
      <c r="T3834" s="251"/>
      <c r="U3834" s="14"/>
      <c r="V3834" s="14"/>
      <c r="W3834" s="14"/>
      <c r="X3834" s="14"/>
      <c r="Y3834" s="14"/>
      <c r="Z3834" s="14"/>
      <c r="AA3834" s="14"/>
      <c r="AB3834" s="14"/>
      <c r="AC3834" s="14"/>
      <c r="AD3834" s="14"/>
      <c r="AE3834" s="14"/>
      <c r="AT3834" s="252" t="s">
        <v>217</v>
      </c>
      <c r="AU3834" s="252" t="s">
        <v>87</v>
      </c>
      <c r="AV3834" s="14" t="s">
        <v>87</v>
      </c>
      <c r="AW3834" s="14" t="s">
        <v>39</v>
      </c>
      <c r="AX3834" s="14" t="s">
        <v>79</v>
      </c>
      <c r="AY3834" s="252" t="s">
        <v>208</v>
      </c>
    </row>
    <row r="3835" s="12" customFormat="1" ht="22.8" customHeight="1">
      <c r="A3835" s="12"/>
      <c r="B3835" s="201"/>
      <c r="C3835" s="202"/>
      <c r="D3835" s="203" t="s">
        <v>78</v>
      </c>
      <c r="E3835" s="215" t="s">
        <v>4403</v>
      </c>
      <c r="F3835" s="215" t="s">
        <v>4404</v>
      </c>
      <c r="G3835" s="202"/>
      <c r="H3835" s="202"/>
      <c r="I3835" s="205"/>
      <c r="J3835" s="216">
        <f>BK3835</f>
        <v>0</v>
      </c>
      <c r="K3835" s="202"/>
      <c r="L3835" s="207"/>
      <c r="M3835" s="208"/>
      <c r="N3835" s="209"/>
      <c r="O3835" s="209"/>
      <c r="P3835" s="210">
        <f>SUM(P3836:P3925)</f>
        <v>0</v>
      </c>
      <c r="Q3835" s="209"/>
      <c r="R3835" s="210">
        <f>SUM(R3836:R3925)</f>
        <v>3.1303986800000003</v>
      </c>
      <c r="S3835" s="209"/>
      <c r="T3835" s="211">
        <f>SUM(T3836:T3925)</f>
        <v>0.051619359999999989</v>
      </c>
      <c r="U3835" s="12"/>
      <c r="V3835" s="12"/>
      <c r="W3835" s="12"/>
      <c r="X3835" s="12"/>
      <c r="Y3835" s="12"/>
      <c r="Z3835" s="12"/>
      <c r="AA3835" s="12"/>
      <c r="AB3835" s="12"/>
      <c r="AC3835" s="12"/>
      <c r="AD3835" s="12"/>
      <c r="AE3835" s="12"/>
      <c r="AR3835" s="212" t="s">
        <v>87</v>
      </c>
      <c r="AT3835" s="213" t="s">
        <v>78</v>
      </c>
      <c r="AU3835" s="213" t="s">
        <v>21</v>
      </c>
      <c r="AY3835" s="212" t="s">
        <v>208</v>
      </c>
      <c r="BK3835" s="214">
        <f>SUM(BK3836:BK3925)</f>
        <v>0</v>
      </c>
    </row>
    <row r="3836" s="2" customFormat="1" ht="24.15" customHeight="1">
      <c r="A3836" s="42"/>
      <c r="B3836" s="43"/>
      <c r="C3836" s="217" t="s">
        <v>4405</v>
      </c>
      <c r="D3836" s="217" t="s">
        <v>212</v>
      </c>
      <c r="E3836" s="218" t="s">
        <v>4406</v>
      </c>
      <c r="F3836" s="219" t="s">
        <v>4407</v>
      </c>
      <c r="G3836" s="220" t="s">
        <v>252</v>
      </c>
      <c r="H3836" s="221">
        <v>74.114999999999995</v>
      </c>
      <c r="I3836" s="222"/>
      <c r="J3836" s="223">
        <f>ROUND(I3836*H3836,2)</f>
        <v>0</v>
      </c>
      <c r="K3836" s="224"/>
      <c r="L3836" s="48"/>
      <c r="M3836" s="225" t="s">
        <v>19</v>
      </c>
      <c r="N3836" s="226" t="s">
        <v>50</v>
      </c>
      <c r="O3836" s="88"/>
      <c r="P3836" s="227">
        <f>O3836*H3836</f>
        <v>0</v>
      </c>
      <c r="Q3836" s="227">
        <v>0</v>
      </c>
      <c r="R3836" s="227">
        <f>Q3836*H3836</f>
        <v>0</v>
      </c>
      <c r="S3836" s="227">
        <v>0.00014999999999999999</v>
      </c>
      <c r="T3836" s="228">
        <f>S3836*H3836</f>
        <v>0.011117249999999999</v>
      </c>
      <c r="U3836" s="42"/>
      <c r="V3836" s="42"/>
      <c r="W3836" s="42"/>
      <c r="X3836" s="42"/>
      <c r="Y3836" s="42"/>
      <c r="Z3836" s="42"/>
      <c r="AA3836" s="42"/>
      <c r="AB3836" s="42"/>
      <c r="AC3836" s="42"/>
      <c r="AD3836" s="42"/>
      <c r="AE3836" s="42"/>
      <c r="AR3836" s="229" t="s">
        <v>220</v>
      </c>
      <c r="AT3836" s="229" t="s">
        <v>212</v>
      </c>
      <c r="AU3836" s="229" t="s">
        <v>87</v>
      </c>
      <c r="AY3836" s="20" t="s">
        <v>208</v>
      </c>
      <c r="BE3836" s="230">
        <f>IF(N3836="základní",J3836,0)</f>
        <v>0</v>
      </c>
      <c r="BF3836" s="230">
        <f>IF(N3836="snížená",J3836,0)</f>
        <v>0</v>
      </c>
      <c r="BG3836" s="230">
        <f>IF(N3836="zákl. přenesená",J3836,0)</f>
        <v>0</v>
      </c>
      <c r="BH3836" s="230">
        <f>IF(N3836="sníž. přenesená",J3836,0)</f>
        <v>0</v>
      </c>
      <c r="BI3836" s="230">
        <f>IF(N3836="nulová",J3836,0)</f>
        <v>0</v>
      </c>
      <c r="BJ3836" s="20" t="s">
        <v>21</v>
      </c>
      <c r="BK3836" s="230">
        <f>ROUND(I3836*H3836,2)</f>
        <v>0</v>
      </c>
      <c r="BL3836" s="20" t="s">
        <v>220</v>
      </c>
      <c r="BM3836" s="229" t="s">
        <v>4408</v>
      </c>
    </row>
    <row r="3837" s="13" customFormat="1">
      <c r="A3837" s="13"/>
      <c r="B3837" s="231"/>
      <c r="C3837" s="232"/>
      <c r="D3837" s="233" t="s">
        <v>217</v>
      </c>
      <c r="E3837" s="234" t="s">
        <v>19</v>
      </c>
      <c r="F3837" s="235" t="s">
        <v>702</v>
      </c>
      <c r="G3837" s="232"/>
      <c r="H3837" s="234" t="s">
        <v>19</v>
      </c>
      <c r="I3837" s="236"/>
      <c r="J3837" s="232"/>
      <c r="K3837" s="232"/>
      <c r="L3837" s="237"/>
      <c r="M3837" s="238"/>
      <c r="N3837" s="239"/>
      <c r="O3837" s="239"/>
      <c r="P3837" s="239"/>
      <c r="Q3837" s="239"/>
      <c r="R3837" s="239"/>
      <c r="S3837" s="239"/>
      <c r="T3837" s="240"/>
      <c r="U3837" s="13"/>
      <c r="V3837" s="13"/>
      <c r="W3837" s="13"/>
      <c r="X3837" s="13"/>
      <c r="Y3837" s="13"/>
      <c r="Z3837" s="13"/>
      <c r="AA3837" s="13"/>
      <c r="AB3837" s="13"/>
      <c r="AC3837" s="13"/>
      <c r="AD3837" s="13"/>
      <c r="AE3837" s="13"/>
      <c r="AT3837" s="241" t="s">
        <v>217</v>
      </c>
      <c r="AU3837" s="241" t="s">
        <v>87</v>
      </c>
      <c r="AV3837" s="13" t="s">
        <v>21</v>
      </c>
      <c r="AW3837" s="13" t="s">
        <v>39</v>
      </c>
      <c r="AX3837" s="13" t="s">
        <v>79</v>
      </c>
      <c r="AY3837" s="241" t="s">
        <v>208</v>
      </c>
    </row>
    <row r="3838" s="14" customFormat="1">
      <c r="A3838" s="14"/>
      <c r="B3838" s="242"/>
      <c r="C3838" s="243"/>
      <c r="D3838" s="233" t="s">
        <v>217</v>
      </c>
      <c r="E3838" s="244" t="s">
        <v>19</v>
      </c>
      <c r="F3838" s="245" t="s">
        <v>703</v>
      </c>
      <c r="G3838" s="243"/>
      <c r="H3838" s="246">
        <v>63.927</v>
      </c>
      <c r="I3838" s="247"/>
      <c r="J3838" s="243"/>
      <c r="K3838" s="243"/>
      <c r="L3838" s="248"/>
      <c r="M3838" s="249"/>
      <c r="N3838" s="250"/>
      <c r="O3838" s="250"/>
      <c r="P3838" s="250"/>
      <c r="Q3838" s="250"/>
      <c r="R3838" s="250"/>
      <c r="S3838" s="250"/>
      <c r="T3838" s="251"/>
      <c r="U3838" s="14"/>
      <c r="V3838" s="14"/>
      <c r="W3838" s="14"/>
      <c r="X3838" s="14"/>
      <c r="Y3838" s="14"/>
      <c r="Z3838" s="14"/>
      <c r="AA3838" s="14"/>
      <c r="AB3838" s="14"/>
      <c r="AC3838" s="14"/>
      <c r="AD3838" s="14"/>
      <c r="AE3838" s="14"/>
      <c r="AT3838" s="252" t="s">
        <v>217</v>
      </c>
      <c r="AU3838" s="252" t="s">
        <v>87</v>
      </c>
      <c r="AV3838" s="14" t="s">
        <v>87</v>
      </c>
      <c r="AW3838" s="14" t="s">
        <v>39</v>
      </c>
      <c r="AX3838" s="14" t="s">
        <v>79</v>
      </c>
      <c r="AY3838" s="252" t="s">
        <v>208</v>
      </c>
    </row>
    <row r="3839" s="13" customFormat="1">
      <c r="A3839" s="13"/>
      <c r="B3839" s="231"/>
      <c r="C3839" s="232"/>
      <c r="D3839" s="233" t="s">
        <v>217</v>
      </c>
      <c r="E3839" s="234" t="s">
        <v>19</v>
      </c>
      <c r="F3839" s="235" t="s">
        <v>704</v>
      </c>
      <c r="G3839" s="232"/>
      <c r="H3839" s="234" t="s">
        <v>19</v>
      </c>
      <c r="I3839" s="236"/>
      <c r="J3839" s="232"/>
      <c r="K3839" s="232"/>
      <c r="L3839" s="237"/>
      <c r="M3839" s="238"/>
      <c r="N3839" s="239"/>
      <c r="O3839" s="239"/>
      <c r="P3839" s="239"/>
      <c r="Q3839" s="239"/>
      <c r="R3839" s="239"/>
      <c r="S3839" s="239"/>
      <c r="T3839" s="240"/>
      <c r="U3839" s="13"/>
      <c r="V3839" s="13"/>
      <c r="W3839" s="13"/>
      <c r="X3839" s="13"/>
      <c r="Y3839" s="13"/>
      <c r="Z3839" s="13"/>
      <c r="AA3839" s="13"/>
      <c r="AB3839" s="13"/>
      <c r="AC3839" s="13"/>
      <c r="AD3839" s="13"/>
      <c r="AE3839" s="13"/>
      <c r="AT3839" s="241" t="s">
        <v>217</v>
      </c>
      <c r="AU3839" s="241" t="s">
        <v>87</v>
      </c>
      <c r="AV3839" s="13" t="s">
        <v>21</v>
      </c>
      <c r="AW3839" s="13" t="s">
        <v>39</v>
      </c>
      <c r="AX3839" s="13" t="s">
        <v>79</v>
      </c>
      <c r="AY3839" s="241" t="s">
        <v>208</v>
      </c>
    </row>
    <row r="3840" s="14" customFormat="1">
      <c r="A3840" s="14"/>
      <c r="B3840" s="242"/>
      <c r="C3840" s="243"/>
      <c r="D3840" s="233" t="s">
        <v>217</v>
      </c>
      <c r="E3840" s="244" t="s">
        <v>19</v>
      </c>
      <c r="F3840" s="245" t="s">
        <v>705</v>
      </c>
      <c r="G3840" s="243"/>
      <c r="H3840" s="246">
        <v>10.188000000000001</v>
      </c>
      <c r="I3840" s="247"/>
      <c r="J3840" s="243"/>
      <c r="K3840" s="243"/>
      <c r="L3840" s="248"/>
      <c r="M3840" s="249"/>
      <c r="N3840" s="250"/>
      <c r="O3840" s="250"/>
      <c r="P3840" s="250"/>
      <c r="Q3840" s="250"/>
      <c r="R3840" s="250"/>
      <c r="S3840" s="250"/>
      <c r="T3840" s="251"/>
      <c r="U3840" s="14"/>
      <c r="V3840" s="14"/>
      <c r="W3840" s="14"/>
      <c r="X3840" s="14"/>
      <c r="Y3840" s="14"/>
      <c r="Z3840" s="14"/>
      <c r="AA3840" s="14"/>
      <c r="AB3840" s="14"/>
      <c r="AC3840" s="14"/>
      <c r="AD3840" s="14"/>
      <c r="AE3840" s="14"/>
      <c r="AT3840" s="252" t="s">
        <v>217</v>
      </c>
      <c r="AU3840" s="252" t="s">
        <v>87</v>
      </c>
      <c r="AV3840" s="14" t="s">
        <v>87</v>
      </c>
      <c r="AW3840" s="14" t="s">
        <v>39</v>
      </c>
      <c r="AX3840" s="14" t="s">
        <v>79</v>
      </c>
      <c r="AY3840" s="252" t="s">
        <v>208</v>
      </c>
    </row>
    <row r="3841" s="2" customFormat="1" ht="24.15" customHeight="1">
      <c r="A3841" s="42"/>
      <c r="B3841" s="43"/>
      <c r="C3841" s="217" t="s">
        <v>4409</v>
      </c>
      <c r="D3841" s="217" t="s">
        <v>212</v>
      </c>
      <c r="E3841" s="218" t="s">
        <v>4410</v>
      </c>
      <c r="F3841" s="219" t="s">
        <v>4411</v>
      </c>
      <c r="G3841" s="220" t="s">
        <v>252</v>
      </c>
      <c r="H3841" s="221">
        <v>38.100999999999999</v>
      </c>
      <c r="I3841" s="222"/>
      <c r="J3841" s="223">
        <f>ROUND(I3841*H3841,2)</f>
        <v>0</v>
      </c>
      <c r="K3841" s="224"/>
      <c r="L3841" s="48"/>
      <c r="M3841" s="225" t="s">
        <v>19</v>
      </c>
      <c r="N3841" s="226" t="s">
        <v>50</v>
      </c>
      <c r="O3841" s="88"/>
      <c r="P3841" s="227">
        <f>O3841*H3841</f>
        <v>0</v>
      </c>
      <c r="Q3841" s="227">
        <v>0</v>
      </c>
      <c r="R3841" s="227">
        <f>Q3841*H3841</f>
        <v>0</v>
      </c>
      <c r="S3841" s="227">
        <v>0.00014999999999999999</v>
      </c>
      <c r="T3841" s="228">
        <f>S3841*H3841</f>
        <v>0.0057151499999999996</v>
      </c>
      <c r="U3841" s="42"/>
      <c r="V3841" s="42"/>
      <c r="W3841" s="42"/>
      <c r="X3841" s="42"/>
      <c r="Y3841" s="42"/>
      <c r="Z3841" s="42"/>
      <c r="AA3841" s="42"/>
      <c r="AB3841" s="42"/>
      <c r="AC3841" s="42"/>
      <c r="AD3841" s="42"/>
      <c r="AE3841" s="42"/>
      <c r="AR3841" s="229" t="s">
        <v>220</v>
      </c>
      <c r="AT3841" s="229" t="s">
        <v>212</v>
      </c>
      <c r="AU3841" s="229" t="s">
        <v>87</v>
      </c>
      <c r="AY3841" s="20" t="s">
        <v>208</v>
      </c>
      <c r="BE3841" s="230">
        <f>IF(N3841="základní",J3841,0)</f>
        <v>0</v>
      </c>
      <c r="BF3841" s="230">
        <f>IF(N3841="snížená",J3841,0)</f>
        <v>0</v>
      </c>
      <c r="BG3841" s="230">
        <f>IF(N3841="zákl. přenesená",J3841,0)</f>
        <v>0</v>
      </c>
      <c r="BH3841" s="230">
        <f>IF(N3841="sníž. přenesená",J3841,0)</f>
        <v>0</v>
      </c>
      <c r="BI3841" s="230">
        <f>IF(N3841="nulová",J3841,0)</f>
        <v>0</v>
      </c>
      <c r="BJ3841" s="20" t="s">
        <v>21</v>
      </c>
      <c r="BK3841" s="230">
        <f>ROUND(I3841*H3841,2)</f>
        <v>0</v>
      </c>
      <c r="BL3841" s="20" t="s">
        <v>220</v>
      </c>
      <c r="BM3841" s="229" t="s">
        <v>4412</v>
      </c>
    </row>
    <row r="3842" s="13" customFormat="1">
      <c r="A3842" s="13"/>
      <c r="B3842" s="231"/>
      <c r="C3842" s="232"/>
      <c r="D3842" s="233" t="s">
        <v>217</v>
      </c>
      <c r="E3842" s="234" t="s">
        <v>19</v>
      </c>
      <c r="F3842" s="235" t="s">
        <v>344</v>
      </c>
      <c r="G3842" s="232"/>
      <c r="H3842" s="234" t="s">
        <v>19</v>
      </c>
      <c r="I3842" s="236"/>
      <c r="J3842" s="232"/>
      <c r="K3842" s="232"/>
      <c r="L3842" s="237"/>
      <c r="M3842" s="238"/>
      <c r="N3842" s="239"/>
      <c r="O3842" s="239"/>
      <c r="P3842" s="239"/>
      <c r="Q3842" s="239"/>
      <c r="R3842" s="239"/>
      <c r="S3842" s="239"/>
      <c r="T3842" s="240"/>
      <c r="U3842" s="13"/>
      <c r="V3842" s="13"/>
      <c r="W3842" s="13"/>
      <c r="X3842" s="13"/>
      <c r="Y3842" s="13"/>
      <c r="Z3842" s="13"/>
      <c r="AA3842" s="13"/>
      <c r="AB3842" s="13"/>
      <c r="AC3842" s="13"/>
      <c r="AD3842" s="13"/>
      <c r="AE3842" s="13"/>
      <c r="AT3842" s="241" t="s">
        <v>217</v>
      </c>
      <c r="AU3842" s="241" t="s">
        <v>87</v>
      </c>
      <c r="AV3842" s="13" t="s">
        <v>21</v>
      </c>
      <c r="AW3842" s="13" t="s">
        <v>39</v>
      </c>
      <c r="AX3842" s="13" t="s">
        <v>79</v>
      </c>
      <c r="AY3842" s="241" t="s">
        <v>208</v>
      </c>
    </row>
    <row r="3843" s="14" customFormat="1">
      <c r="A3843" s="14"/>
      <c r="B3843" s="242"/>
      <c r="C3843" s="243"/>
      <c r="D3843" s="233" t="s">
        <v>217</v>
      </c>
      <c r="E3843" s="244" t="s">
        <v>19</v>
      </c>
      <c r="F3843" s="245" t="s">
        <v>688</v>
      </c>
      <c r="G3843" s="243"/>
      <c r="H3843" s="246">
        <v>38.100999999999999</v>
      </c>
      <c r="I3843" s="247"/>
      <c r="J3843" s="243"/>
      <c r="K3843" s="243"/>
      <c r="L3843" s="248"/>
      <c r="M3843" s="249"/>
      <c r="N3843" s="250"/>
      <c r="O3843" s="250"/>
      <c r="P3843" s="250"/>
      <c r="Q3843" s="250"/>
      <c r="R3843" s="250"/>
      <c r="S3843" s="250"/>
      <c r="T3843" s="251"/>
      <c r="U3843" s="14"/>
      <c r="V3843" s="14"/>
      <c r="W3843" s="14"/>
      <c r="X3843" s="14"/>
      <c r="Y3843" s="14"/>
      <c r="Z3843" s="14"/>
      <c r="AA3843" s="14"/>
      <c r="AB3843" s="14"/>
      <c r="AC3843" s="14"/>
      <c r="AD3843" s="14"/>
      <c r="AE3843" s="14"/>
      <c r="AT3843" s="252" t="s">
        <v>217</v>
      </c>
      <c r="AU3843" s="252" t="s">
        <v>87</v>
      </c>
      <c r="AV3843" s="14" t="s">
        <v>87</v>
      </c>
      <c r="AW3843" s="14" t="s">
        <v>39</v>
      </c>
      <c r="AX3843" s="14" t="s">
        <v>79</v>
      </c>
      <c r="AY3843" s="252" t="s">
        <v>208</v>
      </c>
    </row>
    <row r="3844" s="2" customFormat="1" ht="24.15" customHeight="1">
      <c r="A3844" s="42"/>
      <c r="B3844" s="43"/>
      <c r="C3844" s="217" t="s">
        <v>4413</v>
      </c>
      <c r="D3844" s="217" t="s">
        <v>212</v>
      </c>
      <c r="E3844" s="218" t="s">
        <v>4414</v>
      </c>
      <c r="F3844" s="219" t="s">
        <v>4415</v>
      </c>
      <c r="G3844" s="220" t="s">
        <v>252</v>
      </c>
      <c r="H3844" s="221">
        <v>74.114999999999995</v>
      </c>
      <c r="I3844" s="222"/>
      <c r="J3844" s="223">
        <f>ROUND(I3844*H3844,2)</f>
        <v>0</v>
      </c>
      <c r="K3844" s="224"/>
      <c r="L3844" s="48"/>
      <c r="M3844" s="225" t="s">
        <v>19</v>
      </c>
      <c r="N3844" s="226" t="s">
        <v>50</v>
      </c>
      <c r="O3844" s="88"/>
      <c r="P3844" s="227">
        <f>O3844*H3844</f>
        <v>0</v>
      </c>
      <c r="Q3844" s="227">
        <v>0.001</v>
      </c>
      <c r="R3844" s="227">
        <f>Q3844*H3844</f>
        <v>0.074115</v>
      </c>
      <c r="S3844" s="227">
        <v>0.00031</v>
      </c>
      <c r="T3844" s="228">
        <f>S3844*H3844</f>
        <v>0.022975649999999997</v>
      </c>
      <c r="U3844" s="42"/>
      <c r="V3844" s="42"/>
      <c r="W3844" s="42"/>
      <c r="X3844" s="42"/>
      <c r="Y3844" s="42"/>
      <c r="Z3844" s="42"/>
      <c r="AA3844" s="42"/>
      <c r="AB3844" s="42"/>
      <c r="AC3844" s="42"/>
      <c r="AD3844" s="42"/>
      <c r="AE3844" s="42"/>
      <c r="AR3844" s="229" t="s">
        <v>220</v>
      </c>
      <c r="AT3844" s="229" t="s">
        <v>212</v>
      </c>
      <c r="AU3844" s="229" t="s">
        <v>87</v>
      </c>
      <c r="AY3844" s="20" t="s">
        <v>208</v>
      </c>
      <c r="BE3844" s="230">
        <f>IF(N3844="základní",J3844,0)</f>
        <v>0</v>
      </c>
      <c r="BF3844" s="230">
        <f>IF(N3844="snížená",J3844,0)</f>
        <v>0</v>
      </c>
      <c r="BG3844" s="230">
        <f>IF(N3844="zákl. přenesená",J3844,0)</f>
        <v>0</v>
      </c>
      <c r="BH3844" s="230">
        <f>IF(N3844="sníž. přenesená",J3844,0)</f>
        <v>0</v>
      </c>
      <c r="BI3844" s="230">
        <f>IF(N3844="nulová",J3844,0)</f>
        <v>0</v>
      </c>
      <c r="BJ3844" s="20" t="s">
        <v>21</v>
      </c>
      <c r="BK3844" s="230">
        <f>ROUND(I3844*H3844,2)</f>
        <v>0</v>
      </c>
      <c r="BL3844" s="20" t="s">
        <v>220</v>
      </c>
      <c r="BM3844" s="229" t="s">
        <v>4416</v>
      </c>
    </row>
    <row r="3845" s="14" customFormat="1">
      <c r="A3845" s="14"/>
      <c r="B3845" s="242"/>
      <c r="C3845" s="243"/>
      <c r="D3845" s="233" t="s">
        <v>217</v>
      </c>
      <c r="E3845" s="244" t="s">
        <v>19</v>
      </c>
      <c r="F3845" s="245" t="s">
        <v>693</v>
      </c>
      <c r="G3845" s="243"/>
      <c r="H3845" s="246">
        <v>74.114999999999995</v>
      </c>
      <c r="I3845" s="247"/>
      <c r="J3845" s="243"/>
      <c r="K3845" s="243"/>
      <c r="L3845" s="248"/>
      <c r="M3845" s="249"/>
      <c r="N3845" s="250"/>
      <c r="O3845" s="250"/>
      <c r="P3845" s="250"/>
      <c r="Q3845" s="250"/>
      <c r="R3845" s="250"/>
      <c r="S3845" s="250"/>
      <c r="T3845" s="251"/>
      <c r="U3845" s="14"/>
      <c r="V3845" s="14"/>
      <c r="W3845" s="14"/>
      <c r="X3845" s="14"/>
      <c r="Y3845" s="14"/>
      <c r="Z3845" s="14"/>
      <c r="AA3845" s="14"/>
      <c r="AB3845" s="14"/>
      <c r="AC3845" s="14"/>
      <c r="AD3845" s="14"/>
      <c r="AE3845" s="14"/>
      <c r="AT3845" s="252" t="s">
        <v>217</v>
      </c>
      <c r="AU3845" s="252" t="s">
        <v>87</v>
      </c>
      <c r="AV3845" s="14" t="s">
        <v>87</v>
      </c>
      <c r="AW3845" s="14" t="s">
        <v>39</v>
      </c>
      <c r="AX3845" s="14" t="s">
        <v>79</v>
      </c>
      <c r="AY3845" s="252" t="s">
        <v>208</v>
      </c>
    </row>
    <row r="3846" s="2" customFormat="1" ht="24.15" customHeight="1">
      <c r="A3846" s="42"/>
      <c r="B3846" s="43"/>
      <c r="C3846" s="217" t="s">
        <v>4417</v>
      </c>
      <c r="D3846" s="217" t="s">
        <v>212</v>
      </c>
      <c r="E3846" s="218" t="s">
        <v>4418</v>
      </c>
      <c r="F3846" s="219" t="s">
        <v>4419</v>
      </c>
      <c r="G3846" s="220" t="s">
        <v>252</v>
      </c>
      <c r="H3846" s="221">
        <v>38.100999999999999</v>
      </c>
      <c r="I3846" s="222"/>
      <c r="J3846" s="223">
        <f>ROUND(I3846*H3846,2)</f>
        <v>0</v>
      </c>
      <c r="K3846" s="224"/>
      <c r="L3846" s="48"/>
      <c r="M3846" s="225" t="s">
        <v>19</v>
      </c>
      <c r="N3846" s="226" t="s">
        <v>50</v>
      </c>
      <c r="O3846" s="88"/>
      <c r="P3846" s="227">
        <f>O3846*H3846</f>
        <v>0</v>
      </c>
      <c r="Q3846" s="227">
        <v>0.001</v>
      </c>
      <c r="R3846" s="227">
        <f>Q3846*H3846</f>
        <v>0.038101000000000003</v>
      </c>
      <c r="S3846" s="227">
        <v>0.00031</v>
      </c>
      <c r="T3846" s="228">
        <f>S3846*H3846</f>
        <v>0.01181131</v>
      </c>
      <c r="U3846" s="42"/>
      <c r="V3846" s="42"/>
      <c r="W3846" s="42"/>
      <c r="X3846" s="42"/>
      <c r="Y3846" s="42"/>
      <c r="Z3846" s="42"/>
      <c r="AA3846" s="42"/>
      <c r="AB3846" s="42"/>
      <c r="AC3846" s="42"/>
      <c r="AD3846" s="42"/>
      <c r="AE3846" s="42"/>
      <c r="AR3846" s="229" t="s">
        <v>220</v>
      </c>
      <c r="AT3846" s="229" t="s">
        <v>212</v>
      </c>
      <c r="AU3846" s="229" t="s">
        <v>87</v>
      </c>
      <c r="AY3846" s="20" t="s">
        <v>208</v>
      </c>
      <c r="BE3846" s="230">
        <f>IF(N3846="základní",J3846,0)</f>
        <v>0</v>
      </c>
      <c r="BF3846" s="230">
        <f>IF(N3846="snížená",J3846,0)</f>
        <v>0</v>
      </c>
      <c r="BG3846" s="230">
        <f>IF(N3846="zákl. přenesená",J3846,0)</f>
        <v>0</v>
      </c>
      <c r="BH3846" s="230">
        <f>IF(N3846="sníž. přenesená",J3846,0)</f>
        <v>0</v>
      </c>
      <c r="BI3846" s="230">
        <f>IF(N3846="nulová",J3846,0)</f>
        <v>0</v>
      </c>
      <c r="BJ3846" s="20" t="s">
        <v>21</v>
      </c>
      <c r="BK3846" s="230">
        <f>ROUND(I3846*H3846,2)</f>
        <v>0</v>
      </c>
      <c r="BL3846" s="20" t="s">
        <v>220</v>
      </c>
      <c r="BM3846" s="229" t="s">
        <v>4420</v>
      </c>
    </row>
    <row r="3847" s="14" customFormat="1">
      <c r="A3847" s="14"/>
      <c r="B3847" s="242"/>
      <c r="C3847" s="243"/>
      <c r="D3847" s="233" t="s">
        <v>217</v>
      </c>
      <c r="E3847" s="244" t="s">
        <v>19</v>
      </c>
      <c r="F3847" s="245" t="s">
        <v>4421</v>
      </c>
      <c r="G3847" s="243"/>
      <c r="H3847" s="246">
        <v>38.100999999999999</v>
      </c>
      <c r="I3847" s="247"/>
      <c r="J3847" s="243"/>
      <c r="K3847" s="243"/>
      <c r="L3847" s="248"/>
      <c r="M3847" s="249"/>
      <c r="N3847" s="250"/>
      <c r="O3847" s="250"/>
      <c r="P3847" s="250"/>
      <c r="Q3847" s="250"/>
      <c r="R3847" s="250"/>
      <c r="S3847" s="250"/>
      <c r="T3847" s="251"/>
      <c r="U3847" s="14"/>
      <c r="V3847" s="14"/>
      <c r="W3847" s="14"/>
      <c r="X3847" s="14"/>
      <c r="Y3847" s="14"/>
      <c r="Z3847" s="14"/>
      <c r="AA3847" s="14"/>
      <c r="AB3847" s="14"/>
      <c r="AC3847" s="14"/>
      <c r="AD3847" s="14"/>
      <c r="AE3847" s="14"/>
      <c r="AT3847" s="252" t="s">
        <v>217</v>
      </c>
      <c r="AU3847" s="252" t="s">
        <v>87</v>
      </c>
      <c r="AV3847" s="14" t="s">
        <v>87</v>
      </c>
      <c r="AW3847" s="14" t="s">
        <v>39</v>
      </c>
      <c r="AX3847" s="14" t="s">
        <v>79</v>
      </c>
      <c r="AY3847" s="252" t="s">
        <v>208</v>
      </c>
    </row>
    <row r="3848" s="2" customFormat="1" ht="24.15" customHeight="1">
      <c r="A3848" s="42"/>
      <c r="B3848" s="43"/>
      <c r="C3848" s="217" t="s">
        <v>4422</v>
      </c>
      <c r="D3848" s="217" t="s">
        <v>212</v>
      </c>
      <c r="E3848" s="218" t="s">
        <v>4423</v>
      </c>
      <c r="F3848" s="219" t="s">
        <v>4424</v>
      </c>
      <c r="G3848" s="220" t="s">
        <v>252</v>
      </c>
      <c r="H3848" s="221">
        <v>1781.636</v>
      </c>
      <c r="I3848" s="222"/>
      <c r="J3848" s="223">
        <f>ROUND(I3848*H3848,2)</f>
        <v>0</v>
      </c>
      <c r="K3848" s="224"/>
      <c r="L3848" s="48"/>
      <c r="M3848" s="225" t="s">
        <v>19</v>
      </c>
      <c r="N3848" s="226" t="s">
        <v>50</v>
      </c>
      <c r="O3848" s="88"/>
      <c r="P3848" s="227">
        <f>O3848*H3848</f>
        <v>0</v>
      </c>
      <c r="Q3848" s="227">
        <v>0</v>
      </c>
      <c r="R3848" s="227">
        <f>Q3848*H3848</f>
        <v>0</v>
      </c>
      <c r="S3848" s="227">
        <v>0</v>
      </c>
      <c r="T3848" s="228">
        <f>S3848*H3848</f>
        <v>0</v>
      </c>
      <c r="U3848" s="42"/>
      <c r="V3848" s="42"/>
      <c r="W3848" s="42"/>
      <c r="X3848" s="42"/>
      <c r="Y3848" s="42"/>
      <c r="Z3848" s="42"/>
      <c r="AA3848" s="42"/>
      <c r="AB3848" s="42"/>
      <c r="AC3848" s="42"/>
      <c r="AD3848" s="42"/>
      <c r="AE3848" s="42"/>
      <c r="AR3848" s="229" t="s">
        <v>220</v>
      </c>
      <c r="AT3848" s="229" t="s">
        <v>212</v>
      </c>
      <c r="AU3848" s="229" t="s">
        <v>87</v>
      </c>
      <c r="AY3848" s="20" t="s">
        <v>208</v>
      </c>
      <c r="BE3848" s="230">
        <f>IF(N3848="základní",J3848,0)</f>
        <v>0</v>
      </c>
      <c r="BF3848" s="230">
        <f>IF(N3848="snížená",J3848,0)</f>
        <v>0</v>
      </c>
      <c r="BG3848" s="230">
        <f>IF(N3848="zákl. přenesená",J3848,0)</f>
        <v>0</v>
      </c>
      <c r="BH3848" s="230">
        <f>IF(N3848="sníž. přenesená",J3848,0)</f>
        <v>0</v>
      </c>
      <c r="BI3848" s="230">
        <f>IF(N3848="nulová",J3848,0)</f>
        <v>0</v>
      </c>
      <c r="BJ3848" s="20" t="s">
        <v>21</v>
      </c>
      <c r="BK3848" s="230">
        <f>ROUND(I3848*H3848,2)</f>
        <v>0</v>
      </c>
      <c r="BL3848" s="20" t="s">
        <v>220</v>
      </c>
      <c r="BM3848" s="229" t="s">
        <v>4425</v>
      </c>
    </row>
    <row r="3849" s="14" customFormat="1">
      <c r="A3849" s="14"/>
      <c r="B3849" s="242"/>
      <c r="C3849" s="243"/>
      <c r="D3849" s="233" t="s">
        <v>217</v>
      </c>
      <c r="E3849" s="244" t="s">
        <v>19</v>
      </c>
      <c r="F3849" s="245" t="s">
        <v>4426</v>
      </c>
      <c r="G3849" s="243"/>
      <c r="H3849" s="246">
        <v>1781.636</v>
      </c>
      <c r="I3849" s="247"/>
      <c r="J3849" s="243"/>
      <c r="K3849" s="243"/>
      <c r="L3849" s="248"/>
      <c r="M3849" s="249"/>
      <c r="N3849" s="250"/>
      <c r="O3849" s="250"/>
      <c r="P3849" s="250"/>
      <c r="Q3849" s="250"/>
      <c r="R3849" s="250"/>
      <c r="S3849" s="250"/>
      <c r="T3849" s="251"/>
      <c r="U3849" s="14"/>
      <c r="V3849" s="14"/>
      <c r="W3849" s="14"/>
      <c r="X3849" s="14"/>
      <c r="Y3849" s="14"/>
      <c r="Z3849" s="14"/>
      <c r="AA3849" s="14"/>
      <c r="AB3849" s="14"/>
      <c r="AC3849" s="14"/>
      <c r="AD3849" s="14"/>
      <c r="AE3849" s="14"/>
      <c r="AT3849" s="252" t="s">
        <v>217</v>
      </c>
      <c r="AU3849" s="252" t="s">
        <v>87</v>
      </c>
      <c r="AV3849" s="14" t="s">
        <v>87</v>
      </c>
      <c r="AW3849" s="14" t="s">
        <v>39</v>
      </c>
      <c r="AX3849" s="14" t="s">
        <v>79</v>
      </c>
      <c r="AY3849" s="252" t="s">
        <v>208</v>
      </c>
    </row>
    <row r="3850" s="2" customFormat="1" ht="14.4" customHeight="1">
      <c r="A3850" s="42"/>
      <c r="B3850" s="43"/>
      <c r="C3850" s="253" t="s">
        <v>3493</v>
      </c>
      <c r="D3850" s="253" t="s">
        <v>273</v>
      </c>
      <c r="E3850" s="254" t="s">
        <v>4427</v>
      </c>
      <c r="F3850" s="255" t="s">
        <v>4428</v>
      </c>
      <c r="G3850" s="256" t="s">
        <v>252</v>
      </c>
      <c r="H3850" s="257">
        <v>1959.8</v>
      </c>
      <c r="I3850" s="258"/>
      <c r="J3850" s="259">
        <f>ROUND(I3850*H3850,2)</f>
        <v>0</v>
      </c>
      <c r="K3850" s="260"/>
      <c r="L3850" s="261"/>
      <c r="M3850" s="262" t="s">
        <v>19</v>
      </c>
      <c r="N3850" s="263" t="s">
        <v>50</v>
      </c>
      <c r="O3850" s="88"/>
      <c r="P3850" s="227">
        <f>O3850*H3850</f>
        <v>0</v>
      </c>
      <c r="Q3850" s="227">
        <v>0</v>
      </c>
      <c r="R3850" s="227">
        <f>Q3850*H3850</f>
        <v>0</v>
      </c>
      <c r="S3850" s="227">
        <v>0</v>
      </c>
      <c r="T3850" s="228">
        <f>S3850*H3850</f>
        <v>0</v>
      </c>
      <c r="U3850" s="42"/>
      <c r="V3850" s="42"/>
      <c r="W3850" s="42"/>
      <c r="X3850" s="42"/>
      <c r="Y3850" s="42"/>
      <c r="Z3850" s="42"/>
      <c r="AA3850" s="42"/>
      <c r="AB3850" s="42"/>
      <c r="AC3850" s="42"/>
      <c r="AD3850" s="42"/>
      <c r="AE3850" s="42"/>
      <c r="AR3850" s="229" t="s">
        <v>438</v>
      </c>
      <c r="AT3850" s="229" t="s">
        <v>273</v>
      </c>
      <c r="AU3850" s="229" t="s">
        <v>87</v>
      </c>
      <c r="AY3850" s="20" t="s">
        <v>208</v>
      </c>
      <c r="BE3850" s="230">
        <f>IF(N3850="základní",J3850,0)</f>
        <v>0</v>
      </c>
      <c r="BF3850" s="230">
        <f>IF(N3850="snížená",J3850,0)</f>
        <v>0</v>
      </c>
      <c r="BG3850" s="230">
        <f>IF(N3850="zákl. přenesená",J3850,0)</f>
        <v>0</v>
      </c>
      <c r="BH3850" s="230">
        <f>IF(N3850="sníž. přenesená",J3850,0)</f>
        <v>0</v>
      </c>
      <c r="BI3850" s="230">
        <f>IF(N3850="nulová",J3850,0)</f>
        <v>0</v>
      </c>
      <c r="BJ3850" s="20" t="s">
        <v>21</v>
      </c>
      <c r="BK3850" s="230">
        <f>ROUND(I3850*H3850,2)</f>
        <v>0</v>
      </c>
      <c r="BL3850" s="20" t="s">
        <v>220</v>
      </c>
      <c r="BM3850" s="229" t="s">
        <v>4429</v>
      </c>
    </row>
    <row r="3851" s="14" customFormat="1">
      <c r="A3851" s="14"/>
      <c r="B3851" s="242"/>
      <c r="C3851" s="243"/>
      <c r="D3851" s="233" t="s">
        <v>217</v>
      </c>
      <c r="E3851" s="244" t="s">
        <v>19</v>
      </c>
      <c r="F3851" s="245" t="s">
        <v>4426</v>
      </c>
      <c r="G3851" s="243"/>
      <c r="H3851" s="246">
        <v>1781.636</v>
      </c>
      <c r="I3851" s="247"/>
      <c r="J3851" s="243"/>
      <c r="K3851" s="243"/>
      <c r="L3851" s="248"/>
      <c r="M3851" s="249"/>
      <c r="N3851" s="250"/>
      <c r="O3851" s="250"/>
      <c r="P3851" s="250"/>
      <c r="Q3851" s="250"/>
      <c r="R3851" s="250"/>
      <c r="S3851" s="250"/>
      <c r="T3851" s="251"/>
      <c r="U3851" s="14"/>
      <c r="V3851" s="14"/>
      <c r="W3851" s="14"/>
      <c r="X3851" s="14"/>
      <c r="Y3851" s="14"/>
      <c r="Z3851" s="14"/>
      <c r="AA3851" s="14"/>
      <c r="AB3851" s="14"/>
      <c r="AC3851" s="14"/>
      <c r="AD3851" s="14"/>
      <c r="AE3851" s="14"/>
      <c r="AT3851" s="252" t="s">
        <v>217</v>
      </c>
      <c r="AU3851" s="252" t="s">
        <v>87</v>
      </c>
      <c r="AV3851" s="14" t="s">
        <v>87</v>
      </c>
      <c r="AW3851" s="14" t="s">
        <v>39</v>
      </c>
      <c r="AX3851" s="14" t="s">
        <v>79</v>
      </c>
      <c r="AY3851" s="252" t="s">
        <v>208</v>
      </c>
    </row>
    <row r="3852" s="14" customFormat="1">
      <c r="A3852" s="14"/>
      <c r="B3852" s="242"/>
      <c r="C3852" s="243"/>
      <c r="D3852" s="233" t="s">
        <v>217</v>
      </c>
      <c r="E3852" s="243"/>
      <c r="F3852" s="245" t="s">
        <v>4430</v>
      </c>
      <c r="G3852" s="243"/>
      <c r="H3852" s="246">
        <v>1959.8</v>
      </c>
      <c r="I3852" s="247"/>
      <c r="J3852" s="243"/>
      <c r="K3852" s="243"/>
      <c r="L3852" s="248"/>
      <c r="M3852" s="249"/>
      <c r="N3852" s="250"/>
      <c r="O3852" s="250"/>
      <c r="P3852" s="250"/>
      <c r="Q3852" s="250"/>
      <c r="R3852" s="250"/>
      <c r="S3852" s="250"/>
      <c r="T3852" s="251"/>
      <c r="U3852" s="14"/>
      <c r="V3852" s="14"/>
      <c r="W3852" s="14"/>
      <c r="X3852" s="14"/>
      <c r="Y3852" s="14"/>
      <c r="Z3852" s="14"/>
      <c r="AA3852" s="14"/>
      <c r="AB3852" s="14"/>
      <c r="AC3852" s="14"/>
      <c r="AD3852" s="14"/>
      <c r="AE3852" s="14"/>
      <c r="AT3852" s="252" t="s">
        <v>217</v>
      </c>
      <c r="AU3852" s="252" t="s">
        <v>87</v>
      </c>
      <c r="AV3852" s="14" t="s">
        <v>87</v>
      </c>
      <c r="AW3852" s="14" t="s">
        <v>4</v>
      </c>
      <c r="AX3852" s="14" t="s">
        <v>21</v>
      </c>
      <c r="AY3852" s="252" t="s">
        <v>208</v>
      </c>
    </row>
    <row r="3853" s="2" customFormat="1" ht="24.15" customHeight="1">
      <c r="A3853" s="42"/>
      <c r="B3853" s="43"/>
      <c r="C3853" s="217" t="s">
        <v>4431</v>
      </c>
      <c r="D3853" s="217" t="s">
        <v>212</v>
      </c>
      <c r="E3853" s="218" t="s">
        <v>4432</v>
      </c>
      <c r="F3853" s="219" t="s">
        <v>4433</v>
      </c>
      <c r="G3853" s="220" t="s">
        <v>252</v>
      </c>
      <c r="H3853" s="221">
        <v>74.114999999999995</v>
      </c>
      <c r="I3853" s="222"/>
      <c r="J3853" s="223">
        <f>ROUND(I3853*H3853,2)</f>
        <v>0</v>
      </c>
      <c r="K3853" s="224"/>
      <c r="L3853" s="48"/>
      <c r="M3853" s="225" t="s">
        <v>19</v>
      </c>
      <c r="N3853" s="226" t="s">
        <v>50</v>
      </c>
      <c r="O3853" s="88"/>
      <c r="P3853" s="227">
        <f>O3853*H3853</f>
        <v>0</v>
      </c>
      <c r="Q3853" s="227">
        <v>0.00022000000000000001</v>
      </c>
      <c r="R3853" s="227">
        <f>Q3853*H3853</f>
        <v>0.016305299999999998</v>
      </c>
      <c r="S3853" s="227">
        <v>0</v>
      </c>
      <c r="T3853" s="228">
        <f>S3853*H3853</f>
        <v>0</v>
      </c>
      <c r="U3853" s="42"/>
      <c r="V3853" s="42"/>
      <c r="W3853" s="42"/>
      <c r="X3853" s="42"/>
      <c r="Y3853" s="42"/>
      <c r="Z3853" s="42"/>
      <c r="AA3853" s="42"/>
      <c r="AB3853" s="42"/>
      <c r="AC3853" s="42"/>
      <c r="AD3853" s="42"/>
      <c r="AE3853" s="42"/>
      <c r="AR3853" s="229" t="s">
        <v>220</v>
      </c>
      <c r="AT3853" s="229" t="s">
        <v>212</v>
      </c>
      <c r="AU3853" s="229" t="s">
        <v>87</v>
      </c>
      <c r="AY3853" s="20" t="s">
        <v>208</v>
      </c>
      <c r="BE3853" s="230">
        <f>IF(N3853="základní",J3853,0)</f>
        <v>0</v>
      </c>
      <c r="BF3853" s="230">
        <f>IF(N3853="snížená",J3853,0)</f>
        <v>0</v>
      </c>
      <c r="BG3853" s="230">
        <f>IF(N3853="zákl. přenesená",J3853,0)</f>
        <v>0</v>
      </c>
      <c r="BH3853" s="230">
        <f>IF(N3853="sníž. přenesená",J3853,0)</f>
        <v>0</v>
      </c>
      <c r="BI3853" s="230">
        <f>IF(N3853="nulová",J3853,0)</f>
        <v>0</v>
      </c>
      <c r="BJ3853" s="20" t="s">
        <v>21</v>
      </c>
      <c r="BK3853" s="230">
        <f>ROUND(I3853*H3853,2)</f>
        <v>0</v>
      </c>
      <c r="BL3853" s="20" t="s">
        <v>220</v>
      </c>
      <c r="BM3853" s="229" t="s">
        <v>4434</v>
      </c>
    </row>
    <row r="3854" s="13" customFormat="1">
      <c r="A3854" s="13"/>
      <c r="B3854" s="231"/>
      <c r="C3854" s="232"/>
      <c r="D3854" s="233" t="s">
        <v>217</v>
      </c>
      <c r="E3854" s="234" t="s">
        <v>19</v>
      </c>
      <c r="F3854" s="235" t="s">
        <v>4435</v>
      </c>
      <c r="G3854" s="232"/>
      <c r="H3854" s="234" t="s">
        <v>19</v>
      </c>
      <c r="I3854" s="236"/>
      <c r="J3854" s="232"/>
      <c r="K3854" s="232"/>
      <c r="L3854" s="237"/>
      <c r="M3854" s="238"/>
      <c r="N3854" s="239"/>
      <c r="O3854" s="239"/>
      <c r="P3854" s="239"/>
      <c r="Q3854" s="239"/>
      <c r="R3854" s="239"/>
      <c r="S3854" s="239"/>
      <c r="T3854" s="240"/>
      <c r="U3854" s="13"/>
      <c r="V3854" s="13"/>
      <c r="W3854" s="13"/>
      <c r="X3854" s="13"/>
      <c r="Y3854" s="13"/>
      <c r="Z3854" s="13"/>
      <c r="AA3854" s="13"/>
      <c r="AB3854" s="13"/>
      <c r="AC3854" s="13"/>
      <c r="AD3854" s="13"/>
      <c r="AE3854" s="13"/>
      <c r="AT3854" s="241" t="s">
        <v>217</v>
      </c>
      <c r="AU3854" s="241" t="s">
        <v>87</v>
      </c>
      <c r="AV3854" s="13" t="s">
        <v>21</v>
      </c>
      <c r="AW3854" s="13" t="s">
        <v>39</v>
      </c>
      <c r="AX3854" s="13" t="s">
        <v>79</v>
      </c>
      <c r="AY3854" s="241" t="s">
        <v>208</v>
      </c>
    </row>
    <row r="3855" s="14" customFormat="1">
      <c r="A3855" s="14"/>
      <c r="B3855" s="242"/>
      <c r="C3855" s="243"/>
      <c r="D3855" s="233" t="s">
        <v>217</v>
      </c>
      <c r="E3855" s="244" t="s">
        <v>19</v>
      </c>
      <c r="F3855" s="245" t="s">
        <v>693</v>
      </c>
      <c r="G3855" s="243"/>
      <c r="H3855" s="246">
        <v>74.114999999999995</v>
      </c>
      <c r="I3855" s="247"/>
      <c r="J3855" s="243"/>
      <c r="K3855" s="243"/>
      <c r="L3855" s="248"/>
      <c r="M3855" s="249"/>
      <c r="N3855" s="250"/>
      <c r="O3855" s="250"/>
      <c r="P3855" s="250"/>
      <c r="Q3855" s="250"/>
      <c r="R3855" s="250"/>
      <c r="S3855" s="250"/>
      <c r="T3855" s="251"/>
      <c r="U3855" s="14"/>
      <c r="V3855" s="14"/>
      <c r="W3855" s="14"/>
      <c r="X3855" s="14"/>
      <c r="Y3855" s="14"/>
      <c r="Z3855" s="14"/>
      <c r="AA3855" s="14"/>
      <c r="AB3855" s="14"/>
      <c r="AC3855" s="14"/>
      <c r="AD3855" s="14"/>
      <c r="AE3855" s="14"/>
      <c r="AT3855" s="252" t="s">
        <v>217</v>
      </c>
      <c r="AU3855" s="252" t="s">
        <v>87</v>
      </c>
      <c r="AV3855" s="14" t="s">
        <v>87</v>
      </c>
      <c r="AW3855" s="14" t="s">
        <v>39</v>
      </c>
      <c r="AX3855" s="14" t="s">
        <v>79</v>
      </c>
      <c r="AY3855" s="252" t="s">
        <v>208</v>
      </c>
    </row>
    <row r="3856" s="2" customFormat="1" ht="24.15" customHeight="1">
      <c r="A3856" s="42"/>
      <c r="B3856" s="43"/>
      <c r="C3856" s="217" t="s">
        <v>4436</v>
      </c>
      <c r="D3856" s="217" t="s">
        <v>212</v>
      </c>
      <c r="E3856" s="218" t="s">
        <v>4437</v>
      </c>
      <c r="F3856" s="219" t="s">
        <v>4438</v>
      </c>
      <c r="G3856" s="220" t="s">
        <v>252</v>
      </c>
      <c r="H3856" s="221">
        <v>2242.998</v>
      </c>
      <c r="I3856" s="222"/>
      <c r="J3856" s="223">
        <f>ROUND(I3856*H3856,2)</f>
        <v>0</v>
      </c>
      <c r="K3856" s="224"/>
      <c r="L3856" s="48"/>
      <c r="M3856" s="225" t="s">
        <v>19</v>
      </c>
      <c r="N3856" s="226" t="s">
        <v>50</v>
      </c>
      <c r="O3856" s="88"/>
      <c r="P3856" s="227">
        <f>O3856*H3856</f>
        <v>0</v>
      </c>
      <c r="Q3856" s="227">
        <v>0.00044000000000000002</v>
      </c>
      <c r="R3856" s="227">
        <f>Q3856*H3856</f>
        <v>0.98691912000000004</v>
      </c>
      <c r="S3856" s="227">
        <v>0</v>
      </c>
      <c r="T3856" s="228">
        <f>S3856*H3856</f>
        <v>0</v>
      </c>
      <c r="U3856" s="42"/>
      <c r="V3856" s="42"/>
      <c r="W3856" s="42"/>
      <c r="X3856" s="42"/>
      <c r="Y3856" s="42"/>
      <c r="Z3856" s="42"/>
      <c r="AA3856" s="42"/>
      <c r="AB3856" s="42"/>
      <c r="AC3856" s="42"/>
      <c r="AD3856" s="42"/>
      <c r="AE3856" s="42"/>
      <c r="AR3856" s="229" t="s">
        <v>220</v>
      </c>
      <c r="AT3856" s="229" t="s">
        <v>212</v>
      </c>
      <c r="AU3856" s="229" t="s">
        <v>87</v>
      </c>
      <c r="AY3856" s="20" t="s">
        <v>208</v>
      </c>
      <c r="BE3856" s="230">
        <f>IF(N3856="základní",J3856,0)</f>
        <v>0</v>
      </c>
      <c r="BF3856" s="230">
        <f>IF(N3856="snížená",J3856,0)</f>
        <v>0</v>
      </c>
      <c r="BG3856" s="230">
        <f>IF(N3856="zákl. přenesená",J3856,0)</f>
        <v>0</v>
      </c>
      <c r="BH3856" s="230">
        <f>IF(N3856="sníž. přenesená",J3856,0)</f>
        <v>0</v>
      </c>
      <c r="BI3856" s="230">
        <f>IF(N3856="nulová",J3856,0)</f>
        <v>0</v>
      </c>
      <c r="BJ3856" s="20" t="s">
        <v>21</v>
      </c>
      <c r="BK3856" s="230">
        <f>ROUND(I3856*H3856,2)</f>
        <v>0</v>
      </c>
      <c r="BL3856" s="20" t="s">
        <v>220</v>
      </c>
      <c r="BM3856" s="229" t="s">
        <v>4439</v>
      </c>
    </row>
    <row r="3857" s="14" customFormat="1">
      <c r="A3857" s="14"/>
      <c r="B3857" s="242"/>
      <c r="C3857" s="243"/>
      <c r="D3857" s="233" t="s">
        <v>217</v>
      </c>
      <c r="E3857" s="244" t="s">
        <v>19</v>
      </c>
      <c r="F3857" s="245" t="s">
        <v>826</v>
      </c>
      <c r="G3857" s="243"/>
      <c r="H3857" s="246">
        <v>3006.549</v>
      </c>
      <c r="I3857" s="247"/>
      <c r="J3857" s="243"/>
      <c r="K3857" s="243"/>
      <c r="L3857" s="248"/>
      <c r="M3857" s="249"/>
      <c r="N3857" s="250"/>
      <c r="O3857" s="250"/>
      <c r="P3857" s="250"/>
      <c r="Q3857" s="250"/>
      <c r="R3857" s="250"/>
      <c r="S3857" s="250"/>
      <c r="T3857" s="251"/>
      <c r="U3857" s="14"/>
      <c r="V3857" s="14"/>
      <c r="W3857" s="14"/>
      <c r="X3857" s="14"/>
      <c r="Y3857" s="14"/>
      <c r="Z3857" s="14"/>
      <c r="AA3857" s="14"/>
      <c r="AB3857" s="14"/>
      <c r="AC3857" s="14"/>
      <c r="AD3857" s="14"/>
      <c r="AE3857" s="14"/>
      <c r="AT3857" s="252" t="s">
        <v>217</v>
      </c>
      <c r="AU3857" s="252" t="s">
        <v>87</v>
      </c>
      <c r="AV3857" s="14" t="s">
        <v>87</v>
      </c>
      <c r="AW3857" s="14" t="s">
        <v>39</v>
      </c>
      <c r="AX3857" s="14" t="s">
        <v>79</v>
      </c>
      <c r="AY3857" s="252" t="s">
        <v>208</v>
      </c>
    </row>
    <row r="3858" s="14" customFormat="1">
      <c r="A3858" s="14"/>
      <c r="B3858" s="242"/>
      <c r="C3858" s="243"/>
      <c r="D3858" s="233" t="s">
        <v>217</v>
      </c>
      <c r="E3858" s="244" t="s">
        <v>19</v>
      </c>
      <c r="F3858" s="245" t="s">
        <v>4440</v>
      </c>
      <c r="G3858" s="243"/>
      <c r="H3858" s="246">
        <v>-1101.973</v>
      </c>
      <c r="I3858" s="247"/>
      <c r="J3858" s="243"/>
      <c r="K3858" s="243"/>
      <c r="L3858" s="248"/>
      <c r="M3858" s="249"/>
      <c r="N3858" s="250"/>
      <c r="O3858" s="250"/>
      <c r="P3858" s="250"/>
      <c r="Q3858" s="250"/>
      <c r="R3858" s="250"/>
      <c r="S3858" s="250"/>
      <c r="T3858" s="251"/>
      <c r="U3858" s="14"/>
      <c r="V3858" s="14"/>
      <c r="W3858" s="14"/>
      <c r="X3858" s="14"/>
      <c r="Y3858" s="14"/>
      <c r="Z3858" s="14"/>
      <c r="AA3858" s="14"/>
      <c r="AB3858" s="14"/>
      <c r="AC3858" s="14"/>
      <c r="AD3858" s="14"/>
      <c r="AE3858" s="14"/>
      <c r="AT3858" s="252" t="s">
        <v>217</v>
      </c>
      <c r="AU3858" s="252" t="s">
        <v>87</v>
      </c>
      <c r="AV3858" s="14" t="s">
        <v>87</v>
      </c>
      <c r="AW3858" s="14" t="s">
        <v>39</v>
      </c>
      <c r="AX3858" s="14" t="s">
        <v>79</v>
      </c>
      <c r="AY3858" s="252" t="s">
        <v>208</v>
      </c>
    </row>
    <row r="3859" s="13" customFormat="1">
      <c r="A3859" s="13"/>
      <c r="B3859" s="231"/>
      <c r="C3859" s="232"/>
      <c r="D3859" s="233" t="s">
        <v>217</v>
      </c>
      <c r="E3859" s="234" t="s">
        <v>19</v>
      </c>
      <c r="F3859" s="235" t="s">
        <v>4441</v>
      </c>
      <c r="G3859" s="232"/>
      <c r="H3859" s="234" t="s">
        <v>19</v>
      </c>
      <c r="I3859" s="236"/>
      <c r="J3859" s="232"/>
      <c r="K3859" s="232"/>
      <c r="L3859" s="237"/>
      <c r="M3859" s="238"/>
      <c r="N3859" s="239"/>
      <c r="O3859" s="239"/>
      <c r="P3859" s="239"/>
      <c r="Q3859" s="239"/>
      <c r="R3859" s="239"/>
      <c r="S3859" s="239"/>
      <c r="T3859" s="240"/>
      <c r="U3859" s="13"/>
      <c r="V3859" s="13"/>
      <c r="W3859" s="13"/>
      <c r="X3859" s="13"/>
      <c r="Y3859" s="13"/>
      <c r="Z3859" s="13"/>
      <c r="AA3859" s="13"/>
      <c r="AB3859" s="13"/>
      <c r="AC3859" s="13"/>
      <c r="AD3859" s="13"/>
      <c r="AE3859" s="13"/>
      <c r="AT3859" s="241" t="s">
        <v>217</v>
      </c>
      <c r="AU3859" s="241" t="s">
        <v>87</v>
      </c>
      <c r="AV3859" s="13" t="s">
        <v>21</v>
      </c>
      <c r="AW3859" s="13" t="s">
        <v>39</v>
      </c>
      <c r="AX3859" s="13" t="s">
        <v>79</v>
      </c>
      <c r="AY3859" s="241" t="s">
        <v>208</v>
      </c>
    </row>
    <row r="3860" s="14" customFormat="1">
      <c r="A3860" s="14"/>
      <c r="B3860" s="242"/>
      <c r="C3860" s="243"/>
      <c r="D3860" s="233" t="s">
        <v>217</v>
      </c>
      <c r="E3860" s="244" t="s">
        <v>19</v>
      </c>
      <c r="F3860" s="245" t="s">
        <v>828</v>
      </c>
      <c r="G3860" s="243"/>
      <c r="H3860" s="246">
        <v>338.42200000000003</v>
      </c>
      <c r="I3860" s="247"/>
      <c r="J3860" s="243"/>
      <c r="K3860" s="243"/>
      <c r="L3860" s="248"/>
      <c r="M3860" s="249"/>
      <c r="N3860" s="250"/>
      <c r="O3860" s="250"/>
      <c r="P3860" s="250"/>
      <c r="Q3860" s="250"/>
      <c r="R3860" s="250"/>
      <c r="S3860" s="250"/>
      <c r="T3860" s="251"/>
      <c r="U3860" s="14"/>
      <c r="V3860" s="14"/>
      <c r="W3860" s="14"/>
      <c r="X3860" s="14"/>
      <c r="Y3860" s="14"/>
      <c r="Z3860" s="14"/>
      <c r="AA3860" s="14"/>
      <c r="AB3860" s="14"/>
      <c r="AC3860" s="14"/>
      <c r="AD3860" s="14"/>
      <c r="AE3860" s="14"/>
      <c r="AT3860" s="252" t="s">
        <v>217</v>
      </c>
      <c r="AU3860" s="252" t="s">
        <v>87</v>
      </c>
      <c r="AV3860" s="14" t="s">
        <v>87</v>
      </c>
      <c r="AW3860" s="14" t="s">
        <v>39</v>
      </c>
      <c r="AX3860" s="14" t="s">
        <v>79</v>
      </c>
      <c r="AY3860" s="252" t="s">
        <v>208</v>
      </c>
    </row>
    <row r="3861" s="2" customFormat="1" ht="24.15" customHeight="1">
      <c r="A3861" s="42"/>
      <c r="B3861" s="43"/>
      <c r="C3861" s="217" t="s">
        <v>4442</v>
      </c>
      <c r="D3861" s="217" t="s">
        <v>212</v>
      </c>
      <c r="E3861" s="218" t="s">
        <v>4443</v>
      </c>
      <c r="F3861" s="219" t="s">
        <v>4444</v>
      </c>
      <c r="G3861" s="220" t="s">
        <v>252</v>
      </c>
      <c r="H3861" s="221">
        <v>1101.9369999999999</v>
      </c>
      <c r="I3861" s="222"/>
      <c r="J3861" s="223">
        <f>ROUND(I3861*H3861,2)</f>
        <v>0</v>
      </c>
      <c r="K3861" s="224"/>
      <c r="L3861" s="48"/>
      <c r="M3861" s="225" t="s">
        <v>19</v>
      </c>
      <c r="N3861" s="226" t="s">
        <v>50</v>
      </c>
      <c r="O3861" s="88"/>
      <c r="P3861" s="227">
        <f>O3861*H3861</f>
        <v>0</v>
      </c>
      <c r="Q3861" s="227">
        <v>0.00044000000000000002</v>
      </c>
      <c r="R3861" s="227">
        <f>Q3861*H3861</f>
        <v>0.48485227999999997</v>
      </c>
      <c r="S3861" s="227">
        <v>0</v>
      </c>
      <c r="T3861" s="228">
        <f>S3861*H3861</f>
        <v>0</v>
      </c>
      <c r="U3861" s="42"/>
      <c r="V3861" s="42"/>
      <c r="W3861" s="42"/>
      <c r="X3861" s="42"/>
      <c r="Y3861" s="42"/>
      <c r="Z3861" s="42"/>
      <c r="AA3861" s="42"/>
      <c r="AB3861" s="42"/>
      <c r="AC3861" s="42"/>
      <c r="AD3861" s="42"/>
      <c r="AE3861" s="42"/>
      <c r="AR3861" s="229" t="s">
        <v>220</v>
      </c>
      <c r="AT3861" s="229" t="s">
        <v>212</v>
      </c>
      <c r="AU3861" s="229" t="s">
        <v>87</v>
      </c>
      <c r="AY3861" s="20" t="s">
        <v>208</v>
      </c>
      <c r="BE3861" s="230">
        <f>IF(N3861="základní",J3861,0)</f>
        <v>0</v>
      </c>
      <c r="BF3861" s="230">
        <f>IF(N3861="snížená",J3861,0)</f>
        <v>0</v>
      </c>
      <c r="BG3861" s="230">
        <f>IF(N3861="zákl. přenesená",J3861,0)</f>
        <v>0</v>
      </c>
      <c r="BH3861" s="230">
        <f>IF(N3861="sníž. přenesená",J3861,0)</f>
        <v>0</v>
      </c>
      <c r="BI3861" s="230">
        <f>IF(N3861="nulová",J3861,0)</f>
        <v>0</v>
      </c>
      <c r="BJ3861" s="20" t="s">
        <v>21</v>
      </c>
      <c r="BK3861" s="230">
        <f>ROUND(I3861*H3861,2)</f>
        <v>0</v>
      </c>
      <c r="BL3861" s="20" t="s">
        <v>220</v>
      </c>
      <c r="BM3861" s="229" t="s">
        <v>4445</v>
      </c>
    </row>
    <row r="3862" s="13" customFormat="1">
      <c r="A3862" s="13"/>
      <c r="B3862" s="231"/>
      <c r="C3862" s="232"/>
      <c r="D3862" s="233" t="s">
        <v>217</v>
      </c>
      <c r="E3862" s="234" t="s">
        <v>19</v>
      </c>
      <c r="F3862" s="235" t="s">
        <v>322</v>
      </c>
      <c r="G3862" s="232"/>
      <c r="H3862" s="234" t="s">
        <v>19</v>
      </c>
      <c r="I3862" s="236"/>
      <c r="J3862" s="232"/>
      <c r="K3862" s="232"/>
      <c r="L3862" s="237"/>
      <c r="M3862" s="238"/>
      <c r="N3862" s="239"/>
      <c r="O3862" s="239"/>
      <c r="P3862" s="239"/>
      <c r="Q3862" s="239"/>
      <c r="R3862" s="239"/>
      <c r="S3862" s="239"/>
      <c r="T3862" s="240"/>
      <c r="U3862" s="13"/>
      <c r="V3862" s="13"/>
      <c r="W3862" s="13"/>
      <c r="X3862" s="13"/>
      <c r="Y3862" s="13"/>
      <c r="Z3862" s="13"/>
      <c r="AA3862" s="13"/>
      <c r="AB3862" s="13"/>
      <c r="AC3862" s="13"/>
      <c r="AD3862" s="13"/>
      <c r="AE3862" s="13"/>
      <c r="AT3862" s="241" t="s">
        <v>217</v>
      </c>
      <c r="AU3862" s="241" t="s">
        <v>87</v>
      </c>
      <c r="AV3862" s="13" t="s">
        <v>21</v>
      </c>
      <c r="AW3862" s="13" t="s">
        <v>39</v>
      </c>
      <c r="AX3862" s="13" t="s">
        <v>79</v>
      </c>
      <c r="AY3862" s="241" t="s">
        <v>208</v>
      </c>
    </row>
    <row r="3863" s="14" customFormat="1">
      <c r="A3863" s="14"/>
      <c r="B3863" s="242"/>
      <c r="C3863" s="243"/>
      <c r="D3863" s="233" t="s">
        <v>217</v>
      </c>
      <c r="E3863" s="244" t="s">
        <v>19</v>
      </c>
      <c r="F3863" s="245" t="s">
        <v>4446</v>
      </c>
      <c r="G3863" s="243"/>
      <c r="H3863" s="246">
        <v>1101.9369999999999</v>
      </c>
      <c r="I3863" s="247"/>
      <c r="J3863" s="243"/>
      <c r="K3863" s="243"/>
      <c r="L3863" s="248"/>
      <c r="M3863" s="249"/>
      <c r="N3863" s="250"/>
      <c r="O3863" s="250"/>
      <c r="P3863" s="250"/>
      <c r="Q3863" s="250"/>
      <c r="R3863" s="250"/>
      <c r="S3863" s="250"/>
      <c r="T3863" s="251"/>
      <c r="U3863" s="14"/>
      <c r="V3863" s="14"/>
      <c r="W3863" s="14"/>
      <c r="X3863" s="14"/>
      <c r="Y3863" s="14"/>
      <c r="Z3863" s="14"/>
      <c r="AA3863" s="14"/>
      <c r="AB3863" s="14"/>
      <c r="AC3863" s="14"/>
      <c r="AD3863" s="14"/>
      <c r="AE3863" s="14"/>
      <c r="AT3863" s="252" t="s">
        <v>217</v>
      </c>
      <c r="AU3863" s="252" t="s">
        <v>87</v>
      </c>
      <c r="AV3863" s="14" t="s">
        <v>87</v>
      </c>
      <c r="AW3863" s="14" t="s">
        <v>39</v>
      </c>
      <c r="AX3863" s="14" t="s">
        <v>79</v>
      </c>
      <c r="AY3863" s="252" t="s">
        <v>208</v>
      </c>
    </row>
    <row r="3864" s="2" customFormat="1" ht="24.15" customHeight="1">
      <c r="A3864" s="42"/>
      <c r="B3864" s="43"/>
      <c r="C3864" s="217" t="s">
        <v>3514</v>
      </c>
      <c r="D3864" s="217" t="s">
        <v>212</v>
      </c>
      <c r="E3864" s="218" t="s">
        <v>4447</v>
      </c>
      <c r="F3864" s="219" t="s">
        <v>4448</v>
      </c>
      <c r="G3864" s="220" t="s">
        <v>252</v>
      </c>
      <c r="H3864" s="221">
        <v>229.41900000000001</v>
      </c>
      <c r="I3864" s="222"/>
      <c r="J3864" s="223">
        <f>ROUND(I3864*H3864,2)</f>
        <v>0</v>
      </c>
      <c r="K3864" s="224"/>
      <c r="L3864" s="48"/>
      <c r="M3864" s="225" t="s">
        <v>19</v>
      </c>
      <c r="N3864" s="226" t="s">
        <v>50</v>
      </c>
      <c r="O3864" s="88"/>
      <c r="P3864" s="227">
        <f>O3864*H3864</f>
        <v>0</v>
      </c>
      <c r="Q3864" s="227">
        <v>0.00044000000000000002</v>
      </c>
      <c r="R3864" s="227">
        <f>Q3864*H3864</f>
        <v>0.10094436000000001</v>
      </c>
      <c r="S3864" s="227">
        <v>0</v>
      </c>
      <c r="T3864" s="228">
        <f>S3864*H3864</f>
        <v>0</v>
      </c>
      <c r="U3864" s="42"/>
      <c r="V3864" s="42"/>
      <c r="W3864" s="42"/>
      <c r="X3864" s="42"/>
      <c r="Y3864" s="42"/>
      <c r="Z3864" s="42"/>
      <c r="AA3864" s="42"/>
      <c r="AB3864" s="42"/>
      <c r="AC3864" s="42"/>
      <c r="AD3864" s="42"/>
      <c r="AE3864" s="42"/>
      <c r="AR3864" s="229" t="s">
        <v>220</v>
      </c>
      <c r="AT3864" s="229" t="s">
        <v>212</v>
      </c>
      <c r="AU3864" s="229" t="s">
        <v>87</v>
      </c>
      <c r="AY3864" s="20" t="s">
        <v>208</v>
      </c>
      <c r="BE3864" s="230">
        <f>IF(N3864="základní",J3864,0)</f>
        <v>0</v>
      </c>
      <c r="BF3864" s="230">
        <f>IF(N3864="snížená",J3864,0)</f>
        <v>0</v>
      </c>
      <c r="BG3864" s="230">
        <f>IF(N3864="zákl. přenesená",J3864,0)</f>
        <v>0</v>
      </c>
      <c r="BH3864" s="230">
        <f>IF(N3864="sníž. přenesená",J3864,0)</f>
        <v>0</v>
      </c>
      <c r="BI3864" s="230">
        <f>IF(N3864="nulová",J3864,0)</f>
        <v>0</v>
      </c>
      <c r="BJ3864" s="20" t="s">
        <v>21</v>
      </c>
      <c r="BK3864" s="230">
        <f>ROUND(I3864*H3864,2)</f>
        <v>0</v>
      </c>
      <c r="BL3864" s="20" t="s">
        <v>220</v>
      </c>
      <c r="BM3864" s="229" t="s">
        <v>4449</v>
      </c>
    </row>
    <row r="3865" s="13" customFormat="1">
      <c r="A3865" s="13"/>
      <c r="B3865" s="231"/>
      <c r="C3865" s="232"/>
      <c r="D3865" s="233" t="s">
        <v>217</v>
      </c>
      <c r="E3865" s="234" t="s">
        <v>19</v>
      </c>
      <c r="F3865" s="235" t="s">
        <v>725</v>
      </c>
      <c r="G3865" s="232"/>
      <c r="H3865" s="234" t="s">
        <v>19</v>
      </c>
      <c r="I3865" s="236"/>
      <c r="J3865" s="232"/>
      <c r="K3865" s="232"/>
      <c r="L3865" s="237"/>
      <c r="M3865" s="238"/>
      <c r="N3865" s="239"/>
      <c r="O3865" s="239"/>
      <c r="P3865" s="239"/>
      <c r="Q3865" s="239"/>
      <c r="R3865" s="239"/>
      <c r="S3865" s="239"/>
      <c r="T3865" s="240"/>
      <c r="U3865" s="13"/>
      <c r="V3865" s="13"/>
      <c r="W3865" s="13"/>
      <c r="X3865" s="13"/>
      <c r="Y3865" s="13"/>
      <c r="Z3865" s="13"/>
      <c r="AA3865" s="13"/>
      <c r="AB3865" s="13"/>
      <c r="AC3865" s="13"/>
      <c r="AD3865" s="13"/>
      <c r="AE3865" s="13"/>
      <c r="AT3865" s="241" t="s">
        <v>217</v>
      </c>
      <c r="AU3865" s="241" t="s">
        <v>87</v>
      </c>
      <c r="AV3865" s="13" t="s">
        <v>21</v>
      </c>
      <c r="AW3865" s="13" t="s">
        <v>39</v>
      </c>
      <c r="AX3865" s="13" t="s">
        <v>79</v>
      </c>
      <c r="AY3865" s="241" t="s">
        <v>208</v>
      </c>
    </row>
    <row r="3866" s="14" customFormat="1">
      <c r="A3866" s="14"/>
      <c r="B3866" s="242"/>
      <c r="C3866" s="243"/>
      <c r="D3866" s="233" t="s">
        <v>217</v>
      </c>
      <c r="E3866" s="244" t="s">
        <v>19</v>
      </c>
      <c r="F3866" s="245" t="s">
        <v>683</v>
      </c>
      <c r="G3866" s="243"/>
      <c r="H3866" s="246">
        <v>99.942999999999998</v>
      </c>
      <c r="I3866" s="247"/>
      <c r="J3866" s="243"/>
      <c r="K3866" s="243"/>
      <c r="L3866" s="248"/>
      <c r="M3866" s="249"/>
      <c r="N3866" s="250"/>
      <c r="O3866" s="250"/>
      <c r="P3866" s="250"/>
      <c r="Q3866" s="250"/>
      <c r="R3866" s="250"/>
      <c r="S3866" s="250"/>
      <c r="T3866" s="251"/>
      <c r="U3866" s="14"/>
      <c r="V3866" s="14"/>
      <c r="W3866" s="14"/>
      <c r="X3866" s="14"/>
      <c r="Y3866" s="14"/>
      <c r="Z3866" s="14"/>
      <c r="AA3866" s="14"/>
      <c r="AB3866" s="14"/>
      <c r="AC3866" s="14"/>
      <c r="AD3866" s="14"/>
      <c r="AE3866" s="14"/>
      <c r="AT3866" s="252" t="s">
        <v>217</v>
      </c>
      <c r="AU3866" s="252" t="s">
        <v>87</v>
      </c>
      <c r="AV3866" s="14" t="s">
        <v>87</v>
      </c>
      <c r="AW3866" s="14" t="s">
        <v>39</v>
      </c>
      <c r="AX3866" s="14" t="s">
        <v>79</v>
      </c>
      <c r="AY3866" s="252" t="s">
        <v>208</v>
      </c>
    </row>
    <row r="3867" s="13" customFormat="1">
      <c r="A3867" s="13"/>
      <c r="B3867" s="231"/>
      <c r="C3867" s="232"/>
      <c r="D3867" s="233" t="s">
        <v>217</v>
      </c>
      <c r="E3867" s="234" t="s">
        <v>19</v>
      </c>
      <c r="F3867" s="235" t="s">
        <v>4450</v>
      </c>
      <c r="G3867" s="232"/>
      <c r="H3867" s="234" t="s">
        <v>19</v>
      </c>
      <c r="I3867" s="236"/>
      <c r="J3867" s="232"/>
      <c r="K3867" s="232"/>
      <c r="L3867" s="237"/>
      <c r="M3867" s="238"/>
      <c r="N3867" s="239"/>
      <c r="O3867" s="239"/>
      <c r="P3867" s="239"/>
      <c r="Q3867" s="239"/>
      <c r="R3867" s="239"/>
      <c r="S3867" s="239"/>
      <c r="T3867" s="240"/>
      <c r="U3867" s="13"/>
      <c r="V3867" s="13"/>
      <c r="W3867" s="13"/>
      <c r="X3867" s="13"/>
      <c r="Y3867" s="13"/>
      <c r="Z3867" s="13"/>
      <c r="AA3867" s="13"/>
      <c r="AB3867" s="13"/>
      <c r="AC3867" s="13"/>
      <c r="AD3867" s="13"/>
      <c r="AE3867" s="13"/>
      <c r="AT3867" s="241" t="s">
        <v>217</v>
      </c>
      <c r="AU3867" s="241" t="s">
        <v>87</v>
      </c>
      <c r="AV3867" s="13" t="s">
        <v>21</v>
      </c>
      <c r="AW3867" s="13" t="s">
        <v>39</v>
      </c>
      <c r="AX3867" s="13" t="s">
        <v>79</v>
      </c>
      <c r="AY3867" s="241" t="s">
        <v>208</v>
      </c>
    </row>
    <row r="3868" s="14" customFormat="1">
      <c r="A3868" s="14"/>
      <c r="B3868" s="242"/>
      <c r="C3868" s="243"/>
      <c r="D3868" s="233" t="s">
        <v>217</v>
      </c>
      <c r="E3868" s="244" t="s">
        <v>19</v>
      </c>
      <c r="F3868" s="245" t="s">
        <v>4421</v>
      </c>
      <c r="G3868" s="243"/>
      <c r="H3868" s="246">
        <v>38.100999999999999</v>
      </c>
      <c r="I3868" s="247"/>
      <c r="J3868" s="243"/>
      <c r="K3868" s="243"/>
      <c r="L3868" s="248"/>
      <c r="M3868" s="249"/>
      <c r="N3868" s="250"/>
      <c r="O3868" s="250"/>
      <c r="P3868" s="250"/>
      <c r="Q3868" s="250"/>
      <c r="R3868" s="250"/>
      <c r="S3868" s="250"/>
      <c r="T3868" s="251"/>
      <c r="U3868" s="14"/>
      <c r="V3868" s="14"/>
      <c r="W3868" s="14"/>
      <c r="X3868" s="14"/>
      <c r="Y3868" s="14"/>
      <c r="Z3868" s="14"/>
      <c r="AA3868" s="14"/>
      <c r="AB3868" s="14"/>
      <c r="AC3868" s="14"/>
      <c r="AD3868" s="14"/>
      <c r="AE3868" s="14"/>
      <c r="AT3868" s="252" t="s">
        <v>217</v>
      </c>
      <c r="AU3868" s="252" t="s">
        <v>87</v>
      </c>
      <c r="AV3868" s="14" t="s">
        <v>87</v>
      </c>
      <c r="AW3868" s="14" t="s">
        <v>39</v>
      </c>
      <c r="AX3868" s="14" t="s">
        <v>79</v>
      </c>
      <c r="AY3868" s="252" t="s">
        <v>208</v>
      </c>
    </row>
    <row r="3869" s="13" customFormat="1">
      <c r="A3869" s="13"/>
      <c r="B3869" s="231"/>
      <c r="C3869" s="232"/>
      <c r="D3869" s="233" t="s">
        <v>217</v>
      </c>
      <c r="E3869" s="234" t="s">
        <v>19</v>
      </c>
      <c r="F3869" s="235" t="s">
        <v>4451</v>
      </c>
      <c r="G3869" s="232"/>
      <c r="H3869" s="234" t="s">
        <v>19</v>
      </c>
      <c r="I3869" s="236"/>
      <c r="J3869" s="232"/>
      <c r="K3869" s="232"/>
      <c r="L3869" s="237"/>
      <c r="M3869" s="238"/>
      <c r="N3869" s="239"/>
      <c r="O3869" s="239"/>
      <c r="P3869" s="239"/>
      <c r="Q3869" s="239"/>
      <c r="R3869" s="239"/>
      <c r="S3869" s="239"/>
      <c r="T3869" s="240"/>
      <c r="U3869" s="13"/>
      <c r="V3869" s="13"/>
      <c r="W3869" s="13"/>
      <c r="X3869" s="13"/>
      <c r="Y3869" s="13"/>
      <c r="Z3869" s="13"/>
      <c r="AA3869" s="13"/>
      <c r="AB3869" s="13"/>
      <c r="AC3869" s="13"/>
      <c r="AD3869" s="13"/>
      <c r="AE3869" s="13"/>
      <c r="AT3869" s="241" t="s">
        <v>217</v>
      </c>
      <c r="AU3869" s="241" t="s">
        <v>87</v>
      </c>
      <c r="AV3869" s="13" t="s">
        <v>21</v>
      </c>
      <c r="AW3869" s="13" t="s">
        <v>39</v>
      </c>
      <c r="AX3869" s="13" t="s">
        <v>79</v>
      </c>
      <c r="AY3869" s="241" t="s">
        <v>208</v>
      </c>
    </row>
    <row r="3870" s="14" customFormat="1">
      <c r="A3870" s="14"/>
      <c r="B3870" s="242"/>
      <c r="C3870" s="243"/>
      <c r="D3870" s="233" t="s">
        <v>217</v>
      </c>
      <c r="E3870" s="244" t="s">
        <v>19</v>
      </c>
      <c r="F3870" s="245" t="s">
        <v>4452</v>
      </c>
      <c r="G3870" s="243"/>
      <c r="H3870" s="246">
        <v>91.375</v>
      </c>
      <c r="I3870" s="247"/>
      <c r="J3870" s="243"/>
      <c r="K3870" s="243"/>
      <c r="L3870" s="248"/>
      <c r="M3870" s="249"/>
      <c r="N3870" s="250"/>
      <c r="O3870" s="250"/>
      <c r="P3870" s="250"/>
      <c r="Q3870" s="250"/>
      <c r="R3870" s="250"/>
      <c r="S3870" s="250"/>
      <c r="T3870" s="251"/>
      <c r="U3870" s="14"/>
      <c r="V3870" s="14"/>
      <c r="W3870" s="14"/>
      <c r="X3870" s="14"/>
      <c r="Y3870" s="14"/>
      <c r="Z3870" s="14"/>
      <c r="AA3870" s="14"/>
      <c r="AB3870" s="14"/>
      <c r="AC3870" s="14"/>
      <c r="AD3870" s="14"/>
      <c r="AE3870" s="14"/>
      <c r="AT3870" s="252" t="s">
        <v>217</v>
      </c>
      <c r="AU3870" s="252" t="s">
        <v>87</v>
      </c>
      <c r="AV3870" s="14" t="s">
        <v>87</v>
      </c>
      <c r="AW3870" s="14" t="s">
        <v>39</v>
      </c>
      <c r="AX3870" s="14" t="s">
        <v>79</v>
      </c>
      <c r="AY3870" s="252" t="s">
        <v>208</v>
      </c>
    </row>
    <row r="3871" s="2" customFormat="1" ht="24.15" customHeight="1">
      <c r="A3871" s="42"/>
      <c r="B3871" s="43"/>
      <c r="C3871" s="217" t="s">
        <v>4453</v>
      </c>
      <c r="D3871" s="217" t="s">
        <v>212</v>
      </c>
      <c r="E3871" s="218" t="s">
        <v>4454</v>
      </c>
      <c r="F3871" s="219" t="s">
        <v>4455</v>
      </c>
      <c r="G3871" s="220" t="s">
        <v>252</v>
      </c>
      <c r="H3871" s="221">
        <v>281.971</v>
      </c>
      <c r="I3871" s="222"/>
      <c r="J3871" s="223">
        <f>ROUND(I3871*H3871,2)</f>
        <v>0</v>
      </c>
      <c r="K3871" s="224"/>
      <c r="L3871" s="48"/>
      <c r="M3871" s="225" t="s">
        <v>19</v>
      </c>
      <c r="N3871" s="226" t="s">
        <v>50</v>
      </c>
      <c r="O3871" s="88"/>
      <c r="P3871" s="227">
        <f>O3871*H3871</f>
        <v>0</v>
      </c>
      <c r="Q3871" s="227">
        <v>0.00020000000000000001</v>
      </c>
      <c r="R3871" s="227">
        <f>Q3871*H3871</f>
        <v>0.056394200000000005</v>
      </c>
      <c r="S3871" s="227">
        <v>0</v>
      </c>
      <c r="T3871" s="228">
        <f>S3871*H3871</f>
        <v>0</v>
      </c>
      <c r="U3871" s="42"/>
      <c r="V3871" s="42"/>
      <c r="W3871" s="42"/>
      <c r="X3871" s="42"/>
      <c r="Y3871" s="42"/>
      <c r="Z3871" s="42"/>
      <c r="AA3871" s="42"/>
      <c r="AB3871" s="42"/>
      <c r="AC3871" s="42"/>
      <c r="AD3871" s="42"/>
      <c r="AE3871" s="42"/>
      <c r="AR3871" s="229" t="s">
        <v>220</v>
      </c>
      <c r="AT3871" s="229" t="s">
        <v>212</v>
      </c>
      <c r="AU3871" s="229" t="s">
        <v>87</v>
      </c>
      <c r="AY3871" s="20" t="s">
        <v>208</v>
      </c>
      <c r="BE3871" s="230">
        <f>IF(N3871="základní",J3871,0)</f>
        <v>0</v>
      </c>
      <c r="BF3871" s="230">
        <f>IF(N3871="snížená",J3871,0)</f>
        <v>0</v>
      </c>
      <c r="BG3871" s="230">
        <f>IF(N3871="zákl. přenesená",J3871,0)</f>
        <v>0</v>
      </c>
      <c r="BH3871" s="230">
        <f>IF(N3871="sníž. přenesená",J3871,0)</f>
        <v>0</v>
      </c>
      <c r="BI3871" s="230">
        <f>IF(N3871="nulová",J3871,0)</f>
        <v>0</v>
      </c>
      <c r="BJ3871" s="20" t="s">
        <v>21</v>
      </c>
      <c r="BK3871" s="230">
        <f>ROUND(I3871*H3871,2)</f>
        <v>0</v>
      </c>
      <c r="BL3871" s="20" t="s">
        <v>220</v>
      </c>
      <c r="BM3871" s="229" t="s">
        <v>4456</v>
      </c>
    </row>
    <row r="3872" s="13" customFormat="1">
      <c r="A3872" s="13"/>
      <c r="B3872" s="231"/>
      <c r="C3872" s="232"/>
      <c r="D3872" s="233" t="s">
        <v>217</v>
      </c>
      <c r="E3872" s="234" t="s">
        <v>19</v>
      </c>
      <c r="F3872" s="235" t="s">
        <v>4457</v>
      </c>
      <c r="G3872" s="232"/>
      <c r="H3872" s="234" t="s">
        <v>19</v>
      </c>
      <c r="I3872" s="236"/>
      <c r="J3872" s="232"/>
      <c r="K3872" s="232"/>
      <c r="L3872" s="237"/>
      <c r="M3872" s="238"/>
      <c r="N3872" s="239"/>
      <c r="O3872" s="239"/>
      <c r="P3872" s="239"/>
      <c r="Q3872" s="239"/>
      <c r="R3872" s="239"/>
      <c r="S3872" s="239"/>
      <c r="T3872" s="240"/>
      <c r="U3872" s="13"/>
      <c r="V3872" s="13"/>
      <c r="W3872" s="13"/>
      <c r="X3872" s="13"/>
      <c r="Y3872" s="13"/>
      <c r="Z3872" s="13"/>
      <c r="AA3872" s="13"/>
      <c r="AB3872" s="13"/>
      <c r="AC3872" s="13"/>
      <c r="AD3872" s="13"/>
      <c r="AE3872" s="13"/>
      <c r="AT3872" s="241" t="s">
        <v>217</v>
      </c>
      <c r="AU3872" s="241" t="s">
        <v>87</v>
      </c>
      <c r="AV3872" s="13" t="s">
        <v>21</v>
      </c>
      <c r="AW3872" s="13" t="s">
        <v>39</v>
      </c>
      <c r="AX3872" s="13" t="s">
        <v>79</v>
      </c>
      <c r="AY3872" s="241" t="s">
        <v>208</v>
      </c>
    </row>
    <row r="3873" s="14" customFormat="1">
      <c r="A3873" s="14"/>
      <c r="B3873" s="242"/>
      <c r="C3873" s="243"/>
      <c r="D3873" s="233" t="s">
        <v>217</v>
      </c>
      <c r="E3873" s="244" t="s">
        <v>19</v>
      </c>
      <c r="F3873" s="245" t="s">
        <v>755</v>
      </c>
      <c r="G3873" s="243"/>
      <c r="H3873" s="246">
        <v>420.084</v>
      </c>
      <c r="I3873" s="247"/>
      <c r="J3873" s="243"/>
      <c r="K3873" s="243"/>
      <c r="L3873" s="248"/>
      <c r="M3873" s="249"/>
      <c r="N3873" s="250"/>
      <c r="O3873" s="250"/>
      <c r="P3873" s="250"/>
      <c r="Q3873" s="250"/>
      <c r="R3873" s="250"/>
      <c r="S3873" s="250"/>
      <c r="T3873" s="251"/>
      <c r="U3873" s="14"/>
      <c r="V3873" s="14"/>
      <c r="W3873" s="14"/>
      <c r="X3873" s="14"/>
      <c r="Y3873" s="14"/>
      <c r="Z3873" s="14"/>
      <c r="AA3873" s="14"/>
      <c r="AB3873" s="14"/>
      <c r="AC3873" s="14"/>
      <c r="AD3873" s="14"/>
      <c r="AE3873" s="14"/>
      <c r="AT3873" s="252" t="s">
        <v>217</v>
      </c>
      <c r="AU3873" s="252" t="s">
        <v>87</v>
      </c>
      <c r="AV3873" s="14" t="s">
        <v>87</v>
      </c>
      <c r="AW3873" s="14" t="s">
        <v>39</v>
      </c>
      <c r="AX3873" s="14" t="s">
        <v>79</v>
      </c>
      <c r="AY3873" s="252" t="s">
        <v>208</v>
      </c>
    </row>
    <row r="3874" s="14" customFormat="1">
      <c r="A3874" s="14"/>
      <c r="B3874" s="242"/>
      <c r="C3874" s="243"/>
      <c r="D3874" s="233" t="s">
        <v>217</v>
      </c>
      <c r="E3874" s="244" t="s">
        <v>19</v>
      </c>
      <c r="F3874" s="245" t="s">
        <v>4458</v>
      </c>
      <c r="G3874" s="243"/>
      <c r="H3874" s="246">
        <v>-138.113</v>
      </c>
      <c r="I3874" s="247"/>
      <c r="J3874" s="243"/>
      <c r="K3874" s="243"/>
      <c r="L3874" s="248"/>
      <c r="M3874" s="249"/>
      <c r="N3874" s="250"/>
      <c r="O3874" s="250"/>
      <c r="P3874" s="250"/>
      <c r="Q3874" s="250"/>
      <c r="R3874" s="250"/>
      <c r="S3874" s="250"/>
      <c r="T3874" s="251"/>
      <c r="U3874" s="14"/>
      <c r="V3874" s="14"/>
      <c r="W3874" s="14"/>
      <c r="X3874" s="14"/>
      <c r="Y3874" s="14"/>
      <c r="Z3874" s="14"/>
      <c r="AA3874" s="14"/>
      <c r="AB3874" s="14"/>
      <c r="AC3874" s="14"/>
      <c r="AD3874" s="14"/>
      <c r="AE3874" s="14"/>
      <c r="AT3874" s="252" t="s">
        <v>217</v>
      </c>
      <c r="AU3874" s="252" t="s">
        <v>87</v>
      </c>
      <c r="AV3874" s="14" t="s">
        <v>87</v>
      </c>
      <c r="AW3874" s="14" t="s">
        <v>39</v>
      </c>
      <c r="AX3874" s="14" t="s">
        <v>79</v>
      </c>
      <c r="AY3874" s="252" t="s">
        <v>208</v>
      </c>
    </row>
    <row r="3875" s="15" customFormat="1">
      <c r="A3875" s="15"/>
      <c r="B3875" s="264"/>
      <c r="C3875" s="265"/>
      <c r="D3875" s="233" t="s">
        <v>217</v>
      </c>
      <c r="E3875" s="266" t="s">
        <v>19</v>
      </c>
      <c r="F3875" s="267" t="s">
        <v>1523</v>
      </c>
      <c r="G3875" s="265"/>
      <c r="H3875" s="268">
        <v>281.971</v>
      </c>
      <c r="I3875" s="269"/>
      <c r="J3875" s="265"/>
      <c r="K3875" s="265"/>
      <c r="L3875" s="270"/>
      <c r="M3875" s="271"/>
      <c r="N3875" s="272"/>
      <c r="O3875" s="272"/>
      <c r="P3875" s="272"/>
      <c r="Q3875" s="272"/>
      <c r="R3875" s="272"/>
      <c r="S3875" s="272"/>
      <c r="T3875" s="273"/>
      <c r="U3875" s="15"/>
      <c r="V3875" s="15"/>
      <c r="W3875" s="15"/>
      <c r="X3875" s="15"/>
      <c r="Y3875" s="15"/>
      <c r="Z3875" s="15"/>
      <c r="AA3875" s="15"/>
      <c r="AB3875" s="15"/>
      <c r="AC3875" s="15"/>
      <c r="AD3875" s="15"/>
      <c r="AE3875" s="15"/>
      <c r="AT3875" s="274" t="s">
        <v>217</v>
      </c>
      <c r="AU3875" s="274" t="s">
        <v>87</v>
      </c>
      <c r="AV3875" s="15" t="s">
        <v>103</v>
      </c>
      <c r="AW3875" s="15" t="s">
        <v>39</v>
      </c>
      <c r="AX3875" s="15" t="s">
        <v>21</v>
      </c>
      <c r="AY3875" s="274" t="s">
        <v>208</v>
      </c>
    </row>
    <row r="3876" s="2" customFormat="1" ht="24.15" customHeight="1">
      <c r="A3876" s="42"/>
      <c r="B3876" s="43"/>
      <c r="C3876" s="217" t="s">
        <v>4459</v>
      </c>
      <c r="D3876" s="217" t="s">
        <v>212</v>
      </c>
      <c r="E3876" s="218" t="s">
        <v>4460</v>
      </c>
      <c r="F3876" s="219" t="s">
        <v>4461</v>
      </c>
      <c r="G3876" s="220" t="s">
        <v>252</v>
      </c>
      <c r="H3876" s="221">
        <v>138.113</v>
      </c>
      <c r="I3876" s="222"/>
      <c r="J3876" s="223">
        <f>ROUND(I3876*H3876,2)</f>
        <v>0</v>
      </c>
      <c r="K3876" s="224"/>
      <c r="L3876" s="48"/>
      <c r="M3876" s="225" t="s">
        <v>19</v>
      </c>
      <c r="N3876" s="226" t="s">
        <v>50</v>
      </c>
      <c r="O3876" s="88"/>
      <c r="P3876" s="227">
        <f>O3876*H3876</f>
        <v>0</v>
      </c>
      <c r="Q3876" s="227">
        <v>0.00020000000000000001</v>
      </c>
      <c r="R3876" s="227">
        <f>Q3876*H3876</f>
        <v>0.027622600000000001</v>
      </c>
      <c r="S3876" s="227">
        <v>0</v>
      </c>
      <c r="T3876" s="228">
        <f>S3876*H3876</f>
        <v>0</v>
      </c>
      <c r="U3876" s="42"/>
      <c r="V3876" s="42"/>
      <c r="W3876" s="42"/>
      <c r="X3876" s="42"/>
      <c r="Y3876" s="42"/>
      <c r="Z3876" s="42"/>
      <c r="AA3876" s="42"/>
      <c r="AB3876" s="42"/>
      <c r="AC3876" s="42"/>
      <c r="AD3876" s="42"/>
      <c r="AE3876" s="42"/>
      <c r="AR3876" s="229" t="s">
        <v>220</v>
      </c>
      <c r="AT3876" s="229" t="s">
        <v>212</v>
      </c>
      <c r="AU3876" s="229" t="s">
        <v>87</v>
      </c>
      <c r="AY3876" s="20" t="s">
        <v>208</v>
      </c>
      <c r="BE3876" s="230">
        <f>IF(N3876="základní",J3876,0)</f>
        <v>0</v>
      </c>
      <c r="BF3876" s="230">
        <f>IF(N3876="snížená",J3876,0)</f>
        <v>0</v>
      </c>
      <c r="BG3876" s="230">
        <f>IF(N3876="zákl. přenesená",J3876,0)</f>
        <v>0</v>
      </c>
      <c r="BH3876" s="230">
        <f>IF(N3876="sníž. přenesená",J3876,0)</f>
        <v>0</v>
      </c>
      <c r="BI3876" s="230">
        <f>IF(N3876="nulová",J3876,0)</f>
        <v>0</v>
      </c>
      <c r="BJ3876" s="20" t="s">
        <v>21</v>
      </c>
      <c r="BK3876" s="230">
        <f>ROUND(I3876*H3876,2)</f>
        <v>0</v>
      </c>
      <c r="BL3876" s="20" t="s">
        <v>220</v>
      </c>
      <c r="BM3876" s="229" t="s">
        <v>4462</v>
      </c>
    </row>
    <row r="3877" s="13" customFormat="1">
      <c r="A3877" s="13"/>
      <c r="B3877" s="231"/>
      <c r="C3877" s="232"/>
      <c r="D3877" s="233" t="s">
        <v>217</v>
      </c>
      <c r="E3877" s="234" t="s">
        <v>19</v>
      </c>
      <c r="F3877" s="235" t="s">
        <v>4463</v>
      </c>
      <c r="G3877" s="232"/>
      <c r="H3877" s="234" t="s">
        <v>19</v>
      </c>
      <c r="I3877" s="236"/>
      <c r="J3877" s="232"/>
      <c r="K3877" s="232"/>
      <c r="L3877" s="237"/>
      <c r="M3877" s="238"/>
      <c r="N3877" s="239"/>
      <c r="O3877" s="239"/>
      <c r="P3877" s="239"/>
      <c r="Q3877" s="239"/>
      <c r="R3877" s="239"/>
      <c r="S3877" s="239"/>
      <c r="T3877" s="240"/>
      <c r="U3877" s="13"/>
      <c r="V3877" s="13"/>
      <c r="W3877" s="13"/>
      <c r="X3877" s="13"/>
      <c r="Y3877" s="13"/>
      <c r="Z3877" s="13"/>
      <c r="AA3877" s="13"/>
      <c r="AB3877" s="13"/>
      <c r="AC3877" s="13"/>
      <c r="AD3877" s="13"/>
      <c r="AE3877" s="13"/>
      <c r="AT3877" s="241" t="s">
        <v>217</v>
      </c>
      <c r="AU3877" s="241" t="s">
        <v>87</v>
      </c>
      <c r="AV3877" s="13" t="s">
        <v>21</v>
      </c>
      <c r="AW3877" s="13" t="s">
        <v>39</v>
      </c>
      <c r="AX3877" s="13" t="s">
        <v>79</v>
      </c>
      <c r="AY3877" s="241" t="s">
        <v>208</v>
      </c>
    </row>
    <row r="3878" s="14" customFormat="1">
      <c r="A3878" s="14"/>
      <c r="B3878" s="242"/>
      <c r="C3878" s="243"/>
      <c r="D3878" s="233" t="s">
        <v>217</v>
      </c>
      <c r="E3878" s="244" t="s">
        <v>19</v>
      </c>
      <c r="F3878" s="245" t="s">
        <v>4464</v>
      </c>
      <c r="G3878" s="243"/>
      <c r="H3878" s="246">
        <v>138.113</v>
      </c>
      <c r="I3878" s="247"/>
      <c r="J3878" s="243"/>
      <c r="K3878" s="243"/>
      <c r="L3878" s="248"/>
      <c r="M3878" s="249"/>
      <c r="N3878" s="250"/>
      <c r="O3878" s="250"/>
      <c r="P3878" s="250"/>
      <c r="Q3878" s="250"/>
      <c r="R3878" s="250"/>
      <c r="S3878" s="250"/>
      <c r="T3878" s="251"/>
      <c r="U3878" s="14"/>
      <c r="V3878" s="14"/>
      <c r="W3878" s="14"/>
      <c r="X3878" s="14"/>
      <c r="Y3878" s="14"/>
      <c r="Z3878" s="14"/>
      <c r="AA3878" s="14"/>
      <c r="AB3878" s="14"/>
      <c r="AC3878" s="14"/>
      <c r="AD3878" s="14"/>
      <c r="AE3878" s="14"/>
      <c r="AT3878" s="252" t="s">
        <v>217</v>
      </c>
      <c r="AU3878" s="252" t="s">
        <v>87</v>
      </c>
      <c r="AV3878" s="14" t="s">
        <v>87</v>
      </c>
      <c r="AW3878" s="14" t="s">
        <v>39</v>
      </c>
      <c r="AX3878" s="14" t="s">
        <v>79</v>
      </c>
      <c r="AY3878" s="252" t="s">
        <v>208</v>
      </c>
    </row>
    <row r="3879" s="2" customFormat="1" ht="37.8" customHeight="1">
      <c r="A3879" s="42"/>
      <c r="B3879" s="43"/>
      <c r="C3879" s="217" t="s">
        <v>4465</v>
      </c>
      <c r="D3879" s="217" t="s">
        <v>212</v>
      </c>
      <c r="E3879" s="218" t="s">
        <v>4466</v>
      </c>
      <c r="F3879" s="219" t="s">
        <v>4467</v>
      </c>
      <c r="G3879" s="220" t="s">
        <v>252</v>
      </c>
      <c r="H3879" s="221">
        <v>2242.998</v>
      </c>
      <c r="I3879" s="222"/>
      <c r="J3879" s="223">
        <f>ROUND(I3879*H3879,2)</f>
        <v>0</v>
      </c>
      <c r="K3879" s="224"/>
      <c r="L3879" s="48"/>
      <c r="M3879" s="225" t="s">
        <v>19</v>
      </c>
      <c r="N3879" s="226" t="s">
        <v>50</v>
      </c>
      <c r="O3879" s="88"/>
      <c r="P3879" s="227">
        <f>O3879*H3879</f>
        <v>0</v>
      </c>
      <c r="Q3879" s="227">
        <v>0.00025999999999999998</v>
      </c>
      <c r="R3879" s="227">
        <f>Q3879*H3879</f>
        <v>0.58317947999999997</v>
      </c>
      <c r="S3879" s="227">
        <v>0</v>
      </c>
      <c r="T3879" s="228">
        <f>S3879*H3879</f>
        <v>0</v>
      </c>
      <c r="U3879" s="42"/>
      <c r="V3879" s="42"/>
      <c r="W3879" s="42"/>
      <c r="X3879" s="42"/>
      <c r="Y3879" s="42"/>
      <c r="Z3879" s="42"/>
      <c r="AA3879" s="42"/>
      <c r="AB3879" s="42"/>
      <c r="AC3879" s="42"/>
      <c r="AD3879" s="42"/>
      <c r="AE3879" s="42"/>
      <c r="AR3879" s="229" t="s">
        <v>220</v>
      </c>
      <c r="AT3879" s="229" t="s">
        <v>212</v>
      </c>
      <c r="AU3879" s="229" t="s">
        <v>87</v>
      </c>
      <c r="AY3879" s="20" t="s">
        <v>208</v>
      </c>
      <c r="BE3879" s="230">
        <f>IF(N3879="základní",J3879,0)</f>
        <v>0</v>
      </c>
      <c r="BF3879" s="230">
        <f>IF(N3879="snížená",J3879,0)</f>
        <v>0</v>
      </c>
      <c r="BG3879" s="230">
        <f>IF(N3879="zákl. přenesená",J3879,0)</f>
        <v>0</v>
      </c>
      <c r="BH3879" s="230">
        <f>IF(N3879="sníž. přenesená",J3879,0)</f>
        <v>0</v>
      </c>
      <c r="BI3879" s="230">
        <f>IF(N3879="nulová",J3879,0)</f>
        <v>0</v>
      </c>
      <c r="BJ3879" s="20" t="s">
        <v>21</v>
      </c>
      <c r="BK3879" s="230">
        <f>ROUND(I3879*H3879,2)</f>
        <v>0</v>
      </c>
      <c r="BL3879" s="20" t="s">
        <v>220</v>
      </c>
      <c r="BM3879" s="229" t="s">
        <v>4468</v>
      </c>
    </row>
    <row r="3880" s="13" customFormat="1">
      <c r="A3880" s="13"/>
      <c r="B3880" s="231"/>
      <c r="C3880" s="232"/>
      <c r="D3880" s="233" t="s">
        <v>217</v>
      </c>
      <c r="E3880" s="234" t="s">
        <v>19</v>
      </c>
      <c r="F3880" s="235" t="s">
        <v>4469</v>
      </c>
      <c r="G3880" s="232"/>
      <c r="H3880" s="234" t="s">
        <v>19</v>
      </c>
      <c r="I3880" s="236"/>
      <c r="J3880" s="232"/>
      <c r="K3880" s="232"/>
      <c r="L3880" s="237"/>
      <c r="M3880" s="238"/>
      <c r="N3880" s="239"/>
      <c r="O3880" s="239"/>
      <c r="P3880" s="239"/>
      <c r="Q3880" s="239"/>
      <c r="R3880" s="239"/>
      <c r="S3880" s="239"/>
      <c r="T3880" s="240"/>
      <c r="U3880" s="13"/>
      <c r="V3880" s="13"/>
      <c r="W3880" s="13"/>
      <c r="X3880" s="13"/>
      <c r="Y3880" s="13"/>
      <c r="Z3880" s="13"/>
      <c r="AA3880" s="13"/>
      <c r="AB3880" s="13"/>
      <c r="AC3880" s="13"/>
      <c r="AD3880" s="13"/>
      <c r="AE3880" s="13"/>
      <c r="AT3880" s="241" t="s">
        <v>217</v>
      </c>
      <c r="AU3880" s="241" t="s">
        <v>87</v>
      </c>
      <c r="AV3880" s="13" t="s">
        <v>21</v>
      </c>
      <c r="AW3880" s="13" t="s">
        <v>39</v>
      </c>
      <c r="AX3880" s="13" t="s">
        <v>79</v>
      </c>
      <c r="AY3880" s="241" t="s">
        <v>208</v>
      </c>
    </row>
    <row r="3881" s="13" customFormat="1">
      <c r="A3881" s="13"/>
      <c r="B3881" s="231"/>
      <c r="C3881" s="232"/>
      <c r="D3881" s="233" t="s">
        <v>217</v>
      </c>
      <c r="E3881" s="234" t="s">
        <v>19</v>
      </c>
      <c r="F3881" s="235" t="s">
        <v>4470</v>
      </c>
      <c r="G3881" s="232"/>
      <c r="H3881" s="234" t="s">
        <v>19</v>
      </c>
      <c r="I3881" s="236"/>
      <c r="J3881" s="232"/>
      <c r="K3881" s="232"/>
      <c r="L3881" s="237"/>
      <c r="M3881" s="238"/>
      <c r="N3881" s="239"/>
      <c r="O3881" s="239"/>
      <c r="P3881" s="239"/>
      <c r="Q3881" s="239"/>
      <c r="R3881" s="239"/>
      <c r="S3881" s="239"/>
      <c r="T3881" s="240"/>
      <c r="U3881" s="13"/>
      <c r="V3881" s="13"/>
      <c r="W3881" s="13"/>
      <c r="X3881" s="13"/>
      <c r="Y3881" s="13"/>
      <c r="Z3881" s="13"/>
      <c r="AA3881" s="13"/>
      <c r="AB3881" s="13"/>
      <c r="AC3881" s="13"/>
      <c r="AD3881" s="13"/>
      <c r="AE3881" s="13"/>
      <c r="AT3881" s="241" t="s">
        <v>217</v>
      </c>
      <c r="AU3881" s="241" t="s">
        <v>87</v>
      </c>
      <c r="AV3881" s="13" t="s">
        <v>21</v>
      </c>
      <c r="AW3881" s="13" t="s">
        <v>39</v>
      </c>
      <c r="AX3881" s="13" t="s">
        <v>79</v>
      </c>
      <c r="AY3881" s="241" t="s">
        <v>208</v>
      </c>
    </row>
    <row r="3882" s="14" customFormat="1">
      <c r="A3882" s="14"/>
      <c r="B3882" s="242"/>
      <c r="C3882" s="243"/>
      <c r="D3882" s="233" t="s">
        <v>217</v>
      </c>
      <c r="E3882" s="244" t="s">
        <v>19</v>
      </c>
      <c r="F3882" s="245" t="s">
        <v>826</v>
      </c>
      <c r="G3882" s="243"/>
      <c r="H3882" s="246">
        <v>3006.549</v>
      </c>
      <c r="I3882" s="247"/>
      <c r="J3882" s="243"/>
      <c r="K3882" s="243"/>
      <c r="L3882" s="248"/>
      <c r="M3882" s="249"/>
      <c r="N3882" s="250"/>
      <c r="O3882" s="250"/>
      <c r="P3882" s="250"/>
      <c r="Q3882" s="250"/>
      <c r="R3882" s="250"/>
      <c r="S3882" s="250"/>
      <c r="T3882" s="251"/>
      <c r="U3882" s="14"/>
      <c r="V3882" s="14"/>
      <c r="W3882" s="14"/>
      <c r="X3882" s="14"/>
      <c r="Y3882" s="14"/>
      <c r="Z3882" s="14"/>
      <c r="AA3882" s="14"/>
      <c r="AB3882" s="14"/>
      <c r="AC3882" s="14"/>
      <c r="AD3882" s="14"/>
      <c r="AE3882" s="14"/>
      <c r="AT3882" s="252" t="s">
        <v>217</v>
      </c>
      <c r="AU3882" s="252" t="s">
        <v>87</v>
      </c>
      <c r="AV3882" s="14" t="s">
        <v>87</v>
      </c>
      <c r="AW3882" s="14" t="s">
        <v>39</v>
      </c>
      <c r="AX3882" s="14" t="s">
        <v>79</v>
      </c>
      <c r="AY3882" s="252" t="s">
        <v>208</v>
      </c>
    </row>
    <row r="3883" s="14" customFormat="1">
      <c r="A3883" s="14"/>
      <c r="B3883" s="242"/>
      <c r="C3883" s="243"/>
      <c r="D3883" s="233" t="s">
        <v>217</v>
      </c>
      <c r="E3883" s="244" t="s">
        <v>19</v>
      </c>
      <c r="F3883" s="245" t="s">
        <v>4440</v>
      </c>
      <c r="G3883" s="243"/>
      <c r="H3883" s="246">
        <v>-1101.973</v>
      </c>
      <c r="I3883" s="247"/>
      <c r="J3883" s="243"/>
      <c r="K3883" s="243"/>
      <c r="L3883" s="248"/>
      <c r="M3883" s="249"/>
      <c r="N3883" s="250"/>
      <c r="O3883" s="250"/>
      <c r="P3883" s="250"/>
      <c r="Q3883" s="250"/>
      <c r="R3883" s="250"/>
      <c r="S3883" s="250"/>
      <c r="T3883" s="251"/>
      <c r="U3883" s="14"/>
      <c r="V3883" s="14"/>
      <c r="W3883" s="14"/>
      <c r="X3883" s="14"/>
      <c r="Y3883" s="14"/>
      <c r="Z3883" s="14"/>
      <c r="AA3883" s="14"/>
      <c r="AB3883" s="14"/>
      <c r="AC3883" s="14"/>
      <c r="AD3883" s="14"/>
      <c r="AE3883" s="14"/>
      <c r="AT3883" s="252" t="s">
        <v>217</v>
      </c>
      <c r="AU3883" s="252" t="s">
        <v>87</v>
      </c>
      <c r="AV3883" s="14" t="s">
        <v>87</v>
      </c>
      <c r="AW3883" s="14" t="s">
        <v>39</v>
      </c>
      <c r="AX3883" s="14" t="s">
        <v>79</v>
      </c>
      <c r="AY3883" s="252" t="s">
        <v>208</v>
      </c>
    </row>
    <row r="3884" s="13" customFormat="1">
      <c r="A3884" s="13"/>
      <c r="B3884" s="231"/>
      <c r="C3884" s="232"/>
      <c r="D3884" s="233" t="s">
        <v>217</v>
      </c>
      <c r="E3884" s="234" t="s">
        <v>19</v>
      </c>
      <c r="F3884" s="235" t="s">
        <v>4441</v>
      </c>
      <c r="G3884" s="232"/>
      <c r="H3884" s="234" t="s">
        <v>19</v>
      </c>
      <c r="I3884" s="236"/>
      <c r="J3884" s="232"/>
      <c r="K3884" s="232"/>
      <c r="L3884" s="237"/>
      <c r="M3884" s="238"/>
      <c r="N3884" s="239"/>
      <c r="O3884" s="239"/>
      <c r="P3884" s="239"/>
      <c r="Q3884" s="239"/>
      <c r="R3884" s="239"/>
      <c r="S3884" s="239"/>
      <c r="T3884" s="240"/>
      <c r="U3884" s="13"/>
      <c r="V3884" s="13"/>
      <c r="W3884" s="13"/>
      <c r="X3884" s="13"/>
      <c r="Y3884" s="13"/>
      <c r="Z3884" s="13"/>
      <c r="AA3884" s="13"/>
      <c r="AB3884" s="13"/>
      <c r="AC3884" s="13"/>
      <c r="AD3884" s="13"/>
      <c r="AE3884" s="13"/>
      <c r="AT3884" s="241" t="s">
        <v>217</v>
      </c>
      <c r="AU3884" s="241" t="s">
        <v>87</v>
      </c>
      <c r="AV3884" s="13" t="s">
        <v>21</v>
      </c>
      <c r="AW3884" s="13" t="s">
        <v>39</v>
      </c>
      <c r="AX3884" s="13" t="s">
        <v>79</v>
      </c>
      <c r="AY3884" s="241" t="s">
        <v>208</v>
      </c>
    </row>
    <row r="3885" s="14" customFormat="1">
      <c r="A3885" s="14"/>
      <c r="B3885" s="242"/>
      <c r="C3885" s="243"/>
      <c r="D3885" s="233" t="s">
        <v>217</v>
      </c>
      <c r="E3885" s="244" t="s">
        <v>19</v>
      </c>
      <c r="F3885" s="245" t="s">
        <v>828</v>
      </c>
      <c r="G3885" s="243"/>
      <c r="H3885" s="246">
        <v>338.42200000000003</v>
      </c>
      <c r="I3885" s="247"/>
      <c r="J3885" s="243"/>
      <c r="K3885" s="243"/>
      <c r="L3885" s="248"/>
      <c r="M3885" s="249"/>
      <c r="N3885" s="250"/>
      <c r="O3885" s="250"/>
      <c r="P3885" s="250"/>
      <c r="Q3885" s="250"/>
      <c r="R3885" s="250"/>
      <c r="S3885" s="250"/>
      <c r="T3885" s="251"/>
      <c r="U3885" s="14"/>
      <c r="V3885" s="14"/>
      <c r="W3885" s="14"/>
      <c r="X3885" s="14"/>
      <c r="Y3885" s="14"/>
      <c r="Z3885" s="14"/>
      <c r="AA3885" s="14"/>
      <c r="AB3885" s="14"/>
      <c r="AC3885" s="14"/>
      <c r="AD3885" s="14"/>
      <c r="AE3885" s="14"/>
      <c r="AT3885" s="252" t="s">
        <v>217</v>
      </c>
      <c r="AU3885" s="252" t="s">
        <v>87</v>
      </c>
      <c r="AV3885" s="14" t="s">
        <v>87</v>
      </c>
      <c r="AW3885" s="14" t="s">
        <v>39</v>
      </c>
      <c r="AX3885" s="14" t="s">
        <v>79</v>
      </c>
      <c r="AY3885" s="252" t="s">
        <v>208</v>
      </c>
    </row>
    <row r="3886" s="2" customFormat="1" ht="37.8" customHeight="1">
      <c r="A3886" s="42"/>
      <c r="B3886" s="43"/>
      <c r="C3886" s="217" t="s">
        <v>4471</v>
      </c>
      <c r="D3886" s="217" t="s">
        <v>212</v>
      </c>
      <c r="E3886" s="218" t="s">
        <v>4472</v>
      </c>
      <c r="F3886" s="219" t="s">
        <v>4473</v>
      </c>
      <c r="G3886" s="220" t="s">
        <v>252</v>
      </c>
      <c r="H3886" s="221">
        <v>2058.5450000000001</v>
      </c>
      <c r="I3886" s="222"/>
      <c r="J3886" s="223">
        <f>ROUND(I3886*H3886,2)</f>
        <v>0</v>
      </c>
      <c r="K3886" s="224"/>
      <c r="L3886" s="48"/>
      <c r="M3886" s="225" t="s">
        <v>19</v>
      </c>
      <c r="N3886" s="226" t="s">
        <v>50</v>
      </c>
      <c r="O3886" s="88"/>
      <c r="P3886" s="227">
        <f>O3886*H3886</f>
        <v>0</v>
      </c>
      <c r="Q3886" s="227">
        <v>0.00025999999999999998</v>
      </c>
      <c r="R3886" s="227">
        <f>Q3886*H3886</f>
        <v>0.53522170000000002</v>
      </c>
      <c r="S3886" s="227">
        <v>0</v>
      </c>
      <c r="T3886" s="228">
        <f>S3886*H3886</f>
        <v>0</v>
      </c>
      <c r="U3886" s="42"/>
      <c r="V3886" s="42"/>
      <c r="W3886" s="42"/>
      <c r="X3886" s="42"/>
      <c r="Y3886" s="42"/>
      <c r="Z3886" s="42"/>
      <c r="AA3886" s="42"/>
      <c r="AB3886" s="42"/>
      <c r="AC3886" s="42"/>
      <c r="AD3886" s="42"/>
      <c r="AE3886" s="42"/>
      <c r="AR3886" s="229" t="s">
        <v>220</v>
      </c>
      <c r="AT3886" s="229" t="s">
        <v>212</v>
      </c>
      <c r="AU3886" s="229" t="s">
        <v>87</v>
      </c>
      <c r="AY3886" s="20" t="s">
        <v>208</v>
      </c>
      <c r="BE3886" s="230">
        <f>IF(N3886="základní",J3886,0)</f>
        <v>0</v>
      </c>
      <c r="BF3886" s="230">
        <f>IF(N3886="snížená",J3886,0)</f>
        <v>0</v>
      </c>
      <c r="BG3886" s="230">
        <f>IF(N3886="zákl. přenesená",J3886,0)</f>
        <v>0</v>
      </c>
      <c r="BH3886" s="230">
        <f>IF(N3886="sníž. přenesená",J3886,0)</f>
        <v>0</v>
      </c>
      <c r="BI3886" s="230">
        <f>IF(N3886="nulová",J3886,0)</f>
        <v>0</v>
      </c>
      <c r="BJ3886" s="20" t="s">
        <v>21</v>
      </c>
      <c r="BK3886" s="230">
        <f>ROUND(I3886*H3886,2)</f>
        <v>0</v>
      </c>
      <c r="BL3886" s="20" t="s">
        <v>220</v>
      </c>
      <c r="BM3886" s="229" t="s">
        <v>4474</v>
      </c>
    </row>
    <row r="3887" s="13" customFormat="1">
      <c r="A3887" s="13"/>
      <c r="B3887" s="231"/>
      <c r="C3887" s="232"/>
      <c r="D3887" s="233" t="s">
        <v>217</v>
      </c>
      <c r="E3887" s="234" t="s">
        <v>19</v>
      </c>
      <c r="F3887" s="235" t="s">
        <v>4469</v>
      </c>
      <c r="G3887" s="232"/>
      <c r="H3887" s="234" t="s">
        <v>19</v>
      </c>
      <c r="I3887" s="236"/>
      <c r="J3887" s="232"/>
      <c r="K3887" s="232"/>
      <c r="L3887" s="237"/>
      <c r="M3887" s="238"/>
      <c r="N3887" s="239"/>
      <c r="O3887" s="239"/>
      <c r="P3887" s="239"/>
      <c r="Q3887" s="239"/>
      <c r="R3887" s="239"/>
      <c r="S3887" s="239"/>
      <c r="T3887" s="240"/>
      <c r="U3887" s="13"/>
      <c r="V3887" s="13"/>
      <c r="W3887" s="13"/>
      <c r="X3887" s="13"/>
      <c r="Y3887" s="13"/>
      <c r="Z3887" s="13"/>
      <c r="AA3887" s="13"/>
      <c r="AB3887" s="13"/>
      <c r="AC3887" s="13"/>
      <c r="AD3887" s="13"/>
      <c r="AE3887" s="13"/>
      <c r="AT3887" s="241" t="s">
        <v>217</v>
      </c>
      <c r="AU3887" s="241" t="s">
        <v>87</v>
      </c>
      <c r="AV3887" s="13" t="s">
        <v>21</v>
      </c>
      <c r="AW3887" s="13" t="s">
        <v>39</v>
      </c>
      <c r="AX3887" s="13" t="s">
        <v>79</v>
      </c>
      <c r="AY3887" s="241" t="s">
        <v>208</v>
      </c>
    </row>
    <row r="3888" s="13" customFormat="1">
      <c r="A3888" s="13"/>
      <c r="B3888" s="231"/>
      <c r="C3888" s="232"/>
      <c r="D3888" s="233" t="s">
        <v>217</v>
      </c>
      <c r="E3888" s="234" t="s">
        <v>19</v>
      </c>
      <c r="F3888" s="235" t="s">
        <v>4475</v>
      </c>
      <c r="G3888" s="232"/>
      <c r="H3888" s="234" t="s">
        <v>19</v>
      </c>
      <c r="I3888" s="236"/>
      <c r="J3888" s="232"/>
      <c r="K3888" s="232"/>
      <c r="L3888" s="237"/>
      <c r="M3888" s="238"/>
      <c r="N3888" s="239"/>
      <c r="O3888" s="239"/>
      <c r="P3888" s="239"/>
      <c r="Q3888" s="239"/>
      <c r="R3888" s="239"/>
      <c r="S3888" s="239"/>
      <c r="T3888" s="240"/>
      <c r="U3888" s="13"/>
      <c r="V3888" s="13"/>
      <c r="W3888" s="13"/>
      <c r="X3888" s="13"/>
      <c r="Y3888" s="13"/>
      <c r="Z3888" s="13"/>
      <c r="AA3888" s="13"/>
      <c r="AB3888" s="13"/>
      <c r="AC3888" s="13"/>
      <c r="AD3888" s="13"/>
      <c r="AE3888" s="13"/>
      <c r="AT3888" s="241" t="s">
        <v>217</v>
      </c>
      <c r="AU3888" s="241" t="s">
        <v>87</v>
      </c>
      <c r="AV3888" s="13" t="s">
        <v>21</v>
      </c>
      <c r="AW3888" s="13" t="s">
        <v>39</v>
      </c>
      <c r="AX3888" s="13" t="s">
        <v>79</v>
      </c>
      <c r="AY3888" s="241" t="s">
        <v>208</v>
      </c>
    </row>
    <row r="3889" s="14" customFormat="1">
      <c r="A3889" s="14"/>
      <c r="B3889" s="242"/>
      <c r="C3889" s="243"/>
      <c r="D3889" s="233" t="s">
        <v>217</v>
      </c>
      <c r="E3889" s="244" t="s">
        <v>19</v>
      </c>
      <c r="F3889" s="245" t="s">
        <v>4446</v>
      </c>
      <c r="G3889" s="243"/>
      <c r="H3889" s="246">
        <v>1101.9369999999999</v>
      </c>
      <c r="I3889" s="247"/>
      <c r="J3889" s="243"/>
      <c r="K3889" s="243"/>
      <c r="L3889" s="248"/>
      <c r="M3889" s="249"/>
      <c r="N3889" s="250"/>
      <c r="O3889" s="250"/>
      <c r="P3889" s="250"/>
      <c r="Q3889" s="250"/>
      <c r="R3889" s="250"/>
      <c r="S3889" s="250"/>
      <c r="T3889" s="251"/>
      <c r="U3889" s="14"/>
      <c r="V3889" s="14"/>
      <c r="W3889" s="14"/>
      <c r="X3889" s="14"/>
      <c r="Y3889" s="14"/>
      <c r="Z3889" s="14"/>
      <c r="AA3889" s="14"/>
      <c r="AB3889" s="14"/>
      <c r="AC3889" s="14"/>
      <c r="AD3889" s="14"/>
      <c r="AE3889" s="14"/>
      <c r="AT3889" s="252" t="s">
        <v>217</v>
      </c>
      <c r="AU3889" s="252" t="s">
        <v>87</v>
      </c>
      <c r="AV3889" s="14" t="s">
        <v>87</v>
      </c>
      <c r="AW3889" s="14" t="s">
        <v>39</v>
      </c>
      <c r="AX3889" s="14" t="s">
        <v>79</v>
      </c>
      <c r="AY3889" s="252" t="s">
        <v>208</v>
      </c>
    </row>
    <row r="3890" s="13" customFormat="1">
      <c r="A3890" s="13"/>
      <c r="B3890" s="231"/>
      <c r="C3890" s="232"/>
      <c r="D3890" s="233" t="s">
        <v>217</v>
      </c>
      <c r="E3890" s="234" t="s">
        <v>19</v>
      </c>
      <c r="F3890" s="235" t="s">
        <v>4476</v>
      </c>
      <c r="G3890" s="232"/>
      <c r="H3890" s="234" t="s">
        <v>19</v>
      </c>
      <c r="I3890" s="236"/>
      <c r="J3890" s="232"/>
      <c r="K3890" s="232"/>
      <c r="L3890" s="237"/>
      <c r="M3890" s="238"/>
      <c r="N3890" s="239"/>
      <c r="O3890" s="239"/>
      <c r="P3890" s="239"/>
      <c r="Q3890" s="239"/>
      <c r="R3890" s="239"/>
      <c r="S3890" s="239"/>
      <c r="T3890" s="240"/>
      <c r="U3890" s="13"/>
      <c r="V3890" s="13"/>
      <c r="W3890" s="13"/>
      <c r="X3890" s="13"/>
      <c r="Y3890" s="13"/>
      <c r="Z3890" s="13"/>
      <c r="AA3890" s="13"/>
      <c r="AB3890" s="13"/>
      <c r="AC3890" s="13"/>
      <c r="AD3890" s="13"/>
      <c r="AE3890" s="13"/>
      <c r="AT3890" s="241" t="s">
        <v>217</v>
      </c>
      <c r="AU3890" s="241" t="s">
        <v>87</v>
      </c>
      <c r="AV3890" s="13" t="s">
        <v>21</v>
      </c>
      <c r="AW3890" s="13" t="s">
        <v>39</v>
      </c>
      <c r="AX3890" s="13" t="s">
        <v>79</v>
      </c>
      <c r="AY3890" s="241" t="s">
        <v>208</v>
      </c>
    </row>
    <row r="3891" s="14" customFormat="1">
      <c r="A3891" s="14"/>
      <c r="B3891" s="242"/>
      <c r="C3891" s="243"/>
      <c r="D3891" s="233" t="s">
        <v>217</v>
      </c>
      <c r="E3891" s="244" t="s">
        <v>19</v>
      </c>
      <c r="F3891" s="245" t="s">
        <v>4477</v>
      </c>
      <c r="G3891" s="243"/>
      <c r="H3891" s="246">
        <v>294.93000000000001</v>
      </c>
      <c r="I3891" s="247"/>
      <c r="J3891" s="243"/>
      <c r="K3891" s="243"/>
      <c r="L3891" s="248"/>
      <c r="M3891" s="249"/>
      <c r="N3891" s="250"/>
      <c r="O3891" s="250"/>
      <c r="P3891" s="250"/>
      <c r="Q3891" s="250"/>
      <c r="R3891" s="250"/>
      <c r="S3891" s="250"/>
      <c r="T3891" s="251"/>
      <c r="U3891" s="14"/>
      <c r="V3891" s="14"/>
      <c r="W3891" s="14"/>
      <c r="X3891" s="14"/>
      <c r="Y3891" s="14"/>
      <c r="Z3891" s="14"/>
      <c r="AA3891" s="14"/>
      <c r="AB3891" s="14"/>
      <c r="AC3891" s="14"/>
      <c r="AD3891" s="14"/>
      <c r="AE3891" s="14"/>
      <c r="AT3891" s="252" t="s">
        <v>217</v>
      </c>
      <c r="AU3891" s="252" t="s">
        <v>87</v>
      </c>
      <c r="AV3891" s="14" t="s">
        <v>87</v>
      </c>
      <c r="AW3891" s="14" t="s">
        <v>39</v>
      </c>
      <c r="AX3891" s="14" t="s">
        <v>79</v>
      </c>
      <c r="AY3891" s="252" t="s">
        <v>208</v>
      </c>
    </row>
    <row r="3892" s="13" customFormat="1">
      <c r="A3892" s="13"/>
      <c r="B3892" s="231"/>
      <c r="C3892" s="232"/>
      <c r="D3892" s="233" t="s">
        <v>217</v>
      </c>
      <c r="E3892" s="234" t="s">
        <v>19</v>
      </c>
      <c r="F3892" s="235" t="s">
        <v>4478</v>
      </c>
      <c r="G3892" s="232"/>
      <c r="H3892" s="234" t="s">
        <v>19</v>
      </c>
      <c r="I3892" s="236"/>
      <c r="J3892" s="232"/>
      <c r="K3892" s="232"/>
      <c r="L3892" s="237"/>
      <c r="M3892" s="238"/>
      <c r="N3892" s="239"/>
      <c r="O3892" s="239"/>
      <c r="P3892" s="239"/>
      <c r="Q3892" s="239"/>
      <c r="R3892" s="239"/>
      <c r="S3892" s="239"/>
      <c r="T3892" s="240"/>
      <c r="U3892" s="13"/>
      <c r="V3892" s="13"/>
      <c r="W3892" s="13"/>
      <c r="X3892" s="13"/>
      <c r="Y3892" s="13"/>
      <c r="Z3892" s="13"/>
      <c r="AA3892" s="13"/>
      <c r="AB3892" s="13"/>
      <c r="AC3892" s="13"/>
      <c r="AD3892" s="13"/>
      <c r="AE3892" s="13"/>
      <c r="AT3892" s="241" t="s">
        <v>217</v>
      </c>
      <c r="AU3892" s="241" t="s">
        <v>87</v>
      </c>
      <c r="AV3892" s="13" t="s">
        <v>21</v>
      </c>
      <c r="AW3892" s="13" t="s">
        <v>39</v>
      </c>
      <c r="AX3892" s="13" t="s">
        <v>79</v>
      </c>
      <c r="AY3892" s="241" t="s">
        <v>208</v>
      </c>
    </row>
    <row r="3893" s="14" customFormat="1">
      <c r="A3893" s="14"/>
      <c r="B3893" s="242"/>
      <c r="C3893" s="243"/>
      <c r="D3893" s="233" t="s">
        <v>217</v>
      </c>
      <c r="E3893" s="244" t="s">
        <v>19</v>
      </c>
      <c r="F3893" s="245" t="s">
        <v>2195</v>
      </c>
      <c r="G3893" s="243"/>
      <c r="H3893" s="246">
        <v>516.41800000000001</v>
      </c>
      <c r="I3893" s="247"/>
      <c r="J3893" s="243"/>
      <c r="K3893" s="243"/>
      <c r="L3893" s="248"/>
      <c r="M3893" s="249"/>
      <c r="N3893" s="250"/>
      <c r="O3893" s="250"/>
      <c r="P3893" s="250"/>
      <c r="Q3893" s="250"/>
      <c r="R3893" s="250"/>
      <c r="S3893" s="250"/>
      <c r="T3893" s="251"/>
      <c r="U3893" s="14"/>
      <c r="V3893" s="14"/>
      <c r="W3893" s="14"/>
      <c r="X3893" s="14"/>
      <c r="Y3893" s="14"/>
      <c r="Z3893" s="14"/>
      <c r="AA3893" s="14"/>
      <c r="AB3893" s="14"/>
      <c r="AC3893" s="14"/>
      <c r="AD3893" s="14"/>
      <c r="AE3893" s="14"/>
      <c r="AT3893" s="252" t="s">
        <v>217</v>
      </c>
      <c r="AU3893" s="252" t="s">
        <v>87</v>
      </c>
      <c r="AV3893" s="14" t="s">
        <v>87</v>
      </c>
      <c r="AW3893" s="14" t="s">
        <v>39</v>
      </c>
      <c r="AX3893" s="14" t="s">
        <v>79</v>
      </c>
      <c r="AY3893" s="252" t="s">
        <v>208</v>
      </c>
    </row>
    <row r="3894" s="13" customFormat="1">
      <c r="A3894" s="13"/>
      <c r="B3894" s="231"/>
      <c r="C3894" s="232"/>
      <c r="D3894" s="233" t="s">
        <v>217</v>
      </c>
      <c r="E3894" s="234" t="s">
        <v>19</v>
      </c>
      <c r="F3894" s="235" t="s">
        <v>4479</v>
      </c>
      <c r="G3894" s="232"/>
      <c r="H3894" s="234" t="s">
        <v>19</v>
      </c>
      <c r="I3894" s="236"/>
      <c r="J3894" s="232"/>
      <c r="K3894" s="232"/>
      <c r="L3894" s="237"/>
      <c r="M3894" s="238"/>
      <c r="N3894" s="239"/>
      <c r="O3894" s="239"/>
      <c r="P3894" s="239"/>
      <c r="Q3894" s="239"/>
      <c r="R3894" s="239"/>
      <c r="S3894" s="239"/>
      <c r="T3894" s="240"/>
      <c r="U3894" s="13"/>
      <c r="V3894" s="13"/>
      <c r="W3894" s="13"/>
      <c r="X3894" s="13"/>
      <c r="Y3894" s="13"/>
      <c r="Z3894" s="13"/>
      <c r="AA3894" s="13"/>
      <c r="AB3894" s="13"/>
      <c r="AC3894" s="13"/>
      <c r="AD3894" s="13"/>
      <c r="AE3894" s="13"/>
      <c r="AT3894" s="241" t="s">
        <v>217</v>
      </c>
      <c r="AU3894" s="241" t="s">
        <v>87</v>
      </c>
      <c r="AV3894" s="13" t="s">
        <v>21</v>
      </c>
      <c r="AW3894" s="13" t="s">
        <v>39</v>
      </c>
      <c r="AX3894" s="13" t="s">
        <v>79</v>
      </c>
      <c r="AY3894" s="241" t="s">
        <v>208</v>
      </c>
    </row>
    <row r="3895" s="14" customFormat="1">
      <c r="A3895" s="14"/>
      <c r="B3895" s="242"/>
      <c r="C3895" s="243"/>
      <c r="D3895" s="233" t="s">
        <v>217</v>
      </c>
      <c r="E3895" s="244" t="s">
        <v>19</v>
      </c>
      <c r="F3895" s="245" t="s">
        <v>4480</v>
      </c>
      <c r="G3895" s="243"/>
      <c r="H3895" s="246">
        <v>145.25999999999999</v>
      </c>
      <c r="I3895" s="247"/>
      <c r="J3895" s="243"/>
      <c r="K3895" s="243"/>
      <c r="L3895" s="248"/>
      <c r="M3895" s="249"/>
      <c r="N3895" s="250"/>
      <c r="O3895" s="250"/>
      <c r="P3895" s="250"/>
      <c r="Q3895" s="250"/>
      <c r="R3895" s="250"/>
      <c r="S3895" s="250"/>
      <c r="T3895" s="251"/>
      <c r="U3895" s="14"/>
      <c r="V3895" s="14"/>
      <c r="W3895" s="14"/>
      <c r="X3895" s="14"/>
      <c r="Y3895" s="14"/>
      <c r="Z3895" s="14"/>
      <c r="AA3895" s="14"/>
      <c r="AB3895" s="14"/>
      <c r="AC3895" s="14"/>
      <c r="AD3895" s="14"/>
      <c r="AE3895" s="14"/>
      <c r="AT3895" s="252" t="s">
        <v>217</v>
      </c>
      <c r="AU3895" s="252" t="s">
        <v>87</v>
      </c>
      <c r="AV3895" s="14" t="s">
        <v>87</v>
      </c>
      <c r="AW3895" s="14" t="s">
        <v>39</v>
      </c>
      <c r="AX3895" s="14" t="s">
        <v>79</v>
      </c>
      <c r="AY3895" s="252" t="s">
        <v>208</v>
      </c>
    </row>
    <row r="3896" s="2" customFormat="1" ht="37.8" customHeight="1">
      <c r="A3896" s="42"/>
      <c r="B3896" s="43"/>
      <c r="C3896" s="217" t="s">
        <v>4481</v>
      </c>
      <c r="D3896" s="217" t="s">
        <v>212</v>
      </c>
      <c r="E3896" s="218" t="s">
        <v>4482</v>
      </c>
      <c r="F3896" s="219" t="s">
        <v>4483</v>
      </c>
      <c r="G3896" s="220" t="s">
        <v>252</v>
      </c>
      <c r="H3896" s="221">
        <v>303.53399999999999</v>
      </c>
      <c r="I3896" s="222"/>
      <c r="J3896" s="223">
        <f>ROUND(I3896*H3896,2)</f>
        <v>0</v>
      </c>
      <c r="K3896" s="224"/>
      <c r="L3896" s="48"/>
      <c r="M3896" s="225" t="s">
        <v>19</v>
      </c>
      <c r="N3896" s="226" t="s">
        <v>50</v>
      </c>
      <c r="O3896" s="88"/>
      <c r="P3896" s="227">
        <f>O3896*H3896</f>
        <v>0</v>
      </c>
      <c r="Q3896" s="227">
        <v>0.00025999999999999998</v>
      </c>
      <c r="R3896" s="227">
        <f>Q3896*H3896</f>
        <v>0.07891883999999999</v>
      </c>
      <c r="S3896" s="227">
        <v>0</v>
      </c>
      <c r="T3896" s="228">
        <f>S3896*H3896</f>
        <v>0</v>
      </c>
      <c r="U3896" s="42"/>
      <c r="V3896" s="42"/>
      <c r="W3896" s="42"/>
      <c r="X3896" s="42"/>
      <c r="Y3896" s="42"/>
      <c r="Z3896" s="42"/>
      <c r="AA3896" s="42"/>
      <c r="AB3896" s="42"/>
      <c r="AC3896" s="42"/>
      <c r="AD3896" s="42"/>
      <c r="AE3896" s="42"/>
      <c r="AR3896" s="229" t="s">
        <v>220</v>
      </c>
      <c r="AT3896" s="229" t="s">
        <v>212</v>
      </c>
      <c r="AU3896" s="229" t="s">
        <v>87</v>
      </c>
      <c r="AY3896" s="20" t="s">
        <v>208</v>
      </c>
      <c r="BE3896" s="230">
        <f>IF(N3896="základní",J3896,0)</f>
        <v>0</v>
      </c>
      <c r="BF3896" s="230">
        <f>IF(N3896="snížená",J3896,0)</f>
        <v>0</v>
      </c>
      <c r="BG3896" s="230">
        <f>IF(N3896="zákl. přenesená",J3896,0)</f>
        <v>0</v>
      </c>
      <c r="BH3896" s="230">
        <f>IF(N3896="sníž. přenesená",J3896,0)</f>
        <v>0</v>
      </c>
      <c r="BI3896" s="230">
        <f>IF(N3896="nulová",J3896,0)</f>
        <v>0</v>
      </c>
      <c r="BJ3896" s="20" t="s">
        <v>21</v>
      </c>
      <c r="BK3896" s="230">
        <f>ROUND(I3896*H3896,2)</f>
        <v>0</v>
      </c>
      <c r="BL3896" s="20" t="s">
        <v>220</v>
      </c>
      <c r="BM3896" s="229" t="s">
        <v>4484</v>
      </c>
    </row>
    <row r="3897" s="13" customFormat="1">
      <c r="A3897" s="13"/>
      <c r="B3897" s="231"/>
      <c r="C3897" s="232"/>
      <c r="D3897" s="233" t="s">
        <v>217</v>
      </c>
      <c r="E3897" s="234" t="s">
        <v>19</v>
      </c>
      <c r="F3897" s="235" t="s">
        <v>4485</v>
      </c>
      <c r="G3897" s="232"/>
      <c r="H3897" s="234" t="s">
        <v>19</v>
      </c>
      <c r="I3897" s="236"/>
      <c r="J3897" s="232"/>
      <c r="K3897" s="232"/>
      <c r="L3897" s="237"/>
      <c r="M3897" s="238"/>
      <c r="N3897" s="239"/>
      <c r="O3897" s="239"/>
      <c r="P3897" s="239"/>
      <c r="Q3897" s="239"/>
      <c r="R3897" s="239"/>
      <c r="S3897" s="239"/>
      <c r="T3897" s="240"/>
      <c r="U3897" s="13"/>
      <c r="V3897" s="13"/>
      <c r="W3897" s="13"/>
      <c r="X3897" s="13"/>
      <c r="Y3897" s="13"/>
      <c r="Z3897" s="13"/>
      <c r="AA3897" s="13"/>
      <c r="AB3897" s="13"/>
      <c r="AC3897" s="13"/>
      <c r="AD3897" s="13"/>
      <c r="AE3897" s="13"/>
      <c r="AT3897" s="241" t="s">
        <v>217</v>
      </c>
      <c r="AU3897" s="241" t="s">
        <v>87</v>
      </c>
      <c r="AV3897" s="13" t="s">
        <v>21</v>
      </c>
      <c r="AW3897" s="13" t="s">
        <v>39</v>
      </c>
      <c r="AX3897" s="13" t="s">
        <v>79</v>
      </c>
      <c r="AY3897" s="241" t="s">
        <v>208</v>
      </c>
    </row>
    <row r="3898" s="14" customFormat="1">
      <c r="A3898" s="14"/>
      <c r="B3898" s="242"/>
      <c r="C3898" s="243"/>
      <c r="D3898" s="233" t="s">
        <v>217</v>
      </c>
      <c r="E3898" s="244" t="s">
        <v>19</v>
      </c>
      <c r="F3898" s="245" t="s">
        <v>683</v>
      </c>
      <c r="G3898" s="243"/>
      <c r="H3898" s="246">
        <v>99.942999999999998</v>
      </c>
      <c r="I3898" s="247"/>
      <c r="J3898" s="243"/>
      <c r="K3898" s="243"/>
      <c r="L3898" s="248"/>
      <c r="M3898" s="249"/>
      <c r="N3898" s="250"/>
      <c r="O3898" s="250"/>
      <c r="P3898" s="250"/>
      <c r="Q3898" s="250"/>
      <c r="R3898" s="250"/>
      <c r="S3898" s="250"/>
      <c r="T3898" s="251"/>
      <c r="U3898" s="14"/>
      <c r="V3898" s="14"/>
      <c r="W3898" s="14"/>
      <c r="X3898" s="14"/>
      <c r="Y3898" s="14"/>
      <c r="Z3898" s="14"/>
      <c r="AA3898" s="14"/>
      <c r="AB3898" s="14"/>
      <c r="AC3898" s="14"/>
      <c r="AD3898" s="14"/>
      <c r="AE3898" s="14"/>
      <c r="AT3898" s="252" t="s">
        <v>217</v>
      </c>
      <c r="AU3898" s="252" t="s">
        <v>87</v>
      </c>
      <c r="AV3898" s="14" t="s">
        <v>87</v>
      </c>
      <c r="AW3898" s="14" t="s">
        <v>39</v>
      </c>
      <c r="AX3898" s="14" t="s">
        <v>79</v>
      </c>
      <c r="AY3898" s="252" t="s">
        <v>208</v>
      </c>
    </row>
    <row r="3899" s="14" customFormat="1">
      <c r="A3899" s="14"/>
      <c r="B3899" s="242"/>
      <c r="C3899" s="243"/>
      <c r="D3899" s="233" t="s">
        <v>217</v>
      </c>
      <c r="E3899" s="244" t="s">
        <v>19</v>
      </c>
      <c r="F3899" s="245" t="s">
        <v>4421</v>
      </c>
      <c r="G3899" s="243"/>
      <c r="H3899" s="246">
        <v>38.100999999999999</v>
      </c>
      <c r="I3899" s="247"/>
      <c r="J3899" s="243"/>
      <c r="K3899" s="243"/>
      <c r="L3899" s="248"/>
      <c r="M3899" s="249"/>
      <c r="N3899" s="250"/>
      <c r="O3899" s="250"/>
      <c r="P3899" s="250"/>
      <c r="Q3899" s="250"/>
      <c r="R3899" s="250"/>
      <c r="S3899" s="250"/>
      <c r="T3899" s="251"/>
      <c r="U3899" s="14"/>
      <c r="V3899" s="14"/>
      <c r="W3899" s="14"/>
      <c r="X3899" s="14"/>
      <c r="Y3899" s="14"/>
      <c r="Z3899" s="14"/>
      <c r="AA3899" s="14"/>
      <c r="AB3899" s="14"/>
      <c r="AC3899" s="14"/>
      <c r="AD3899" s="14"/>
      <c r="AE3899" s="14"/>
      <c r="AT3899" s="252" t="s">
        <v>217</v>
      </c>
      <c r="AU3899" s="252" t="s">
        <v>87</v>
      </c>
      <c r="AV3899" s="14" t="s">
        <v>87</v>
      </c>
      <c r="AW3899" s="14" t="s">
        <v>39</v>
      </c>
      <c r="AX3899" s="14" t="s">
        <v>79</v>
      </c>
      <c r="AY3899" s="252" t="s">
        <v>208</v>
      </c>
    </row>
    <row r="3900" s="14" customFormat="1">
      <c r="A3900" s="14"/>
      <c r="B3900" s="242"/>
      <c r="C3900" s="243"/>
      <c r="D3900" s="233" t="s">
        <v>217</v>
      </c>
      <c r="E3900" s="244" t="s">
        <v>19</v>
      </c>
      <c r="F3900" s="245" t="s">
        <v>693</v>
      </c>
      <c r="G3900" s="243"/>
      <c r="H3900" s="246">
        <v>74.114999999999995</v>
      </c>
      <c r="I3900" s="247"/>
      <c r="J3900" s="243"/>
      <c r="K3900" s="243"/>
      <c r="L3900" s="248"/>
      <c r="M3900" s="249"/>
      <c r="N3900" s="250"/>
      <c r="O3900" s="250"/>
      <c r="P3900" s="250"/>
      <c r="Q3900" s="250"/>
      <c r="R3900" s="250"/>
      <c r="S3900" s="250"/>
      <c r="T3900" s="251"/>
      <c r="U3900" s="14"/>
      <c r="V3900" s="14"/>
      <c r="W3900" s="14"/>
      <c r="X3900" s="14"/>
      <c r="Y3900" s="14"/>
      <c r="Z3900" s="14"/>
      <c r="AA3900" s="14"/>
      <c r="AB3900" s="14"/>
      <c r="AC3900" s="14"/>
      <c r="AD3900" s="14"/>
      <c r="AE3900" s="14"/>
      <c r="AT3900" s="252" t="s">
        <v>217</v>
      </c>
      <c r="AU3900" s="252" t="s">
        <v>87</v>
      </c>
      <c r="AV3900" s="14" t="s">
        <v>87</v>
      </c>
      <c r="AW3900" s="14" t="s">
        <v>39</v>
      </c>
      <c r="AX3900" s="14" t="s">
        <v>79</v>
      </c>
      <c r="AY3900" s="252" t="s">
        <v>208</v>
      </c>
    </row>
    <row r="3901" s="14" customFormat="1">
      <c r="A3901" s="14"/>
      <c r="B3901" s="242"/>
      <c r="C3901" s="243"/>
      <c r="D3901" s="233" t="s">
        <v>217</v>
      </c>
      <c r="E3901" s="244" t="s">
        <v>19</v>
      </c>
      <c r="F3901" s="245" t="s">
        <v>4452</v>
      </c>
      <c r="G3901" s="243"/>
      <c r="H3901" s="246">
        <v>91.375</v>
      </c>
      <c r="I3901" s="247"/>
      <c r="J3901" s="243"/>
      <c r="K3901" s="243"/>
      <c r="L3901" s="248"/>
      <c r="M3901" s="249"/>
      <c r="N3901" s="250"/>
      <c r="O3901" s="250"/>
      <c r="P3901" s="250"/>
      <c r="Q3901" s="250"/>
      <c r="R3901" s="250"/>
      <c r="S3901" s="250"/>
      <c r="T3901" s="251"/>
      <c r="U3901" s="14"/>
      <c r="V3901" s="14"/>
      <c r="W3901" s="14"/>
      <c r="X3901" s="14"/>
      <c r="Y3901" s="14"/>
      <c r="Z3901" s="14"/>
      <c r="AA3901" s="14"/>
      <c r="AB3901" s="14"/>
      <c r="AC3901" s="14"/>
      <c r="AD3901" s="14"/>
      <c r="AE3901" s="14"/>
      <c r="AT3901" s="252" t="s">
        <v>217</v>
      </c>
      <c r="AU3901" s="252" t="s">
        <v>87</v>
      </c>
      <c r="AV3901" s="14" t="s">
        <v>87</v>
      </c>
      <c r="AW3901" s="14" t="s">
        <v>39</v>
      </c>
      <c r="AX3901" s="14" t="s">
        <v>79</v>
      </c>
      <c r="AY3901" s="252" t="s">
        <v>208</v>
      </c>
    </row>
    <row r="3902" s="2" customFormat="1" ht="37.8" customHeight="1">
      <c r="A3902" s="42"/>
      <c r="B3902" s="43"/>
      <c r="C3902" s="217" t="s">
        <v>3673</v>
      </c>
      <c r="D3902" s="217" t="s">
        <v>212</v>
      </c>
      <c r="E3902" s="218" t="s">
        <v>4486</v>
      </c>
      <c r="F3902" s="219" t="s">
        <v>4487</v>
      </c>
      <c r="G3902" s="220" t="s">
        <v>276</v>
      </c>
      <c r="H3902" s="221">
        <v>160.59</v>
      </c>
      <c r="I3902" s="222"/>
      <c r="J3902" s="223">
        <f>ROUND(I3902*H3902,2)</f>
        <v>0</v>
      </c>
      <c r="K3902" s="224"/>
      <c r="L3902" s="48"/>
      <c r="M3902" s="225" t="s">
        <v>19</v>
      </c>
      <c r="N3902" s="226" t="s">
        <v>50</v>
      </c>
      <c r="O3902" s="88"/>
      <c r="P3902" s="227">
        <f>O3902*H3902</f>
        <v>0</v>
      </c>
      <c r="Q3902" s="227">
        <v>0</v>
      </c>
      <c r="R3902" s="227">
        <f>Q3902*H3902</f>
        <v>0</v>
      </c>
      <c r="S3902" s="227">
        <v>0</v>
      </c>
      <c r="T3902" s="228">
        <f>S3902*H3902</f>
        <v>0</v>
      </c>
      <c r="U3902" s="42"/>
      <c r="V3902" s="42"/>
      <c r="W3902" s="42"/>
      <c r="X3902" s="42"/>
      <c r="Y3902" s="42"/>
      <c r="Z3902" s="42"/>
      <c r="AA3902" s="42"/>
      <c r="AB3902" s="42"/>
      <c r="AC3902" s="42"/>
      <c r="AD3902" s="42"/>
      <c r="AE3902" s="42"/>
      <c r="AR3902" s="229" t="s">
        <v>220</v>
      </c>
      <c r="AT3902" s="229" t="s">
        <v>212</v>
      </c>
      <c r="AU3902" s="229" t="s">
        <v>87</v>
      </c>
      <c r="AY3902" s="20" t="s">
        <v>208</v>
      </c>
      <c r="BE3902" s="230">
        <f>IF(N3902="základní",J3902,0)</f>
        <v>0</v>
      </c>
      <c r="BF3902" s="230">
        <f>IF(N3902="snížená",J3902,0)</f>
        <v>0</v>
      </c>
      <c r="BG3902" s="230">
        <f>IF(N3902="zákl. přenesená",J3902,0)</f>
        <v>0</v>
      </c>
      <c r="BH3902" s="230">
        <f>IF(N3902="sníž. přenesená",J3902,0)</f>
        <v>0</v>
      </c>
      <c r="BI3902" s="230">
        <f>IF(N3902="nulová",J3902,0)</f>
        <v>0</v>
      </c>
      <c r="BJ3902" s="20" t="s">
        <v>21</v>
      </c>
      <c r="BK3902" s="230">
        <f>ROUND(I3902*H3902,2)</f>
        <v>0</v>
      </c>
      <c r="BL3902" s="20" t="s">
        <v>220</v>
      </c>
      <c r="BM3902" s="229" t="s">
        <v>4488</v>
      </c>
    </row>
    <row r="3903" s="13" customFormat="1">
      <c r="A3903" s="13"/>
      <c r="B3903" s="231"/>
      <c r="C3903" s="232"/>
      <c r="D3903" s="233" t="s">
        <v>217</v>
      </c>
      <c r="E3903" s="234" t="s">
        <v>19</v>
      </c>
      <c r="F3903" s="235" t="s">
        <v>4485</v>
      </c>
      <c r="G3903" s="232"/>
      <c r="H3903" s="234" t="s">
        <v>19</v>
      </c>
      <c r="I3903" s="236"/>
      <c r="J3903" s="232"/>
      <c r="K3903" s="232"/>
      <c r="L3903" s="237"/>
      <c r="M3903" s="238"/>
      <c r="N3903" s="239"/>
      <c r="O3903" s="239"/>
      <c r="P3903" s="239"/>
      <c r="Q3903" s="239"/>
      <c r="R3903" s="239"/>
      <c r="S3903" s="239"/>
      <c r="T3903" s="240"/>
      <c r="U3903" s="13"/>
      <c r="V3903" s="13"/>
      <c r="W3903" s="13"/>
      <c r="X3903" s="13"/>
      <c r="Y3903" s="13"/>
      <c r="Z3903" s="13"/>
      <c r="AA3903" s="13"/>
      <c r="AB3903" s="13"/>
      <c r="AC3903" s="13"/>
      <c r="AD3903" s="13"/>
      <c r="AE3903" s="13"/>
      <c r="AT3903" s="241" t="s">
        <v>217</v>
      </c>
      <c r="AU3903" s="241" t="s">
        <v>87</v>
      </c>
      <c r="AV3903" s="13" t="s">
        <v>21</v>
      </c>
      <c r="AW3903" s="13" t="s">
        <v>39</v>
      </c>
      <c r="AX3903" s="13" t="s">
        <v>79</v>
      </c>
      <c r="AY3903" s="241" t="s">
        <v>208</v>
      </c>
    </row>
    <row r="3904" s="14" customFormat="1">
      <c r="A3904" s="14"/>
      <c r="B3904" s="242"/>
      <c r="C3904" s="243"/>
      <c r="D3904" s="233" t="s">
        <v>217</v>
      </c>
      <c r="E3904" s="244" t="s">
        <v>19</v>
      </c>
      <c r="F3904" s="245" t="s">
        <v>4489</v>
      </c>
      <c r="G3904" s="243"/>
      <c r="H3904" s="246">
        <v>31.25</v>
      </c>
      <c r="I3904" s="247"/>
      <c r="J3904" s="243"/>
      <c r="K3904" s="243"/>
      <c r="L3904" s="248"/>
      <c r="M3904" s="249"/>
      <c r="N3904" s="250"/>
      <c r="O3904" s="250"/>
      <c r="P3904" s="250"/>
      <c r="Q3904" s="250"/>
      <c r="R3904" s="250"/>
      <c r="S3904" s="250"/>
      <c r="T3904" s="251"/>
      <c r="U3904" s="14"/>
      <c r="V3904" s="14"/>
      <c r="W3904" s="14"/>
      <c r="X3904" s="14"/>
      <c r="Y3904" s="14"/>
      <c r="Z3904" s="14"/>
      <c r="AA3904" s="14"/>
      <c r="AB3904" s="14"/>
      <c r="AC3904" s="14"/>
      <c r="AD3904" s="14"/>
      <c r="AE3904" s="14"/>
      <c r="AT3904" s="252" t="s">
        <v>217</v>
      </c>
      <c r="AU3904" s="252" t="s">
        <v>87</v>
      </c>
      <c r="AV3904" s="14" t="s">
        <v>87</v>
      </c>
      <c r="AW3904" s="14" t="s">
        <v>39</v>
      </c>
      <c r="AX3904" s="14" t="s">
        <v>79</v>
      </c>
      <c r="AY3904" s="252" t="s">
        <v>208</v>
      </c>
    </row>
    <row r="3905" s="14" customFormat="1">
      <c r="A3905" s="14"/>
      <c r="B3905" s="242"/>
      <c r="C3905" s="243"/>
      <c r="D3905" s="233" t="s">
        <v>217</v>
      </c>
      <c r="E3905" s="244" t="s">
        <v>19</v>
      </c>
      <c r="F3905" s="245" t="s">
        <v>4490</v>
      </c>
      <c r="G3905" s="243"/>
      <c r="H3905" s="246">
        <v>10.300000000000001</v>
      </c>
      <c r="I3905" s="247"/>
      <c r="J3905" s="243"/>
      <c r="K3905" s="243"/>
      <c r="L3905" s="248"/>
      <c r="M3905" s="249"/>
      <c r="N3905" s="250"/>
      <c r="O3905" s="250"/>
      <c r="P3905" s="250"/>
      <c r="Q3905" s="250"/>
      <c r="R3905" s="250"/>
      <c r="S3905" s="250"/>
      <c r="T3905" s="251"/>
      <c r="U3905" s="14"/>
      <c r="V3905" s="14"/>
      <c r="W3905" s="14"/>
      <c r="X3905" s="14"/>
      <c r="Y3905" s="14"/>
      <c r="Z3905" s="14"/>
      <c r="AA3905" s="14"/>
      <c r="AB3905" s="14"/>
      <c r="AC3905" s="14"/>
      <c r="AD3905" s="14"/>
      <c r="AE3905" s="14"/>
      <c r="AT3905" s="252" t="s">
        <v>217</v>
      </c>
      <c r="AU3905" s="252" t="s">
        <v>87</v>
      </c>
      <c r="AV3905" s="14" t="s">
        <v>87</v>
      </c>
      <c r="AW3905" s="14" t="s">
        <v>39</v>
      </c>
      <c r="AX3905" s="14" t="s">
        <v>79</v>
      </c>
      <c r="AY3905" s="252" t="s">
        <v>208</v>
      </c>
    </row>
    <row r="3906" s="14" customFormat="1">
      <c r="A3906" s="14"/>
      <c r="B3906" s="242"/>
      <c r="C3906" s="243"/>
      <c r="D3906" s="233" t="s">
        <v>217</v>
      </c>
      <c r="E3906" s="244" t="s">
        <v>19</v>
      </c>
      <c r="F3906" s="245" t="s">
        <v>4491</v>
      </c>
      <c r="G3906" s="243"/>
      <c r="H3906" s="246">
        <v>18.539999999999999</v>
      </c>
      <c r="I3906" s="247"/>
      <c r="J3906" s="243"/>
      <c r="K3906" s="243"/>
      <c r="L3906" s="248"/>
      <c r="M3906" s="249"/>
      <c r="N3906" s="250"/>
      <c r="O3906" s="250"/>
      <c r="P3906" s="250"/>
      <c r="Q3906" s="250"/>
      <c r="R3906" s="250"/>
      <c r="S3906" s="250"/>
      <c r="T3906" s="251"/>
      <c r="U3906" s="14"/>
      <c r="V3906" s="14"/>
      <c r="W3906" s="14"/>
      <c r="X3906" s="14"/>
      <c r="Y3906" s="14"/>
      <c r="Z3906" s="14"/>
      <c r="AA3906" s="14"/>
      <c r="AB3906" s="14"/>
      <c r="AC3906" s="14"/>
      <c r="AD3906" s="14"/>
      <c r="AE3906" s="14"/>
      <c r="AT3906" s="252" t="s">
        <v>217</v>
      </c>
      <c r="AU3906" s="252" t="s">
        <v>87</v>
      </c>
      <c r="AV3906" s="14" t="s">
        <v>87</v>
      </c>
      <c r="AW3906" s="14" t="s">
        <v>39</v>
      </c>
      <c r="AX3906" s="14" t="s">
        <v>79</v>
      </c>
      <c r="AY3906" s="252" t="s">
        <v>208</v>
      </c>
    </row>
    <row r="3907" s="14" customFormat="1">
      <c r="A3907" s="14"/>
      <c r="B3907" s="242"/>
      <c r="C3907" s="243"/>
      <c r="D3907" s="233" t="s">
        <v>217</v>
      </c>
      <c r="E3907" s="244" t="s">
        <v>19</v>
      </c>
      <c r="F3907" s="245" t="s">
        <v>4492</v>
      </c>
      <c r="G3907" s="243"/>
      <c r="H3907" s="246">
        <v>61.359999999999999</v>
      </c>
      <c r="I3907" s="247"/>
      <c r="J3907" s="243"/>
      <c r="K3907" s="243"/>
      <c r="L3907" s="248"/>
      <c r="M3907" s="249"/>
      <c r="N3907" s="250"/>
      <c r="O3907" s="250"/>
      <c r="P3907" s="250"/>
      <c r="Q3907" s="250"/>
      <c r="R3907" s="250"/>
      <c r="S3907" s="250"/>
      <c r="T3907" s="251"/>
      <c r="U3907" s="14"/>
      <c r="V3907" s="14"/>
      <c r="W3907" s="14"/>
      <c r="X3907" s="14"/>
      <c r="Y3907" s="14"/>
      <c r="Z3907" s="14"/>
      <c r="AA3907" s="14"/>
      <c r="AB3907" s="14"/>
      <c r="AC3907" s="14"/>
      <c r="AD3907" s="14"/>
      <c r="AE3907" s="14"/>
      <c r="AT3907" s="252" t="s">
        <v>217</v>
      </c>
      <c r="AU3907" s="252" t="s">
        <v>87</v>
      </c>
      <c r="AV3907" s="14" t="s">
        <v>87</v>
      </c>
      <c r="AW3907" s="14" t="s">
        <v>39</v>
      </c>
      <c r="AX3907" s="14" t="s">
        <v>79</v>
      </c>
      <c r="AY3907" s="252" t="s">
        <v>208</v>
      </c>
    </row>
    <row r="3908" s="14" customFormat="1">
      <c r="A3908" s="14"/>
      <c r="B3908" s="242"/>
      <c r="C3908" s="243"/>
      <c r="D3908" s="233" t="s">
        <v>217</v>
      </c>
      <c r="E3908" s="244" t="s">
        <v>19</v>
      </c>
      <c r="F3908" s="245" t="s">
        <v>4493</v>
      </c>
      <c r="G3908" s="243"/>
      <c r="H3908" s="246">
        <v>39.140000000000001</v>
      </c>
      <c r="I3908" s="247"/>
      <c r="J3908" s="243"/>
      <c r="K3908" s="243"/>
      <c r="L3908" s="248"/>
      <c r="M3908" s="249"/>
      <c r="N3908" s="250"/>
      <c r="O3908" s="250"/>
      <c r="P3908" s="250"/>
      <c r="Q3908" s="250"/>
      <c r="R3908" s="250"/>
      <c r="S3908" s="250"/>
      <c r="T3908" s="251"/>
      <c r="U3908" s="14"/>
      <c r="V3908" s="14"/>
      <c r="W3908" s="14"/>
      <c r="X3908" s="14"/>
      <c r="Y3908" s="14"/>
      <c r="Z3908" s="14"/>
      <c r="AA3908" s="14"/>
      <c r="AB3908" s="14"/>
      <c r="AC3908" s="14"/>
      <c r="AD3908" s="14"/>
      <c r="AE3908" s="14"/>
      <c r="AT3908" s="252" t="s">
        <v>217</v>
      </c>
      <c r="AU3908" s="252" t="s">
        <v>87</v>
      </c>
      <c r="AV3908" s="14" t="s">
        <v>87</v>
      </c>
      <c r="AW3908" s="14" t="s">
        <v>39</v>
      </c>
      <c r="AX3908" s="14" t="s">
        <v>79</v>
      </c>
      <c r="AY3908" s="252" t="s">
        <v>208</v>
      </c>
    </row>
    <row r="3909" s="2" customFormat="1" ht="49.05" customHeight="1">
      <c r="A3909" s="42"/>
      <c r="B3909" s="43"/>
      <c r="C3909" s="217" t="s">
        <v>4494</v>
      </c>
      <c r="D3909" s="217" t="s">
        <v>212</v>
      </c>
      <c r="E3909" s="218" t="s">
        <v>4495</v>
      </c>
      <c r="F3909" s="219" t="s">
        <v>4496</v>
      </c>
      <c r="G3909" s="220" t="s">
        <v>252</v>
      </c>
      <c r="H3909" s="221">
        <v>691.42999999999995</v>
      </c>
      <c r="I3909" s="222"/>
      <c r="J3909" s="223">
        <f>ROUND(I3909*H3909,2)</f>
        <v>0</v>
      </c>
      <c r="K3909" s="224"/>
      <c r="L3909" s="48"/>
      <c r="M3909" s="225" t="s">
        <v>19</v>
      </c>
      <c r="N3909" s="226" t="s">
        <v>50</v>
      </c>
      <c r="O3909" s="88"/>
      <c r="P3909" s="227">
        <f>O3909*H3909</f>
        <v>0</v>
      </c>
      <c r="Q3909" s="227">
        <v>2.0000000000000002E-05</v>
      </c>
      <c r="R3909" s="227">
        <f>Q3909*H3909</f>
        <v>0.0138286</v>
      </c>
      <c r="S3909" s="227">
        <v>0</v>
      </c>
      <c r="T3909" s="228">
        <f>S3909*H3909</f>
        <v>0</v>
      </c>
      <c r="U3909" s="42"/>
      <c r="V3909" s="42"/>
      <c r="W3909" s="42"/>
      <c r="X3909" s="42"/>
      <c r="Y3909" s="42"/>
      <c r="Z3909" s="42"/>
      <c r="AA3909" s="42"/>
      <c r="AB3909" s="42"/>
      <c r="AC3909" s="42"/>
      <c r="AD3909" s="42"/>
      <c r="AE3909" s="42"/>
      <c r="AR3909" s="229" t="s">
        <v>220</v>
      </c>
      <c r="AT3909" s="229" t="s">
        <v>212</v>
      </c>
      <c r="AU3909" s="229" t="s">
        <v>87</v>
      </c>
      <c r="AY3909" s="20" t="s">
        <v>208</v>
      </c>
      <c r="BE3909" s="230">
        <f>IF(N3909="základní",J3909,0)</f>
        <v>0</v>
      </c>
      <c r="BF3909" s="230">
        <f>IF(N3909="snížená",J3909,0)</f>
        <v>0</v>
      </c>
      <c r="BG3909" s="230">
        <f>IF(N3909="zákl. přenesená",J3909,0)</f>
        <v>0</v>
      </c>
      <c r="BH3909" s="230">
        <f>IF(N3909="sníž. přenesená",J3909,0)</f>
        <v>0</v>
      </c>
      <c r="BI3909" s="230">
        <f>IF(N3909="nulová",J3909,0)</f>
        <v>0</v>
      </c>
      <c r="BJ3909" s="20" t="s">
        <v>21</v>
      </c>
      <c r="BK3909" s="230">
        <f>ROUND(I3909*H3909,2)</f>
        <v>0</v>
      </c>
      <c r="BL3909" s="20" t="s">
        <v>220</v>
      </c>
      <c r="BM3909" s="229" t="s">
        <v>4497</v>
      </c>
    </row>
    <row r="3910" s="13" customFormat="1">
      <c r="A3910" s="13"/>
      <c r="B3910" s="231"/>
      <c r="C3910" s="232"/>
      <c r="D3910" s="233" t="s">
        <v>217</v>
      </c>
      <c r="E3910" s="234" t="s">
        <v>19</v>
      </c>
      <c r="F3910" s="235" t="s">
        <v>4485</v>
      </c>
      <c r="G3910" s="232"/>
      <c r="H3910" s="234" t="s">
        <v>19</v>
      </c>
      <c r="I3910" s="236"/>
      <c r="J3910" s="232"/>
      <c r="K3910" s="232"/>
      <c r="L3910" s="237"/>
      <c r="M3910" s="238"/>
      <c r="N3910" s="239"/>
      <c r="O3910" s="239"/>
      <c r="P3910" s="239"/>
      <c r="Q3910" s="239"/>
      <c r="R3910" s="239"/>
      <c r="S3910" s="239"/>
      <c r="T3910" s="240"/>
      <c r="U3910" s="13"/>
      <c r="V3910" s="13"/>
      <c r="W3910" s="13"/>
      <c r="X3910" s="13"/>
      <c r="Y3910" s="13"/>
      <c r="Z3910" s="13"/>
      <c r="AA3910" s="13"/>
      <c r="AB3910" s="13"/>
      <c r="AC3910" s="13"/>
      <c r="AD3910" s="13"/>
      <c r="AE3910" s="13"/>
      <c r="AT3910" s="241" t="s">
        <v>217</v>
      </c>
      <c r="AU3910" s="241" t="s">
        <v>87</v>
      </c>
      <c r="AV3910" s="13" t="s">
        <v>21</v>
      </c>
      <c r="AW3910" s="13" t="s">
        <v>39</v>
      </c>
      <c r="AX3910" s="13" t="s">
        <v>79</v>
      </c>
      <c r="AY3910" s="241" t="s">
        <v>208</v>
      </c>
    </row>
    <row r="3911" s="14" customFormat="1">
      <c r="A3911" s="14"/>
      <c r="B3911" s="242"/>
      <c r="C3911" s="243"/>
      <c r="D3911" s="233" t="s">
        <v>217</v>
      </c>
      <c r="E3911" s="244" t="s">
        <v>19</v>
      </c>
      <c r="F3911" s="245" t="s">
        <v>4498</v>
      </c>
      <c r="G3911" s="243"/>
      <c r="H3911" s="246">
        <v>447.55000000000001</v>
      </c>
      <c r="I3911" s="247"/>
      <c r="J3911" s="243"/>
      <c r="K3911" s="243"/>
      <c r="L3911" s="248"/>
      <c r="M3911" s="249"/>
      <c r="N3911" s="250"/>
      <c r="O3911" s="250"/>
      <c r="P3911" s="250"/>
      <c r="Q3911" s="250"/>
      <c r="R3911" s="250"/>
      <c r="S3911" s="250"/>
      <c r="T3911" s="251"/>
      <c r="U3911" s="14"/>
      <c r="V3911" s="14"/>
      <c r="W3911" s="14"/>
      <c r="X3911" s="14"/>
      <c r="Y3911" s="14"/>
      <c r="Z3911" s="14"/>
      <c r="AA3911" s="14"/>
      <c r="AB3911" s="14"/>
      <c r="AC3911" s="14"/>
      <c r="AD3911" s="14"/>
      <c r="AE3911" s="14"/>
      <c r="AT3911" s="252" t="s">
        <v>217</v>
      </c>
      <c r="AU3911" s="252" t="s">
        <v>87</v>
      </c>
      <c r="AV3911" s="14" t="s">
        <v>87</v>
      </c>
      <c r="AW3911" s="14" t="s">
        <v>39</v>
      </c>
      <c r="AX3911" s="14" t="s">
        <v>79</v>
      </c>
      <c r="AY3911" s="252" t="s">
        <v>208</v>
      </c>
    </row>
    <row r="3912" s="14" customFormat="1">
      <c r="A3912" s="14"/>
      <c r="B3912" s="242"/>
      <c r="C3912" s="243"/>
      <c r="D3912" s="233" t="s">
        <v>217</v>
      </c>
      <c r="E3912" s="244" t="s">
        <v>19</v>
      </c>
      <c r="F3912" s="245" t="s">
        <v>4499</v>
      </c>
      <c r="G3912" s="243"/>
      <c r="H3912" s="246">
        <v>172.06</v>
      </c>
      <c r="I3912" s="247"/>
      <c r="J3912" s="243"/>
      <c r="K3912" s="243"/>
      <c r="L3912" s="248"/>
      <c r="M3912" s="249"/>
      <c r="N3912" s="250"/>
      <c r="O3912" s="250"/>
      <c r="P3912" s="250"/>
      <c r="Q3912" s="250"/>
      <c r="R3912" s="250"/>
      <c r="S3912" s="250"/>
      <c r="T3912" s="251"/>
      <c r="U3912" s="14"/>
      <c r="V3912" s="14"/>
      <c r="W3912" s="14"/>
      <c r="X3912" s="14"/>
      <c r="Y3912" s="14"/>
      <c r="Z3912" s="14"/>
      <c r="AA3912" s="14"/>
      <c r="AB3912" s="14"/>
      <c r="AC3912" s="14"/>
      <c r="AD3912" s="14"/>
      <c r="AE3912" s="14"/>
      <c r="AT3912" s="252" t="s">
        <v>217</v>
      </c>
      <c r="AU3912" s="252" t="s">
        <v>87</v>
      </c>
      <c r="AV3912" s="14" t="s">
        <v>87</v>
      </c>
      <c r="AW3912" s="14" t="s">
        <v>39</v>
      </c>
      <c r="AX3912" s="14" t="s">
        <v>79</v>
      </c>
      <c r="AY3912" s="252" t="s">
        <v>208</v>
      </c>
    </row>
    <row r="3913" s="14" customFormat="1">
      <c r="A3913" s="14"/>
      <c r="B3913" s="242"/>
      <c r="C3913" s="243"/>
      <c r="D3913" s="233" t="s">
        <v>217</v>
      </c>
      <c r="E3913" s="244" t="s">
        <v>19</v>
      </c>
      <c r="F3913" s="245" t="s">
        <v>4500</v>
      </c>
      <c r="G3913" s="243"/>
      <c r="H3913" s="246">
        <v>71.819999999999993</v>
      </c>
      <c r="I3913" s="247"/>
      <c r="J3913" s="243"/>
      <c r="K3913" s="243"/>
      <c r="L3913" s="248"/>
      <c r="M3913" s="249"/>
      <c r="N3913" s="250"/>
      <c r="O3913" s="250"/>
      <c r="P3913" s="250"/>
      <c r="Q3913" s="250"/>
      <c r="R3913" s="250"/>
      <c r="S3913" s="250"/>
      <c r="T3913" s="251"/>
      <c r="U3913" s="14"/>
      <c r="V3913" s="14"/>
      <c r="W3913" s="14"/>
      <c r="X3913" s="14"/>
      <c r="Y3913" s="14"/>
      <c r="Z3913" s="14"/>
      <c r="AA3913" s="14"/>
      <c r="AB3913" s="14"/>
      <c r="AC3913" s="14"/>
      <c r="AD3913" s="14"/>
      <c r="AE3913" s="14"/>
      <c r="AT3913" s="252" t="s">
        <v>217</v>
      </c>
      <c r="AU3913" s="252" t="s">
        <v>87</v>
      </c>
      <c r="AV3913" s="14" t="s">
        <v>87</v>
      </c>
      <c r="AW3913" s="14" t="s">
        <v>39</v>
      </c>
      <c r="AX3913" s="14" t="s">
        <v>79</v>
      </c>
      <c r="AY3913" s="252" t="s">
        <v>208</v>
      </c>
    </row>
    <row r="3914" s="2" customFormat="1" ht="37.8" customHeight="1">
      <c r="A3914" s="42"/>
      <c r="B3914" s="43"/>
      <c r="C3914" s="217" t="s">
        <v>4501</v>
      </c>
      <c r="D3914" s="217" t="s">
        <v>212</v>
      </c>
      <c r="E3914" s="218" t="s">
        <v>4502</v>
      </c>
      <c r="F3914" s="219" t="s">
        <v>4503</v>
      </c>
      <c r="G3914" s="220" t="s">
        <v>276</v>
      </c>
      <c r="H3914" s="221">
        <v>68.25</v>
      </c>
      <c r="I3914" s="222"/>
      <c r="J3914" s="223">
        <f>ROUND(I3914*H3914,2)</f>
        <v>0</v>
      </c>
      <c r="K3914" s="224"/>
      <c r="L3914" s="48"/>
      <c r="M3914" s="225" t="s">
        <v>19</v>
      </c>
      <c r="N3914" s="226" t="s">
        <v>50</v>
      </c>
      <c r="O3914" s="88"/>
      <c r="P3914" s="227">
        <f>O3914*H3914</f>
        <v>0</v>
      </c>
      <c r="Q3914" s="227">
        <v>0.00029999999999999997</v>
      </c>
      <c r="R3914" s="227">
        <f>Q3914*H3914</f>
        <v>0.020474999999999997</v>
      </c>
      <c r="S3914" s="227">
        <v>0</v>
      </c>
      <c r="T3914" s="228">
        <f>S3914*H3914</f>
        <v>0</v>
      </c>
      <c r="U3914" s="42"/>
      <c r="V3914" s="42"/>
      <c r="W3914" s="42"/>
      <c r="X3914" s="42"/>
      <c r="Y3914" s="42"/>
      <c r="Z3914" s="42"/>
      <c r="AA3914" s="42"/>
      <c r="AB3914" s="42"/>
      <c r="AC3914" s="42"/>
      <c r="AD3914" s="42"/>
      <c r="AE3914" s="42"/>
      <c r="AR3914" s="229" t="s">
        <v>220</v>
      </c>
      <c r="AT3914" s="229" t="s">
        <v>212</v>
      </c>
      <c r="AU3914" s="229" t="s">
        <v>87</v>
      </c>
      <c r="AY3914" s="20" t="s">
        <v>208</v>
      </c>
      <c r="BE3914" s="230">
        <f>IF(N3914="základní",J3914,0)</f>
        <v>0</v>
      </c>
      <c r="BF3914" s="230">
        <f>IF(N3914="snížená",J3914,0)</f>
        <v>0</v>
      </c>
      <c r="BG3914" s="230">
        <f>IF(N3914="zákl. přenesená",J3914,0)</f>
        <v>0</v>
      </c>
      <c r="BH3914" s="230">
        <f>IF(N3914="sníž. přenesená",J3914,0)</f>
        <v>0</v>
      </c>
      <c r="BI3914" s="230">
        <f>IF(N3914="nulová",J3914,0)</f>
        <v>0</v>
      </c>
      <c r="BJ3914" s="20" t="s">
        <v>21</v>
      </c>
      <c r="BK3914" s="230">
        <f>ROUND(I3914*H3914,2)</f>
        <v>0</v>
      </c>
      <c r="BL3914" s="20" t="s">
        <v>220</v>
      </c>
      <c r="BM3914" s="229" t="s">
        <v>4504</v>
      </c>
    </row>
    <row r="3915" s="13" customFormat="1">
      <c r="A3915" s="13"/>
      <c r="B3915" s="231"/>
      <c r="C3915" s="232"/>
      <c r="D3915" s="233" t="s">
        <v>217</v>
      </c>
      <c r="E3915" s="234" t="s">
        <v>19</v>
      </c>
      <c r="F3915" s="235" t="s">
        <v>4505</v>
      </c>
      <c r="G3915" s="232"/>
      <c r="H3915" s="234" t="s">
        <v>19</v>
      </c>
      <c r="I3915" s="236"/>
      <c r="J3915" s="232"/>
      <c r="K3915" s="232"/>
      <c r="L3915" s="237"/>
      <c r="M3915" s="238"/>
      <c r="N3915" s="239"/>
      <c r="O3915" s="239"/>
      <c r="P3915" s="239"/>
      <c r="Q3915" s="239"/>
      <c r="R3915" s="239"/>
      <c r="S3915" s="239"/>
      <c r="T3915" s="240"/>
      <c r="U3915" s="13"/>
      <c r="V3915" s="13"/>
      <c r="W3915" s="13"/>
      <c r="X3915" s="13"/>
      <c r="Y3915" s="13"/>
      <c r="Z3915" s="13"/>
      <c r="AA3915" s="13"/>
      <c r="AB3915" s="13"/>
      <c r="AC3915" s="13"/>
      <c r="AD3915" s="13"/>
      <c r="AE3915" s="13"/>
      <c r="AT3915" s="241" t="s">
        <v>217</v>
      </c>
      <c r="AU3915" s="241" t="s">
        <v>87</v>
      </c>
      <c r="AV3915" s="13" t="s">
        <v>21</v>
      </c>
      <c r="AW3915" s="13" t="s">
        <v>39</v>
      </c>
      <c r="AX3915" s="13" t="s">
        <v>79</v>
      </c>
      <c r="AY3915" s="241" t="s">
        <v>208</v>
      </c>
    </row>
    <row r="3916" s="14" customFormat="1">
      <c r="A3916" s="14"/>
      <c r="B3916" s="242"/>
      <c r="C3916" s="243"/>
      <c r="D3916" s="233" t="s">
        <v>217</v>
      </c>
      <c r="E3916" s="244" t="s">
        <v>19</v>
      </c>
      <c r="F3916" s="245" t="s">
        <v>4506</v>
      </c>
      <c r="G3916" s="243"/>
      <c r="H3916" s="246">
        <v>36.659999999999997</v>
      </c>
      <c r="I3916" s="247"/>
      <c r="J3916" s="243"/>
      <c r="K3916" s="243"/>
      <c r="L3916" s="248"/>
      <c r="M3916" s="249"/>
      <c r="N3916" s="250"/>
      <c r="O3916" s="250"/>
      <c r="P3916" s="250"/>
      <c r="Q3916" s="250"/>
      <c r="R3916" s="250"/>
      <c r="S3916" s="250"/>
      <c r="T3916" s="251"/>
      <c r="U3916" s="14"/>
      <c r="V3916" s="14"/>
      <c r="W3916" s="14"/>
      <c r="X3916" s="14"/>
      <c r="Y3916" s="14"/>
      <c r="Z3916" s="14"/>
      <c r="AA3916" s="14"/>
      <c r="AB3916" s="14"/>
      <c r="AC3916" s="14"/>
      <c r="AD3916" s="14"/>
      <c r="AE3916" s="14"/>
      <c r="AT3916" s="252" t="s">
        <v>217</v>
      </c>
      <c r="AU3916" s="252" t="s">
        <v>87</v>
      </c>
      <c r="AV3916" s="14" t="s">
        <v>87</v>
      </c>
      <c r="AW3916" s="14" t="s">
        <v>39</v>
      </c>
      <c r="AX3916" s="14" t="s">
        <v>79</v>
      </c>
      <c r="AY3916" s="252" t="s">
        <v>208</v>
      </c>
    </row>
    <row r="3917" s="13" customFormat="1">
      <c r="A3917" s="13"/>
      <c r="B3917" s="231"/>
      <c r="C3917" s="232"/>
      <c r="D3917" s="233" t="s">
        <v>217</v>
      </c>
      <c r="E3917" s="234" t="s">
        <v>19</v>
      </c>
      <c r="F3917" s="235" t="s">
        <v>4507</v>
      </c>
      <c r="G3917" s="232"/>
      <c r="H3917" s="234" t="s">
        <v>19</v>
      </c>
      <c r="I3917" s="236"/>
      <c r="J3917" s="232"/>
      <c r="K3917" s="232"/>
      <c r="L3917" s="237"/>
      <c r="M3917" s="238"/>
      <c r="N3917" s="239"/>
      <c r="O3917" s="239"/>
      <c r="P3917" s="239"/>
      <c r="Q3917" s="239"/>
      <c r="R3917" s="239"/>
      <c r="S3917" s="239"/>
      <c r="T3917" s="240"/>
      <c r="U3917" s="13"/>
      <c r="V3917" s="13"/>
      <c r="W3917" s="13"/>
      <c r="X3917" s="13"/>
      <c r="Y3917" s="13"/>
      <c r="Z3917" s="13"/>
      <c r="AA3917" s="13"/>
      <c r="AB3917" s="13"/>
      <c r="AC3917" s="13"/>
      <c r="AD3917" s="13"/>
      <c r="AE3917" s="13"/>
      <c r="AT3917" s="241" t="s">
        <v>217</v>
      </c>
      <c r="AU3917" s="241" t="s">
        <v>87</v>
      </c>
      <c r="AV3917" s="13" t="s">
        <v>21</v>
      </c>
      <c r="AW3917" s="13" t="s">
        <v>39</v>
      </c>
      <c r="AX3917" s="13" t="s">
        <v>79</v>
      </c>
      <c r="AY3917" s="241" t="s">
        <v>208</v>
      </c>
    </row>
    <row r="3918" s="14" customFormat="1">
      <c r="A3918" s="14"/>
      <c r="B3918" s="242"/>
      <c r="C3918" s="243"/>
      <c r="D3918" s="233" t="s">
        <v>217</v>
      </c>
      <c r="E3918" s="244" t="s">
        <v>19</v>
      </c>
      <c r="F3918" s="245" t="s">
        <v>4508</v>
      </c>
      <c r="G3918" s="243"/>
      <c r="H3918" s="246">
        <v>31.59</v>
      </c>
      <c r="I3918" s="247"/>
      <c r="J3918" s="243"/>
      <c r="K3918" s="243"/>
      <c r="L3918" s="248"/>
      <c r="M3918" s="249"/>
      <c r="N3918" s="250"/>
      <c r="O3918" s="250"/>
      <c r="P3918" s="250"/>
      <c r="Q3918" s="250"/>
      <c r="R3918" s="250"/>
      <c r="S3918" s="250"/>
      <c r="T3918" s="251"/>
      <c r="U3918" s="14"/>
      <c r="V3918" s="14"/>
      <c r="W3918" s="14"/>
      <c r="X3918" s="14"/>
      <c r="Y3918" s="14"/>
      <c r="Z3918" s="14"/>
      <c r="AA3918" s="14"/>
      <c r="AB3918" s="14"/>
      <c r="AC3918" s="14"/>
      <c r="AD3918" s="14"/>
      <c r="AE3918" s="14"/>
      <c r="AT3918" s="252" t="s">
        <v>217</v>
      </c>
      <c r="AU3918" s="252" t="s">
        <v>87</v>
      </c>
      <c r="AV3918" s="14" t="s">
        <v>87</v>
      </c>
      <c r="AW3918" s="14" t="s">
        <v>39</v>
      </c>
      <c r="AX3918" s="14" t="s">
        <v>79</v>
      </c>
      <c r="AY3918" s="252" t="s">
        <v>208</v>
      </c>
    </row>
    <row r="3919" s="2" customFormat="1" ht="14.4" customHeight="1">
      <c r="A3919" s="42"/>
      <c r="B3919" s="43"/>
      <c r="C3919" s="253" t="s">
        <v>4509</v>
      </c>
      <c r="D3919" s="253" t="s">
        <v>273</v>
      </c>
      <c r="E3919" s="254" t="s">
        <v>4510</v>
      </c>
      <c r="F3919" s="255" t="s">
        <v>4511</v>
      </c>
      <c r="G3919" s="256" t="s">
        <v>276</v>
      </c>
      <c r="H3919" s="257">
        <v>40.326000000000001</v>
      </c>
      <c r="I3919" s="258"/>
      <c r="J3919" s="259">
        <f>ROUND(I3919*H3919,2)</f>
        <v>0</v>
      </c>
      <c r="K3919" s="260"/>
      <c r="L3919" s="261"/>
      <c r="M3919" s="262" t="s">
        <v>19</v>
      </c>
      <c r="N3919" s="263" t="s">
        <v>50</v>
      </c>
      <c r="O3919" s="88"/>
      <c r="P3919" s="227">
        <f>O3919*H3919</f>
        <v>0</v>
      </c>
      <c r="Q3919" s="227">
        <v>0.00069999999999999999</v>
      </c>
      <c r="R3919" s="227">
        <f>Q3919*H3919</f>
        <v>0.028228199999999998</v>
      </c>
      <c r="S3919" s="227">
        <v>0</v>
      </c>
      <c r="T3919" s="228">
        <f>S3919*H3919</f>
        <v>0</v>
      </c>
      <c r="U3919" s="42"/>
      <c r="V3919" s="42"/>
      <c r="W3919" s="42"/>
      <c r="X3919" s="42"/>
      <c r="Y3919" s="42"/>
      <c r="Z3919" s="42"/>
      <c r="AA3919" s="42"/>
      <c r="AB3919" s="42"/>
      <c r="AC3919" s="42"/>
      <c r="AD3919" s="42"/>
      <c r="AE3919" s="42"/>
      <c r="AR3919" s="229" t="s">
        <v>438</v>
      </c>
      <c r="AT3919" s="229" t="s">
        <v>273</v>
      </c>
      <c r="AU3919" s="229" t="s">
        <v>87</v>
      </c>
      <c r="AY3919" s="20" t="s">
        <v>208</v>
      </c>
      <c r="BE3919" s="230">
        <f>IF(N3919="základní",J3919,0)</f>
        <v>0</v>
      </c>
      <c r="BF3919" s="230">
        <f>IF(N3919="snížená",J3919,0)</f>
        <v>0</v>
      </c>
      <c r="BG3919" s="230">
        <f>IF(N3919="zákl. přenesená",J3919,0)</f>
        <v>0</v>
      </c>
      <c r="BH3919" s="230">
        <f>IF(N3919="sníž. přenesená",J3919,0)</f>
        <v>0</v>
      </c>
      <c r="BI3919" s="230">
        <f>IF(N3919="nulová",J3919,0)</f>
        <v>0</v>
      </c>
      <c r="BJ3919" s="20" t="s">
        <v>21</v>
      </c>
      <c r="BK3919" s="230">
        <f>ROUND(I3919*H3919,2)</f>
        <v>0</v>
      </c>
      <c r="BL3919" s="20" t="s">
        <v>220</v>
      </c>
      <c r="BM3919" s="229" t="s">
        <v>4512</v>
      </c>
    </row>
    <row r="3920" s="13" customFormat="1">
      <c r="A3920" s="13"/>
      <c r="B3920" s="231"/>
      <c r="C3920" s="232"/>
      <c r="D3920" s="233" t="s">
        <v>217</v>
      </c>
      <c r="E3920" s="234" t="s">
        <v>19</v>
      </c>
      <c r="F3920" s="235" t="s">
        <v>4513</v>
      </c>
      <c r="G3920" s="232"/>
      <c r="H3920" s="234" t="s">
        <v>19</v>
      </c>
      <c r="I3920" s="236"/>
      <c r="J3920" s="232"/>
      <c r="K3920" s="232"/>
      <c r="L3920" s="237"/>
      <c r="M3920" s="238"/>
      <c r="N3920" s="239"/>
      <c r="O3920" s="239"/>
      <c r="P3920" s="239"/>
      <c r="Q3920" s="239"/>
      <c r="R3920" s="239"/>
      <c r="S3920" s="239"/>
      <c r="T3920" s="240"/>
      <c r="U3920" s="13"/>
      <c r="V3920" s="13"/>
      <c r="W3920" s="13"/>
      <c r="X3920" s="13"/>
      <c r="Y3920" s="13"/>
      <c r="Z3920" s="13"/>
      <c r="AA3920" s="13"/>
      <c r="AB3920" s="13"/>
      <c r="AC3920" s="13"/>
      <c r="AD3920" s="13"/>
      <c r="AE3920" s="13"/>
      <c r="AT3920" s="241" t="s">
        <v>217</v>
      </c>
      <c r="AU3920" s="241" t="s">
        <v>87</v>
      </c>
      <c r="AV3920" s="13" t="s">
        <v>21</v>
      </c>
      <c r="AW3920" s="13" t="s">
        <v>39</v>
      </c>
      <c r="AX3920" s="13" t="s">
        <v>79</v>
      </c>
      <c r="AY3920" s="241" t="s">
        <v>208</v>
      </c>
    </row>
    <row r="3921" s="14" customFormat="1">
      <c r="A3921" s="14"/>
      <c r="B3921" s="242"/>
      <c r="C3921" s="243"/>
      <c r="D3921" s="233" t="s">
        <v>217</v>
      </c>
      <c r="E3921" s="244" t="s">
        <v>19</v>
      </c>
      <c r="F3921" s="245" t="s">
        <v>4506</v>
      </c>
      <c r="G3921" s="243"/>
      <c r="H3921" s="246">
        <v>36.659999999999997</v>
      </c>
      <c r="I3921" s="247"/>
      <c r="J3921" s="243"/>
      <c r="K3921" s="243"/>
      <c r="L3921" s="248"/>
      <c r="M3921" s="249"/>
      <c r="N3921" s="250"/>
      <c r="O3921" s="250"/>
      <c r="P3921" s="250"/>
      <c r="Q3921" s="250"/>
      <c r="R3921" s="250"/>
      <c r="S3921" s="250"/>
      <c r="T3921" s="251"/>
      <c r="U3921" s="14"/>
      <c r="V3921" s="14"/>
      <c r="W3921" s="14"/>
      <c r="X3921" s="14"/>
      <c r="Y3921" s="14"/>
      <c r="Z3921" s="14"/>
      <c r="AA3921" s="14"/>
      <c r="AB3921" s="14"/>
      <c r="AC3921" s="14"/>
      <c r="AD3921" s="14"/>
      <c r="AE3921" s="14"/>
      <c r="AT3921" s="252" t="s">
        <v>217</v>
      </c>
      <c r="AU3921" s="252" t="s">
        <v>87</v>
      </c>
      <c r="AV3921" s="14" t="s">
        <v>87</v>
      </c>
      <c r="AW3921" s="14" t="s">
        <v>39</v>
      </c>
      <c r="AX3921" s="14" t="s">
        <v>79</v>
      </c>
      <c r="AY3921" s="252" t="s">
        <v>208</v>
      </c>
    </row>
    <row r="3922" s="14" customFormat="1">
      <c r="A3922" s="14"/>
      <c r="B3922" s="242"/>
      <c r="C3922" s="243"/>
      <c r="D3922" s="233" t="s">
        <v>217</v>
      </c>
      <c r="E3922" s="243"/>
      <c r="F3922" s="245" t="s">
        <v>4514</v>
      </c>
      <c r="G3922" s="243"/>
      <c r="H3922" s="246">
        <v>40.326000000000001</v>
      </c>
      <c r="I3922" s="247"/>
      <c r="J3922" s="243"/>
      <c r="K3922" s="243"/>
      <c r="L3922" s="248"/>
      <c r="M3922" s="249"/>
      <c r="N3922" s="250"/>
      <c r="O3922" s="250"/>
      <c r="P3922" s="250"/>
      <c r="Q3922" s="250"/>
      <c r="R3922" s="250"/>
      <c r="S3922" s="250"/>
      <c r="T3922" s="251"/>
      <c r="U3922" s="14"/>
      <c r="V3922" s="14"/>
      <c r="W3922" s="14"/>
      <c r="X3922" s="14"/>
      <c r="Y3922" s="14"/>
      <c r="Z3922" s="14"/>
      <c r="AA3922" s="14"/>
      <c r="AB3922" s="14"/>
      <c r="AC3922" s="14"/>
      <c r="AD3922" s="14"/>
      <c r="AE3922" s="14"/>
      <c r="AT3922" s="252" t="s">
        <v>217</v>
      </c>
      <c r="AU3922" s="252" t="s">
        <v>87</v>
      </c>
      <c r="AV3922" s="14" t="s">
        <v>87</v>
      </c>
      <c r="AW3922" s="14" t="s">
        <v>4</v>
      </c>
      <c r="AX3922" s="14" t="s">
        <v>21</v>
      </c>
      <c r="AY3922" s="252" t="s">
        <v>208</v>
      </c>
    </row>
    <row r="3923" s="2" customFormat="1" ht="14.4" customHeight="1">
      <c r="A3923" s="42"/>
      <c r="B3923" s="43"/>
      <c r="C3923" s="253" t="s">
        <v>4515</v>
      </c>
      <c r="D3923" s="253" t="s">
        <v>273</v>
      </c>
      <c r="E3923" s="254" t="s">
        <v>4516</v>
      </c>
      <c r="F3923" s="255" t="s">
        <v>4517</v>
      </c>
      <c r="G3923" s="256" t="s">
        <v>276</v>
      </c>
      <c r="H3923" s="257">
        <v>31.59</v>
      </c>
      <c r="I3923" s="258"/>
      <c r="J3923" s="259">
        <f>ROUND(I3923*H3923,2)</f>
        <v>0</v>
      </c>
      <c r="K3923" s="260"/>
      <c r="L3923" s="261"/>
      <c r="M3923" s="262" t="s">
        <v>19</v>
      </c>
      <c r="N3923" s="263" t="s">
        <v>50</v>
      </c>
      <c r="O3923" s="88"/>
      <c r="P3923" s="227">
        <f>O3923*H3923</f>
        <v>0</v>
      </c>
      <c r="Q3923" s="227">
        <v>0.0027000000000000001</v>
      </c>
      <c r="R3923" s="227">
        <f>Q3923*H3923</f>
        <v>0.085293000000000008</v>
      </c>
      <c r="S3923" s="227">
        <v>0</v>
      </c>
      <c r="T3923" s="228">
        <f>S3923*H3923</f>
        <v>0</v>
      </c>
      <c r="U3923" s="42"/>
      <c r="V3923" s="42"/>
      <c r="W3923" s="42"/>
      <c r="X3923" s="42"/>
      <c r="Y3923" s="42"/>
      <c r="Z3923" s="42"/>
      <c r="AA3923" s="42"/>
      <c r="AB3923" s="42"/>
      <c r="AC3923" s="42"/>
      <c r="AD3923" s="42"/>
      <c r="AE3923" s="42"/>
      <c r="AR3923" s="229" t="s">
        <v>438</v>
      </c>
      <c r="AT3923" s="229" t="s">
        <v>273</v>
      </c>
      <c r="AU3923" s="229" t="s">
        <v>87</v>
      </c>
      <c r="AY3923" s="20" t="s">
        <v>208</v>
      </c>
      <c r="BE3923" s="230">
        <f>IF(N3923="základní",J3923,0)</f>
        <v>0</v>
      </c>
      <c r="BF3923" s="230">
        <f>IF(N3923="snížená",J3923,0)</f>
        <v>0</v>
      </c>
      <c r="BG3923" s="230">
        <f>IF(N3923="zákl. přenesená",J3923,0)</f>
        <v>0</v>
      </c>
      <c r="BH3923" s="230">
        <f>IF(N3923="sníž. přenesená",J3923,0)</f>
        <v>0</v>
      </c>
      <c r="BI3923" s="230">
        <f>IF(N3923="nulová",J3923,0)</f>
        <v>0</v>
      </c>
      <c r="BJ3923" s="20" t="s">
        <v>21</v>
      </c>
      <c r="BK3923" s="230">
        <f>ROUND(I3923*H3923,2)</f>
        <v>0</v>
      </c>
      <c r="BL3923" s="20" t="s">
        <v>220</v>
      </c>
      <c r="BM3923" s="229" t="s">
        <v>4518</v>
      </c>
    </row>
    <row r="3924" s="13" customFormat="1">
      <c r="A3924" s="13"/>
      <c r="B3924" s="231"/>
      <c r="C3924" s="232"/>
      <c r="D3924" s="233" t="s">
        <v>217</v>
      </c>
      <c r="E3924" s="234" t="s">
        <v>19</v>
      </c>
      <c r="F3924" s="235" t="s">
        <v>4519</v>
      </c>
      <c r="G3924" s="232"/>
      <c r="H3924" s="234" t="s">
        <v>19</v>
      </c>
      <c r="I3924" s="236"/>
      <c r="J3924" s="232"/>
      <c r="K3924" s="232"/>
      <c r="L3924" s="237"/>
      <c r="M3924" s="238"/>
      <c r="N3924" s="239"/>
      <c r="O3924" s="239"/>
      <c r="P3924" s="239"/>
      <c r="Q3924" s="239"/>
      <c r="R3924" s="239"/>
      <c r="S3924" s="239"/>
      <c r="T3924" s="240"/>
      <c r="U3924" s="13"/>
      <c r="V3924" s="13"/>
      <c r="W3924" s="13"/>
      <c r="X3924" s="13"/>
      <c r="Y3924" s="13"/>
      <c r="Z3924" s="13"/>
      <c r="AA3924" s="13"/>
      <c r="AB3924" s="13"/>
      <c r="AC3924" s="13"/>
      <c r="AD3924" s="13"/>
      <c r="AE3924" s="13"/>
      <c r="AT3924" s="241" t="s">
        <v>217</v>
      </c>
      <c r="AU3924" s="241" t="s">
        <v>87</v>
      </c>
      <c r="AV3924" s="13" t="s">
        <v>21</v>
      </c>
      <c r="AW3924" s="13" t="s">
        <v>39</v>
      </c>
      <c r="AX3924" s="13" t="s">
        <v>79</v>
      </c>
      <c r="AY3924" s="241" t="s">
        <v>208</v>
      </c>
    </row>
    <row r="3925" s="14" customFormat="1">
      <c r="A3925" s="14"/>
      <c r="B3925" s="242"/>
      <c r="C3925" s="243"/>
      <c r="D3925" s="233" t="s">
        <v>217</v>
      </c>
      <c r="E3925" s="244" t="s">
        <v>19</v>
      </c>
      <c r="F3925" s="245" t="s">
        <v>4508</v>
      </c>
      <c r="G3925" s="243"/>
      <c r="H3925" s="246">
        <v>31.59</v>
      </c>
      <c r="I3925" s="247"/>
      <c r="J3925" s="243"/>
      <c r="K3925" s="243"/>
      <c r="L3925" s="248"/>
      <c r="M3925" s="249"/>
      <c r="N3925" s="250"/>
      <c r="O3925" s="250"/>
      <c r="P3925" s="250"/>
      <c r="Q3925" s="250"/>
      <c r="R3925" s="250"/>
      <c r="S3925" s="250"/>
      <c r="T3925" s="251"/>
      <c r="U3925" s="14"/>
      <c r="V3925" s="14"/>
      <c r="W3925" s="14"/>
      <c r="X3925" s="14"/>
      <c r="Y3925" s="14"/>
      <c r="Z3925" s="14"/>
      <c r="AA3925" s="14"/>
      <c r="AB3925" s="14"/>
      <c r="AC3925" s="14"/>
      <c r="AD3925" s="14"/>
      <c r="AE3925" s="14"/>
      <c r="AT3925" s="252" t="s">
        <v>217</v>
      </c>
      <c r="AU3925" s="252" t="s">
        <v>87</v>
      </c>
      <c r="AV3925" s="14" t="s">
        <v>87</v>
      </c>
      <c r="AW3925" s="14" t="s">
        <v>39</v>
      </c>
      <c r="AX3925" s="14" t="s">
        <v>79</v>
      </c>
      <c r="AY3925" s="252" t="s">
        <v>208</v>
      </c>
    </row>
    <row r="3926" s="12" customFormat="1" ht="22.8" customHeight="1">
      <c r="A3926" s="12"/>
      <c r="B3926" s="201"/>
      <c r="C3926" s="202"/>
      <c r="D3926" s="203" t="s">
        <v>78</v>
      </c>
      <c r="E3926" s="215" t="s">
        <v>4520</v>
      </c>
      <c r="F3926" s="215" t="s">
        <v>4521</v>
      </c>
      <c r="G3926" s="202"/>
      <c r="H3926" s="202"/>
      <c r="I3926" s="205"/>
      <c r="J3926" s="216">
        <f>BK3926</f>
        <v>0</v>
      </c>
      <c r="K3926" s="202"/>
      <c r="L3926" s="207"/>
      <c r="M3926" s="208"/>
      <c r="N3926" s="209"/>
      <c r="O3926" s="209"/>
      <c r="P3926" s="210">
        <f>SUM(P3927:P3976)</f>
        <v>0</v>
      </c>
      <c r="Q3926" s="209"/>
      <c r="R3926" s="210">
        <f>SUM(R3927:R3976)</f>
        <v>1.3630085400000001</v>
      </c>
      <c r="S3926" s="209"/>
      <c r="T3926" s="211">
        <f>SUM(T3927:T3976)</f>
        <v>0</v>
      </c>
      <c r="U3926" s="12"/>
      <c r="V3926" s="12"/>
      <c r="W3926" s="12"/>
      <c r="X3926" s="12"/>
      <c r="Y3926" s="12"/>
      <c r="Z3926" s="12"/>
      <c r="AA3926" s="12"/>
      <c r="AB3926" s="12"/>
      <c r="AC3926" s="12"/>
      <c r="AD3926" s="12"/>
      <c r="AE3926" s="12"/>
      <c r="AR3926" s="212" t="s">
        <v>87</v>
      </c>
      <c r="AT3926" s="213" t="s">
        <v>78</v>
      </c>
      <c r="AU3926" s="213" t="s">
        <v>21</v>
      </c>
      <c r="AY3926" s="212" t="s">
        <v>208</v>
      </c>
      <c r="BK3926" s="214">
        <f>SUM(BK3927:BK3976)</f>
        <v>0</v>
      </c>
    </row>
    <row r="3927" s="2" customFormat="1" ht="37.8" customHeight="1">
      <c r="A3927" s="42"/>
      <c r="B3927" s="43"/>
      <c r="C3927" s="217" t="s">
        <v>4522</v>
      </c>
      <c r="D3927" s="217" t="s">
        <v>212</v>
      </c>
      <c r="E3927" s="218" t="s">
        <v>4523</v>
      </c>
      <c r="F3927" s="219" t="s">
        <v>4524</v>
      </c>
      <c r="G3927" s="220" t="s">
        <v>252</v>
      </c>
      <c r="H3927" s="221">
        <v>186.15000000000001</v>
      </c>
      <c r="I3927" s="222"/>
      <c r="J3927" s="223">
        <f>ROUND(I3927*H3927,2)</f>
        <v>0</v>
      </c>
      <c r="K3927" s="224"/>
      <c r="L3927" s="48"/>
      <c r="M3927" s="225" t="s">
        <v>19</v>
      </c>
      <c r="N3927" s="226" t="s">
        <v>50</v>
      </c>
      <c r="O3927" s="88"/>
      <c r="P3927" s="227">
        <f>O3927*H3927</f>
        <v>0</v>
      </c>
      <c r="Q3927" s="227">
        <v>0</v>
      </c>
      <c r="R3927" s="227">
        <f>Q3927*H3927</f>
        <v>0</v>
      </c>
      <c r="S3927" s="227">
        <v>0</v>
      </c>
      <c r="T3927" s="228">
        <f>S3927*H3927</f>
        <v>0</v>
      </c>
      <c r="U3927" s="42"/>
      <c r="V3927" s="42"/>
      <c r="W3927" s="42"/>
      <c r="X3927" s="42"/>
      <c r="Y3927" s="42"/>
      <c r="Z3927" s="42"/>
      <c r="AA3927" s="42"/>
      <c r="AB3927" s="42"/>
      <c r="AC3927" s="42"/>
      <c r="AD3927" s="42"/>
      <c r="AE3927" s="42"/>
      <c r="AR3927" s="229" t="s">
        <v>220</v>
      </c>
      <c r="AT3927" s="229" t="s">
        <v>212</v>
      </c>
      <c r="AU3927" s="229" t="s">
        <v>87</v>
      </c>
      <c r="AY3927" s="20" t="s">
        <v>208</v>
      </c>
      <c r="BE3927" s="230">
        <f>IF(N3927="základní",J3927,0)</f>
        <v>0</v>
      </c>
      <c r="BF3927" s="230">
        <f>IF(N3927="snížená",J3927,0)</f>
        <v>0</v>
      </c>
      <c r="BG3927" s="230">
        <f>IF(N3927="zákl. přenesená",J3927,0)</f>
        <v>0</v>
      </c>
      <c r="BH3927" s="230">
        <f>IF(N3927="sníž. přenesená",J3927,0)</f>
        <v>0</v>
      </c>
      <c r="BI3927" s="230">
        <f>IF(N3927="nulová",J3927,0)</f>
        <v>0</v>
      </c>
      <c r="BJ3927" s="20" t="s">
        <v>21</v>
      </c>
      <c r="BK3927" s="230">
        <f>ROUND(I3927*H3927,2)</f>
        <v>0</v>
      </c>
      <c r="BL3927" s="20" t="s">
        <v>220</v>
      </c>
      <c r="BM3927" s="229" t="s">
        <v>4525</v>
      </c>
    </row>
    <row r="3928" s="13" customFormat="1">
      <c r="A3928" s="13"/>
      <c r="B3928" s="231"/>
      <c r="C3928" s="232"/>
      <c r="D3928" s="233" t="s">
        <v>217</v>
      </c>
      <c r="E3928" s="234" t="s">
        <v>19</v>
      </c>
      <c r="F3928" s="235" t="s">
        <v>4526</v>
      </c>
      <c r="G3928" s="232"/>
      <c r="H3928" s="234" t="s">
        <v>19</v>
      </c>
      <c r="I3928" s="236"/>
      <c r="J3928" s="232"/>
      <c r="K3928" s="232"/>
      <c r="L3928" s="237"/>
      <c r="M3928" s="238"/>
      <c r="N3928" s="239"/>
      <c r="O3928" s="239"/>
      <c r="P3928" s="239"/>
      <c r="Q3928" s="239"/>
      <c r="R3928" s="239"/>
      <c r="S3928" s="239"/>
      <c r="T3928" s="240"/>
      <c r="U3928" s="13"/>
      <c r="V3928" s="13"/>
      <c r="W3928" s="13"/>
      <c r="X3928" s="13"/>
      <c r="Y3928" s="13"/>
      <c r="Z3928" s="13"/>
      <c r="AA3928" s="13"/>
      <c r="AB3928" s="13"/>
      <c r="AC3928" s="13"/>
      <c r="AD3928" s="13"/>
      <c r="AE3928" s="13"/>
      <c r="AT3928" s="241" t="s">
        <v>217</v>
      </c>
      <c r="AU3928" s="241" t="s">
        <v>87</v>
      </c>
      <c r="AV3928" s="13" t="s">
        <v>21</v>
      </c>
      <c r="AW3928" s="13" t="s">
        <v>39</v>
      </c>
      <c r="AX3928" s="13" t="s">
        <v>79</v>
      </c>
      <c r="AY3928" s="241" t="s">
        <v>208</v>
      </c>
    </row>
    <row r="3929" s="13" customFormat="1">
      <c r="A3929" s="13"/>
      <c r="B3929" s="231"/>
      <c r="C3929" s="232"/>
      <c r="D3929" s="233" t="s">
        <v>217</v>
      </c>
      <c r="E3929" s="234" t="s">
        <v>19</v>
      </c>
      <c r="F3929" s="235" t="s">
        <v>2414</v>
      </c>
      <c r="G3929" s="232"/>
      <c r="H3929" s="234" t="s">
        <v>19</v>
      </c>
      <c r="I3929" s="236"/>
      <c r="J3929" s="232"/>
      <c r="K3929" s="232"/>
      <c r="L3929" s="237"/>
      <c r="M3929" s="238"/>
      <c r="N3929" s="239"/>
      <c r="O3929" s="239"/>
      <c r="P3929" s="239"/>
      <c r="Q3929" s="239"/>
      <c r="R3929" s="239"/>
      <c r="S3929" s="239"/>
      <c r="T3929" s="240"/>
      <c r="U3929" s="13"/>
      <c r="V3929" s="13"/>
      <c r="W3929" s="13"/>
      <c r="X3929" s="13"/>
      <c r="Y3929" s="13"/>
      <c r="Z3929" s="13"/>
      <c r="AA3929" s="13"/>
      <c r="AB3929" s="13"/>
      <c r="AC3929" s="13"/>
      <c r="AD3929" s="13"/>
      <c r="AE3929" s="13"/>
      <c r="AT3929" s="241" t="s">
        <v>217</v>
      </c>
      <c r="AU3929" s="241" t="s">
        <v>87</v>
      </c>
      <c r="AV3929" s="13" t="s">
        <v>21</v>
      </c>
      <c r="AW3929" s="13" t="s">
        <v>39</v>
      </c>
      <c r="AX3929" s="13" t="s">
        <v>79</v>
      </c>
      <c r="AY3929" s="241" t="s">
        <v>208</v>
      </c>
    </row>
    <row r="3930" s="13" customFormat="1">
      <c r="A3930" s="13"/>
      <c r="B3930" s="231"/>
      <c r="C3930" s="232"/>
      <c r="D3930" s="233" t="s">
        <v>217</v>
      </c>
      <c r="E3930" s="234" t="s">
        <v>19</v>
      </c>
      <c r="F3930" s="235" t="s">
        <v>4527</v>
      </c>
      <c r="G3930" s="232"/>
      <c r="H3930" s="234" t="s">
        <v>19</v>
      </c>
      <c r="I3930" s="236"/>
      <c r="J3930" s="232"/>
      <c r="K3930" s="232"/>
      <c r="L3930" s="237"/>
      <c r="M3930" s="238"/>
      <c r="N3930" s="239"/>
      <c r="O3930" s="239"/>
      <c r="P3930" s="239"/>
      <c r="Q3930" s="239"/>
      <c r="R3930" s="239"/>
      <c r="S3930" s="239"/>
      <c r="T3930" s="240"/>
      <c r="U3930" s="13"/>
      <c r="V3930" s="13"/>
      <c r="W3930" s="13"/>
      <c r="X3930" s="13"/>
      <c r="Y3930" s="13"/>
      <c r="Z3930" s="13"/>
      <c r="AA3930" s="13"/>
      <c r="AB3930" s="13"/>
      <c r="AC3930" s="13"/>
      <c r="AD3930" s="13"/>
      <c r="AE3930" s="13"/>
      <c r="AT3930" s="241" t="s">
        <v>217</v>
      </c>
      <c r="AU3930" s="241" t="s">
        <v>87</v>
      </c>
      <c r="AV3930" s="13" t="s">
        <v>21</v>
      </c>
      <c r="AW3930" s="13" t="s">
        <v>39</v>
      </c>
      <c r="AX3930" s="13" t="s">
        <v>79</v>
      </c>
      <c r="AY3930" s="241" t="s">
        <v>208</v>
      </c>
    </row>
    <row r="3931" s="14" customFormat="1">
      <c r="A3931" s="14"/>
      <c r="B3931" s="242"/>
      <c r="C3931" s="243"/>
      <c r="D3931" s="233" t="s">
        <v>217</v>
      </c>
      <c r="E3931" s="244" t="s">
        <v>19</v>
      </c>
      <c r="F3931" s="245" t="s">
        <v>2981</v>
      </c>
      <c r="G3931" s="243"/>
      <c r="H3931" s="246">
        <v>3.3999999999999999</v>
      </c>
      <c r="I3931" s="247"/>
      <c r="J3931" s="243"/>
      <c r="K3931" s="243"/>
      <c r="L3931" s="248"/>
      <c r="M3931" s="249"/>
      <c r="N3931" s="250"/>
      <c r="O3931" s="250"/>
      <c r="P3931" s="250"/>
      <c r="Q3931" s="250"/>
      <c r="R3931" s="250"/>
      <c r="S3931" s="250"/>
      <c r="T3931" s="251"/>
      <c r="U3931" s="14"/>
      <c r="V3931" s="14"/>
      <c r="W3931" s="14"/>
      <c r="X3931" s="14"/>
      <c r="Y3931" s="14"/>
      <c r="Z3931" s="14"/>
      <c r="AA3931" s="14"/>
      <c r="AB3931" s="14"/>
      <c r="AC3931" s="14"/>
      <c r="AD3931" s="14"/>
      <c r="AE3931" s="14"/>
      <c r="AT3931" s="252" t="s">
        <v>217</v>
      </c>
      <c r="AU3931" s="252" t="s">
        <v>87</v>
      </c>
      <c r="AV3931" s="14" t="s">
        <v>87</v>
      </c>
      <c r="AW3931" s="14" t="s">
        <v>39</v>
      </c>
      <c r="AX3931" s="14" t="s">
        <v>79</v>
      </c>
      <c r="AY3931" s="252" t="s">
        <v>208</v>
      </c>
    </row>
    <row r="3932" s="13" customFormat="1">
      <c r="A3932" s="13"/>
      <c r="B3932" s="231"/>
      <c r="C3932" s="232"/>
      <c r="D3932" s="233" t="s">
        <v>217</v>
      </c>
      <c r="E3932" s="234" t="s">
        <v>19</v>
      </c>
      <c r="F3932" s="235" t="s">
        <v>4528</v>
      </c>
      <c r="G3932" s="232"/>
      <c r="H3932" s="234" t="s">
        <v>19</v>
      </c>
      <c r="I3932" s="236"/>
      <c r="J3932" s="232"/>
      <c r="K3932" s="232"/>
      <c r="L3932" s="237"/>
      <c r="M3932" s="238"/>
      <c r="N3932" s="239"/>
      <c r="O3932" s="239"/>
      <c r="P3932" s="239"/>
      <c r="Q3932" s="239"/>
      <c r="R3932" s="239"/>
      <c r="S3932" s="239"/>
      <c r="T3932" s="240"/>
      <c r="U3932" s="13"/>
      <c r="V3932" s="13"/>
      <c r="W3932" s="13"/>
      <c r="X3932" s="13"/>
      <c r="Y3932" s="13"/>
      <c r="Z3932" s="13"/>
      <c r="AA3932" s="13"/>
      <c r="AB3932" s="13"/>
      <c r="AC3932" s="13"/>
      <c r="AD3932" s="13"/>
      <c r="AE3932" s="13"/>
      <c r="AT3932" s="241" t="s">
        <v>217</v>
      </c>
      <c r="AU3932" s="241" t="s">
        <v>87</v>
      </c>
      <c r="AV3932" s="13" t="s">
        <v>21</v>
      </c>
      <c r="AW3932" s="13" t="s">
        <v>39</v>
      </c>
      <c r="AX3932" s="13" t="s">
        <v>79</v>
      </c>
      <c r="AY3932" s="241" t="s">
        <v>208</v>
      </c>
    </row>
    <row r="3933" s="14" customFormat="1">
      <c r="A3933" s="14"/>
      <c r="B3933" s="242"/>
      <c r="C3933" s="243"/>
      <c r="D3933" s="233" t="s">
        <v>217</v>
      </c>
      <c r="E3933" s="244" t="s">
        <v>19</v>
      </c>
      <c r="F3933" s="245" t="s">
        <v>4529</v>
      </c>
      <c r="G3933" s="243"/>
      <c r="H3933" s="246">
        <v>5.5999999999999996</v>
      </c>
      <c r="I3933" s="247"/>
      <c r="J3933" s="243"/>
      <c r="K3933" s="243"/>
      <c r="L3933" s="248"/>
      <c r="M3933" s="249"/>
      <c r="N3933" s="250"/>
      <c r="O3933" s="250"/>
      <c r="P3933" s="250"/>
      <c r="Q3933" s="250"/>
      <c r="R3933" s="250"/>
      <c r="S3933" s="250"/>
      <c r="T3933" s="251"/>
      <c r="U3933" s="14"/>
      <c r="V3933" s="14"/>
      <c r="W3933" s="14"/>
      <c r="X3933" s="14"/>
      <c r="Y3933" s="14"/>
      <c r="Z3933" s="14"/>
      <c r="AA3933" s="14"/>
      <c r="AB3933" s="14"/>
      <c r="AC3933" s="14"/>
      <c r="AD3933" s="14"/>
      <c r="AE3933" s="14"/>
      <c r="AT3933" s="252" t="s">
        <v>217</v>
      </c>
      <c r="AU3933" s="252" t="s">
        <v>87</v>
      </c>
      <c r="AV3933" s="14" t="s">
        <v>87</v>
      </c>
      <c r="AW3933" s="14" t="s">
        <v>39</v>
      </c>
      <c r="AX3933" s="14" t="s">
        <v>79</v>
      </c>
      <c r="AY3933" s="252" t="s">
        <v>208</v>
      </c>
    </row>
    <row r="3934" s="13" customFormat="1">
      <c r="A3934" s="13"/>
      <c r="B3934" s="231"/>
      <c r="C3934" s="232"/>
      <c r="D3934" s="233" t="s">
        <v>217</v>
      </c>
      <c r="E3934" s="234" t="s">
        <v>19</v>
      </c>
      <c r="F3934" s="235" t="s">
        <v>4530</v>
      </c>
      <c r="G3934" s="232"/>
      <c r="H3934" s="234" t="s">
        <v>19</v>
      </c>
      <c r="I3934" s="236"/>
      <c r="J3934" s="232"/>
      <c r="K3934" s="232"/>
      <c r="L3934" s="237"/>
      <c r="M3934" s="238"/>
      <c r="N3934" s="239"/>
      <c r="O3934" s="239"/>
      <c r="P3934" s="239"/>
      <c r="Q3934" s="239"/>
      <c r="R3934" s="239"/>
      <c r="S3934" s="239"/>
      <c r="T3934" s="240"/>
      <c r="U3934" s="13"/>
      <c r="V3934" s="13"/>
      <c r="W3934" s="13"/>
      <c r="X3934" s="13"/>
      <c r="Y3934" s="13"/>
      <c r="Z3934" s="13"/>
      <c r="AA3934" s="13"/>
      <c r="AB3934" s="13"/>
      <c r="AC3934" s="13"/>
      <c r="AD3934" s="13"/>
      <c r="AE3934" s="13"/>
      <c r="AT3934" s="241" t="s">
        <v>217</v>
      </c>
      <c r="AU3934" s="241" t="s">
        <v>87</v>
      </c>
      <c r="AV3934" s="13" t="s">
        <v>21</v>
      </c>
      <c r="AW3934" s="13" t="s">
        <v>39</v>
      </c>
      <c r="AX3934" s="13" t="s">
        <v>79</v>
      </c>
      <c r="AY3934" s="241" t="s">
        <v>208</v>
      </c>
    </row>
    <row r="3935" s="14" customFormat="1">
      <c r="A3935" s="14"/>
      <c r="B3935" s="242"/>
      <c r="C3935" s="243"/>
      <c r="D3935" s="233" t="s">
        <v>217</v>
      </c>
      <c r="E3935" s="244" t="s">
        <v>19</v>
      </c>
      <c r="F3935" s="245" t="s">
        <v>2954</v>
      </c>
      <c r="G3935" s="243"/>
      <c r="H3935" s="246">
        <v>6.7199999999999998</v>
      </c>
      <c r="I3935" s="247"/>
      <c r="J3935" s="243"/>
      <c r="K3935" s="243"/>
      <c r="L3935" s="248"/>
      <c r="M3935" s="249"/>
      <c r="N3935" s="250"/>
      <c r="O3935" s="250"/>
      <c r="P3935" s="250"/>
      <c r="Q3935" s="250"/>
      <c r="R3935" s="250"/>
      <c r="S3935" s="250"/>
      <c r="T3935" s="251"/>
      <c r="U3935" s="14"/>
      <c r="V3935" s="14"/>
      <c r="W3935" s="14"/>
      <c r="X3935" s="14"/>
      <c r="Y3935" s="14"/>
      <c r="Z3935" s="14"/>
      <c r="AA3935" s="14"/>
      <c r="AB3935" s="14"/>
      <c r="AC3935" s="14"/>
      <c r="AD3935" s="14"/>
      <c r="AE3935" s="14"/>
      <c r="AT3935" s="252" t="s">
        <v>217</v>
      </c>
      <c r="AU3935" s="252" t="s">
        <v>87</v>
      </c>
      <c r="AV3935" s="14" t="s">
        <v>87</v>
      </c>
      <c r="AW3935" s="14" t="s">
        <v>39</v>
      </c>
      <c r="AX3935" s="14" t="s">
        <v>79</v>
      </c>
      <c r="AY3935" s="252" t="s">
        <v>208</v>
      </c>
    </row>
    <row r="3936" s="13" customFormat="1">
      <c r="A3936" s="13"/>
      <c r="B3936" s="231"/>
      <c r="C3936" s="232"/>
      <c r="D3936" s="233" t="s">
        <v>217</v>
      </c>
      <c r="E3936" s="234" t="s">
        <v>19</v>
      </c>
      <c r="F3936" s="235" t="s">
        <v>4531</v>
      </c>
      <c r="G3936" s="232"/>
      <c r="H3936" s="234" t="s">
        <v>19</v>
      </c>
      <c r="I3936" s="236"/>
      <c r="J3936" s="232"/>
      <c r="K3936" s="232"/>
      <c r="L3936" s="237"/>
      <c r="M3936" s="238"/>
      <c r="N3936" s="239"/>
      <c r="O3936" s="239"/>
      <c r="P3936" s="239"/>
      <c r="Q3936" s="239"/>
      <c r="R3936" s="239"/>
      <c r="S3936" s="239"/>
      <c r="T3936" s="240"/>
      <c r="U3936" s="13"/>
      <c r="V3936" s="13"/>
      <c r="W3936" s="13"/>
      <c r="X3936" s="13"/>
      <c r="Y3936" s="13"/>
      <c r="Z3936" s="13"/>
      <c r="AA3936" s="13"/>
      <c r="AB3936" s="13"/>
      <c r="AC3936" s="13"/>
      <c r="AD3936" s="13"/>
      <c r="AE3936" s="13"/>
      <c r="AT3936" s="241" t="s">
        <v>217</v>
      </c>
      <c r="AU3936" s="241" t="s">
        <v>87</v>
      </c>
      <c r="AV3936" s="13" t="s">
        <v>21</v>
      </c>
      <c r="AW3936" s="13" t="s">
        <v>39</v>
      </c>
      <c r="AX3936" s="13" t="s">
        <v>79</v>
      </c>
      <c r="AY3936" s="241" t="s">
        <v>208</v>
      </c>
    </row>
    <row r="3937" s="13" customFormat="1">
      <c r="A3937" s="13"/>
      <c r="B3937" s="231"/>
      <c r="C3937" s="232"/>
      <c r="D3937" s="233" t="s">
        <v>217</v>
      </c>
      <c r="E3937" s="234" t="s">
        <v>19</v>
      </c>
      <c r="F3937" s="235" t="s">
        <v>331</v>
      </c>
      <c r="G3937" s="232"/>
      <c r="H3937" s="234" t="s">
        <v>19</v>
      </c>
      <c r="I3937" s="236"/>
      <c r="J3937" s="232"/>
      <c r="K3937" s="232"/>
      <c r="L3937" s="237"/>
      <c r="M3937" s="238"/>
      <c r="N3937" s="239"/>
      <c r="O3937" s="239"/>
      <c r="P3937" s="239"/>
      <c r="Q3937" s="239"/>
      <c r="R3937" s="239"/>
      <c r="S3937" s="239"/>
      <c r="T3937" s="240"/>
      <c r="U3937" s="13"/>
      <c r="V3937" s="13"/>
      <c r="W3937" s="13"/>
      <c r="X3937" s="13"/>
      <c r="Y3937" s="13"/>
      <c r="Z3937" s="13"/>
      <c r="AA3937" s="13"/>
      <c r="AB3937" s="13"/>
      <c r="AC3937" s="13"/>
      <c r="AD3937" s="13"/>
      <c r="AE3937" s="13"/>
      <c r="AT3937" s="241" t="s">
        <v>217</v>
      </c>
      <c r="AU3937" s="241" t="s">
        <v>87</v>
      </c>
      <c r="AV3937" s="13" t="s">
        <v>21</v>
      </c>
      <c r="AW3937" s="13" t="s">
        <v>39</v>
      </c>
      <c r="AX3937" s="13" t="s">
        <v>79</v>
      </c>
      <c r="AY3937" s="241" t="s">
        <v>208</v>
      </c>
    </row>
    <row r="3938" s="14" customFormat="1">
      <c r="A3938" s="14"/>
      <c r="B3938" s="242"/>
      <c r="C3938" s="243"/>
      <c r="D3938" s="233" t="s">
        <v>217</v>
      </c>
      <c r="E3938" s="244" t="s">
        <v>19</v>
      </c>
      <c r="F3938" s="245" t="s">
        <v>2979</v>
      </c>
      <c r="G3938" s="243"/>
      <c r="H3938" s="246">
        <v>71.760000000000005</v>
      </c>
      <c r="I3938" s="247"/>
      <c r="J3938" s="243"/>
      <c r="K3938" s="243"/>
      <c r="L3938" s="248"/>
      <c r="M3938" s="249"/>
      <c r="N3938" s="250"/>
      <c r="O3938" s="250"/>
      <c r="P3938" s="250"/>
      <c r="Q3938" s="250"/>
      <c r="R3938" s="250"/>
      <c r="S3938" s="250"/>
      <c r="T3938" s="251"/>
      <c r="U3938" s="14"/>
      <c r="V3938" s="14"/>
      <c r="W3938" s="14"/>
      <c r="X3938" s="14"/>
      <c r="Y3938" s="14"/>
      <c r="Z3938" s="14"/>
      <c r="AA3938" s="14"/>
      <c r="AB3938" s="14"/>
      <c r="AC3938" s="14"/>
      <c r="AD3938" s="14"/>
      <c r="AE3938" s="14"/>
      <c r="AT3938" s="252" t="s">
        <v>217</v>
      </c>
      <c r="AU3938" s="252" t="s">
        <v>87</v>
      </c>
      <c r="AV3938" s="14" t="s">
        <v>87</v>
      </c>
      <c r="AW3938" s="14" t="s">
        <v>39</v>
      </c>
      <c r="AX3938" s="14" t="s">
        <v>79</v>
      </c>
      <c r="AY3938" s="252" t="s">
        <v>208</v>
      </c>
    </row>
    <row r="3939" s="13" customFormat="1">
      <c r="A3939" s="13"/>
      <c r="B3939" s="231"/>
      <c r="C3939" s="232"/>
      <c r="D3939" s="233" t="s">
        <v>217</v>
      </c>
      <c r="E3939" s="234" t="s">
        <v>19</v>
      </c>
      <c r="F3939" s="235" t="s">
        <v>333</v>
      </c>
      <c r="G3939" s="232"/>
      <c r="H3939" s="234" t="s">
        <v>19</v>
      </c>
      <c r="I3939" s="236"/>
      <c r="J3939" s="232"/>
      <c r="K3939" s="232"/>
      <c r="L3939" s="237"/>
      <c r="M3939" s="238"/>
      <c r="N3939" s="239"/>
      <c r="O3939" s="239"/>
      <c r="P3939" s="239"/>
      <c r="Q3939" s="239"/>
      <c r="R3939" s="239"/>
      <c r="S3939" s="239"/>
      <c r="T3939" s="240"/>
      <c r="U3939" s="13"/>
      <c r="V3939" s="13"/>
      <c r="W3939" s="13"/>
      <c r="X3939" s="13"/>
      <c r="Y3939" s="13"/>
      <c r="Z3939" s="13"/>
      <c r="AA3939" s="13"/>
      <c r="AB3939" s="13"/>
      <c r="AC3939" s="13"/>
      <c r="AD3939" s="13"/>
      <c r="AE3939" s="13"/>
      <c r="AT3939" s="241" t="s">
        <v>217</v>
      </c>
      <c r="AU3939" s="241" t="s">
        <v>87</v>
      </c>
      <c r="AV3939" s="13" t="s">
        <v>21</v>
      </c>
      <c r="AW3939" s="13" t="s">
        <v>39</v>
      </c>
      <c r="AX3939" s="13" t="s">
        <v>79</v>
      </c>
      <c r="AY3939" s="241" t="s">
        <v>208</v>
      </c>
    </row>
    <row r="3940" s="13" customFormat="1">
      <c r="A3940" s="13"/>
      <c r="B3940" s="231"/>
      <c r="C3940" s="232"/>
      <c r="D3940" s="233" t="s">
        <v>217</v>
      </c>
      <c r="E3940" s="234" t="s">
        <v>19</v>
      </c>
      <c r="F3940" s="235" t="s">
        <v>331</v>
      </c>
      <c r="G3940" s="232"/>
      <c r="H3940" s="234" t="s">
        <v>19</v>
      </c>
      <c r="I3940" s="236"/>
      <c r="J3940" s="232"/>
      <c r="K3940" s="232"/>
      <c r="L3940" s="237"/>
      <c r="M3940" s="238"/>
      <c r="N3940" s="239"/>
      <c r="O3940" s="239"/>
      <c r="P3940" s="239"/>
      <c r="Q3940" s="239"/>
      <c r="R3940" s="239"/>
      <c r="S3940" s="239"/>
      <c r="T3940" s="240"/>
      <c r="U3940" s="13"/>
      <c r="V3940" s="13"/>
      <c r="W3940" s="13"/>
      <c r="X3940" s="13"/>
      <c r="Y3940" s="13"/>
      <c r="Z3940" s="13"/>
      <c r="AA3940" s="13"/>
      <c r="AB3940" s="13"/>
      <c r="AC3940" s="13"/>
      <c r="AD3940" s="13"/>
      <c r="AE3940" s="13"/>
      <c r="AT3940" s="241" t="s">
        <v>217</v>
      </c>
      <c r="AU3940" s="241" t="s">
        <v>87</v>
      </c>
      <c r="AV3940" s="13" t="s">
        <v>21</v>
      </c>
      <c r="AW3940" s="13" t="s">
        <v>39</v>
      </c>
      <c r="AX3940" s="13" t="s">
        <v>79</v>
      </c>
      <c r="AY3940" s="241" t="s">
        <v>208</v>
      </c>
    </row>
    <row r="3941" s="14" customFormat="1">
      <c r="A3941" s="14"/>
      <c r="B3941" s="242"/>
      <c r="C3941" s="243"/>
      <c r="D3941" s="233" t="s">
        <v>217</v>
      </c>
      <c r="E3941" s="244" t="s">
        <v>19</v>
      </c>
      <c r="F3941" s="245" t="s">
        <v>2977</v>
      </c>
      <c r="G3941" s="243"/>
      <c r="H3941" s="246">
        <v>68.769999999999996</v>
      </c>
      <c r="I3941" s="247"/>
      <c r="J3941" s="243"/>
      <c r="K3941" s="243"/>
      <c r="L3941" s="248"/>
      <c r="M3941" s="249"/>
      <c r="N3941" s="250"/>
      <c r="O3941" s="250"/>
      <c r="P3941" s="250"/>
      <c r="Q3941" s="250"/>
      <c r="R3941" s="250"/>
      <c r="S3941" s="250"/>
      <c r="T3941" s="251"/>
      <c r="U3941" s="14"/>
      <c r="V3941" s="14"/>
      <c r="W3941" s="14"/>
      <c r="X3941" s="14"/>
      <c r="Y3941" s="14"/>
      <c r="Z3941" s="14"/>
      <c r="AA3941" s="14"/>
      <c r="AB3941" s="14"/>
      <c r="AC3941" s="14"/>
      <c r="AD3941" s="14"/>
      <c r="AE3941" s="14"/>
      <c r="AT3941" s="252" t="s">
        <v>217</v>
      </c>
      <c r="AU3941" s="252" t="s">
        <v>87</v>
      </c>
      <c r="AV3941" s="14" t="s">
        <v>87</v>
      </c>
      <c r="AW3941" s="14" t="s">
        <v>39</v>
      </c>
      <c r="AX3941" s="14" t="s">
        <v>79</v>
      </c>
      <c r="AY3941" s="252" t="s">
        <v>208</v>
      </c>
    </row>
    <row r="3942" s="13" customFormat="1">
      <c r="A3942" s="13"/>
      <c r="B3942" s="231"/>
      <c r="C3942" s="232"/>
      <c r="D3942" s="233" t="s">
        <v>217</v>
      </c>
      <c r="E3942" s="234" t="s">
        <v>19</v>
      </c>
      <c r="F3942" s="235" t="s">
        <v>322</v>
      </c>
      <c r="G3942" s="232"/>
      <c r="H3942" s="234" t="s">
        <v>19</v>
      </c>
      <c r="I3942" s="236"/>
      <c r="J3942" s="232"/>
      <c r="K3942" s="232"/>
      <c r="L3942" s="237"/>
      <c r="M3942" s="238"/>
      <c r="N3942" s="239"/>
      <c r="O3942" s="239"/>
      <c r="P3942" s="239"/>
      <c r="Q3942" s="239"/>
      <c r="R3942" s="239"/>
      <c r="S3942" s="239"/>
      <c r="T3942" s="240"/>
      <c r="U3942" s="13"/>
      <c r="V3942" s="13"/>
      <c r="W3942" s="13"/>
      <c r="X3942" s="13"/>
      <c r="Y3942" s="13"/>
      <c r="Z3942" s="13"/>
      <c r="AA3942" s="13"/>
      <c r="AB3942" s="13"/>
      <c r="AC3942" s="13"/>
      <c r="AD3942" s="13"/>
      <c r="AE3942" s="13"/>
      <c r="AT3942" s="241" t="s">
        <v>217</v>
      </c>
      <c r="AU3942" s="241" t="s">
        <v>87</v>
      </c>
      <c r="AV3942" s="13" t="s">
        <v>21</v>
      </c>
      <c r="AW3942" s="13" t="s">
        <v>39</v>
      </c>
      <c r="AX3942" s="13" t="s">
        <v>79</v>
      </c>
      <c r="AY3942" s="241" t="s">
        <v>208</v>
      </c>
    </row>
    <row r="3943" s="13" customFormat="1">
      <c r="A3943" s="13"/>
      <c r="B3943" s="231"/>
      <c r="C3943" s="232"/>
      <c r="D3943" s="233" t="s">
        <v>217</v>
      </c>
      <c r="E3943" s="234" t="s">
        <v>19</v>
      </c>
      <c r="F3943" s="235" t="s">
        <v>4532</v>
      </c>
      <c r="G3943" s="232"/>
      <c r="H3943" s="234" t="s">
        <v>19</v>
      </c>
      <c r="I3943" s="236"/>
      <c r="J3943" s="232"/>
      <c r="K3943" s="232"/>
      <c r="L3943" s="237"/>
      <c r="M3943" s="238"/>
      <c r="N3943" s="239"/>
      <c r="O3943" s="239"/>
      <c r="P3943" s="239"/>
      <c r="Q3943" s="239"/>
      <c r="R3943" s="239"/>
      <c r="S3943" s="239"/>
      <c r="T3943" s="240"/>
      <c r="U3943" s="13"/>
      <c r="V3943" s="13"/>
      <c r="W3943" s="13"/>
      <c r="X3943" s="13"/>
      <c r="Y3943" s="13"/>
      <c r="Z3943" s="13"/>
      <c r="AA3943" s="13"/>
      <c r="AB3943" s="13"/>
      <c r="AC3943" s="13"/>
      <c r="AD3943" s="13"/>
      <c r="AE3943" s="13"/>
      <c r="AT3943" s="241" t="s">
        <v>217</v>
      </c>
      <c r="AU3943" s="241" t="s">
        <v>87</v>
      </c>
      <c r="AV3943" s="13" t="s">
        <v>21</v>
      </c>
      <c r="AW3943" s="13" t="s">
        <v>39</v>
      </c>
      <c r="AX3943" s="13" t="s">
        <v>79</v>
      </c>
      <c r="AY3943" s="241" t="s">
        <v>208</v>
      </c>
    </row>
    <row r="3944" s="14" customFormat="1">
      <c r="A3944" s="14"/>
      <c r="B3944" s="242"/>
      <c r="C3944" s="243"/>
      <c r="D3944" s="233" t="s">
        <v>217</v>
      </c>
      <c r="E3944" s="244" t="s">
        <v>19</v>
      </c>
      <c r="F3944" s="245" t="s">
        <v>4533</v>
      </c>
      <c r="G3944" s="243"/>
      <c r="H3944" s="246">
        <v>11.960000000000001</v>
      </c>
      <c r="I3944" s="247"/>
      <c r="J3944" s="243"/>
      <c r="K3944" s="243"/>
      <c r="L3944" s="248"/>
      <c r="M3944" s="249"/>
      <c r="N3944" s="250"/>
      <c r="O3944" s="250"/>
      <c r="P3944" s="250"/>
      <c r="Q3944" s="250"/>
      <c r="R3944" s="250"/>
      <c r="S3944" s="250"/>
      <c r="T3944" s="251"/>
      <c r="U3944" s="14"/>
      <c r="V3944" s="14"/>
      <c r="W3944" s="14"/>
      <c r="X3944" s="14"/>
      <c r="Y3944" s="14"/>
      <c r="Z3944" s="14"/>
      <c r="AA3944" s="14"/>
      <c r="AB3944" s="14"/>
      <c r="AC3944" s="14"/>
      <c r="AD3944" s="14"/>
      <c r="AE3944" s="14"/>
      <c r="AT3944" s="252" t="s">
        <v>217</v>
      </c>
      <c r="AU3944" s="252" t="s">
        <v>87</v>
      </c>
      <c r="AV3944" s="14" t="s">
        <v>87</v>
      </c>
      <c r="AW3944" s="14" t="s">
        <v>39</v>
      </c>
      <c r="AX3944" s="14" t="s">
        <v>79</v>
      </c>
      <c r="AY3944" s="252" t="s">
        <v>208</v>
      </c>
    </row>
    <row r="3945" s="13" customFormat="1">
      <c r="A3945" s="13"/>
      <c r="B3945" s="231"/>
      <c r="C3945" s="232"/>
      <c r="D3945" s="233" t="s">
        <v>217</v>
      </c>
      <c r="E3945" s="234" t="s">
        <v>19</v>
      </c>
      <c r="F3945" s="235" t="s">
        <v>331</v>
      </c>
      <c r="G3945" s="232"/>
      <c r="H3945" s="234" t="s">
        <v>19</v>
      </c>
      <c r="I3945" s="236"/>
      <c r="J3945" s="232"/>
      <c r="K3945" s="232"/>
      <c r="L3945" s="237"/>
      <c r="M3945" s="238"/>
      <c r="N3945" s="239"/>
      <c r="O3945" s="239"/>
      <c r="P3945" s="239"/>
      <c r="Q3945" s="239"/>
      <c r="R3945" s="239"/>
      <c r="S3945" s="239"/>
      <c r="T3945" s="240"/>
      <c r="U3945" s="13"/>
      <c r="V3945" s="13"/>
      <c r="W3945" s="13"/>
      <c r="X3945" s="13"/>
      <c r="Y3945" s="13"/>
      <c r="Z3945" s="13"/>
      <c r="AA3945" s="13"/>
      <c r="AB3945" s="13"/>
      <c r="AC3945" s="13"/>
      <c r="AD3945" s="13"/>
      <c r="AE3945" s="13"/>
      <c r="AT3945" s="241" t="s">
        <v>217</v>
      </c>
      <c r="AU3945" s="241" t="s">
        <v>87</v>
      </c>
      <c r="AV3945" s="13" t="s">
        <v>21</v>
      </c>
      <c r="AW3945" s="13" t="s">
        <v>39</v>
      </c>
      <c r="AX3945" s="13" t="s">
        <v>79</v>
      </c>
      <c r="AY3945" s="241" t="s">
        <v>208</v>
      </c>
    </row>
    <row r="3946" s="14" customFormat="1">
      <c r="A3946" s="14"/>
      <c r="B3946" s="242"/>
      <c r="C3946" s="243"/>
      <c r="D3946" s="233" t="s">
        <v>217</v>
      </c>
      <c r="E3946" s="244" t="s">
        <v>19</v>
      </c>
      <c r="F3946" s="245" t="s">
        <v>2975</v>
      </c>
      <c r="G3946" s="243"/>
      <c r="H3946" s="246">
        <v>17.940000000000001</v>
      </c>
      <c r="I3946" s="247"/>
      <c r="J3946" s="243"/>
      <c r="K3946" s="243"/>
      <c r="L3946" s="248"/>
      <c r="M3946" s="249"/>
      <c r="N3946" s="250"/>
      <c r="O3946" s="250"/>
      <c r="P3946" s="250"/>
      <c r="Q3946" s="250"/>
      <c r="R3946" s="250"/>
      <c r="S3946" s="250"/>
      <c r="T3946" s="251"/>
      <c r="U3946" s="14"/>
      <c r="V3946" s="14"/>
      <c r="W3946" s="14"/>
      <c r="X3946" s="14"/>
      <c r="Y3946" s="14"/>
      <c r="Z3946" s="14"/>
      <c r="AA3946" s="14"/>
      <c r="AB3946" s="14"/>
      <c r="AC3946" s="14"/>
      <c r="AD3946" s="14"/>
      <c r="AE3946" s="14"/>
      <c r="AT3946" s="252" t="s">
        <v>217</v>
      </c>
      <c r="AU3946" s="252" t="s">
        <v>87</v>
      </c>
      <c r="AV3946" s="14" t="s">
        <v>87</v>
      </c>
      <c r="AW3946" s="14" t="s">
        <v>39</v>
      </c>
      <c r="AX3946" s="14" t="s">
        <v>79</v>
      </c>
      <c r="AY3946" s="252" t="s">
        <v>208</v>
      </c>
    </row>
    <row r="3947" s="2" customFormat="1" ht="14.4" customHeight="1">
      <c r="A3947" s="42"/>
      <c r="B3947" s="43"/>
      <c r="C3947" s="253" t="s">
        <v>3584</v>
      </c>
      <c r="D3947" s="253" t="s">
        <v>273</v>
      </c>
      <c r="E3947" s="254" t="s">
        <v>4534</v>
      </c>
      <c r="F3947" s="255" t="s">
        <v>4535</v>
      </c>
      <c r="G3947" s="256" t="s">
        <v>252</v>
      </c>
      <c r="H3947" s="257">
        <v>186.15000000000001</v>
      </c>
      <c r="I3947" s="258"/>
      <c r="J3947" s="259">
        <f>ROUND(I3947*H3947,2)</f>
        <v>0</v>
      </c>
      <c r="K3947" s="260"/>
      <c r="L3947" s="261"/>
      <c r="M3947" s="262" t="s">
        <v>19</v>
      </c>
      <c r="N3947" s="263" t="s">
        <v>50</v>
      </c>
      <c r="O3947" s="88"/>
      <c r="P3947" s="227">
        <f>O3947*H3947</f>
        <v>0</v>
      </c>
      <c r="Q3947" s="227">
        <v>0.0012999999999999999</v>
      </c>
      <c r="R3947" s="227">
        <f>Q3947*H3947</f>
        <v>0.24199499999999999</v>
      </c>
      <c r="S3947" s="227">
        <v>0</v>
      </c>
      <c r="T3947" s="228">
        <f>S3947*H3947</f>
        <v>0</v>
      </c>
      <c r="U3947" s="42"/>
      <c r="V3947" s="42"/>
      <c r="W3947" s="42"/>
      <c r="X3947" s="42"/>
      <c r="Y3947" s="42"/>
      <c r="Z3947" s="42"/>
      <c r="AA3947" s="42"/>
      <c r="AB3947" s="42"/>
      <c r="AC3947" s="42"/>
      <c r="AD3947" s="42"/>
      <c r="AE3947" s="42"/>
      <c r="AR3947" s="229" t="s">
        <v>438</v>
      </c>
      <c r="AT3947" s="229" t="s">
        <v>273</v>
      </c>
      <c r="AU3947" s="229" t="s">
        <v>87</v>
      </c>
      <c r="AY3947" s="20" t="s">
        <v>208</v>
      </c>
      <c r="BE3947" s="230">
        <f>IF(N3947="základní",J3947,0)</f>
        <v>0</v>
      </c>
      <c r="BF3947" s="230">
        <f>IF(N3947="snížená",J3947,0)</f>
        <v>0</v>
      </c>
      <c r="BG3947" s="230">
        <f>IF(N3947="zákl. přenesená",J3947,0)</f>
        <v>0</v>
      </c>
      <c r="BH3947" s="230">
        <f>IF(N3947="sníž. přenesená",J3947,0)</f>
        <v>0</v>
      </c>
      <c r="BI3947" s="230">
        <f>IF(N3947="nulová",J3947,0)</f>
        <v>0</v>
      </c>
      <c r="BJ3947" s="20" t="s">
        <v>21</v>
      </c>
      <c r="BK3947" s="230">
        <f>ROUND(I3947*H3947,2)</f>
        <v>0</v>
      </c>
      <c r="BL3947" s="20" t="s">
        <v>220</v>
      </c>
      <c r="BM3947" s="229" t="s">
        <v>4536</v>
      </c>
    </row>
    <row r="3948" s="13" customFormat="1">
      <c r="A3948" s="13"/>
      <c r="B3948" s="231"/>
      <c r="C3948" s="232"/>
      <c r="D3948" s="233" t="s">
        <v>217</v>
      </c>
      <c r="E3948" s="234" t="s">
        <v>19</v>
      </c>
      <c r="F3948" s="235" t="s">
        <v>4526</v>
      </c>
      <c r="G3948" s="232"/>
      <c r="H3948" s="234" t="s">
        <v>19</v>
      </c>
      <c r="I3948" s="236"/>
      <c r="J3948" s="232"/>
      <c r="K3948" s="232"/>
      <c r="L3948" s="237"/>
      <c r="M3948" s="238"/>
      <c r="N3948" s="239"/>
      <c r="O3948" s="239"/>
      <c r="P3948" s="239"/>
      <c r="Q3948" s="239"/>
      <c r="R3948" s="239"/>
      <c r="S3948" s="239"/>
      <c r="T3948" s="240"/>
      <c r="U3948" s="13"/>
      <c r="V3948" s="13"/>
      <c r="W3948" s="13"/>
      <c r="X3948" s="13"/>
      <c r="Y3948" s="13"/>
      <c r="Z3948" s="13"/>
      <c r="AA3948" s="13"/>
      <c r="AB3948" s="13"/>
      <c r="AC3948" s="13"/>
      <c r="AD3948" s="13"/>
      <c r="AE3948" s="13"/>
      <c r="AT3948" s="241" t="s">
        <v>217</v>
      </c>
      <c r="AU3948" s="241" t="s">
        <v>87</v>
      </c>
      <c r="AV3948" s="13" t="s">
        <v>21</v>
      </c>
      <c r="AW3948" s="13" t="s">
        <v>39</v>
      </c>
      <c r="AX3948" s="13" t="s">
        <v>79</v>
      </c>
      <c r="AY3948" s="241" t="s">
        <v>208</v>
      </c>
    </row>
    <row r="3949" s="13" customFormat="1">
      <c r="A3949" s="13"/>
      <c r="B3949" s="231"/>
      <c r="C3949" s="232"/>
      <c r="D3949" s="233" t="s">
        <v>217</v>
      </c>
      <c r="E3949" s="234" t="s">
        <v>19</v>
      </c>
      <c r="F3949" s="235" t="s">
        <v>2414</v>
      </c>
      <c r="G3949" s="232"/>
      <c r="H3949" s="234" t="s">
        <v>19</v>
      </c>
      <c r="I3949" s="236"/>
      <c r="J3949" s="232"/>
      <c r="K3949" s="232"/>
      <c r="L3949" s="237"/>
      <c r="M3949" s="238"/>
      <c r="N3949" s="239"/>
      <c r="O3949" s="239"/>
      <c r="P3949" s="239"/>
      <c r="Q3949" s="239"/>
      <c r="R3949" s="239"/>
      <c r="S3949" s="239"/>
      <c r="T3949" s="240"/>
      <c r="U3949" s="13"/>
      <c r="V3949" s="13"/>
      <c r="W3949" s="13"/>
      <c r="X3949" s="13"/>
      <c r="Y3949" s="13"/>
      <c r="Z3949" s="13"/>
      <c r="AA3949" s="13"/>
      <c r="AB3949" s="13"/>
      <c r="AC3949" s="13"/>
      <c r="AD3949" s="13"/>
      <c r="AE3949" s="13"/>
      <c r="AT3949" s="241" t="s">
        <v>217</v>
      </c>
      <c r="AU3949" s="241" t="s">
        <v>87</v>
      </c>
      <c r="AV3949" s="13" t="s">
        <v>21</v>
      </c>
      <c r="AW3949" s="13" t="s">
        <v>39</v>
      </c>
      <c r="AX3949" s="13" t="s">
        <v>79</v>
      </c>
      <c r="AY3949" s="241" t="s">
        <v>208</v>
      </c>
    </row>
    <row r="3950" s="13" customFormat="1">
      <c r="A3950" s="13"/>
      <c r="B3950" s="231"/>
      <c r="C3950" s="232"/>
      <c r="D3950" s="233" t="s">
        <v>217</v>
      </c>
      <c r="E3950" s="234" t="s">
        <v>19</v>
      </c>
      <c r="F3950" s="235" t="s">
        <v>4527</v>
      </c>
      <c r="G3950" s="232"/>
      <c r="H3950" s="234" t="s">
        <v>19</v>
      </c>
      <c r="I3950" s="236"/>
      <c r="J3950" s="232"/>
      <c r="K3950" s="232"/>
      <c r="L3950" s="237"/>
      <c r="M3950" s="238"/>
      <c r="N3950" s="239"/>
      <c r="O3950" s="239"/>
      <c r="P3950" s="239"/>
      <c r="Q3950" s="239"/>
      <c r="R3950" s="239"/>
      <c r="S3950" s="239"/>
      <c r="T3950" s="240"/>
      <c r="U3950" s="13"/>
      <c r="V3950" s="13"/>
      <c r="W3950" s="13"/>
      <c r="X3950" s="13"/>
      <c r="Y3950" s="13"/>
      <c r="Z3950" s="13"/>
      <c r="AA3950" s="13"/>
      <c r="AB3950" s="13"/>
      <c r="AC3950" s="13"/>
      <c r="AD3950" s="13"/>
      <c r="AE3950" s="13"/>
      <c r="AT3950" s="241" t="s">
        <v>217</v>
      </c>
      <c r="AU3950" s="241" t="s">
        <v>87</v>
      </c>
      <c r="AV3950" s="13" t="s">
        <v>21</v>
      </c>
      <c r="AW3950" s="13" t="s">
        <v>39</v>
      </c>
      <c r="AX3950" s="13" t="s">
        <v>79</v>
      </c>
      <c r="AY3950" s="241" t="s">
        <v>208</v>
      </c>
    </row>
    <row r="3951" s="14" customFormat="1">
      <c r="A3951" s="14"/>
      <c r="B3951" s="242"/>
      <c r="C3951" s="243"/>
      <c r="D3951" s="233" t="s">
        <v>217</v>
      </c>
      <c r="E3951" s="244" t="s">
        <v>19</v>
      </c>
      <c r="F3951" s="245" t="s">
        <v>2981</v>
      </c>
      <c r="G3951" s="243"/>
      <c r="H3951" s="246">
        <v>3.3999999999999999</v>
      </c>
      <c r="I3951" s="247"/>
      <c r="J3951" s="243"/>
      <c r="K3951" s="243"/>
      <c r="L3951" s="248"/>
      <c r="M3951" s="249"/>
      <c r="N3951" s="250"/>
      <c r="O3951" s="250"/>
      <c r="P3951" s="250"/>
      <c r="Q3951" s="250"/>
      <c r="R3951" s="250"/>
      <c r="S3951" s="250"/>
      <c r="T3951" s="251"/>
      <c r="U3951" s="14"/>
      <c r="V3951" s="14"/>
      <c r="W3951" s="14"/>
      <c r="X3951" s="14"/>
      <c r="Y3951" s="14"/>
      <c r="Z3951" s="14"/>
      <c r="AA3951" s="14"/>
      <c r="AB3951" s="14"/>
      <c r="AC3951" s="14"/>
      <c r="AD3951" s="14"/>
      <c r="AE3951" s="14"/>
      <c r="AT3951" s="252" t="s">
        <v>217</v>
      </c>
      <c r="AU3951" s="252" t="s">
        <v>87</v>
      </c>
      <c r="AV3951" s="14" t="s">
        <v>87</v>
      </c>
      <c r="AW3951" s="14" t="s">
        <v>39</v>
      </c>
      <c r="AX3951" s="14" t="s">
        <v>79</v>
      </c>
      <c r="AY3951" s="252" t="s">
        <v>208</v>
      </c>
    </row>
    <row r="3952" s="13" customFormat="1">
      <c r="A3952" s="13"/>
      <c r="B3952" s="231"/>
      <c r="C3952" s="232"/>
      <c r="D3952" s="233" t="s">
        <v>217</v>
      </c>
      <c r="E3952" s="234" t="s">
        <v>19</v>
      </c>
      <c r="F3952" s="235" t="s">
        <v>4528</v>
      </c>
      <c r="G3952" s="232"/>
      <c r="H3952" s="234" t="s">
        <v>19</v>
      </c>
      <c r="I3952" s="236"/>
      <c r="J3952" s="232"/>
      <c r="K3952" s="232"/>
      <c r="L3952" s="237"/>
      <c r="M3952" s="238"/>
      <c r="N3952" s="239"/>
      <c r="O3952" s="239"/>
      <c r="P3952" s="239"/>
      <c r="Q3952" s="239"/>
      <c r="R3952" s="239"/>
      <c r="S3952" s="239"/>
      <c r="T3952" s="240"/>
      <c r="U3952" s="13"/>
      <c r="V3952" s="13"/>
      <c r="W3952" s="13"/>
      <c r="X3952" s="13"/>
      <c r="Y3952" s="13"/>
      <c r="Z3952" s="13"/>
      <c r="AA3952" s="13"/>
      <c r="AB3952" s="13"/>
      <c r="AC3952" s="13"/>
      <c r="AD3952" s="13"/>
      <c r="AE3952" s="13"/>
      <c r="AT3952" s="241" t="s">
        <v>217</v>
      </c>
      <c r="AU3952" s="241" t="s">
        <v>87</v>
      </c>
      <c r="AV3952" s="13" t="s">
        <v>21</v>
      </c>
      <c r="AW3952" s="13" t="s">
        <v>39</v>
      </c>
      <c r="AX3952" s="13" t="s">
        <v>79</v>
      </c>
      <c r="AY3952" s="241" t="s">
        <v>208</v>
      </c>
    </row>
    <row r="3953" s="14" customFormat="1">
      <c r="A3953" s="14"/>
      <c r="B3953" s="242"/>
      <c r="C3953" s="243"/>
      <c r="D3953" s="233" t="s">
        <v>217</v>
      </c>
      <c r="E3953" s="244" t="s">
        <v>19</v>
      </c>
      <c r="F3953" s="245" t="s">
        <v>4529</v>
      </c>
      <c r="G3953" s="243"/>
      <c r="H3953" s="246">
        <v>5.5999999999999996</v>
      </c>
      <c r="I3953" s="247"/>
      <c r="J3953" s="243"/>
      <c r="K3953" s="243"/>
      <c r="L3953" s="248"/>
      <c r="M3953" s="249"/>
      <c r="N3953" s="250"/>
      <c r="O3953" s="250"/>
      <c r="P3953" s="250"/>
      <c r="Q3953" s="250"/>
      <c r="R3953" s="250"/>
      <c r="S3953" s="250"/>
      <c r="T3953" s="251"/>
      <c r="U3953" s="14"/>
      <c r="V3953" s="14"/>
      <c r="W3953" s="14"/>
      <c r="X3953" s="14"/>
      <c r="Y3953" s="14"/>
      <c r="Z3953" s="14"/>
      <c r="AA3953" s="14"/>
      <c r="AB3953" s="14"/>
      <c r="AC3953" s="14"/>
      <c r="AD3953" s="14"/>
      <c r="AE3953" s="14"/>
      <c r="AT3953" s="252" t="s">
        <v>217</v>
      </c>
      <c r="AU3953" s="252" t="s">
        <v>87</v>
      </c>
      <c r="AV3953" s="14" t="s">
        <v>87</v>
      </c>
      <c r="AW3953" s="14" t="s">
        <v>39</v>
      </c>
      <c r="AX3953" s="14" t="s">
        <v>79</v>
      </c>
      <c r="AY3953" s="252" t="s">
        <v>208</v>
      </c>
    </row>
    <row r="3954" s="13" customFormat="1">
      <c r="A3954" s="13"/>
      <c r="B3954" s="231"/>
      <c r="C3954" s="232"/>
      <c r="D3954" s="233" t="s">
        <v>217</v>
      </c>
      <c r="E3954" s="234" t="s">
        <v>19</v>
      </c>
      <c r="F3954" s="235" t="s">
        <v>4530</v>
      </c>
      <c r="G3954" s="232"/>
      <c r="H3954" s="234" t="s">
        <v>19</v>
      </c>
      <c r="I3954" s="236"/>
      <c r="J3954" s="232"/>
      <c r="K3954" s="232"/>
      <c r="L3954" s="237"/>
      <c r="M3954" s="238"/>
      <c r="N3954" s="239"/>
      <c r="O3954" s="239"/>
      <c r="P3954" s="239"/>
      <c r="Q3954" s="239"/>
      <c r="R3954" s="239"/>
      <c r="S3954" s="239"/>
      <c r="T3954" s="240"/>
      <c r="U3954" s="13"/>
      <c r="V3954" s="13"/>
      <c r="W3954" s="13"/>
      <c r="X3954" s="13"/>
      <c r="Y3954" s="13"/>
      <c r="Z3954" s="13"/>
      <c r="AA3954" s="13"/>
      <c r="AB3954" s="13"/>
      <c r="AC3954" s="13"/>
      <c r="AD3954" s="13"/>
      <c r="AE3954" s="13"/>
      <c r="AT3954" s="241" t="s">
        <v>217</v>
      </c>
      <c r="AU3954" s="241" t="s">
        <v>87</v>
      </c>
      <c r="AV3954" s="13" t="s">
        <v>21</v>
      </c>
      <c r="AW3954" s="13" t="s">
        <v>39</v>
      </c>
      <c r="AX3954" s="13" t="s">
        <v>79</v>
      </c>
      <c r="AY3954" s="241" t="s">
        <v>208</v>
      </c>
    </row>
    <row r="3955" s="14" customFormat="1">
      <c r="A3955" s="14"/>
      <c r="B3955" s="242"/>
      <c r="C3955" s="243"/>
      <c r="D3955" s="233" t="s">
        <v>217</v>
      </c>
      <c r="E3955" s="244" t="s">
        <v>19</v>
      </c>
      <c r="F3955" s="245" t="s">
        <v>2954</v>
      </c>
      <c r="G3955" s="243"/>
      <c r="H3955" s="246">
        <v>6.7199999999999998</v>
      </c>
      <c r="I3955" s="247"/>
      <c r="J3955" s="243"/>
      <c r="K3955" s="243"/>
      <c r="L3955" s="248"/>
      <c r="M3955" s="249"/>
      <c r="N3955" s="250"/>
      <c r="O3955" s="250"/>
      <c r="P3955" s="250"/>
      <c r="Q3955" s="250"/>
      <c r="R3955" s="250"/>
      <c r="S3955" s="250"/>
      <c r="T3955" s="251"/>
      <c r="U3955" s="14"/>
      <c r="V3955" s="14"/>
      <c r="W3955" s="14"/>
      <c r="X3955" s="14"/>
      <c r="Y3955" s="14"/>
      <c r="Z3955" s="14"/>
      <c r="AA3955" s="14"/>
      <c r="AB3955" s="14"/>
      <c r="AC3955" s="14"/>
      <c r="AD3955" s="14"/>
      <c r="AE3955" s="14"/>
      <c r="AT3955" s="252" t="s">
        <v>217</v>
      </c>
      <c r="AU3955" s="252" t="s">
        <v>87</v>
      </c>
      <c r="AV3955" s="14" t="s">
        <v>87</v>
      </c>
      <c r="AW3955" s="14" t="s">
        <v>39</v>
      </c>
      <c r="AX3955" s="14" t="s">
        <v>79</v>
      </c>
      <c r="AY3955" s="252" t="s">
        <v>208</v>
      </c>
    </row>
    <row r="3956" s="13" customFormat="1">
      <c r="A3956" s="13"/>
      <c r="B3956" s="231"/>
      <c r="C3956" s="232"/>
      <c r="D3956" s="233" t="s">
        <v>217</v>
      </c>
      <c r="E3956" s="234" t="s">
        <v>19</v>
      </c>
      <c r="F3956" s="235" t="s">
        <v>4531</v>
      </c>
      <c r="G3956" s="232"/>
      <c r="H3956" s="234" t="s">
        <v>19</v>
      </c>
      <c r="I3956" s="236"/>
      <c r="J3956" s="232"/>
      <c r="K3956" s="232"/>
      <c r="L3956" s="237"/>
      <c r="M3956" s="238"/>
      <c r="N3956" s="239"/>
      <c r="O3956" s="239"/>
      <c r="P3956" s="239"/>
      <c r="Q3956" s="239"/>
      <c r="R3956" s="239"/>
      <c r="S3956" s="239"/>
      <c r="T3956" s="240"/>
      <c r="U3956" s="13"/>
      <c r="V3956" s="13"/>
      <c r="W3956" s="13"/>
      <c r="X3956" s="13"/>
      <c r="Y3956" s="13"/>
      <c r="Z3956" s="13"/>
      <c r="AA3956" s="13"/>
      <c r="AB3956" s="13"/>
      <c r="AC3956" s="13"/>
      <c r="AD3956" s="13"/>
      <c r="AE3956" s="13"/>
      <c r="AT3956" s="241" t="s">
        <v>217</v>
      </c>
      <c r="AU3956" s="241" t="s">
        <v>87</v>
      </c>
      <c r="AV3956" s="13" t="s">
        <v>21</v>
      </c>
      <c r="AW3956" s="13" t="s">
        <v>39</v>
      </c>
      <c r="AX3956" s="13" t="s">
        <v>79</v>
      </c>
      <c r="AY3956" s="241" t="s">
        <v>208</v>
      </c>
    </row>
    <row r="3957" s="13" customFormat="1">
      <c r="A3957" s="13"/>
      <c r="B3957" s="231"/>
      <c r="C3957" s="232"/>
      <c r="D3957" s="233" t="s">
        <v>217</v>
      </c>
      <c r="E3957" s="234" t="s">
        <v>19</v>
      </c>
      <c r="F3957" s="235" t="s">
        <v>331</v>
      </c>
      <c r="G3957" s="232"/>
      <c r="H3957" s="234" t="s">
        <v>19</v>
      </c>
      <c r="I3957" s="236"/>
      <c r="J3957" s="232"/>
      <c r="K3957" s="232"/>
      <c r="L3957" s="237"/>
      <c r="M3957" s="238"/>
      <c r="N3957" s="239"/>
      <c r="O3957" s="239"/>
      <c r="P3957" s="239"/>
      <c r="Q3957" s="239"/>
      <c r="R3957" s="239"/>
      <c r="S3957" s="239"/>
      <c r="T3957" s="240"/>
      <c r="U3957" s="13"/>
      <c r="V3957" s="13"/>
      <c r="W3957" s="13"/>
      <c r="X3957" s="13"/>
      <c r="Y3957" s="13"/>
      <c r="Z3957" s="13"/>
      <c r="AA3957" s="13"/>
      <c r="AB3957" s="13"/>
      <c r="AC3957" s="13"/>
      <c r="AD3957" s="13"/>
      <c r="AE3957" s="13"/>
      <c r="AT3957" s="241" t="s">
        <v>217</v>
      </c>
      <c r="AU3957" s="241" t="s">
        <v>87</v>
      </c>
      <c r="AV3957" s="13" t="s">
        <v>21</v>
      </c>
      <c r="AW3957" s="13" t="s">
        <v>39</v>
      </c>
      <c r="AX3957" s="13" t="s">
        <v>79</v>
      </c>
      <c r="AY3957" s="241" t="s">
        <v>208</v>
      </c>
    </row>
    <row r="3958" s="14" customFormat="1">
      <c r="A3958" s="14"/>
      <c r="B3958" s="242"/>
      <c r="C3958" s="243"/>
      <c r="D3958" s="233" t="s">
        <v>217</v>
      </c>
      <c r="E3958" s="244" t="s">
        <v>19</v>
      </c>
      <c r="F3958" s="245" t="s">
        <v>2979</v>
      </c>
      <c r="G3958" s="243"/>
      <c r="H3958" s="246">
        <v>71.760000000000005</v>
      </c>
      <c r="I3958" s="247"/>
      <c r="J3958" s="243"/>
      <c r="K3958" s="243"/>
      <c r="L3958" s="248"/>
      <c r="M3958" s="249"/>
      <c r="N3958" s="250"/>
      <c r="O3958" s="250"/>
      <c r="P3958" s="250"/>
      <c r="Q3958" s="250"/>
      <c r="R3958" s="250"/>
      <c r="S3958" s="250"/>
      <c r="T3958" s="251"/>
      <c r="U3958" s="14"/>
      <c r="V3958" s="14"/>
      <c r="W3958" s="14"/>
      <c r="X3958" s="14"/>
      <c r="Y3958" s="14"/>
      <c r="Z3958" s="14"/>
      <c r="AA3958" s="14"/>
      <c r="AB3958" s="14"/>
      <c r="AC3958" s="14"/>
      <c r="AD3958" s="14"/>
      <c r="AE3958" s="14"/>
      <c r="AT3958" s="252" t="s">
        <v>217</v>
      </c>
      <c r="AU3958" s="252" t="s">
        <v>87</v>
      </c>
      <c r="AV3958" s="14" t="s">
        <v>87</v>
      </c>
      <c r="AW3958" s="14" t="s">
        <v>39</v>
      </c>
      <c r="AX3958" s="14" t="s">
        <v>79</v>
      </c>
      <c r="AY3958" s="252" t="s">
        <v>208</v>
      </c>
    </row>
    <row r="3959" s="13" customFormat="1">
      <c r="A3959" s="13"/>
      <c r="B3959" s="231"/>
      <c r="C3959" s="232"/>
      <c r="D3959" s="233" t="s">
        <v>217</v>
      </c>
      <c r="E3959" s="234" t="s">
        <v>19</v>
      </c>
      <c r="F3959" s="235" t="s">
        <v>333</v>
      </c>
      <c r="G3959" s="232"/>
      <c r="H3959" s="234" t="s">
        <v>19</v>
      </c>
      <c r="I3959" s="236"/>
      <c r="J3959" s="232"/>
      <c r="K3959" s="232"/>
      <c r="L3959" s="237"/>
      <c r="M3959" s="238"/>
      <c r="N3959" s="239"/>
      <c r="O3959" s="239"/>
      <c r="P3959" s="239"/>
      <c r="Q3959" s="239"/>
      <c r="R3959" s="239"/>
      <c r="S3959" s="239"/>
      <c r="T3959" s="240"/>
      <c r="U3959" s="13"/>
      <c r="V3959" s="13"/>
      <c r="W3959" s="13"/>
      <c r="X3959" s="13"/>
      <c r="Y3959" s="13"/>
      <c r="Z3959" s="13"/>
      <c r="AA3959" s="13"/>
      <c r="AB3959" s="13"/>
      <c r="AC3959" s="13"/>
      <c r="AD3959" s="13"/>
      <c r="AE3959" s="13"/>
      <c r="AT3959" s="241" t="s">
        <v>217</v>
      </c>
      <c r="AU3959" s="241" t="s">
        <v>87</v>
      </c>
      <c r="AV3959" s="13" t="s">
        <v>21</v>
      </c>
      <c r="AW3959" s="13" t="s">
        <v>39</v>
      </c>
      <c r="AX3959" s="13" t="s">
        <v>79</v>
      </c>
      <c r="AY3959" s="241" t="s">
        <v>208</v>
      </c>
    </row>
    <row r="3960" s="13" customFormat="1">
      <c r="A3960" s="13"/>
      <c r="B3960" s="231"/>
      <c r="C3960" s="232"/>
      <c r="D3960" s="233" t="s">
        <v>217</v>
      </c>
      <c r="E3960" s="234" t="s">
        <v>19</v>
      </c>
      <c r="F3960" s="235" t="s">
        <v>331</v>
      </c>
      <c r="G3960" s="232"/>
      <c r="H3960" s="234" t="s">
        <v>19</v>
      </c>
      <c r="I3960" s="236"/>
      <c r="J3960" s="232"/>
      <c r="K3960" s="232"/>
      <c r="L3960" s="237"/>
      <c r="M3960" s="238"/>
      <c r="N3960" s="239"/>
      <c r="O3960" s="239"/>
      <c r="P3960" s="239"/>
      <c r="Q3960" s="239"/>
      <c r="R3960" s="239"/>
      <c r="S3960" s="239"/>
      <c r="T3960" s="240"/>
      <c r="U3960" s="13"/>
      <c r="V3960" s="13"/>
      <c r="W3960" s="13"/>
      <c r="X3960" s="13"/>
      <c r="Y3960" s="13"/>
      <c r="Z3960" s="13"/>
      <c r="AA3960" s="13"/>
      <c r="AB3960" s="13"/>
      <c r="AC3960" s="13"/>
      <c r="AD3960" s="13"/>
      <c r="AE3960" s="13"/>
      <c r="AT3960" s="241" t="s">
        <v>217</v>
      </c>
      <c r="AU3960" s="241" t="s">
        <v>87</v>
      </c>
      <c r="AV3960" s="13" t="s">
        <v>21</v>
      </c>
      <c r="AW3960" s="13" t="s">
        <v>39</v>
      </c>
      <c r="AX3960" s="13" t="s">
        <v>79</v>
      </c>
      <c r="AY3960" s="241" t="s">
        <v>208</v>
      </c>
    </row>
    <row r="3961" s="14" customFormat="1">
      <c r="A3961" s="14"/>
      <c r="B3961" s="242"/>
      <c r="C3961" s="243"/>
      <c r="D3961" s="233" t="s">
        <v>217</v>
      </c>
      <c r="E3961" s="244" t="s">
        <v>19</v>
      </c>
      <c r="F3961" s="245" t="s">
        <v>2977</v>
      </c>
      <c r="G3961" s="243"/>
      <c r="H3961" s="246">
        <v>68.769999999999996</v>
      </c>
      <c r="I3961" s="247"/>
      <c r="J3961" s="243"/>
      <c r="K3961" s="243"/>
      <c r="L3961" s="248"/>
      <c r="M3961" s="249"/>
      <c r="N3961" s="250"/>
      <c r="O3961" s="250"/>
      <c r="P3961" s="250"/>
      <c r="Q3961" s="250"/>
      <c r="R3961" s="250"/>
      <c r="S3961" s="250"/>
      <c r="T3961" s="251"/>
      <c r="U3961" s="14"/>
      <c r="V3961" s="14"/>
      <c r="W3961" s="14"/>
      <c r="X3961" s="14"/>
      <c r="Y3961" s="14"/>
      <c r="Z3961" s="14"/>
      <c r="AA3961" s="14"/>
      <c r="AB3961" s="14"/>
      <c r="AC3961" s="14"/>
      <c r="AD3961" s="14"/>
      <c r="AE3961" s="14"/>
      <c r="AT3961" s="252" t="s">
        <v>217</v>
      </c>
      <c r="AU3961" s="252" t="s">
        <v>87</v>
      </c>
      <c r="AV3961" s="14" t="s">
        <v>87</v>
      </c>
      <c r="AW3961" s="14" t="s">
        <v>39</v>
      </c>
      <c r="AX3961" s="14" t="s">
        <v>79</v>
      </c>
      <c r="AY3961" s="252" t="s">
        <v>208</v>
      </c>
    </row>
    <row r="3962" s="13" customFormat="1">
      <c r="A3962" s="13"/>
      <c r="B3962" s="231"/>
      <c r="C3962" s="232"/>
      <c r="D3962" s="233" t="s">
        <v>217</v>
      </c>
      <c r="E3962" s="234" t="s">
        <v>19</v>
      </c>
      <c r="F3962" s="235" t="s">
        <v>322</v>
      </c>
      <c r="G3962" s="232"/>
      <c r="H3962" s="234" t="s">
        <v>19</v>
      </c>
      <c r="I3962" s="236"/>
      <c r="J3962" s="232"/>
      <c r="K3962" s="232"/>
      <c r="L3962" s="237"/>
      <c r="M3962" s="238"/>
      <c r="N3962" s="239"/>
      <c r="O3962" s="239"/>
      <c r="P3962" s="239"/>
      <c r="Q3962" s="239"/>
      <c r="R3962" s="239"/>
      <c r="S3962" s="239"/>
      <c r="T3962" s="240"/>
      <c r="U3962" s="13"/>
      <c r="V3962" s="13"/>
      <c r="W3962" s="13"/>
      <c r="X3962" s="13"/>
      <c r="Y3962" s="13"/>
      <c r="Z3962" s="13"/>
      <c r="AA3962" s="13"/>
      <c r="AB3962" s="13"/>
      <c r="AC3962" s="13"/>
      <c r="AD3962" s="13"/>
      <c r="AE3962" s="13"/>
      <c r="AT3962" s="241" t="s">
        <v>217</v>
      </c>
      <c r="AU3962" s="241" t="s">
        <v>87</v>
      </c>
      <c r="AV3962" s="13" t="s">
        <v>21</v>
      </c>
      <c r="AW3962" s="13" t="s">
        <v>39</v>
      </c>
      <c r="AX3962" s="13" t="s">
        <v>79</v>
      </c>
      <c r="AY3962" s="241" t="s">
        <v>208</v>
      </c>
    </row>
    <row r="3963" s="13" customFormat="1">
      <c r="A3963" s="13"/>
      <c r="B3963" s="231"/>
      <c r="C3963" s="232"/>
      <c r="D3963" s="233" t="s">
        <v>217</v>
      </c>
      <c r="E3963" s="234" t="s">
        <v>19</v>
      </c>
      <c r="F3963" s="235" t="s">
        <v>4532</v>
      </c>
      <c r="G3963" s="232"/>
      <c r="H3963" s="234" t="s">
        <v>19</v>
      </c>
      <c r="I3963" s="236"/>
      <c r="J3963" s="232"/>
      <c r="K3963" s="232"/>
      <c r="L3963" s="237"/>
      <c r="M3963" s="238"/>
      <c r="N3963" s="239"/>
      <c r="O3963" s="239"/>
      <c r="P3963" s="239"/>
      <c r="Q3963" s="239"/>
      <c r="R3963" s="239"/>
      <c r="S3963" s="239"/>
      <c r="T3963" s="240"/>
      <c r="U3963" s="13"/>
      <c r="V3963" s="13"/>
      <c r="W3963" s="13"/>
      <c r="X3963" s="13"/>
      <c r="Y3963" s="13"/>
      <c r="Z3963" s="13"/>
      <c r="AA3963" s="13"/>
      <c r="AB3963" s="13"/>
      <c r="AC3963" s="13"/>
      <c r="AD3963" s="13"/>
      <c r="AE3963" s="13"/>
      <c r="AT3963" s="241" t="s">
        <v>217</v>
      </c>
      <c r="AU3963" s="241" t="s">
        <v>87</v>
      </c>
      <c r="AV3963" s="13" t="s">
        <v>21</v>
      </c>
      <c r="AW3963" s="13" t="s">
        <v>39</v>
      </c>
      <c r="AX3963" s="13" t="s">
        <v>79</v>
      </c>
      <c r="AY3963" s="241" t="s">
        <v>208</v>
      </c>
    </row>
    <row r="3964" s="14" customFormat="1">
      <c r="A3964" s="14"/>
      <c r="B3964" s="242"/>
      <c r="C3964" s="243"/>
      <c r="D3964" s="233" t="s">
        <v>217</v>
      </c>
      <c r="E3964" s="244" t="s">
        <v>19</v>
      </c>
      <c r="F3964" s="245" t="s">
        <v>4533</v>
      </c>
      <c r="G3964" s="243"/>
      <c r="H3964" s="246">
        <v>11.960000000000001</v>
      </c>
      <c r="I3964" s="247"/>
      <c r="J3964" s="243"/>
      <c r="K3964" s="243"/>
      <c r="L3964" s="248"/>
      <c r="M3964" s="249"/>
      <c r="N3964" s="250"/>
      <c r="O3964" s="250"/>
      <c r="P3964" s="250"/>
      <c r="Q3964" s="250"/>
      <c r="R3964" s="250"/>
      <c r="S3964" s="250"/>
      <c r="T3964" s="251"/>
      <c r="U3964" s="14"/>
      <c r="V3964" s="14"/>
      <c r="W3964" s="14"/>
      <c r="X3964" s="14"/>
      <c r="Y3964" s="14"/>
      <c r="Z3964" s="14"/>
      <c r="AA3964" s="14"/>
      <c r="AB3964" s="14"/>
      <c r="AC3964" s="14"/>
      <c r="AD3964" s="14"/>
      <c r="AE3964" s="14"/>
      <c r="AT3964" s="252" t="s">
        <v>217</v>
      </c>
      <c r="AU3964" s="252" t="s">
        <v>87</v>
      </c>
      <c r="AV3964" s="14" t="s">
        <v>87</v>
      </c>
      <c r="AW3964" s="14" t="s">
        <v>39</v>
      </c>
      <c r="AX3964" s="14" t="s">
        <v>79</v>
      </c>
      <c r="AY3964" s="252" t="s">
        <v>208</v>
      </c>
    </row>
    <row r="3965" s="13" customFormat="1">
      <c r="A3965" s="13"/>
      <c r="B3965" s="231"/>
      <c r="C3965" s="232"/>
      <c r="D3965" s="233" t="s">
        <v>217</v>
      </c>
      <c r="E3965" s="234" t="s">
        <v>19</v>
      </c>
      <c r="F3965" s="235" t="s">
        <v>331</v>
      </c>
      <c r="G3965" s="232"/>
      <c r="H3965" s="234" t="s">
        <v>19</v>
      </c>
      <c r="I3965" s="236"/>
      <c r="J3965" s="232"/>
      <c r="K3965" s="232"/>
      <c r="L3965" s="237"/>
      <c r="M3965" s="238"/>
      <c r="N3965" s="239"/>
      <c r="O3965" s="239"/>
      <c r="P3965" s="239"/>
      <c r="Q3965" s="239"/>
      <c r="R3965" s="239"/>
      <c r="S3965" s="239"/>
      <c r="T3965" s="240"/>
      <c r="U3965" s="13"/>
      <c r="V3965" s="13"/>
      <c r="W3965" s="13"/>
      <c r="X3965" s="13"/>
      <c r="Y3965" s="13"/>
      <c r="Z3965" s="13"/>
      <c r="AA3965" s="13"/>
      <c r="AB3965" s="13"/>
      <c r="AC3965" s="13"/>
      <c r="AD3965" s="13"/>
      <c r="AE3965" s="13"/>
      <c r="AT3965" s="241" t="s">
        <v>217</v>
      </c>
      <c r="AU3965" s="241" t="s">
        <v>87</v>
      </c>
      <c r="AV3965" s="13" t="s">
        <v>21</v>
      </c>
      <c r="AW3965" s="13" t="s">
        <v>39</v>
      </c>
      <c r="AX3965" s="13" t="s">
        <v>79</v>
      </c>
      <c r="AY3965" s="241" t="s">
        <v>208</v>
      </c>
    </row>
    <row r="3966" s="14" customFormat="1">
      <c r="A3966" s="14"/>
      <c r="B3966" s="242"/>
      <c r="C3966" s="243"/>
      <c r="D3966" s="233" t="s">
        <v>217</v>
      </c>
      <c r="E3966" s="244" t="s">
        <v>19</v>
      </c>
      <c r="F3966" s="245" t="s">
        <v>2975</v>
      </c>
      <c r="G3966" s="243"/>
      <c r="H3966" s="246">
        <v>17.940000000000001</v>
      </c>
      <c r="I3966" s="247"/>
      <c r="J3966" s="243"/>
      <c r="K3966" s="243"/>
      <c r="L3966" s="248"/>
      <c r="M3966" s="249"/>
      <c r="N3966" s="250"/>
      <c r="O3966" s="250"/>
      <c r="P3966" s="250"/>
      <c r="Q3966" s="250"/>
      <c r="R3966" s="250"/>
      <c r="S3966" s="250"/>
      <c r="T3966" s="251"/>
      <c r="U3966" s="14"/>
      <c r="V3966" s="14"/>
      <c r="W3966" s="14"/>
      <c r="X3966" s="14"/>
      <c r="Y3966" s="14"/>
      <c r="Z3966" s="14"/>
      <c r="AA3966" s="14"/>
      <c r="AB3966" s="14"/>
      <c r="AC3966" s="14"/>
      <c r="AD3966" s="14"/>
      <c r="AE3966" s="14"/>
      <c r="AT3966" s="252" t="s">
        <v>217</v>
      </c>
      <c r="AU3966" s="252" t="s">
        <v>87</v>
      </c>
      <c r="AV3966" s="14" t="s">
        <v>87</v>
      </c>
      <c r="AW3966" s="14" t="s">
        <v>39</v>
      </c>
      <c r="AX3966" s="14" t="s">
        <v>79</v>
      </c>
      <c r="AY3966" s="252" t="s">
        <v>208</v>
      </c>
    </row>
    <row r="3967" s="2" customFormat="1" ht="14.4" customHeight="1">
      <c r="A3967" s="42"/>
      <c r="B3967" s="43"/>
      <c r="C3967" s="217" t="s">
        <v>4537</v>
      </c>
      <c r="D3967" s="217" t="s">
        <v>212</v>
      </c>
      <c r="E3967" s="218" t="s">
        <v>4538</v>
      </c>
      <c r="F3967" s="219" t="s">
        <v>4539</v>
      </c>
      <c r="G3967" s="220" t="s">
        <v>252</v>
      </c>
      <c r="H3967" s="221">
        <v>121.03400000000001</v>
      </c>
      <c r="I3967" s="222"/>
      <c r="J3967" s="223">
        <f>ROUND(I3967*H3967,2)</f>
        <v>0</v>
      </c>
      <c r="K3967" s="224"/>
      <c r="L3967" s="48"/>
      <c r="M3967" s="225" t="s">
        <v>19</v>
      </c>
      <c r="N3967" s="226" t="s">
        <v>50</v>
      </c>
      <c r="O3967" s="88"/>
      <c r="P3967" s="227">
        <f>O3967*H3967</f>
        <v>0</v>
      </c>
      <c r="Q3967" s="227">
        <v>0</v>
      </c>
      <c r="R3967" s="227">
        <f>Q3967*H3967</f>
        <v>0</v>
      </c>
      <c r="S3967" s="227">
        <v>0</v>
      </c>
      <c r="T3967" s="228">
        <f>S3967*H3967</f>
        <v>0</v>
      </c>
      <c r="U3967" s="42"/>
      <c r="V3967" s="42"/>
      <c r="W3967" s="42"/>
      <c r="X3967" s="42"/>
      <c r="Y3967" s="42"/>
      <c r="Z3967" s="42"/>
      <c r="AA3967" s="42"/>
      <c r="AB3967" s="42"/>
      <c r="AC3967" s="42"/>
      <c r="AD3967" s="42"/>
      <c r="AE3967" s="42"/>
      <c r="AR3967" s="229" t="s">
        <v>220</v>
      </c>
      <c r="AT3967" s="229" t="s">
        <v>212</v>
      </c>
      <c r="AU3967" s="229" t="s">
        <v>87</v>
      </c>
      <c r="AY3967" s="20" t="s">
        <v>208</v>
      </c>
      <c r="BE3967" s="230">
        <f>IF(N3967="základní",J3967,0)</f>
        <v>0</v>
      </c>
      <c r="BF3967" s="230">
        <f>IF(N3967="snížená",J3967,0)</f>
        <v>0</v>
      </c>
      <c r="BG3967" s="230">
        <f>IF(N3967="zákl. přenesená",J3967,0)</f>
        <v>0</v>
      </c>
      <c r="BH3967" s="230">
        <f>IF(N3967="sníž. přenesená",J3967,0)</f>
        <v>0</v>
      </c>
      <c r="BI3967" s="230">
        <f>IF(N3967="nulová",J3967,0)</f>
        <v>0</v>
      </c>
      <c r="BJ3967" s="20" t="s">
        <v>21</v>
      </c>
      <c r="BK3967" s="230">
        <f>ROUND(I3967*H3967,2)</f>
        <v>0</v>
      </c>
      <c r="BL3967" s="20" t="s">
        <v>220</v>
      </c>
      <c r="BM3967" s="229" t="s">
        <v>4540</v>
      </c>
    </row>
    <row r="3968" s="14" customFormat="1">
      <c r="A3968" s="14"/>
      <c r="B3968" s="242"/>
      <c r="C3968" s="243"/>
      <c r="D3968" s="233" t="s">
        <v>217</v>
      </c>
      <c r="E3968" s="244" t="s">
        <v>19</v>
      </c>
      <c r="F3968" s="245" t="s">
        <v>4541</v>
      </c>
      <c r="G3968" s="243"/>
      <c r="H3968" s="246">
        <v>121.03400000000001</v>
      </c>
      <c r="I3968" s="247"/>
      <c r="J3968" s="243"/>
      <c r="K3968" s="243"/>
      <c r="L3968" s="248"/>
      <c r="M3968" s="249"/>
      <c r="N3968" s="250"/>
      <c r="O3968" s="250"/>
      <c r="P3968" s="250"/>
      <c r="Q3968" s="250"/>
      <c r="R3968" s="250"/>
      <c r="S3968" s="250"/>
      <c r="T3968" s="251"/>
      <c r="U3968" s="14"/>
      <c r="V3968" s="14"/>
      <c r="W3968" s="14"/>
      <c r="X3968" s="14"/>
      <c r="Y3968" s="14"/>
      <c r="Z3968" s="14"/>
      <c r="AA3968" s="14"/>
      <c r="AB3968" s="14"/>
      <c r="AC3968" s="14"/>
      <c r="AD3968" s="14"/>
      <c r="AE3968" s="14"/>
      <c r="AT3968" s="252" t="s">
        <v>217</v>
      </c>
      <c r="AU3968" s="252" t="s">
        <v>87</v>
      </c>
      <c r="AV3968" s="14" t="s">
        <v>87</v>
      </c>
      <c r="AW3968" s="14" t="s">
        <v>39</v>
      </c>
      <c r="AX3968" s="14" t="s">
        <v>21</v>
      </c>
      <c r="AY3968" s="252" t="s">
        <v>208</v>
      </c>
    </row>
    <row r="3969" s="2" customFormat="1" ht="14.4" customHeight="1">
      <c r="A3969" s="42"/>
      <c r="B3969" s="43"/>
      <c r="C3969" s="253" t="s">
        <v>3299</v>
      </c>
      <c r="D3969" s="253" t="s">
        <v>273</v>
      </c>
      <c r="E3969" s="254" t="s">
        <v>4542</v>
      </c>
      <c r="F3969" s="255" t="s">
        <v>4543</v>
      </c>
      <c r="G3969" s="256" t="s">
        <v>252</v>
      </c>
      <c r="H3969" s="257">
        <v>133.137</v>
      </c>
      <c r="I3969" s="258"/>
      <c r="J3969" s="259">
        <f>ROUND(I3969*H3969,2)</f>
        <v>0</v>
      </c>
      <c r="K3969" s="260"/>
      <c r="L3969" s="261"/>
      <c r="M3969" s="262" t="s">
        <v>19</v>
      </c>
      <c r="N3969" s="263" t="s">
        <v>50</v>
      </c>
      <c r="O3969" s="88"/>
      <c r="P3969" s="227">
        <f>O3969*H3969</f>
        <v>0</v>
      </c>
      <c r="Q3969" s="227">
        <v>0.0084200000000000004</v>
      </c>
      <c r="R3969" s="227">
        <f>Q3969*H3969</f>
        <v>1.1210135400000001</v>
      </c>
      <c r="S3969" s="227">
        <v>0</v>
      </c>
      <c r="T3969" s="228">
        <f>S3969*H3969</f>
        <v>0</v>
      </c>
      <c r="U3969" s="42"/>
      <c r="V3969" s="42"/>
      <c r="W3969" s="42"/>
      <c r="X3969" s="42"/>
      <c r="Y3969" s="42"/>
      <c r="Z3969" s="42"/>
      <c r="AA3969" s="42"/>
      <c r="AB3969" s="42"/>
      <c r="AC3969" s="42"/>
      <c r="AD3969" s="42"/>
      <c r="AE3969" s="42"/>
      <c r="AR3969" s="229" t="s">
        <v>438</v>
      </c>
      <c r="AT3969" s="229" t="s">
        <v>273</v>
      </c>
      <c r="AU3969" s="229" t="s">
        <v>87</v>
      </c>
      <c r="AY3969" s="20" t="s">
        <v>208</v>
      </c>
      <c r="BE3969" s="230">
        <f>IF(N3969="základní",J3969,0)</f>
        <v>0</v>
      </c>
      <c r="BF3969" s="230">
        <f>IF(N3969="snížená",J3969,0)</f>
        <v>0</v>
      </c>
      <c r="BG3969" s="230">
        <f>IF(N3969="zákl. přenesená",J3969,0)</f>
        <v>0</v>
      </c>
      <c r="BH3969" s="230">
        <f>IF(N3969="sníž. přenesená",J3969,0)</f>
        <v>0</v>
      </c>
      <c r="BI3969" s="230">
        <f>IF(N3969="nulová",J3969,0)</f>
        <v>0</v>
      </c>
      <c r="BJ3969" s="20" t="s">
        <v>21</v>
      </c>
      <c r="BK3969" s="230">
        <f>ROUND(I3969*H3969,2)</f>
        <v>0</v>
      </c>
      <c r="BL3969" s="20" t="s">
        <v>220</v>
      </c>
      <c r="BM3969" s="229" t="s">
        <v>4544</v>
      </c>
    </row>
    <row r="3970" s="14" customFormat="1">
      <c r="A3970" s="14"/>
      <c r="B3970" s="242"/>
      <c r="C3970" s="243"/>
      <c r="D3970" s="233" t="s">
        <v>217</v>
      </c>
      <c r="E3970" s="244" t="s">
        <v>19</v>
      </c>
      <c r="F3970" s="245" t="s">
        <v>4545</v>
      </c>
      <c r="G3970" s="243"/>
      <c r="H3970" s="246">
        <v>121.03400000000001</v>
      </c>
      <c r="I3970" s="247"/>
      <c r="J3970" s="243"/>
      <c r="K3970" s="243"/>
      <c r="L3970" s="248"/>
      <c r="M3970" s="249"/>
      <c r="N3970" s="250"/>
      <c r="O3970" s="250"/>
      <c r="P3970" s="250"/>
      <c r="Q3970" s="250"/>
      <c r="R3970" s="250"/>
      <c r="S3970" s="250"/>
      <c r="T3970" s="251"/>
      <c r="U3970" s="14"/>
      <c r="V3970" s="14"/>
      <c r="W3970" s="14"/>
      <c r="X3970" s="14"/>
      <c r="Y3970" s="14"/>
      <c r="Z3970" s="14"/>
      <c r="AA3970" s="14"/>
      <c r="AB3970" s="14"/>
      <c r="AC3970" s="14"/>
      <c r="AD3970" s="14"/>
      <c r="AE3970" s="14"/>
      <c r="AT3970" s="252" t="s">
        <v>217</v>
      </c>
      <c r="AU3970" s="252" t="s">
        <v>87</v>
      </c>
      <c r="AV3970" s="14" t="s">
        <v>87</v>
      </c>
      <c r="AW3970" s="14" t="s">
        <v>39</v>
      </c>
      <c r="AX3970" s="14" t="s">
        <v>21</v>
      </c>
      <c r="AY3970" s="252" t="s">
        <v>208</v>
      </c>
    </row>
    <row r="3971" s="14" customFormat="1">
      <c r="A3971" s="14"/>
      <c r="B3971" s="242"/>
      <c r="C3971" s="243"/>
      <c r="D3971" s="233" t="s">
        <v>217</v>
      </c>
      <c r="E3971" s="243"/>
      <c r="F3971" s="245" t="s">
        <v>4546</v>
      </c>
      <c r="G3971" s="243"/>
      <c r="H3971" s="246">
        <v>133.137</v>
      </c>
      <c r="I3971" s="247"/>
      <c r="J3971" s="243"/>
      <c r="K3971" s="243"/>
      <c r="L3971" s="248"/>
      <c r="M3971" s="249"/>
      <c r="N3971" s="250"/>
      <c r="O3971" s="250"/>
      <c r="P3971" s="250"/>
      <c r="Q3971" s="250"/>
      <c r="R3971" s="250"/>
      <c r="S3971" s="250"/>
      <c r="T3971" s="251"/>
      <c r="U3971" s="14"/>
      <c r="V3971" s="14"/>
      <c r="W3971" s="14"/>
      <c r="X3971" s="14"/>
      <c r="Y3971" s="14"/>
      <c r="Z3971" s="14"/>
      <c r="AA3971" s="14"/>
      <c r="AB3971" s="14"/>
      <c r="AC3971" s="14"/>
      <c r="AD3971" s="14"/>
      <c r="AE3971" s="14"/>
      <c r="AT3971" s="252" t="s">
        <v>217</v>
      </c>
      <c r="AU3971" s="252" t="s">
        <v>87</v>
      </c>
      <c r="AV3971" s="14" t="s">
        <v>87</v>
      </c>
      <c r="AW3971" s="14" t="s">
        <v>4</v>
      </c>
      <c r="AX3971" s="14" t="s">
        <v>21</v>
      </c>
      <c r="AY3971" s="252" t="s">
        <v>208</v>
      </c>
    </row>
    <row r="3972" s="2" customFormat="1" ht="14.4" customHeight="1">
      <c r="A3972" s="42"/>
      <c r="B3972" s="43"/>
      <c r="C3972" s="253" t="s">
        <v>4547</v>
      </c>
      <c r="D3972" s="253" t="s">
        <v>273</v>
      </c>
      <c r="E3972" s="254" t="s">
        <v>4548</v>
      </c>
      <c r="F3972" s="255" t="s">
        <v>4549</v>
      </c>
      <c r="G3972" s="256" t="s">
        <v>276</v>
      </c>
      <c r="H3972" s="257">
        <v>31</v>
      </c>
      <c r="I3972" s="258"/>
      <c r="J3972" s="259">
        <f>ROUND(I3972*H3972,2)</f>
        <v>0</v>
      </c>
      <c r="K3972" s="260"/>
      <c r="L3972" s="261"/>
      <c r="M3972" s="262" t="s">
        <v>19</v>
      </c>
      <c r="N3972" s="263" t="s">
        <v>50</v>
      </c>
      <c r="O3972" s="88"/>
      <c r="P3972" s="227">
        <f>O3972*H3972</f>
        <v>0</v>
      </c>
      <c r="Q3972" s="227">
        <v>0</v>
      </c>
      <c r="R3972" s="227">
        <f>Q3972*H3972</f>
        <v>0</v>
      </c>
      <c r="S3972" s="227">
        <v>0</v>
      </c>
      <c r="T3972" s="228">
        <f>S3972*H3972</f>
        <v>0</v>
      </c>
      <c r="U3972" s="42"/>
      <c r="V3972" s="42"/>
      <c r="W3972" s="42"/>
      <c r="X3972" s="42"/>
      <c r="Y3972" s="42"/>
      <c r="Z3972" s="42"/>
      <c r="AA3972" s="42"/>
      <c r="AB3972" s="42"/>
      <c r="AC3972" s="42"/>
      <c r="AD3972" s="42"/>
      <c r="AE3972" s="42"/>
      <c r="AR3972" s="229" t="s">
        <v>438</v>
      </c>
      <c r="AT3972" s="229" t="s">
        <v>273</v>
      </c>
      <c r="AU3972" s="229" t="s">
        <v>87</v>
      </c>
      <c r="AY3972" s="20" t="s">
        <v>208</v>
      </c>
      <c r="BE3972" s="230">
        <f>IF(N3972="základní",J3972,0)</f>
        <v>0</v>
      </c>
      <c r="BF3972" s="230">
        <f>IF(N3972="snížená",J3972,0)</f>
        <v>0</v>
      </c>
      <c r="BG3972" s="230">
        <f>IF(N3972="zákl. přenesená",J3972,0)</f>
        <v>0</v>
      </c>
      <c r="BH3972" s="230">
        <f>IF(N3972="sníž. přenesená",J3972,0)</f>
        <v>0</v>
      </c>
      <c r="BI3972" s="230">
        <f>IF(N3972="nulová",J3972,0)</f>
        <v>0</v>
      </c>
      <c r="BJ3972" s="20" t="s">
        <v>21</v>
      </c>
      <c r="BK3972" s="230">
        <f>ROUND(I3972*H3972,2)</f>
        <v>0</v>
      </c>
      <c r="BL3972" s="20" t="s">
        <v>220</v>
      </c>
      <c r="BM3972" s="229" t="s">
        <v>4550</v>
      </c>
    </row>
    <row r="3973" s="14" customFormat="1">
      <c r="A3973" s="14"/>
      <c r="B3973" s="242"/>
      <c r="C3973" s="243"/>
      <c r="D3973" s="233" t="s">
        <v>217</v>
      </c>
      <c r="E3973" s="244" t="s">
        <v>19</v>
      </c>
      <c r="F3973" s="245" t="s">
        <v>290</v>
      </c>
      <c r="G3973" s="243"/>
      <c r="H3973" s="246">
        <v>31</v>
      </c>
      <c r="I3973" s="247"/>
      <c r="J3973" s="243"/>
      <c r="K3973" s="243"/>
      <c r="L3973" s="248"/>
      <c r="M3973" s="249"/>
      <c r="N3973" s="250"/>
      <c r="O3973" s="250"/>
      <c r="P3973" s="250"/>
      <c r="Q3973" s="250"/>
      <c r="R3973" s="250"/>
      <c r="S3973" s="250"/>
      <c r="T3973" s="251"/>
      <c r="U3973" s="14"/>
      <c r="V3973" s="14"/>
      <c r="W3973" s="14"/>
      <c r="X3973" s="14"/>
      <c r="Y3973" s="14"/>
      <c r="Z3973" s="14"/>
      <c r="AA3973" s="14"/>
      <c r="AB3973" s="14"/>
      <c r="AC3973" s="14"/>
      <c r="AD3973" s="14"/>
      <c r="AE3973" s="14"/>
      <c r="AT3973" s="252" t="s">
        <v>217</v>
      </c>
      <c r="AU3973" s="252" t="s">
        <v>87</v>
      </c>
      <c r="AV3973" s="14" t="s">
        <v>87</v>
      </c>
      <c r="AW3973" s="14" t="s">
        <v>39</v>
      </c>
      <c r="AX3973" s="14" t="s">
        <v>21</v>
      </c>
      <c r="AY3973" s="252" t="s">
        <v>208</v>
      </c>
    </row>
    <row r="3974" s="2" customFormat="1" ht="24.15" customHeight="1">
      <c r="A3974" s="42"/>
      <c r="B3974" s="43"/>
      <c r="C3974" s="253" t="s">
        <v>4550</v>
      </c>
      <c r="D3974" s="253" t="s">
        <v>273</v>
      </c>
      <c r="E3974" s="254" t="s">
        <v>4551</v>
      </c>
      <c r="F3974" s="255" t="s">
        <v>4552</v>
      </c>
      <c r="G3974" s="256" t="s">
        <v>294</v>
      </c>
      <c r="H3974" s="257">
        <v>124</v>
      </c>
      <c r="I3974" s="258"/>
      <c r="J3974" s="259">
        <f>ROUND(I3974*H3974,2)</f>
        <v>0</v>
      </c>
      <c r="K3974" s="260"/>
      <c r="L3974" s="261"/>
      <c r="M3974" s="262" t="s">
        <v>19</v>
      </c>
      <c r="N3974" s="263" t="s">
        <v>50</v>
      </c>
      <c r="O3974" s="88"/>
      <c r="P3974" s="227">
        <f>O3974*H3974</f>
        <v>0</v>
      </c>
      <c r="Q3974" s="227">
        <v>0</v>
      </c>
      <c r="R3974" s="227">
        <f>Q3974*H3974</f>
        <v>0</v>
      </c>
      <c r="S3974" s="227">
        <v>0</v>
      </c>
      <c r="T3974" s="228">
        <f>S3974*H3974</f>
        <v>0</v>
      </c>
      <c r="U3974" s="42"/>
      <c r="V3974" s="42"/>
      <c r="W3974" s="42"/>
      <c r="X3974" s="42"/>
      <c r="Y3974" s="42"/>
      <c r="Z3974" s="42"/>
      <c r="AA3974" s="42"/>
      <c r="AB3974" s="42"/>
      <c r="AC3974" s="42"/>
      <c r="AD3974" s="42"/>
      <c r="AE3974" s="42"/>
      <c r="AR3974" s="229" t="s">
        <v>438</v>
      </c>
      <c r="AT3974" s="229" t="s">
        <v>273</v>
      </c>
      <c r="AU3974" s="229" t="s">
        <v>87</v>
      </c>
      <c r="AY3974" s="20" t="s">
        <v>208</v>
      </c>
      <c r="BE3974" s="230">
        <f>IF(N3974="základní",J3974,0)</f>
        <v>0</v>
      </c>
      <c r="BF3974" s="230">
        <f>IF(N3974="snížená",J3974,0)</f>
        <v>0</v>
      </c>
      <c r="BG3974" s="230">
        <f>IF(N3974="zákl. přenesená",J3974,0)</f>
        <v>0</v>
      </c>
      <c r="BH3974" s="230">
        <f>IF(N3974="sníž. přenesená",J3974,0)</f>
        <v>0</v>
      </c>
      <c r="BI3974" s="230">
        <f>IF(N3974="nulová",J3974,0)</f>
        <v>0</v>
      </c>
      <c r="BJ3974" s="20" t="s">
        <v>21</v>
      </c>
      <c r="BK3974" s="230">
        <f>ROUND(I3974*H3974,2)</f>
        <v>0</v>
      </c>
      <c r="BL3974" s="20" t="s">
        <v>220</v>
      </c>
      <c r="BM3974" s="229" t="s">
        <v>4553</v>
      </c>
    </row>
    <row r="3975" s="14" customFormat="1">
      <c r="A3975" s="14"/>
      <c r="B3975" s="242"/>
      <c r="C3975" s="243"/>
      <c r="D3975" s="233" t="s">
        <v>217</v>
      </c>
      <c r="E3975" s="244" t="s">
        <v>19</v>
      </c>
      <c r="F3975" s="245" t="s">
        <v>4554</v>
      </c>
      <c r="G3975" s="243"/>
      <c r="H3975" s="246">
        <v>124</v>
      </c>
      <c r="I3975" s="247"/>
      <c r="J3975" s="243"/>
      <c r="K3975" s="243"/>
      <c r="L3975" s="248"/>
      <c r="M3975" s="249"/>
      <c r="N3975" s="250"/>
      <c r="O3975" s="250"/>
      <c r="P3975" s="250"/>
      <c r="Q3975" s="250"/>
      <c r="R3975" s="250"/>
      <c r="S3975" s="250"/>
      <c r="T3975" s="251"/>
      <c r="U3975" s="14"/>
      <c r="V3975" s="14"/>
      <c r="W3975" s="14"/>
      <c r="X3975" s="14"/>
      <c r="Y3975" s="14"/>
      <c r="Z3975" s="14"/>
      <c r="AA3975" s="14"/>
      <c r="AB3975" s="14"/>
      <c r="AC3975" s="14"/>
      <c r="AD3975" s="14"/>
      <c r="AE3975" s="14"/>
      <c r="AT3975" s="252" t="s">
        <v>217</v>
      </c>
      <c r="AU3975" s="252" t="s">
        <v>87</v>
      </c>
      <c r="AV3975" s="14" t="s">
        <v>87</v>
      </c>
      <c r="AW3975" s="14" t="s">
        <v>39</v>
      </c>
      <c r="AX3975" s="14" t="s">
        <v>79</v>
      </c>
      <c r="AY3975" s="252" t="s">
        <v>208</v>
      </c>
    </row>
    <row r="3976" s="2" customFormat="1" ht="37.8" customHeight="1">
      <c r="A3976" s="42"/>
      <c r="B3976" s="43"/>
      <c r="C3976" s="217" t="s">
        <v>4555</v>
      </c>
      <c r="D3976" s="217" t="s">
        <v>212</v>
      </c>
      <c r="E3976" s="218" t="s">
        <v>4556</v>
      </c>
      <c r="F3976" s="219" t="s">
        <v>4557</v>
      </c>
      <c r="G3976" s="220" t="s">
        <v>2155</v>
      </c>
      <c r="H3976" s="286"/>
      <c r="I3976" s="222"/>
      <c r="J3976" s="223">
        <f>ROUND(I3976*H3976,2)</f>
        <v>0</v>
      </c>
      <c r="K3976" s="224"/>
      <c r="L3976" s="48"/>
      <c r="M3976" s="225" t="s">
        <v>19</v>
      </c>
      <c r="N3976" s="226" t="s">
        <v>50</v>
      </c>
      <c r="O3976" s="88"/>
      <c r="P3976" s="227">
        <f>O3976*H3976</f>
        <v>0</v>
      </c>
      <c r="Q3976" s="227">
        <v>0</v>
      </c>
      <c r="R3976" s="227">
        <f>Q3976*H3976</f>
        <v>0</v>
      </c>
      <c r="S3976" s="227">
        <v>0</v>
      </c>
      <c r="T3976" s="228">
        <f>S3976*H3976</f>
        <v>0</v>
      </c>
      <c r="U3976" s="42"/>
      <c r="V3976" s="42"/>
      <c r="W3976" s="42"/>
      <c r="X3976" s="42"/>
      <c r="Y3976" s="42"/>
      <c r="Z3976" s="42"/>
      <c r="AA3976" s="42"/>
      <c r="AB3976" s="42"/>
      <c r="AC3976" s="42"/>
      <c r="AD3976" s="42"/>
      <c r="AE3976" s="42"/>
      <c r="AR3976" s="229" t="s">
        <v>220</v>
      </c>
      <c r="AT3976" s="229" t="s">
        <v>212</v>
      </c>
      <c r="AU3976" s="229" t="s">
        <v>87</v>
      </c>
      <c r="AY3976" s="20" t="s">
        <v>208</v>
      </c>
      <c r="BE3976" s="230">
        <f>IF(N3976="základní",J3976,0)</f>
        <v>0</v>
      </c>
      <c r="BF3976" s="230">
        <f>IF(N3976="snížená",J3976,0)</f>
        <v>0</v>
      </c>
      <c r="BG3976" s="230">
        <f>IF(N3976="zákl. přenesená",J3976,0)</f>
        <v>0</v>
      </c>
      <c r="BH3976" s="230">
        <f>IF(N3976="sníž. přenesená",J3976,0)</f>
        <v>0</v>
      </c>
      <c r="BI3976" s="230">
        <f>IF(N3976="nulová",J3976,0)</f>
        <v>0</v>
      </c>
      <c r="BJ3976" s="20" t="s">
        <v>21</v>
      </c>
      <c r="BK3976" s="230">
        <f>ROUND(I3976*H3976,2)</f>
        <v>0</v>
      </c>
      <c r="BL3976" s="20" t="s">
        <v>220</v>
      </c>
      <c r="BM3976" s="229" t="s">
        <v>4558</v>
      </c>
    </row>
    <row r="3977" s="12" customFormat="1" ht="22.8" customHeight="1">
      <c r="A3977" s="12"/>
      <c r="B3977" s="201"/>
      <c r="C3977" s="202"/>
      <c r="D3977" s="203" t="s">
        <v>78</v>
      </c>
      <c r="E3977" s="215" t="s">
        <v>4559</v>
      </c>
      <c r="F3977" s="215" t="s">
        <v>4560</v>
      </c>
      <c r="G3977" s="202"/>
      <c r="H3977" s="202"/>
      <c r="I3977" s="205"/>
      <c r="J3977" s="216">
        <f>BK3977</f>
        <v>0</v>
      </c>
      <c r="K3977" s="202"/>
      <c r="L3977" s="207"/>
      <c r="M3977" s="208"/>
      <c r="N3977" s="209"/>
      <c r="O3977" s="209"/>
      <c r="P3977" s="210">
        <f>SUM(P3978:P3992)</f>
        <v>0</v>
      </c>
      <c r="Q3977" s="209"/>
      <c r="R3977" s="210">
        <f>SUM(R3978:R3992)</f>
        <v>0.42876800000000004</v>
      </c>
      <c r="S3977" s="209"/>
      <c r="T3977" s="211">
        <f>SUM(T3978:T3992)</f>
        <v>0.42876800000000004</v>
      </c>
      <c r="U3977" s="12"/>
      <c r="V3977" s="12"/>
      <c r="W3977" s="12"/>
      <c r="X3977" s="12"/>
      <c r="Y3977" s="12"/>
      <c r="Z3977" s="12"/>
      <c r="AA3977" s="12"/>
      <c r="AB3977" s="12"/>
      <c r="AC3977" s="12"/>
      <c r="AD3977" s="12"/>
      <c r="AE3977" s="12"/>
      <c r="AR3977" s="212" t="s">
        <v>87</v>
      </c>
      <c r="AT3977" s="213" t="s">
        <v>78</v>
      </c>
      <c r="AU3977" s="213" t="s">
        <v>21</v>
      </c>
      <c r="AY3977" s="212" t="s">
        <v>208</v>
      </c>
      <c r="BK3977" s="214">
        <f>SUM(BK3978:BK3992)</f>
        <v>0</v>
      </c>
    </row>
    <row r="3978" s="2" customFormat="1" ht="37.8" customHeight="1">
      <c r="A3978" s="42"/>
      <c r="B3978" s="43"/>
      <c r="C3978" s="217" t="s">
        <v>4561</v>
      </c>
      <c r="D3978" s="217" t="s">
        <v>212</v>
      </c>
      <c r="E3978" s="218" t="s">
        <v>4562</v>
      </c>
      <c r="F3978" s="219" t="s">
        <v>4563</v>
      </c>
      <c r="G3978" s="220" t="s">
        <v>252</v>
      </c>
      <c r="H3978" s="221">
        <v>14.537000000000001</v>
      </c>
      <c r="I3978" s="222"/>
      <c r="J3978" s="223">
        <f>ROUND(I3978*H3978,2)</f>
        <v>0</v>
      </c>
      <c r="K3978" s="224"/>
      <c r="L3978" s="48"/>
      <c r="M3978" s="225" t="s">
        <v>19</v>
      </c>
      <c r="N3978" s="226" t="s">
        <v>50</v>
      </c>
      <c r="O3978" s="88"/>
      <c r="P3978" s="227">
        <f>O3978*H3978</f>
        <v>0</v>
      </c>
      <c r="Q3978" s="227">
        <v>0</v>
      </c>
      <c r="R3978" s="227">
        <f>Q3978*H3978</f>
        <v>0</v>
      </c>
      <c r="S3978" s="227">
        <v>0</v>
      </c>
      <c r="T3978" s="228">
        <f>S3978*H3978</f>
        <v>0</v>
      </c>
      <c r="U3978" s="42"/>
      <c r="V3978" s="42"/>
      <c r="W3978" s="42"/>
      <c r="X3978" s="42"/>
      <c r="Y3978" s="42"/>
      <c r="Z3978" s="42"/>
      <c r="AA3978" s="42"/>
      <c r="AB3978" s="42"/>
      <c r="AC3978" s="42"/>
      <c r="AD3978" s="42"/>
      <c r="AE3978" s="42"/>
      <c r="AR3978" s="229" t="s">
        <v>220</v>
      </c>
      <c r="AT3978" s="229" t="s">
        <v>212</v>
      </c>
      <c r="AU3978" s="229" t="s">
        <v>87</v>
      </c>
      <c r="AY3978" s="20" t="s">
        <v>208</v>
      </c>
      <c r="BE3978" s="230">
        <f>IF(N3978="základní",J3978,0)</f>
        <v>0</v>
      </c>
      <c r="BF3978" s="230">
        <f>IF(N3978="snížená",J3978,0)</f>
        <v>0</v>
      </c>
      <c r="BG3978" s="230">
        <f>IF(N3978="zákl. přenesená",J3978,0)</f>
        <v>0</v>
      </c>
      <c r="BH3978" s="230">
        <f>IF(N3978="sníž. přenesená",J3978,0)</f>
        <v>0</v>
      </c>
      <c r="BI3978" s="230">
        <f>IF(N3978="nulová",J3978,0)</f>
        <v>0</v>
      </c>
      <c r="BJ3978" s="20" t="s">
        <v>21</v>
      </c>
      <c r="BK3978" s="230">
        <f>ROUND(I3978*H3978,2)</f>
        <v>0</v>
      </c>
      <c r="BL3978" s="20" t="s">
        <v>220</v>
      </c>
      <c r="BM3978" s="229" t="s">
        <v>4564</v>
      </c>
    </row>
    <row r="3979" s="13" customFormat="1">
      <c r="A3979" s="13"/>
      <c r="B3979" s="231"/>
      <c r="C3979" s="232"/>
      <c r="D3979" s="233" t="s">
        <v>217</v>
      </c>
      <c r="E3979" s="234" t="s">
        <v>19</v>
      </c>
      <c r="F3979" s="235" t="s">
        <v>1303</v>
      </c>
      <c r="G3979" s="232"/>
      <c r="H3979" s="234" t="s">
        <v>19</v>
      </c>
      <c r="I3979" s="236"/>
      <c r="J3979" s="232"/>
      <c r="K3979" s="232"/>
      <c r="L3979" s="237"/>
      <c r="M3979" s="238"/>
      <c r="N3979" s="239"/>
      <c r="O3979" s="239"/>
      <c r="P3979" s="239"/>
      <c r="Q3979" s="239"/>
      <c r="R3979" s="239"/>
      <c r="S3979" s="239"/>
      <c r="T3979" s="240"/>
      <c r="U3979" s="13"/>
      <c r="V3979" s="13"/>
      <c r="W3979" s="13"/>
      <c r="X3979" s="13"/>
      <c r="Y3979" s="13"/>
      <c r="Z3979" s="13"/>
      <c r="AA3979" s="13"/>
      <c r="AB3979" s="13"/>
      <c r="AC3979" s="13"/>
      <c r="AD3979" s="13"/>
      <c r="AE3979" s="13"/>
      <c r="AT3979" s="241" t="s">
        <v>217</v>
      </c>
      <c r="AU3979" s="241" t="s">
        <v>87</v>
      </c>
      <c r="AV3979" s="13" t="s">
        <v>21</v>
      </c>
      <c r="AW3979" s="13" t="s">
        <v>39</v>
      </c>
      <c r="AX3979" s="13" t="s">
        <v>79</v>
      </c>
      <c r="AY3979" s="241" t="s">
        <v>208</v>
      </c>
    </row>
    <row r="3980" s="14" customFormat="1">
      <c r="A3980" s="14"/>
      <c r="B3980" s="242"/>
      <c r="C3980" s="243"/>
      <c r="D3980" s="233" t="s">
        <v>217</v>
      </c>
      <c r="E3980" s="244" t="s">
        <v>19</v>
      </c>
      <c r="F3980" s="245" t="s">
        <v>4339</v>
      </c>
      <c r="G3980" s="243"/>
      <c r="H3980" s="246">
        <v>3.2000000000000002</v>
      </c>
      <c r="I3980" s="247"/>
      <c r="J3980" s="243"/>
      <c r="K3980" s="243"/>
      <c r="L3980" s="248"/>
      <c r="M3980" s="249"/>
      <c r="N3980" s="250"/>
      <c r="O3980" s="250"/>
      <c r="P3980" s="250"/>
      <c r="Q3980" s="250"/>
      <c r="R3980" s="250"/>
      <c r="S3980" s="250"/>
      <c r="T3980" s="251"/>
      <c r="U3980" s="14"/>
      <c r="V3980" s="14"/>
      <c r="W3980" s="14"/>
      <c r="X3980" s="14"/>
      <c r="Y3980" s="14"/>
      <c r="Z3980" s="14"/>
      <c r="AA3980" s="14"/>
      <c r="AB3980" s="14"/>
      <c r="AC3980" s="14"/>
      <c r="AD3980" s="14"/>
      <c r="AE3980" s="14"/>
      <c r="AT3980" s="252" t="s">
        <v>217</v>
      </c>
      <c r="AU3980" s="252" t="s">
        <v>87</v>
      </c>
      <c r="AV3980" s="14" t="s">
        <v>87</v>
      </c>
      <c r="AW3980" s="14" t="s">
        <v>39</v>
      </c>
      <c r="AX3980" s="14" t="s">
        <v>79</v>
      </c>
      <c r="AY3980" s="252" t="s">
        <v>208</v>
      </c>
    </row>
    <row r="3981" s="14" customFormat="1">
      <c r="A3981" s="14"/>
      <c r="B3981" s="242"/>
      <c r="C3981" s="243"/>
      <c r="D3981" s="233" t="s">
        <v>217</v>
      </c>
      <c r="E3981" s="244" t="s">
        <v>19</v>
      </c>
      <c r="F3981" s="245" t="s">
        <v>4340</v>
      </c>
      <c r="G3981" s="243"/>
      <c r="H3981" s="246">
        <v>3.3490000000000002</v>
      </c>
      <c r="I3981" s="247"/>
      <c r="J3981" s="243"/>
      <c r="K3981" s="243"/>
      <c r="L3981" s="248"/>
      <c r="M3981" s="249"/>
      <c r="N3981" s="250"/>
      <c r="O3981" s="250"/>
      <c r="P3981" s="250"/>
      <c r="Q3981" s="250"/>
      <c r="R3981" s="250"/>
      <c r="S3981" s="250"/>
      <c r="T3981" s="251"/>
      <c r="U3981" s="14"/>
      <c r="V3981" s="14"/>
      <c r="W3981" s="14"/>
      <c r="X3981" s="14"/>
      <c r="Y3981" s="14"/>
      <c r="Z3981" s="14"/>
      <c r="AA3981" s="14"/>
      <c r="AB3981" s="14"/>
      <c r="AC3981" s="14"/>
      <c r="AD3981" s="14"/>
      <c r="AE3981" s="14"/>
      <c r="AT3981" s="252" t="s">
        <v>217</v>
      </c>
      <c r="AU3981" s="252" t="s">
        <v>87</v>
      </c>
      <c r="AV3981" s="14" t="s">
        <v>87</v>
      </c>
      <c r="AW3981" s="14" t="s">
        <v>39</v>
      </c>
      <c r="AX3981" s="14" t="s">
        <v>79</v>
      </c>
      <c r="AY3981" s="252" t="s">
        <v>208</v>
      </c>
    </row>
    <row r="3982" s="13" customFormat="1">
      <c r="A3982" s="13"/>
      <c r="B3982" s="231"/>
      <c r="C3982" s="232"/>
      <c r="D3982" s="233" t="s">
        <v>217</v>
      </c>
      <c r="E3982" s="234" t="s">
        <v>19</v>
      </c>
      <c r="F3982" s="235" t="s">
        <v>4318</v>
      </c>
      <c r="G3982" s="232"/>
      <c r="H3982" s="234" t="s">
        <v>19</v>
      </c>
      <c r="I3982" s="236"/>
      <c r="J3982" s="232"/>
      <c r="K3982" s="232"/>
      <c r="L3982" s="237"/>
      <c r="M3982" s="238"/>
      <c r="N3982" s="239"/>
      <c r="O3982" s="239"/>
      <c r="P3982" s="239"/>
      <c r="Q3982" s="239"/>
      <c r="R3982" s="239"/>
      <c r="S3982" s="239"/>
      <c r="T3982" s="240"/>
      <c r="U3982" s="13"/>
      <c r="V3982" s="13"/>
      <c r="W3982" s="13"/>
      <c r="X3982" s="13"/>
      <c r="Y3982" s="13"/>
      <c r="Z3982" s="13"/>
      <c r="AA3982" s="13"/>
      <c r="AB3982" s="13"/>
      <c r="AC3982" s="13"/>
      <c r="AD3982" s="13"/>
      <c r="AE3982" s="13"/>
      <c r="AT3982" s="241" t="s">
        <v>217</v>
      </c>
      <c r="AU3982" s="241" t="s">
        <v>87</v>
      </c>
      <c r="AV3982" s="13" t="s">
        <v>21</v>
      </c>
      <c r="AW3982" s="13" t="s">
        <v>39</v>
      </c>
      <c r="AX3982" s="13" t="s">
        <v>79</v>
      </c>
      <c r="AY3982" s="241" t="s">
        <v>208</v>
      </c>
    </row>
    <row r="3983" s="14" customFormat="1">
      <c r="A3983" s="14"/>
      <c r="B3983" s="242"/>
      <c r="C3983" s="243"/>
      <c r="D3983" s="233" t="s">
        <v>217</v>
      </c>
      <c r="E3983" s="244" t="s">
        <v>19</v>
      </c>
      <c r="F3983" s="245" t="s">
        <v>4319</v>
      </c>
      <c r="G3983" s="243"/>
      <c r="H3983" s="246">
        <v>7.9880000000000004</v>
      </c>
      <c r="I3983" s="247"/>
      <c r="J3983" s="243"/>
      <c r="K3983" s="243"/>
      <c r="L3983" s="248"/>
      <c r="M3983" s="249"/>
      <c r="N3983" s="250"/>
      <c r="O3983" s="250"/>
      <c r="P3983" s="250"/>
      <c r="Q3983" s="250"/>
      <c r="R3983" s="250"/>
      <c r="S3983" s="250"/>
      <c r="T3983" s="251"/>
      <c r="U3983" s="14"/>
      <c r="V3983" s="14"/>
      <c r="W3983" s="14"/>
      <c r="X3983" s="14"/>
      <c r="Y3983" s="14"/>
      <c r="Z3983" s="14"/>
      <c r="AA3983" s="14"/>
      <c r="AB3983" s="14"/>
      <c r="AC3983" s="14"/>
      <c r="AD3983" s="14"/>
      <c r="AE3983" s="14"/>
      <c r="AT3983" s="252" t="s">
        <v>217</v>
      </c>
      <c r="AU3983" s="252" t="s">
        <v>87</v>
      </c>
      <c r="AV3983" s="14" t="s">
        <v>87</v>
      </c>
      <c r="AW3983" s="14" t="s">
        <v>39</v>
      </c>
      <c r="AX3983" s="14" t="s">
        <v>79</v>
      </c>
      <c r="AY3983" s="252" t="s">
        <v>208</v>
      </c>
    </row>
    <row r="3984" s="2" customFormat="1" ht="37.8" customHeight="1">
      <c r="A3984" s="42"/>
      <c r="B3984" s="43"/>
      <c r="C3984" s="217" t="s">
        <v>4565</v>
      </c>
      <c r="D3984" s="217" t="s">
        <v>212</v>
      </c>
      <c r="E3984" s="218" t="s">
        <v>4566</v>
      </c>
      <c r="F3984" s="219" t="s">
        <v>4567</v>
      </c>
      <c r="G3984" s="220" t="s">
        <v>252</v>
      </c>
      <c r="H3984" s="221">
        <v>14.537000000000001</v>
      </c>
      <c r="I3984" s="222"/>
      <c r="J3984" s="223">
        <f>ROUND(I3984*H3984,2)</f>
        <v>0</v>
      </c>
      <c r="K3984" s="224"/>
      <c r="L3984" s="48"/>
      <c r="M3984" s="225" t="s">
        <v>19</v>
      </c>
      <c r="N3984" s="226" t="s">
        <v>50</v>
      </c>
      <c r="O3984" s="88"/>
      <c r="P3984" s="227">
        <f>O3984*H3984</f>
        <v>0</v>
      </c>
      <c r="Q3984" s="227">
        <v>0</v>
      </c>
      <c r="R3984" s="227">
        <f>Q3984*H3984</f>
        <v>0</v>
      </c>
      <c r="S3984" s="227">
        <v>0</v>
      </c>
      <c r="T3984" s="228">
        <f>S3984*H3984</f>
        <v>0</v>
      </c>
      <c r="U3984" s="42"/>
      <c r="V3984" s="42"/>
      <c r="W3984" s="42"/>
      <c r="X3984" s="42"/>
      <c r="Y3984" s="42"/>
      <c r="Z3984" s="42"/>
      <c r="AA3984" s="42"/>
      <c r="AB3984" s="42"/>
      <c r="AC3984" s="42"/>
      <c r="AD3984" s="42"/>
      <c r="AE3984" s="42"/>
      <c r="AR3984" s="229" t="s">
        <v>220</v>
      </c>
      <c r="AT3984" s="229" t="s">
        <v>212</v>
      </c>
      <c r="AU3984" s="229" t="s">
        <v>87</v>
      </c>
      <c r="AY3984" s="20" t="s">
        <v>208</v>
      </c>
      <c r="BE3984" s="230">
        <f>IF(N3984="základní",J3984,0)</f>
        <v>0</v>
      </c>
      <c r="BF3984" s="230">
        <f>IF(N3984="snížená",J3984,0)</f>
        <v>0</v>
      </c>
      <c r="BG3984" s="230">
        <f>IF(N3984="zákl. přenesená",J3984,0)</f>
        <v>0</v>
      </c>
      <c r="BH3984" s="230">
        <f>IF(N3984="sníž. přenesená",J3984,0)</f>
        <v>0</v>
      </c>
      <c r="BI3984" s="230">
        <f>IF(N3984="nulová",J3984,0)</f>
        <v>0</v>
      </c>
      <c r="BJ3984" s="20" t="s">
        <v>21</v>
      </c>
      <c r="BK3984" s="230">
        <f>ROUND(I3984*H3984,2)</f>
        <v>0</v>
      </c>
      <c r="BL3984" s="20" t="s">
        <v>220</v>
      </c>
      <c r="BM3984" s="229" t="s">
        <v>4568</v>
      </c>
    </row>
    <row r="3985" s="14" customFormat="1">
      <c r="A3985" s="14"/>
      <c r="B3985" s="242"/>
      <c r="C3985" s="243"/>
      <c r="D3985" s="233" t="s">
        <v>217</v>
      </c>
      <c r="E3985" s="244" t="s">
        <v>19</v>
      </c>
      <c r="F3985" s="245" t="s">
        <v>4569</v>
      </c>
      <c r="G3985" s="243"/>
      <c r="H3985" s="246">
        <v>14.537000000000001</v>
      </c>
      <c r="I3985" s="247"/>
      <c r="J3985" s="243"/>
      <c r="K3985" s="243"/>
      <c r="L3985" s="248"/>
      <c r="M3985" s="249"/>
      <c r="N3985" s="250"/>
      <c r="O3985" s="250"/>
      <c r="P3985" s="250"/>
      <c r="Q3985" s="250"/>
      <c r="R3985" s="250"/>
      <c r="S3985" s="250"/>
      <c r="T3985" s="251"/>
      <c r="U3985" s="14"/>
      <c r="V3985" s="14"/>
      <c r="W3985" s="14"/>
      <c r="X3985" s="14"/>
      <c r="Y3985" s="14"/>
      <c r="Z3985" s="14"/>
      <c r="AA3985" s="14"/>
      <c r="AB3985" s="14"/>
      <c r="AC3985" s="14"/>
      <c r="AD3985" s="14"/>
      <c r="AE3985" s="14"/>
      <c r="AT3985" s="252" t="s">
        <v>217</v>
      </c>
      <c r="AU3985" s="252" t="s">
        <v>87</v>
      </c>
      <c r="AV3985" s="14" t="s">
        <v>87</v>
      </c>
      <c r="AW3985" s="14" t="s">
        <v>39</v>
      </c>
      <c r="AX3985" s="14" t="s">
        <v>79</v>
      </c>
      <c r="AY3985" s="252" t="s">
        <v>208</v>
      </c>
    </row>
    <row r="3986" s="2" customFormat="1" ht="37.8" customHeight="1">
      <c r="A3986" s="42"/>
      <c r="B3986" s="43"/>
      <c r="C3986" s="217" t="s">
        <v>4570</v>
      </c>
      <c r="D3986" s="217" t="s">
        <v>212</v>
      </c>
      <c r="E3986" s="218" t="s">
        <v>4571</v>
      </c>
      <c r="F3986" s="219" t="s">
        <v>4572</v>
      </c>
      <c r="G3986" s="220" t="s">
        <v>252</v>
      </c>
      <c r="H3986" s="221">
        <v>6.5490000000000004</v>
      </c>
      <c r="I3986" s="222"/>
      <c r="J3986" s="223">
        <f>ROUND(I3986*H3986,2)</f>
        <v>0</v>
      </c>
      <c r="K3986" s="224"/>
      <c r="L3986" s="48"/>
      <c r="M3986" s="225" t="s">
        <v>19</v>
      </c>
      <c r="N3986" s="226" t="s">
        <v>50</v>
      </c>
      <c r="O3986" s="88"/>
      <c r="P3986" s="227">
        <f>O3986*H3986</f>
        <v>0</v>
      </c>
      <c r="Q3986" s="227">
        <v>0.024</v>
      </c>
      <c r="R3986" s="227">
        <f>Q3986*H3986</f>
        <v>0.15717600000000001</v>
      </c>
      <c r="S3986" s="227">
        <v>0.024</v>
      </c>
      <c r="T3986" s="228">
        <f>S3986*H3986</f>
        <v>0.15717600000000001</v>
      </c>
      <c r="U3986" s="42"/>
      <c r="V3986" s="42"/>
      <c r="W3986" s="42"/>
      <c r="X3986" s="42"/>
      <c r="Y3986" s="42"/>
      <c r="Z3986" s="42"/>
      <c r="AA3986" s="42"/>
      <c r="AB3986" s="42"/>
      <c r="AC3986" s="42"/>
      <c r="AD3986" s="42"/>
      <c r="AE3986" s="42"/>
      <c r="AR3986" s="229" t="s">
        <v>220</v>
      </c>
      <c r="AT3986" s="229" t="s">
        <v>212</v>
      </c>
      <c r="AU3986" s="229" t="s">
        <v>87</v>
      </c>
      <c r="AY3986" s="20" t="s">
        <v>208</v>
      </c>
      <c r="BE3986" s="230">
        <f>IF(N3986="základní",J3986,0)</f>
        <v>0</v>
      </c>
      <c r="BF3986" s="230">
        <f>IF(N3986="snížená",J3986,0)</f>
        <v>0</v>
      </c>
      <c r="BG3986" s="230">
        <f>IF(N3986="zákl. přenesená",J3986,0)</f>
        <v>0</v>
      </c>
      <c r="BH3986" s="230">
        <f>IF(N3986="sníž. přenesená",J3986,0)</f>
        <v>0</v>
      </c>
      <c r="BI3986" s="230">
        <f>IF(N3986="nulová",J3986,0)</f>
        <v>0</v>
      </c>
      <c r="BJ3986" s="20" t="s">
        <v>21</v>
      </c>
      <c r="BK3986" s="230">
        <f>ROUND(I3986*H3986,2)</f>
        <v>0</v>
      </c>
      <c r="BL3986" s="20" t="s">
        <v>220</v>
      </c>
      <c r="BM3986" s="229" t="s">
        <v>4573</v>
      </c>
    </row>
    <row r="3987" s="13" customFormat="1">
      <c r="A3987" s="13"/>
      <c r="B3987" s="231"/>
      <c r="C3987" s="232"/>
      <c r="D3987" s="233" t="s">
        <v>217</v>
      </c>
      <c r="E3987" s="234" t="s">
        <v>19</v>
      </c>
      <c r="F3987" s="235" t="s">
        <v>1303</v>
      </c>
      <c r="G3987" s="232"/>
      <c r="H3987" s="234" t="s">
        <v>19</v>
      </c>
      <c r="I3987" s="236"/>
      <c r="J3987" s="232"/>
      <c r="K3987" s="232"/>
      <c r="L3987" s="237"/>
      <c r="M3987" s="238"/>
      <c r="N3987" s="239"/>
      <c r="O3987" s="239"/>
      <c r="P3987" s="239"/>
      <c r="Q3987" s="239"/>
      <c r="R3987" s="239"/>
      <c r="S3987" s="239"/>
      <c r="T3987" s="240"/>
      <c r="U3987" s="13"/>
      <c r="V3987" s="13"/>
      <c r="W3987" s="13"/>
      <c r="X3987" s="13"/>
      <c r="Y3987" s="13"/>
      <c r="Z3987" s="13"/>
      <c r="AA3987" s="13"/>
      <c r="AB3987" s="13"/>
      <c r="AC3987" s="13"/>
      <c r="AD3987" s="13"/>
      <c r="AE3987" s="13"/>
      <c r="AT3987" s="241" t="s">
        <v>217</v>
      </c>
      <c r="AU3987" s="241" t="s">
        <v>87</v>
      </c>
      <c r="AV3987" s="13" t="s">
        <v>21</v>
      </c>
      <c r="AW3987" s="13" t="s">
        <v>39</v>
      </c>
      <c r="AX3987" s="13" t="s">
        <v>79</v>
      </c>
      <c r="AY3987" s="241" t="s">
        <v>208</v>
      </c>
    </row>
    <row r="3988" s="14" customFormat="1">
      <c r="A3988" s="14"/>
      <c r="B3988" s="242"/>
      <c r="C3988" s="243"/>
      <c r="D3988" s="233" t="s">
        <v>217</v>
      </c>
      <c r="E3988" s="244" t="s">
        <v>19</v>
      </c>
      <c r="F3988" s="245" t="s">
        <v>4339</v>
      </c>
      <c r="G3988" s="243"/>
      <c r="H3988" s="246">
        <v>3.2000000000000002</v>
      </c>
      <c r="I3988" s="247"/>
      <c r="J3988" s="243"/>
      <c r="K3988" s="243"/>
      <c r="L3988" s="248"/>
      <c r="M3988" s="249"/>
      <c r="N3988" s="250"/>
      <c r="O3988" s="250"/>
      <c r="P3988" s="250"/>
      <c r="Q3988" s="250"/>
      <c r="R3988" s="250"/>
      <c r="S3988" s="250"/>
      <c r="T3988" s="251"/>
      <c r="U3988" s="14"/>
      <c r="V3988" s="14"/>
      <c r="W3988" s="14"/>
      <c r="X3988" s="14"/>
      <c r="Y3988" s="14"/>
      <c r="Z3988" s="14"/>
      <c r="AA3988" s="14"/>
      <c r="AB3988" s="14"/>
      <c r="AC3988" s="14"/>
      <c r="AD3988" s="14"/>
      <c r="AE3988" s="14"/>
      <c r="AT3988" s="252" t="s">
        <v>217</v>
      </c>
      <c r="AU3988" s="252" t="s">
        <v>87</v>
      </c>
      <c r="AV3988" s="14" t="s">
        <v>87</v>
      </c>
      <c r="AW3988" s="14" t="s">
        <v>39</v>
      </c>
      <c r="AX3988" s="14" t="s">
        <v>79</v>
      </c>
      <c r="AY3988" s="252" t="s">
        <v>208</v>
      </c>
    </row>
    <row r="3989" s="14" customFormat="1">
      <c r="A3989" s="14"/>
      <c r="B3989" s="242"/>
      <c r="C3989" s="243"/>
      <c r="D3989" s="233" t="s">
        <v>217</v>
      </c>
      <c r="E3989" s="244" t="s">
        <v>19</v>
      </c>
      <c r="F3989" s="245" t="s">
        <v>4340</v>
      </c>
      <c r="G3989" s="243"/>
      <c r="H3989" s="246">
        <v>3.3490000000000002</v>
      </c>
      <c r="I3989" s="247"/>
      <c r="J3989" s="243"/>
      <c r="K3989" s="243"/>
      <c r="L3989" s="248"/>
      <c r="M3989" s="249"/>
      <c r="N3989" s="250"/>
      <c r="O3989" s="250"/>
      <c r="P3989" s="250"/>
      <c r="Q3989" s="250"/>
      <c r="R3989" s="250"/>
      <c r="S3989" s="250"/>
      <c r="T3989" s="251"/>
      <c r="U3989" s="14"/>
      <c r="V3989" s="14"/>
      <c r="W3989" s="14"/>
      <c r="X3989" s="14"/>
      <c r="Y3989" s="14"/>
      <c r="Z3989" s="14"/>
      <c r="AA3989" s="14"/>
      <c r="AB3989" s="14"/>
      <c r="AC3989" s="14"/>
      <c r="AD3989" s="14"/>
      <c r="AE3989" s="14"/>
      <c r="AT3989" s="252" t="s">
        <v>217</v>
      </c>
      <c r="AU3989" s="252" t="s">
        <v>87</v>
      </c>
      <c r="AV3989" s="14" t="s">
        <v>87</v>
      </c>
      <c r="AW3989" s="14" t="s">
        <v>39</v>
      </c>
      <c r="AX3989" s="14" t="s">
        <v>79</v>
      </c>
      <c r="AY3989" s="252" t="s">
        <v>208</v>
      </c>
    </row>
    <row r="3990" s="2" customFormat="1" ht="24.15" customHeight="1">
      <c r="A3990" s="42"/>
      <c r="B3990" s="43"/>
      <c r="C3990" s="217" t="s">
        <v>4574</v>
      </c>
      <c r="D3990" s="217" t="s">
        <v>212</v>
      </c>
      <c r="E3990" s="218" t="s">
        <v>4575</v>
      </c>
      <c r="F3990" s="219" t="s">
        <v>4576</v>
      </c>
      <c r="G3990" s="220" t="s">
        <v>252</v>
      </c>
      <c r="H3990" s="221">
        <v>7.9880000000000004</v>
      </c>
      <c r="I3990" s="222"/>
      <c r="J3990" s="223">
        <f>ROUND(I3990*H3990,2)</f>
        <v>0</v>
      </c>
      <c r="K3990" s="224"/>
      <c r="L3990" s="48"/>
      <c r="M3990" s="225" t="s">
        <v>19</v>
      </c>
      <c r="N3990" s="226" t="s">
        <v>50</v>
      </c>
      <c r="O3990" s="88"/>
      <c r="P3990" s="227">
        <f>O3990*H3990</f>
        <v>0</v>
      </c>
      <c r="Q3990" s="227">
        <v>0.034000000000000002</v>
      </c>
      <c r="R3990" s="227">
        <f>Q3990*H3990</f>
        <v>0.27159200000000006</v>
      </c>
      <c r="S3990" s="227">
        <v>0.034000000000000002</v>
      </c>
      <c r="T3990" s="228">
        <f>S3990*H3990</f>
        <v>0.27159200000000006</v>
      </c>
      <c r="U3990" s="42"/>
      <c r="V3990" s="42"/>
      <c r="W3990" s="42"/>
      <c r="X3990" s="42"/>
      <c r="Y3990" s="42"/>
      <c r="Z3990" s="42"/>
      <c r="AA3990" s="42"/>
      <c r="AB3990" s="42"/>
      <c r="AC3990" s="42"/>
      <c r="AD3990" s="42"/>
      <c r="AE3990" s="42"/>
      <c r="AR3990" s="229" t="s">
        <v>220</v>
      </c>
      <c r="AT3990" s="229" t="s">
        <v>212</v>
      </c>
      <c r="AU3990" s="229" t="s">
        <v>87</v>
      </c>
      <c r="AY3990" s="20" t="s">
        <v>208</v>
      </c>
      <c r="BE3990" s="230">
        <f>IF(N3990="základní",J3990,0)</f>
        <v>0</v>
      </c>
      <c r="BF3990" s="230">
        <f>IF(N3990="snížená",J3990,0)</f>
        <v>0</v>
      </c>
      <c r="BG3990" s="230">
        <f>IF(N3990="zákl. přenesená",J3990,0)</f>
        <v>0</v>
      </c>
      <c r="BH3990" s="230">
        <f>IF(N3990="sníž. přenesená",J3990,0)</f>
        <v>0</v>
      </c>
      <c r="BI3990" s="230">
        <f>IF(N3990="nulová",J3990,0)</f>
        <v>0</v>
      </c>
      <c r="BJ3990" s="20" t="s">
        <v>21</v>
      </c>
      <c r="BK3990" s="230">
        <f>ROUND(I3990*H3990,2)</f>
        <v>0</v>
      </c>
      <c r="BL3990" s="20" t="s">
        <v>220</v>
      </c>
      <c r="BM3990" s="229" t="s">
        <v>4577</v>
      </c>
    </row>
    <row r="3991" s="13" customFormat="1">
      <c r="A3991" s="13"/>
      <c r="B3991" s="231"/>
      <c r="C3991" s="232"/>
      <c r="D3991" s="233" t="s">
        <v>217</v>
      </c>
      <c r="E3991" s="234" t="s">
        <v>19</v>
      </c>
      <c r="F3991" s="235" t="s">
        <v>4318</v>
      </c>
      <c r="G3991" s="232"/>
      <c r="H3991" s="234" t="s">
        <v>19</v>
      </c>
      <c r="I3991" s="236"/>
      <c r="J3991" s="232"/>
      <c r="K3991" s="232"/>
      <c r="L3991" s="237"/>
      <c r="M3991" s="238"/>
      <c r="N3991" s="239"/>
      <c r="O3991" s="239"/>
      <c r="P3991" s="239"/>
      <c r="Q3991" s="239"/>
      <c r="R3991" s="239"/>
      <c r="S3991" s="239"/>
      <c r="T3991" s="240"/>
      <c r="U3991" s="13"/>
      <c r="V3991" s="13"/>
      <c r="W3991" s="13"/>
      <c r="X3991" s="13"/>
      <c r="Y3991" s="13"/>
      <c r="Z3991" s="13"/>
      <c r="AA3991" s="13"/>
      <c r="AB3991" s="13"/>
      <c r="AC3991" s="13"/>
      <c r="AD3991" s="13"/>
      <c r="AE3991" s="13"/>
      <c r="AT3991" s="241" t="s">
        <v>217</v>
      </c>
      <c r="AU3991" s="241" t="s">
        <v>87</v>
      </c>
      <c r="AV3991" s="13" t="s">
        <v>21</v>
      </c>
      <c r="AW3991" s="13" t="s">
        <v>39</v>
      </c>
      <c r="AX3991" s="13" t="s">
        <v>79</v>
      </c>
      <c r="AY3991" s="241" t="s">
        <v>208</v>
      </c>
    </row>
    <row r="3992" s="14" customFormat="1">
      <c r="A3992" s="14"/>
      <c r="B3992" s="242"/>
      <c r="C3992" s="243"/>
      <c r="D3992" s="233" t="s">
        <v>217</v>
      </c>
      <c r="E3992" s="244" t="s">
        <v>19</v>
      </c>
      <c r="F3992" s="245" t="s">
        <v>4319</v>
      </c>
      <c r="G3992" s="243"/>
      <c r="H3992" s="246">
        <v>7.9880000000000004</v>
      </c>
      <c r="I3992" s="247"/>
      <c r="J3992" s="243"/>
      <c r="K3992" s="243"/>
      <c r="L3992" s="248"/>
      <c r="M3992" s="249"/>
      <c r="N3992" s="250"/>
      <c r="O3992" s="250"/>
      <c r="P3992" s="250"/>
      <c r="Q3992" s="250"/>
      <c r="R3992" s="250"/>
      <c r="S3992" s="250"/>
      <c r="T3992" s="251"/>
      <c r="U3992" s="14"/>
      <c r="V3992" s="14"/>
      <c r="W3992" s="14"/>
      <c r="X3992" s="14"/>
      <c r="Y3992" s="14"/>
      <c r="Z3992" s="14"/>
      <c r="AA3992" s="14"/>
      <c r="AB3992" s="14"/>
      <c r="AC3992" s="14"/>
      <c r="AD3992" s="14"/>
      <c r="AE3992" s="14"/>
      <c r="AT3992" s="252" t="s">
        <v>217</v>
      </c>
      <c r="AU3992" s="252" t="s">
        <v>87</v>
      </c>
      <c r="AV3992" s="14" t="s">
        <v>87</v>
      </c>
      <c r="AW3992" s="14" t="s">
        <v>39</v>
      </c>
      <c r="AX3992" s="14" t="s">
        <v>79</v>
      </c>
      <c r="AY3992" s="252" t="s">
        <v>208</v>
      </c>
    </row>
    <row r="3993" s="12" customFormat="1" ht="25.92" customHeight="1">
      <c r="A3993" s="12"/>
      <c r="B3993" s="201"/>
      <c r="C3993" s="202"/>
      <c r="D3993" s="203" t="s">
        <v>78</v>
      </c>
      <c r="E3993" s="204" t="s">
        <v>273</v>
      </c>
      <c r="F3993" s="204" t="s">
        <v>4578</v>
      </c>
      <c r="G3993" s="202"/>
      <c r="H3993" s="202"/>
      <c r="I3993" s="205"/>
      <c r="J3993" s="206">
        <f>BK3993</f>
        <v>0</v>
      </c>
      <c r="K3993" s="202"/>
      <c r="L3993" s="207"/>
      <c r="M3993" s="208"/>
      <c r="N3993" s="209"/>
      <c r="O3993" s="209"/>
      <c r="P3993" s="210">
        <f>P3994+P3998</f>
        <v>0</v>
      </c>
      <c r="Q3993" s="209"/>
      <c r="R3993" s="210">
        <f>R3994+R3998</f>
        <v>0</v>
      </c>
      <c r="S3993" s="209"/>
      <c r="T3993" s="211">
        <f>T3994+T3998</f>
        <v>0</v>
      </c>
      <c r="U3993" s="12"/>
      <c r="V3993" s="12"/>
      <c r="W3993" s="12"/>
      <c r="X3993" s="12"/>
      <c r="Y3993" s="12"/>
      <c r="Z3993" s="12"/>
      <c r="AA3993" s="12"/>
      <c r="AB3993" s="12"/>
      <c r="AC3993" s="12"/>
      <c r="AD3993" s="12"/>
      <c r="AE3993" s="12"/>
      <c r="AR3993" s="212" t="s">
        <v>100</v>
      </c>
      <c r="AT3993" s="213" t="s">
        <v>78</v>
      </c>
      <c r="AU3993" s="213" t="s">
        <v>79</v>
      </c>
      <c r="AY3993" s="212" t="s">
        <v>208</v>
      </c>
      <c r="BK3993" s="214">
        <f>BK3994+BK3998</f>
        <v>0</v>
      </c>
    </row>
    <row r="3994" s="12" customFormat="1" ht="22.8" customHeight="1">
      <c r="A3994" s="12"/>
      <c r="B3994" s="201"/>
      <c r="C3994" s="202"/>
      <c r="D3994" s="203" t="s">
        <v>78</v>
      </c>
      <c r="E3994" s="215" t="s">
        <v>4579</v>
      </c>
      <c r="F3994" s="215" t="s">
        <v>4580</v>
      </c>
      <c r="G3994" s="202"/>
      <c r="H3994" s="202"/>
      <c r="I3994" s="205"/>
      <c r="J3994" s="216">
        <f>BK3994</f>
        <v>0</v>
      </c>
      <c r="K3994" s="202"/>
      <c r="L3994" s="207"/>
      <c r="M3994" s="208"/>
      <c r="N3994" s="209"/>
      <c r="O3994" s="209"/>
      <c r="P3994" s="210">
        <f>SUM(P3995:P3997)</f>
        <v>0</v>
      </c>
      <c r="Q3994" s="209"/>
      <c r="R3994" s="210">
        <f>SUM(R3995:R3997)</f>
        <v>0</v>
      </c>
      <c r="S3994" s="209"/>
      <c r="T3994" s="211">
        <f>SUM(T3995:T3997)</f>
        <v>0</v>
      </c>
      <c r="U3994" s="12"/>
      <c r="V3994" s="12"/>
      <c r="W3994" s="12"/>
      <c r="X3994" s="12"/>
      <c r="Y3994" s="12"/>
      <c r="Z3994" s="12"/>
      <c r="AA3994" s="12"/>
      <c r="AB3994" s="12"/>
      <c r="AC3994" s="12"/>
      <c r="AD3994" s="12"/>
      <c r="AE3994" s="12"/>
      <c r="AR3994" s="212" t="s">
        <v>100</v>
      </c>
      <c r="AT3994" s="213" t="s">
        <v>78</v>
      </c>
      <c r="AU3994" s="213" t="s">
        <v>21</v>
      </c>
      <c r="AY3994" s="212" t="s">
        <v>208</v>
      </c>
      <c r="BK3994" s="214">
        <f>SUM(BK3995:BK3997)</f>
        <v>0</v>
      </c>
    </row>
    <row r="3995" s="2" customFormat="1" ht="24.15" customHeight="1">
      <c r="A3995" s="42"/>
      <c r="B3995" s="43"/>
      <c r="C3995" s="217" t="s">
        <v>3580</v>
      </c>
      <c r="D3995" s="217" t="s">
        <v>212</v>
      </c>
      <c r="E3995" s="218" t="s">
        <v>4581</v>
      </c>
      <c r="F3995" s="219" t="s">
        <v>4582</v>
      </c>
      <c r="G3995" s="220" t="s">
        <v>4583</v>
      </c>
      <c r="H3995" s="221">
        <v>8</v>
      </c>
      <c r="I3995" s="222"/>
      <c r="J3995" s="223">
        <f>ROUND(I3995*H3995,2)</f>
        <v>0</v>
      </c>
      <c r="K3995" s="224"/>
      <c r="L3995" s="48"/>
      <c r="M3995" s="225" t="s">
        <v>19</v>
      </c>
      <c r="N3995" s="226" t="s">
        <v>50</v>
      </c>
      <c r="O3995" s="88"/>
      <c r="P3995" s="227">
        <f>O3995*H3995</f>
        <v>0</v>
      </c>
      <c r="Q3995" s="227">
        <v>0</v>
      </c>
      <c r="R3995" s="227">
        <f>Q3995*H3995</f>
        <v>0</v>
      </c>
      <c r="S3995" s="227">
        <v>0</v>
      </c>
      <c r="T3995" s="228">
        <f>S3995*H3995</f>
        <v>0</v>
      </c>
      <c r="U3995" s="42"/>
      <c r="V3995" s="42"/>
      <c r="W3995" s="42"/>
      <c r="X3995" s="42"/>
      <c r="Y3995" s="42"/>
      <c r="Z3995" s="42"/>
      <c r="AA3995" s="42"/>
      <c r="AB3995" s="42"/>
      <c r="AC3995" s="42"/>
      <c r="AD3995" s="42"/>
      <c r="AE3995" s="42"/>
      <c r="AR3995" s="229" t="s">
        <v>264</v>
      </c>
      <c r="AT3995" s="229" t="s">
        <v>212</v>
      </c>
      <c r="AU3995" s="229" t="s">
        <v>87</v>
      </c>
      <c r="AY3995" s="20" t="s">
        <v>208</v>
      </c>
      <c r="BE3995" s="230">
        <f>IF(N3995="základní",J3995,0)</f>
        <v>0</v>
      </c>
      <c r="BF3995" s="230">
        <f>IF(N3995="snížená",J3995,0)</f>
        <v>0</v>
      </c>
      <c r="BG3995" s="230">
        <f>IF(N3995="zákl. přenesená",J3995,0)</f>
        <v>0</v>
      </c>
      <c r="BH3995" s="230">
        <f>IF(N3995="sníž. přenesená",J3995,0)</f>
        <v>0</v>
      </c>
      <c r="BI3995" s="230">
        <f>IF(N3995="nulová",J3995,0)</f>
        <v>0</v>
      </c>
      <c r="BJ3995" s="20" t="s">
        <v>21</v>
      </c>
      <c r="BK3995" s="230">
        <f>ROUND(I3995*H3995,2)</f>
        <v>0</v>
      </c>
      <c r="BL3995" s="20" t="s">
        <v>264</v>
      </c>
      <c r="BM3995" s="229" t="s">
        <v>4584</v>
      </c>
    </row>
    <row r="3996" s="14" customFormat="1">
      <c r="A3996" s="14"/>
      <c r="B3996" s="242"/>
      <c r="C3996" s="243"/>
      <c r="D3996" s="233" t="s">
        <v>217</v>
      </c>
      <c r="E3996" s="244" t="s">
        <v>19</v>
      </c>
      <c r="F3996" s="245" t="s">
        <v>125</v>
      </c>
      <c r="G3996" s="243"/>
      <c r="H3996" s="246">
        <v>8</v>
      </c>
      <c r="I3996" s="247"/>
      <c r="J3996" s="243"/>
      <c r="K3996" s="243"/>
      <c r="L3996" s="248"/>
      <c r="M3996" s="249"/>
      <c r="N3996" s="250"/>
      <c r="O3996" s="250"/>
      <c r="P3996" s="250"/>
      <c r="Q3996" s="250"/>
      <c r="R3996" s="250"/>
      <c r="S3996" s="250"/>
      <c r="T3996" s="251"/>
      <c r="U3996" s="14"/>
      <c r="V3996" s="14"/>
      <c r="W3996" s="14"/>
      <c r="X3996" s="14"/>
      <c r="Y3996" s="14"/>
      <c r="Z3996" s="14"/>
      <c r="AA3996" s="14"/>
      <c r="AB3996" s="14"/>
      <c r="AC3996" s="14"/>
      <c r="AD3996" s="14"/>
      <c r="AE3996" s="14"/>
      <c r="AT3996" s="252" t="s">
        <v>217</v>
      </c>
      <c r="AU3996" s="252" t="s">
        <v>87</v>
      </c>
      <c r="AV3996" s="14" t="s">
        <v>87</v>
      </c>
      <c r="AW3996" s="14" t="s">
        <v>39</v>
      </c>
      <c r="AX3996" s="14" t="s">
        <v>79</v>
      </c>
      <c r="AY3996" s="252" t="s">
        <v>208</v>
      </c>
    </row>
    <row r="3997" s="2" customFormat="1" ht="37.8" customHeight="1">
      <c r="A3997" s="42"/>
      <c r="B3997" s="43"/>
      <c r="C3997" s="217" t="s">
        <v>4585</v>
      </c>
      <c r="D3997" s="217" t="s">
        <v>212</v>
      </c>
      <c r="E3997" s="218" t="s">
        <v>4586</v>
      </c>
      <c r="F3997" s="219" t="s">
        <v>4587</v>
      </c>
      <c r="G3997" s="220" t="s">
        <v>4583</v>
      </c>
      <c r="H3997" s="221">
        <v>8</v>
      </c>
      <c r="I3997" s="222"/>
      <c r="J3997" s="223">
        <f>ROUND(I3997*H3997,2)</f>
        <v>0</v>
      </c>
      <c r="K3997" s="224"/>
      <c r="L3997" s="48"/>
      <c r="M3997" s="225" t="s">
        <v>19</v>
      </c>
      <c r="N3997" s="226" t="s">
        <v>50</v>
      </c>
      <c r="O3997" s="88"/>
      <c r="P3997" s="227">
        <f>O3997*H3997</f>
        <v>0</v>
      </c>
      <c r="Q3997" s="227">
        <v>0</v>
      </c>
      <c r="R3997" s="227">
        <f>Q3997*H3997</f>
        <v>0</v>
      </c>
      <c r="S3997" s="227">
        <v>0</v>
      </c>
      <c r="T3997" s="228">
        <f>S3997*H3997</f>
        <v>0</v>
      </c>
      <c r="U3997" s="42"/>
      <c r="V3997" s="42"/>
      <c r="W3997" s="42"/>
      <c r="X3997" s="42"/>
      <c r="Y3997" s="42"/>
      <c r="Z3997" s="42"/>
      <c r="AA3997" s="42"/>
      <c r="AB3997" s="42"/>
      <c r="AC3997" s="42"/>
      <c r="AD3997" s="42"/>
      <c r="AE3997" s="42"/>
      <c r="AR3997" s="229" t="s">
        <v>264</v>
      </c>
      <c r="AT3997" s="229" t="s">
        <v>212</v>
      </c>
      <c r="AU3997" s="229" t="s">
        <v>87</v>
      </c>
      <c r="AY3997" s="20" t="s">
        <v>208</v>
      </c>
      <c r="BE3997" s="230">
        <f>IF(N3997="základní",J3997,0)</f>
        <v>0</v>
      </c>
      <c r="BF3997" s="230">
        <f>IF(N3997="snížená",J3997,0)</f>
        <v>0</v>
      </c>
      <c r="BG3997" s="230">
        <f>IF(N3997="zákl. přenesená",J3997,0)</f>
        <v>0</v>
      </c>
      <c r="BH3997" s="230">
        <f>IF(N3997="sníž. přenesená",J3997,0)</f>
        <v>0</v>
      </c>
      <c r="BI3997" s="230">
        <f>IF(N3997="nulová",J3997,0)</f>
        <v>0</v>
      </c>
      <c r="BJ3997" s="20" t="s">
        <v>21</v>
      </c>
      <c r="BK3997" s="230">
        <f>ROUND(I3997*H3997,2)</f>
        <v>0</v>
      </c>
      <c r="BL3997" s="20" t="s">
        <v>264</v>
      </c>
      <c r="BM3997" s="229" t="s">
        <v>4588</v>
      </c>
    </row>
    <row r="3998" s="12" customFormat="1" ht="22.8" customHeight="1">
      <c r="A3998" s="12"/>
      <c r="B3998" s="201"/>
      <c r="C3998" s="202"/>
      <c r="D3998" s="203" t="s">
        <v>78</v>
      </c>
      <c r="E3998" s="215" t="s">
        <v>4589</v>
      </c>
      <c r="F3998" s="215" t="s">
        <v>4590</v>
      </c>
      <c r="G3998" s="202"/>
      <c r="H3998" s="202"/>
      <c r="I3998" s="205"/>
      <c r="J3998" s="216">
        <f>BK3998</f>
        <v>0</v>
      </c>
      <c r="K3998" s="202"/>
      <c r="L3998" s="207"/>
      <c r="M3998" s="208"/>
      <c r="N3998" s="209"/>
      <c r="O3998" s="209"/>
      <c r="P3998" s="210">
        <f>SUM(P3999:P4017)</f>
        <v>0</v>
      </c>
      <c r="Q3998" s="209"/>
      <c r="R3998" s="210">
        <f>SUM(R3999:R4017)</f>
        <v>0</v>
      </c>
      <c r="S3998" s="209"/>
      <c r="T3998" s="211">
        <f>SUM(T3999:T4017)</f>
        <v>0</v>
      </c>
      <c r="U3998" s="12"/>
      <c r="V3998" s="12"/>
      <c r="W3998" s="12"/>
      <c r="X3998" s="12"/>
      <c r="Y3998" s="12"/>
      <c r="Z3998" s="12"/>
      <c r="AA3998" s="12"/>
      <c r="AB3998" s="12"/>
      <c r="AC3998" s="12"/>
      <c r="AD3998" s="12"/>
      <c r="AE3998" s="12"/>
      <c r="AR3998" s="212" t="s">
        <v>103</v>
      </c>
      <c r="AT3998" s="213" t="s">
        <v>78</v>
      </c>
      <c r="AU3998" s="213" t="s">
        <v>21</v>
      </c>
      <c r="AY3998" s="212" t="s">
        <v>208</v>
      </c>
      <c r="BK3998" s="214">
        <f>SUM(BK3999:BK4017)</f>
        <v>0</v>
      </c>
    </row>
    <row r="3999" s="2" customFormat="1" ht="24.15" customHeight="1">
      <c r="A3999" s="42"/>
      <c r="B3999" s="43"/>
      <c r="C3999" s="217" t="s">
        <v>4591</v>
      </c>
      <c r="D3999" s="217" t="s">
        <v>212</v>
      </c>
      <c r="E3999" s="218" t="s">
        <v>4592</v>
      </c>
      <c r="F3999" s="219" t="s">
        <v>4593</v>
      </c>
      <c r="G3999" s="220" t="s">
        <v>4594</v>
      </c>
      <c r="H3999" s="221">
        <v>240</v>
      </c>
      <c r="I3999" s="222"/>
      <c r="J3999" s="223">
        <f>ROUND(I3999*H3999,2)</f>
        <v>0</v>
      </c>
      <c r="K3999" s="224"/>
      <c r="L3999" s="48"/>
      <c r="M3999" s="225" t="s">
        <v>19</v>
      </c>
      <c r="N3999" s="226" t="s">
        <v>50</v>
      </c>
      <c r="O3999" s="88"/>
      <c r="P3999" s="227">
        <f>O3999*H3999</f>
        <v>0</v>
      </c>
      <c r="Q3999" s="227">
        <v>0</v>
      </c>
      <c r="R3999" s="227">
        <f>Q3999*H3999</f>
        <v>0</v>
      </c>
      <c r="S3999" s="227">
        <v>0</v>
      </c>
      <c r="T3999" s="228">
        <f>S3999*H3999</f>
        <v>0</v>
      </c>
      <c r="U3999" s="42"/>
      <c r="V3999" s="42"/>
      <c r="W3999" s="42"/>
      <c r="X3999" s="42"/>
      <c r="Y3999" s="42"/>
      <c r="Z3999" s="42"/>
      <c r="AA3999" s="42"/>
      <c r="AB3999" s="42"/>
      <c r="AC3999" s="42"/>
      <c r="AD3999" s="42"/>
      <c r="AE3999" s="42"/>
      <c r="AR3999" s="229" t="s">
        <v>3540</v>
      </c>
      <c r="AT3999" s="229" t="s">
        <v>212</v>
      </c>
      <c r="AU3999" s="229" t="s">
        <v>87</v>
      </c>
      <c r="AY3999" s="20" t="s">
        <v>208</v>
      </c>
      <c r="BE3999" s="230">
        <f>IF(N3999="základní",J3999,0)</f>
        <v>0</v>
      </c>
      <c r="BF3999" s="230">
        <f>IF(N3999="snížená",J3999,0)</f>
        <v>0</v>
      </c>
      <c r="BG3999" s="230">
        <f>IF(N3999="zákl. přenesená",J3999,0)</f>
        <v>0</v>
      </c>
      <c r="BH3999" s="230">
        <f>IF(N3999="sníž. přenesená",J3999,0)</f>
        <v>0</v>
      </c>
      <c r="BI3999" s="230">
        <f>IF(N3999="nulová",J3999,0)</f>
        <v>0</v>
      </c>
      <c r="BJ3999" s="20" t="s">
        <v>21</v>
      </c>
      <c r="BK3999" s="230">
        <f>ROUND(I3999*H3999,2)</f>
        <v>0</v>
      </c>
      <c r="BL3999" s="20" t="s">
        <v>3540</v>
      </c>
      <c r="BM3999" s="229" t="s">
        <v>3437</v>
      </c>
    </row>
    <row r="4000" s="13" customFormat="1">
      <c r="A4000" s="13"/>
      <c r="B4000" s="231"/>
      <c r="C4000" s="232"/>
      <c r="D4000" s="233" t="s">
        <v>217</v>
      </c>
      <c r="E4000" s="234" t="s">
        <v>19</v>
      </c>
      <c r="F4000" s="235" t="s">
        <v>4595</v>
      </c>
      <c r="G4000" s="232"/>
      <c r="H4000" s="234" t="s">
        <v>19</v>
      </c>
      <c r="I4000" s="236"/>
      <c r="J4000" s="232"/>
      <c r="K4000" s="232"/>
      <c r="L4000" s="237"/>
      <c r="M4000" s="238"/>
      <c r="N4000" s="239"/>
      <c r="O4000" s="239"/>
      <c r="P4000" s="239"/>
      <c r="Q4000" s="239"/>
      <c r="R4000" s="239"/>
      <c r="S4000" s="239"/>
      <c r="T4000" s="240"/>
      <c r="U4000" s="13"/>
      <c r="V4000" s="13"/>
      <c r="W4000" s="13"/>
      <c r="X4000" s="13"/>
      <c r="Y4000" s="13"/>
      <c r="Z4000" s="13"/>
      <c r="AA4000" s="13"/>
      <c r="AB4000" s="13"/>
      <c r="AC4000" s="13"/>
      <c r="AD4000" s="13"/>
      <c r="AE4000" s="13"/>
      <c r="AT4000" s="241" t="s">
        <v>217</v>
      </c>
      <c r="AU4000" s="241" t="s">
        <v>87</v>
      </c>
      <c r="AV4000" s="13" t="s">
        <v>21</v>
      </c>
      <c r="AW4000" s="13" t="s">
        <v>39</v>
      </c>
      <c r="AX4000" s="13" t="s">
        <v>79</v>
      </c>
      <c r="AY4000" s="241" t="s">
        <v>208</v>
      </c>
    </row>
    <row r="4001" s="14" customFormat="1">
      <c r="A4001" s="14"/>
      <c r="B4001" s="242"/>
      <c r="C4001" s="243"/>
      <c r="D4001" s="233" t="s">
        <v>217</v>
      </c>
      <c r="E4001" s="244" t="s">
        <v>19</v>
      </c>
      <c r="F4001" s="245" t="s">
        <v>4596</v>
      </c>
      <c r="G4001" s="243"/>
      <c r="H4001" s="246">
        <v>240</v>
      </c>
      <c r="I4001" s="247"/>
      <c r="J4001" s="243"/>
      <c r="K4001" s="243"/>
      <c r="L4001" s="248"/>
      <c r="M4001" s="249"/>
      <c r="N4001" s="250"/>
      <c r="O4001" s="250"/>
      <c r="P4001" s="250"/>
      <c r="Q4001" s="250"/>
      <c r="R4001" s="250"/>
      <c r="S4001" s="250"/>
      <c r="T4001" s="251"/>
      <c r="U4001" s="14"/>
      <c r="V4001" s="14"/>
      <c r="W4001" s="14"/>
      <c r="X4001" s="14"/>
      <c r="Y4001" s="14"/>
      <c r="Z4001" s="14"/>
      <c r="AA4001" s="14"/>
      <c r="AB4001" s="14"/>
      <c r="AC4001" s="14"/>
      <c r="AD4001" s="14"/>
      <c r="AE4001" s="14"/>
      <c r="AT4001" s="252" t="s">
        <v>217</v>
      </c>
      <c r="AU4001" s="252" t="s">
        <v>87</v>
      </c>
      <c r="AV4001" s="14" t="s">
        <v>87</v>
      </c>
      <c r="AW4001" s="14" t="s">
        <v>39</v>
      </c>
      <c r="AX4001" s="14" t="s">
        <v>79</v>
      </c>
      <c r="AY4001" s="252" t="s">
        <v>208</v>
      </c>
    </row>
    <row r="4002" s="2" customFormat="1" ht="24.15" customHeight="1">
      <c r="A4002" s="42"/>
      <c r="B4002" s="43"/>
      <c r="C4002" s="217" t="s">
        <v>4597</v>
      </c>
      <c r="D4002" s="217" t="s">
        <v>212</v>
      </c>
      <c r="E4002" s="218" t="s">
        <v>4598</v>
      </c>
      <c r="F4002" s="219" t="s">
        <v>4599</v>
      </c>
      <c r="G4002" s="220" t="s">
        <v>4594</v>
      </c>
      <c r="H4002" s="221">
        <v>10</v>
      </c>
      <c r="I4002" s="222"/>
      <c r="J4002" s="223">
        <f>ROUND(I4002*H4002,2)</f>
        <v>0</v>
      </c>
      <c r="K4002" s="224"/>
      <c r="L4002" s="48"/>
      <c r="M4002" s="225" t="s">
        <v>19</v>
      </c>
      <c r="N4002" s="226" t="s">
        <v>50</v>
      </c>
      <c r="O4002" s="88"/>
      <c r="P4002" s="227">
        <f>O4002*H4002</f>
        <v>0</v>
      </c>
      <c r="Q4002" s="227">
        <v>0</v>
      </c>
      <c r="R4002" s="227">
        <f>Q4002*H4002</f>
        <v>0</v>
      </c>
      <c r="S4002" s="227">
        <v>0</v>
      </c>
      <c r="T4002" s="228">
        <f>S4002*H4002</f>
        <v>0</v>
      </c>
      <c r="U4002" s="42"/>
      <c r="V4002" s="42"/>
      <c r="W4002" s="42"/>
      <c r="X4002" s="42"/>
      <c r="Y4002" s="42"/>
      <c r="Z4002" s="42"/>
      <c r="AA4002" s="42"/>
      <c r="AB4002" s="42"/>
      <c r="AC4002" s="42"/>
      <c r="AD4002" s="42"/>
      <c r="AE4002" s="42"/>
      <c r="AR4002" s="229" t="s">
        <v>3540</v>
      </c>
      <c r="AT4002" s="229" t="s">
        <v>212</v>
      </c>
      <c r="AU4002" s="229" t="s">
        <v>87</v>
      </c>
      <c r="AY4002" s="20" t="s">
        <v>208</v>
      </c>
      <c r="BE4002" s="230">
        <f>IF(N4002="základní",J4002,0)</f>
        <v>0</v>
      </c>
      <c r="BF4002" s="230">
        <f>IF(N4002="snížená",J4002,0)</f>
        <v>0</v>
      </c>
      <c r="BG4002" s="230">
        <f>IF(N4002="zákl. přenesená",J4002,0)</f>
        <v>0</v>
      </c>
      <c r="BH4002" s="230">
        <f>IF(N4002="sníž. přenesená",J4002,0)</f>
        <v>0</v>
      </c>
      <c r="BI4002" s="230">
        <f>IF(N4002="nulová",J4002,0)</f>
        <v>0</v>
      </c>
      <c r="BJ4002" s="20" t="s">
        <v>21</v>
      </c>
      <c r="BK4002" s="230">
        <f>ROUND(I4002*H4002,2)</f>
        <v>0</v>
      </c>
      <c r="BL4002" s="20" t="s">
        <v>3540</v>
      </c>
      <c r="BM4002" s="229" t="s">
        <v>4600</v>
      </c>
    </row>
    <row r="4003" s="13" customFormat="1">
      <c r="A4003" s="13"/>
      <c r="B4003" s="231"/>
      <c r="C4003" s="232"/>
      <c r="D4003" s="233" t="s">
        <v>217</v>
      </c>
      <c r="E4003" s="234" t="s">
        <v>19</v>
      </c>
      <c r="F4003" s="235" t="s">
        <v>4601</v>
      </c>
      <c r="G4003" s="232"/>
      <c r="H4003" s="234" t="s">
        <v>19</v>
      </c>
      <c r="I4003" s="236"/>
      <c r="J4003" s="232"/>
      <c r="K4003" s="232"/>
      <c r="L4003" s="237"/>
      <c r="M4003" s="238"/>
      <c r="N4003" s="239"/>
      <c r="O4003" s="239"/>
      <c r="P4003" s="239"/>
      <c r="Q4003" s="239"/>
      <c r="R4003" s="239"/>
      <c r="S4003" s="239"/>
      <c r="T4003" s="240"/>
      <c r="U4003" s="13"/>
      <c r="V4003" s="13"/>
      <c r="W4003" s="13"/>
      <c r="X4003" s="13"/>
      <c r="Y4003" s="13"/>
      <c r="Z4003" s="13"/>
      <c r="AA4003" s="13"/>
      <c r="AB4003" s="13"/>
      <c r="AC4003" s="13"/>
      <c r="AD4003" s="13"/>
      <c r="AE4003" s="13"/>
      <c r="AT4003" s="241" t="s">
        <v>217</v>
      </c>
      <c r="AU4003" s="241" t="s">
        <v>87</v>
      </c>
      <c r="AV4003" s="13" t="s">
        <v>21</v>
      </c>
      <c r="AW4003" s="13" t="s">
        <v>39</v>
      </c>
      <c r="AX4003" s="13" t="s">
        <v>79</v>
      </c>
      <c r="AY4003" s="241" t="s">
        <v>208</v>
      </c>
    </row>
    <row r="4004" s="14" customFormat="1">
      <c r="A4004" s="14"/>
      <c r="B4004" s="242"/>
      <c r="C4004" s="243"/>
      <c r="D4004" s="233" t="s">
        <v>217</v>
      </c>
      <c r="E4004" s="244" t="s">
        <v>19</v>
      </c>
      <c r="F4004" s="245" t="s">
        <v>260</v>
      </c>
      <c r="G4004" s="243"/>
      <c r="H4004" s="246">
        <v>10</v>
      </c>
      <c r="I4004" s="247"/>
      <c r="J4004" s="243"/>
      <c r="K4004" s="243"/>
      <c r="L4004" s="248"/>
      <c r="M4004" s="249"/>
      <c r="N4004" s="250"/>
      <c r="O4004" s="250"/>
      <c r="P4004" s="250"/>
      <c r="Q4004" s="250"/>
      <c r="R4004" s="250"/>
      <c r="S4004" s="250"/>
      <c r="T4004" s="251"/>
      <c r="U4004" s="14"/>
      <c r="V4004" s="14"/>
      <c r="W4004" s="14"/>
      <c r="X4004" s="14"/>
      <c r="Y4004" s="14"/>
      <c r="Z4004" s="14"/>
      <c r="AA4004" s="14"/>
      <c r="AB4004" s="14"/>
      <c r="AC4004" s="14"/>
      <c r="AD4004" s="14"/>
      <c r="AE4004" s="14"/>
      <c r="AT4004" s="252" t="s">
        <v>217</v>
      </c>
      <c r="AU4004" s="252" t="s">
        <v>87</v>
      </c>
      <c r="AV4004" s="14" t="s">
        <v>87</v>
      </c>
      <c r="AW4004" s="14" t="s">
        <v>39</v>
      </c>
      <c r="AX4004" s="14" t="s">
        <v>79</v>
      </c>
      <c r="AY4004" s="252" t="s">
        <v>208</v>
      </c>
    </row>
    <row r="4005" s="2" customFormat="1" ht="24.15" customHeight="1">
      <c r="A4005" s="42"/>
      <c r="B4005" s="43"/>
      <c r="C4005" s="217" t="s">
        <v>3687</v>
      </c>
      <c r="D4005" s="217" t="s">
        <v>212</v>
      </c>
      <c r="E4005" s="218" t="s">
        <v>4602</v>
      </c>
      <c r="F4005" s="219" t="s">
        <v>4603</v>
      </c>
      <c r="G4005" s="220" t="s">
        <v>4594</v>
      </c>
      <c r="H4005" s="221">
        <v>10</v>
      </c>
      <c r="I4005" s="222"/>
      <c r="J4005" s="223">
        <f>ROUND(I4005*H4005,2)</f>
        <v>0</v>
      </c>
      <c r="K4005" s="224"/>
      <c r="L4005" s="48"/>
      <c r="M4005" s="225" t="s">
        <v>19</v>
      </c>
      <c r="N4005" s="226" t="s">
        <v>50</v>
      </c>
      <c r="O4005" s="88"/>
      <c r="P4005" s="227">
        <f>O4005*H4005</f>
        <v>0</v>
      </c>
      <c r="Q4005" s="227">
        <v>0</v>
      </c>
      <c r="R4005" s="227">
        <f>Q4005*H4005</f>
        <v>0</v>
      </c>
      <c r="S4005" s="227">
        <v>0</v>
      </c>
      <c r="T4005" s="228">
        <f>S4005*H4005</f>
        <v>0</v>
      </c>
      <c r="U4005" s="42"/>
      <c r="V4005" s="42"/>
      <c r="W4005" s="42"/>
      <c r="X4005" s="42"/>
      <c r="Y4005" s="42"/>
      <c r="Z4005" s="42"/>
      <c r="AA4005" s="42"/>
      <c r="AB4005" s="42"/>
      <c r="AC4005" s="42"/>
      <c r="AD4005" s="42"/>
      <c r="AE4005" s="42"/>
      <c r="AR4005" s="229" t="s">
        <v>3540</v>
      </c>
      <c r="AT4005" s="229" t="s">
        <v>212</v>
      </c>
      <c r="AU4005" s="229" t="s">
        <v>87</v>
      </c>
      <c r="AY4005" s="20" t="s">
        <v>208</v>
      </c>
      <c r="BE4005" s="230">
        <f>IF(N4005="základní",J4005,0)</f>
        <v>0</v>
      </c>
      <c r="BF4005" s="230">
        <f>IF(N4005="snížená",J4005,0)</f>
        <v>0</v>
      </c>
      <c r="BG4005" s="230">
        <f>IF(N4005="zákl. přenesená",J4005,0)</f>
        <v>0</v>
      </c>
      <c r="BH4005" s="230">
        <f>IF(N4005="sníž. přenesená",J4005,0)</f>
        <v>0</v>
      </c>
      <c r="BI4005" s="230">
        <f>IF(N4005="nulová",J4005,0)</f>
        <v>0</v>
      </c>
      <c r="BJ4005" s="20" t="s">
        <v>21</v>
      </c>
      <c r="BK4005" s="230">
        <f>ROUND(I4005*H4005,2)</f>
        <v>0</v>
      </c>
      <c r="BL4005" s="20" t="s">
        <v>3540</v>
      </c>
      <c r="BM4005" s="229" t="s">
        <v>4604</v>
      </c>
    </row>
    <row r="4006" s="13" customFormat="1">
      <c r="A4006" s="13"/>
      <c r="B4006" s="231"/>
      <c r="C4006" s="232"/>
      <c r="D4006" s="233" t="s">
        <v>217</v>
      </c>
      <c r="E4006" s="234" t="s">
        <v>19</v>
      </c>
      <c r="F4006" s="235" t="s">
        <v>4605</v>
      </c>
      <c r="G4006" s="232"/>
      <c r="H4006" s="234" t="s">
        <v>19</v>
      </c>
      <c r="I4006" s="236"/>
      <c r="J4006" s="232"/>
      <c r="K4006" s="232"/>
      <c r="L4006" s="237"/>
      <c r="M4006" s="238"/>
      <c r="N4006" s="239"/>
      <c r="O4006" s="239"/>
      <c r="P4006" s="239"/>
      <c r="Q4006" s="239"/>
      <c r="R4006" s="239"/>
      <c r="S4006" s="239"/>
      <c r="T4006" s="240"/>
      <c r="U4006" s="13"/>
      <c r="V4006" s="13"/>
      <c r="W4006" s="13"/>
      <c r="X4006" s="13"/>
      <c r="Y4006" s="13"/>
      <c r="Z4006" s="13"/>
      <c r="AA4006" s="13"/>
      <c r="AB4006" s="13"/>
      <c r="AC4006" s="13"/>
      <c r="AD4006" s="13"/>
      <c r="AE4006" s="13"/>
      <c r="AT4006" s="241" t="s">
        <v>217</v>
      </c>
      <c r="AU4006" s="241" t="s">
        <v>87</v>
      </c>
      <c r="AV4006" s="13" t="s">
        <v>21</v>
      </c>
      <c r="AW4006" s="13" t="s">
        <v>39</v>
      </c>
      <c r="AX4006" s="13" t="s">
        <v>79</v>
      </c>
      <c r="AY4006" s="241" t="s">
        <v>208</v>
      </c>
    </row>
    <row r="4007" s="14" customFormat="1">
      <c r="A4007" s="14"/>
      <c r="B4007" s="242"/>
      <c r="C4007" s="243"/>
      <c r="D4007" s="233" t="s">
        <v>217</v>
      </c>
      <c r="E4007" s="244" t="s">
        <v>19</v>
      </c>
      <c r="F4007" s="245" t="s">
        <v>260</v>
      </c>
      <c r="G4007" s="243"/>
      <c r="H4007" s="246">
        <v>10</v>
      </c>
      <c r="I4007" s="247"/>
      <c r="J4007" s="243"/>
      <c r="K4007" s="243"/>
      <c r="L4007" s="248"/>
      <c r="M4007" s="249"/>
      <c r="N4007" s="250"/>
      <c r="O4007" s="250"/>
      <c r="P4007" s="250"/>
      <c r="Q4007" s="250"/>
      <c r="R4007" s="250"/>
      <c r="S4007" s="250"/>
      <c r="T4007" s="251"/>
      <c r="U4007" s="14"/>
      <c r="V4007" s="14"/>
      <c r="W4007" s="14"/>
      <c r="X4007" s="14"/>
      <c r="Y4007" s="14"/>
      <c r="Z4007" s="14"/>
      <c r="AA4007" s="14"/>
      <c r="AB4007" s="14"/>
      <c r="AC4007" s="14"/>
      <c r="AD4007" s="14"/>
      <c r="AE4007" s="14"/>
      <c r="AT4007" s="252" t="s">
        <v>217</v>
      </c>
      <c r="AU4007" s="252" t="s">
        <v>87</v>
      </c>
      <c r="AV4007" s="14" t="s">
        <v>87</v>
      </c>
      <c r="AW4007" s="14" t="s">
        <v>39</v>
      </c>
      <c r="AX4007" s="14" t="s">
        <v>79</v>
      </c>
      <c r="AY4007" s="252" t="s">
        <v>208</v>
      </c>
    </row>
    <row r="4008" s="2" customFormat="1" ht="24.15" customHeight="1">
      <c r="A4008" s="42"/>
      <c r="B4008" s="43"/>
      <c r="C4008" s="217" t="s">
        <v>4606</v>
      </c>
      <c r="D4008" s="217" t="s">
        <v>212</v>
      </c>
      <c r="E4008" s="218" t="s">
        <v>4607</v>
      </c>
      <c r="F4008" s="219" t="s">
        <v>4608</v>
      </c>
      <c r="G4008" s="220" t="s">
        <v>4594</v>
      </c>
      <c r="H4008" s="221">
        <v>10</v>
      </c>
      <c r="I4008" s="222"/>
      <c r="J4008" s="223">
        <f>ROUND(I4008*H4008,2)</f>
        <v>0</v>
      </c>
      <c r="K4008" s="224"/>
      <c r="L4008" s="48"/>
      <c r="M4008" s="225" t="s">
        <v>19</v>
      </c>
      <c r="N4008" s="226" t="s">
        <v>50</v>
      </c>
      <c r="O4008" s="88"/>
      <c r="P4008" s="227">
        <f>O4008*H4008</f>
        <v>0</v>
      </c>
      <c r="Q4008" s="227">
        <v>0</v>
      </c>
      <c r="R4008" s="227">
        <f>Q4008*H4008</f>
        <v>0</v>
      </c>
      <c r="S4008" s="227">
        <v>0</v>
      </c>
      <c r="T4008" s="228">
        <f>S4008*H4008</f>
        <v>0</v>
      </c>
      <c r="U4008" s="42"/>
      <c r="V4008" s="42"/>
      <c r="W4008" s="42"/>
      <c r="X4008" s="42"/>
      <c r="Y4008" s="42"/>
      <c r="Z4008" s="42"/>
      <c r="AA4008" s="42"/>
      <c r="AB4008" s="42"/>
      <c r="AC4008" s="42"/>
      <c r="AD4008" s="42"/>
      <c r="AE4008" s="42"/>
      <c r="AR4008" s="229" t="s">
        <v>3540</v>
      </c>
      <c r="AT4008" s="229" t="s">
        <v>212</v>
      </c>
      <c r="AU4008" s="229" t="s">
        <v>87</v>
      </c>
      <c r="AY4008" s="20" t="s">
        <v>208</v>
      </c>
      <c r="BE4008" s="230">
        <f>IF(N4008="základní",J4008,0)</f>
        <v>0</v>
      </c>
      <c r="BF4008" s="230">
        <f>IF(N4008="snížená",J4008,0)</f>
        <v>0</v>
      </c>
      <c r="BG4008" s="230">
        <f>IF(N4008="zákl. přenesená",J4008,0)</f>
        <v>0</v>
      </c>
      <c r="BH4008" s="230">
        <f>IF(N4008="sníž. přenesená",J4008,0)</f>
        <v>0</v>
      </c>
      <c r="BI4008" s="230">
        <f>IF(N4008="nulová",J4008,0)</f>
        <v>0</v>
      </c>
      <c r="BJ4008" s="20" t="s">
        <v>21</v>
      </c>
      <c r="BK4008" s="230">
        <f>ROUND(I4008*H4008,2)</f>
        <v>0</v>
      </c>
      <c r="BL4008" s="20" t="s">
        <v>3540</v>
      </c>
      <c r="BM4008" s="229" t="s">
        <v>4609</v>
      </c>
    </row>
    <row r="4009" s="13" customFormat="1">
      <c r="A4009" s="13"/>
      <c r="B4009" s="231"/>
      <c r="C4009" s="232"/>
      <c r="D4009" s="233" t="s">
        <v>217</v>
      </c>
      <c r="E4009" s="234" t="s">
        <v>19</v>
      </c>
      <c r="F4009" s="235" t="s">
        <v>4610</v>
      </c>
      <c r="G4009" s="232"/>
      <c r="H4009" s="234" t="s">
        <v>19</v>
      </c>
      <c r="I4009" s="236"/>
      <c r="J4009" s="232"/>
      <c r="K4009" s="232"/>
      <c r="L4009" s="237"/>
      <c r="M4009" s="238"/>
      <c r="N4009" s="239"/>
      <c r="O4009" s="239"/>
      <c r="P4009" s="239"/>
      <c r="Q4009" s="239"/>
      <c r="R4009" s="239"/>
      <c r="S4009" s="239"/>
      <c r="T4009" s="240"/>
      <c r="U4009" s="13"/>
      <c r="V4009" s="13"/>
      <c r="W4009" s="13"/>
      <c r="X4009" s="13"/>
      <c r="Y4009" s="13"/>
      <c r="Z4009" s="13"/>
      <c r="AA4009" s="13"/>
      <c r="AB4009" s="13"/>
      <c r="AC4009" s="13"/>
      <c r="AD4009" s="13"/>
      <c r="AE4009" s="13"/>
      <c r="AT4009" s="241" t="s">
        <v>217</v>
      </c>
      <c r="AU4009" s="241" t="s">
        <v>87</v>
      </c>
      <c r="AV4009" s="13" t="s">
        <v>21</v>
      </c>
      <c r="AW4009" s="13" t="s">
        <v>39</v>
      </c>
      <c r="AX4009" s="13" t="s">
        <v>79</v>
      </c>
      <c r="AY4009" s="241" t="s">
        <v>208</v>
      </c>
    </row>
    <row r="4010" s="14" customFormat="1">
      <c r="A4010" s="14"/>
      <c r="B4010" s="242"/>
      <c r="C4010" s="243"/>
      <c r="D4010" s="233" t="s">
        <v>217</v>
      </c>
      <c r="E4010" s="244" t="s">
        <v>19</v>
      </c>
      <c r="F4010" s="245" t="s">
        <v>260</v>
      </c>
      <c r="G4010" s="243"/>
      <c r="H4010" s="246">
        <v>10</v>
      </c>
      <c r="I4010" s="247"/>
      <c r="J4010" s="243"/>
      <c r="K4010" s="243"/>
      <c r="L4010" s="248"/>
      <c r="M4010" s="249"/>
      <c r="N4010" s="250"/>
      <c r="O4010" s="250"/>
      <c r="P4010" s="250"/>
      <c r="Q4010" s="250"/>
      <c r="R4010" s="250"/>
      <c r="S4010" s="250"/>
      <c r="T4010" s="251"/>
      <c r="U4010" s="14"/>
      <c r="V4010" s="14"/>
      <c r="W4010" s="14"/>
      <c r="X4010" s="14"/>
      <c r="Y4010" s="14"/>
      <c r="Z4010" s="14"/>
      <c r="AA4010" s="14"/>
      <c r="AB4010" s="14"/>
      <c r="AC4010" s="14"/>
      <c r="AD4010" s="14"/>
      <c r="AE4010" s="14"/>
      <c r="AT4010" s="252" t="s">
        <v>217</v>
      </c>
      <c r="AU4010" s="252" t="s">
        <v>87</v>
      </c>
      <c r="AV4010" s="14" t="s">
        <v>87</v>
      </c>
      <c r="AW4010" s="14" t="s">
        <v>39</v>
      </c>
      <c r="AX4010" s="14" t="s">
        <v>79</v>
      </c>
      <c r="AY4010" s="252" t="s">
        <v>208</v>
      </c>
    </row>
    <row r="4011" s="2" customFormat="1" ht="24.15" customHeight="1">
      <c r="A4011" s="42"/>
      <c r="B4011" s="43"/>
      <c r="C4011" s="217" t="s">
        <v>3710</v>
      </c>
      <c r="D4011" s="217" t="s">
        <v>212</v>
      </c>
      <c r="E4011" s="218" t="s">
        <v>4611</v>
      </c>
      <c r="F4011" s="219" t="s">
        <v>4612</v>
      </c>
      <c r="G4011" s="220" t="s">
        <v>4594</v>
      </c>
      <c r="H4011" s="221">
        <v>10</v>
      </c>
      <c r="I4011" s="222"/>
      <c r="J4011" s="223">
        <f>ROUND(I4011*H4011,2)</f>
        <v>0</v>
      </c>
      <c r="K4011" s="224"/>
      <c r="L4011" s="48"/>
      <c r="M4011" s="225" t="s">
        <v>19</v>
      </c>
      <c r="N4011" s="226" t="s">
        <v>50</v>
      </c>
      <c r="O4011" s="88"/>
      <c r="P4011" s="227">
        <f>O4011*H4011</f>
        <v>0</v>
      </c>
      <c r="Q4011" s="227">
        <v>0</v>
      </c>
      <c r="R4011" s="227">
        <f>Q4011*H4011</f>
        <v>0</v>
      </c>
      <c r="S4011" s="227">
        <v>0</v>
      </c>
      <c r="T4011" s="228">
        <f>S4011*H4011</f>
        <v>0</v>
      </c>
      <c r="U4011" s="42"/>
      <c r="V4011" s="42"/>
      <c r="W4011" s="42"/>
      <c r="X4011" s="42"/>
      <c r="Y4011" s="42"/>
      <c r="Z4011" s="42"/>
      <c r="AA4011" s="42"/>
      <c r="AB4011" s="42"/>
      <c r="AC4011" s="42"/>
      <c r="AD4011" s="42"/>
      <c r="AE4011" s="42"/>
      <c r="AR4011" s="229" t="s">
        <v>3540</v>
      </c>
      <c r="AT4011" s="229" t="s">
        <v>212</v>
      </c>
      <c r="AU4011" s="229" t="s">
        <v>87</v>
      </c>
      <c r="AY4011" s="20" t="s">
        <v>208</v>
      </c>
      <c r="BE4011" s="230">
        <f>IF(N4011="základní",J4011,0)</f>
        <v>0</v>
      </c>
      <c r="BF4011" s="230">
        <f>IF(N4011="snížená",J4011,0)</f>
        <v>0</v>
      </c>
      <c r="BG4011" s="230">
        <f>IF(N4011="zákl. přenesená",J4011,0)</f>
        <v>0</v>
      </c>
      <c r="BH4011" s="230">
        <f>IF(N4011="sníž. přenesená",J4011,0)</f>
        <v>0</v>
      </c>
      <c r="BI4011" s="230">
        <f>IF(N4011="nulová",J4011,0)</f>
        <v>0</v>
      </c>
      <c r="BJ4011" s="20" t="s">
        <v>21</v>
      </c>
      <c r="BK4011" s="230">
        <f>ROUND(I4011*H4011,2)</f>
        <v>0</v>
      </c>
      <c r="BL4011" s="20" t="s">
        <v>3540</v>
      </c>
      <c r="BM4011" s="229" t="s">
        <v>4613</v>
      </c>
    </row>
    <row r="4012" s="13" customFormat="1">
      <c r="A4012" s="13"/>
      <c r="B4012" s="231"/>
      <c r="C4012" s="232"/>
      <c r="D4012" s="233" t="s">
        <v>217</v>
      </c>
      <c r="E4012" s="234" t="s">
        <v>19</v>
      </c>
      <c r="F4012" s="235" t="s">
        <v>4614</v>
      </c>
      <c r="G4012" s="232"/>
      <c r="H4012" s="234" t="s">
        <v>19</v>
      </c>
      <c r="I4012" s="236"/>
      <c r="J4012" s="232"/>
      <c r="K4012" s="232"/>
      <c r="L4012" s="237"/>
      <c r="M4012" s="238"/>
      <c r="N4012" s="239"/>
      <c r="O4012" s="239"/>
      <c r="P4012" s="239"/>
      <c r="Q4012" s="239"/>
      <c r="R4012" s="239"/>
      <c r="S4012" s="239"/>
      <c r="T4012" s="240"/>
      <c r="U4012" s="13"/>
      <c r="V4012" s="13"/>
      <c r="W4012" s="13"/>
      <c r="X4012" s="13"/>
      <c r="Y4012" s="13"/>
      <c r="Z4012" s="13"/>
      <c r="AA4012" s="13"/>
      <c r="AB4012" s="13"/>
      <c r="AC4012" s="13"/>
      <c r="AD4012" s="13"/>
      <c r="AE4012" s="13"/>
      <c r="AT4012" s="241" t="s">
        <v>217</v>
      </c>
      <c r="AU4012" s="241" t="s">
        <v>87</v>
      </c>
      <c r="AV4012" s="13" t="s">
        <v>21</v>
      </c>
      <c r="AW4012" s="13" t="s">
        <v>39</v>
      </c>
      <c r="AX4012" s="13" t="s">
        <v>79</v>
      </c>
      <c r="AY4012" s="241" t="s">
        <v>208</v>
      </c>
    </row>
    <row r="4013" s="14" customFormat="1">
      <c r="A4013" s="14"/>
      <c r="B4013" s="242"/>
      <c r="C4013" s="243"/>
      <c r="D4013" s="233" t="s">
        <v>217</v>
      </c>
      <c r="E4013" s="244" t="s">
        <v>19</v>
      </c>
      <c r="F4013" s="245" t="s">
        <v>260</v>
      </c>
      <c r="G4013" s="243"/>
      <c r="H4013" s="246">
        <v>10</v>
      </c>
      <c r="I4013" s="247"/>
      <c r="J4013" s="243"/>
      <c r="K4013" s="243"/>
      <c r="L4013" s="248"/>
      <c r="M4013" s="249"/>
      <c r="N4013" s="250"/>
      <c r="O4013" s="250"/>
      <c r="P4013" s="250"/>
      <c r="Q4013" s="250"/>
      <c r="R4013" s="250"/>
      <c r="S4013" s="250"/>
      <c r="T4013" s="251"/>
      <c r="U4013" s="14"/>
      <c r="V4013" s="14"/>
      <c r="W4013" s="14"/>
      <c r="X4013" s="14"/>
      <c r="Y4013" s="14"/>
      <c r="Z4013" s="14"/>
      <c r="AA4013" s="14"/>
      <c r="AB4013" s="14"/>
      <c r="AC4013" s="14"/>
      <c r="AD4013" s="14"/>
      <c r="AE4013" s="14"/>
      <c r="AT4013" s="252" t="s">
        <v>217</v>
      </c>
      <c r="AU4013" s="252" t="s">
        <v>87</v>
      </c>
      <c r="AV4013" s="14" t="s">
        <v>87</v>
      </c>
      <c r="AW4013" s="14" t="s">
        <v>39</v>
      </c>
      <c r="AX4013" s="14" t="s">
        <v>79</v>
      </c>
      <c r="AY4013" s="252" t="s">
        <v>208</v>
      </c>
    </row>
    <row r="4014" s="2" customFormat="1" ht="24.15" customHeight="1">
      <c r="A4014" s="42"/>
      <c r="B4014" s="43"/>
      <c r="C4014" s="217" t="s">
        <v>4615</v>
      </c>
      <c r="D4014" s="217" t="s">
        <v>212</v>
      </c>
      <c r="E4014" s="218" t="s">
        <v>4616</v>
      </c>
      <c r="F4014" s="219" t="s">
        <v>4617</v>
      </c>
      <c r="G4014" s="220" t="s">
        <v>4594</v>
      </c>
      <c r="H4014" s="221">
        <v>20</v>
      </c>
      <c r="I4014" s="222"/>
      <c r="J4014" s="223">
        <f>ROUND(I4014*H4014,2)</f>
        <v>0</v>
      </c>
      <c r="K4014" s="224"/>
      <c r="L4014" s="48"/>
      <c r="M4014" s="225" t="s">
        <v>19</v>
      </c>
      <c r="N4014" s="226" t="s">
        <v>50</v>
      </c>
      <c r="O4014" s="88"/>
      <c r="P4014" s="227">
        <f>O4014*H4014</f>
        <v>0</v>
      </c>
      <c r="Q4014" s="227">
        <v>0</v>
      </c>
      <c r="R4014" s="227">
        <f>Q4014*H4014</f>
        <v>0</v>
      </c>
      <c r="S4014" s="227">
        <v>0</v>
      </c>
      <c r="T4014" s="228">
        <f>S4014*H4014</f>
        <v>0</v>
      </c>
      <c r="U4014" s="42"/>
      <c r="V4014" s="42"/>
      <c r="W4014" s="42"/>
      <c r="X4014" s="42"/>
      <c r="Y4014" s="42"/>
      <c r="Z4014" s="42"/>
      <c r="AA4014" s="42"/>
      <c r="AB4014" s="42"/>
      <c r="AC4014" s="42"/>
      <c r="AD4014" s="42"/>
      <c r="AE4014" s="42"/>
      <c r="AR4014" s="229" t="s">
        <v>3540</v>
      </c>
      <c r="AT4014" s="229" t="s">
        <v>212</v>
      </c>
      <c r="AU4014" s="229" t="s">
        <v>87</v>
      </c>
      <c r="AY4014" s="20" t="s">
        <v>208</v>
      </c>
      <c r="BE4014" s="230">
        <f>IF(N4014="základní",J4014,0)</f>
        <v>0</v>
      </c>
      <c r="BF4014" s="230">
        <f>IF(N4014="snížená",J4014,0)</f>
        <v>0</v>
      </c>
      <c r="BG4014" s="230">
        <f>IF(N4014="zákl. přenesená",J4014,0)</f>
        <v>0</v>
      </c>
      <c r="BH4014" s="230">
        <f>IF(N4014="sníž. přenesená",J4014,0)</f>
        <v>0</v>
      </c>
      <c r="BI4014" s="230">
        <f>IF(N4014="nulová",J4014,0)</f>
        <v>0</v>
      </c>
      <c r="BJ4014" s="20" t="s">
        <v>21</v>
      </c>
      <c r="BK4014" s="230">
        <f>ROUND(I4014*H4014,2)</f>
        <v>0</v>
      </c>
      <c r="BL4014" s="20" t="s">
        <v>3540</v>
      </c>
      <c r="BM4014" s="229" t="s">
        <v>4618</v>
      </c>
    </row>
    <row r="4015" s="2" customFormat="1" ht="24.15" customHeight="1">
      <c r="A4015" s="42"/>
      <c r="B4015" s="43"/>
      <c r="C4015" s="217" t="s">
        <v>3745</v>
      </c>
      <c r="D4015" s="217" t="s">
        <v>212</v>
      </c>
      <c r="E4015" s="218" t="s">
        <v>4619</v>
      </c>
      <c r="F4015" s="219" t="s">
        <v>4620</v>
      </c>
      <c r="G4015" s="220" t="s">
        <v>4594</v>
      </c>
      <c r="H4015" s="221">
        <v>11</v>
      </c>
      <c r="I4015" s="222"/>
      <c r="J4015" s="223">
        <f>ROUND(I4015*H4015,2)</f>
        <v>0</v>
      </c>
      <c r="K4015" s="224"/>
      <c r="L4015" s="48"/>
      <c r="M4015" s="225" t="s">
        <v>19</v>
      </c>
      <c r="N4015" s="226" t="s">
        <v>50</v>
      </c>
      <c r="O4015" s="88"/>
      <c r="P4015" s="227">
        <f>O4015*H4015</f>
        <v>0</v>
      </c>
      <c r="Q4015" s="227">
        <v>0</v>
      </c>
      <c r="R4015" s="227">
        <f>Q4015*H4015</f>
        <v>0</v>
      </c>
      <c r="S4015" s="227">
        <v>0</v>
      </c>
      <c r="T4015" s="228">
        <f>S4015*H4015</f>
        <v>0</v>
      </c>
      <c r="U4015" s="42"/>
      <c r="V4015" s="42"/>
      <c r="W4015" s="42"/>
      <c r="X4015" s="42"/>
      <c r="Y4015" s="42"/>
      <c r="Z4015" s="42"/>
      <c r="AA4015" s="42"/>
      <c r="AB4015" s="42"/>
      <c r="AC4015" s="42"/>
      <c r="AD4015" s="42"/>
      <c r="AE4015" s="42"/>
      <c r="AR4015" s="229" t="s">
        <v>3540</v>
      </c>
      <c r="AT4015" s="229" t="s">
        <v>212</v>
      </c>
      <c r="AU4015" s="229" t="s">
        <v>87</v>
      </c>
      <c r="AY4015" s="20" t="s">
        <v>208</v>
      </c>
      <c r="BE4015" s="230">
        <f>IF(N4015="základní",J4015,0)</f>
        <v>0</v>
      </c>
      <c r="BF4015" s="230">
        <f>IF(N4015="snížená",J4015,0)</f>
        <v>0</v>
      </c>
      <c r="BG4015" s="230">
        <f>IF(N4015="zákl. přenesená",J4015,0)</f>
        <v>0</v>
      </c>
      <c r="BH4015" s="230">
        <f>IF(N4015="sníž. přenesená",J4015,0)</f>
        <v>0</v>
      </c>
      <c r="BI4015" s="230">
        <f>IF(N4015="nulová",J4015,0)</f>
        <v>0</v>
      </c>
      <c r="BJ4015" s="20" t="s">
        <v>21</v>
      </c>
      <c r="BK4015" s="230">
        <f>ROUND(I4015*H4015,2)</f>
        <v>0</v>
      </c>
      <c r="BL4015" s="20" t="s">
        <v>3540</v>
      </c>
      <c r="BM4015" s="229" t="s">
        <v>4621</v>
      </c>
    </row>
    <row r="4016" s="13" customFormat="1">
      <c r="A4016" s="13"/>
      <c r="B4016" s="231"/>
      <c r="C4016" s="232"/>
      <c r="D4016" s="233" t="s">
        <v>217</v>
      </c>
      <c r="E4016" s="234" t="s">
        <v>19</v>
      </c>
      <c r="F4016" s="235" t="s">
        <v>4622</v>
      </c>
      <c r="G4016" s="232"/>
      <c r="H4016" s="234" t="s">
        <v>19</v>
      </c>
      <c r="I4016" s="236"/>
      <c r="J4016" s="232"/>
      <c r="K4016" s="232"/>
      <c r="L4016" s="237"/>
      <c r="M4016" s="238"/>
      <c r="N4016" s="239"/>
      <c r="O4016" s="239"/>
      <c r="P4016" s="239"/>
      <c r="Q4016" s="239"/>
      <c r="R4016" s="239"/>
      <c r="S4016" s="239"/>
      <c r="T4016" s="240"/>
      <c r="U4016" s="13"/>
      <c r="V4016" s="13"/>
      <c r="W4016" s="13"/>
      <c r="X4016" s="13"/>
      <c r="Y4016" s="13"/>
      <c r="Z4016" s="13"/>
      <c r="AA4016" s="13"/>
      <c r="AB4016" s="13"/>
      <c r="AC4016" s="13"/>
      <c r="AD4016" s="13"/>
      <c r="AE4016" s="13"/>
      <c r="AT4016" s="241" t="s">
        <v>217</v>
      </c>
      <c r="AU4016" s="241" t="s">
        <v>87</v>
      </c>
      <c r="AV4016" s="13" t="s">
        <v>21</v>
      </c>
      <c r="AW4016" s="13" t="s">
        <v>39</v>
      </c>
      <c r="AX4016" s="13" t="s">
        <v>79</v>
      </c>
      <c r="AY4016" s="241" t="s">
        <v>208</v>
      </c>
    </row>
    <row r="4017" s="14" customFormat="1">
      <c r="A4017" s="14"/>
      <c r="B4017" s="242"/>
      <c r="C4017" s="243"/>
      <c r="D4017" s="233" t="s">
        <v>217</v>
      </c>
      <c r="E4017" s="244" t="s">
        <v>19</v>
      </c>
      <c r="F4017" s="245" t="s">
        <v>266</v>
      </c>
      <c r="G4017" s="243"/>
      <c r="H4017" s="246">
        <v>11</v>
      </c>
      <c r="I4017" s="247"/>
      <c r="J4017" s="243"/>
      <c r="K4017" s="243"/>
      <c r="L4017" s="248"/>
      <c r="M4017" s="249"/>
      <c r="N4017" s="250"/>
      <c r="O4017" s="250"/>
      <c r="P4017" s="250"/>
      <c r="Q4017" s="250"/>
      <c r="R4017" s="250"/>
      <c r="S4017" s="250"/>
      <c r="T4017" s="251"/>
      <c r="U4017" s="14"/>
      <c r="V4017" s="14"/>
      <c r="W4017" s="14"/>
      <c r="X4017" s="14"/>
      <c r="Y4017" s="14"/>
      <c r="Z4017" s="14"/>
      <c r="AA4017" s="14"/>
      <c r="AB4017" s="14"/>
      <c r="AC4017" s="14"/>
      <c r="AD4017" s="14"/>
      <c r="AE4017" s="14"/>
      <c r="AT4017" s="252" t="s">
        <v>217</v>
      </c>
      <c r="AU4017" s="252" t="s">
        <v>87</v>
      </c>
      <c r="AV4017" s="14" t="s">
        <v>87</v>
      </c>
      <c r="AW4017" s="14" t="s">
        <v>39</v>
      </c>
      <c r="AX4017" s="14" t="s">
        <v>79</v>
      </c>
      <c r="AY4017" s="252" t="s">
        <v>208</v>
      </c>
    </row>
    <row r="4018" s="12" customFormat="1" ht="25.92" customHeight="1">
      <c r="A4018" s="12"/>
      <c r="B4018" s="201"/>
      <c r="C4018" s="202"/>
      <c r="D4018" s="203" t="s">
        <v>78</v>
      </c>
      <c r="E4018" s="204" t="s">
        <v>4623</v>
      </c>
      <c r="F4018" s="204" t="s">
        <v>4624</v>
      </c>
      <c r="G4018" s="202"/>
      <c r="H4018" s="202"/>
      <c r="I4018" s="205"/>
      <c r="J4018" s="206">
        <f>BK4018</f>
        <v>0</v>
      </c>
      <c r="K4018" s="202"/>
      <c r="L4018" s="207"/>
      <c r="M4018" s="208"/>
      <c r="N4018" s="209"/>
      <c r="O4018" s="209"/>
      <c r="P4018" s="210">
        <f>P4019+SUM(P4020:P4025)+P4030+P4036</f>
        <v>0</v>
      </c>
      <c r="Q4018" s="209"/>
      <c r="R4018" s="210">
        <f>R4019+SUM(R4020:R4025)+R4030+R4036</f>
        <v>0</v>
      </c>
      <c r="S4018" s="209"/>
      <c r="T4018" s="211">
        <f>T4019+SUM(T4020:T4025)+T4030+T4036</f>
        <v>0</v>
      </c>
      <c r="U4018" s="12"/>
      <c r="V4018" s="12"/>
      <c r="W4018" s="12"/>
      <c r="X4018" s="12"/>
      <c r="Y4018" s="12"/>
      <c r="Z4018" s="12"/>
      <c r="AA4018" s="12"/>
      <c r="AB4018" s="12"/>
      <c r="AC4018" s="12"/>
      <c r="AD4018" s="12"/>
      <c r="AE4018" s="12"/>
      <c r="AR4018" s="212" t="s">
        <v>116</v>
      </c>
      <c r="AT4018" s="213" t="s">
        <v>78</v>
      </c>
      <c r="AU4018" s="213" t="s">
        <v>79</v>
      </c>
      <c r="AY4018" s="212" t="s">
        <v>208</v>
      </c>
      <c r="BK4018" s="214">
        <f>BK4019+SUM(BK4020:BK4025)+BK4030+BK4036</f>
        <v>0</v>
      </c>
    </row>
    <row r="4019" s="2" customFormat="1" ht="14.4" customHeight="1">
      <c r="A4019" s="42"/>
      <c r="B4019" s="43"/>
      <c r="C4019" s="217" t="s">
        <v>4625</v>
      </c>
      <c r="D4019" s="217" t="s">
        <v>212</v>
      </c>
      <c r="E4019" s="218" t="s">
        <v>4626</v>
      </c>
      <c r="F4019" s="219" t="s">
        <v>4627</v>
      </c>
      <c r="G4019" s="220" t="s">
        <v>1265</v>
      </c>
      <c r="H4019" s="221">
        <v>1</v>
      </c>
      <c r="I4019" s="222"/>
      <c r="J4019" s="223">
        <f>ROUND(I4019*H4019,2)</f>
        <v>0</v>
      </c>
      <c r="K4019" s="224"/>
      <c r="L4019" s="48"/>
      <c r="M4019" s="225" t="s">
        <v>19</v>
      </c>
      <c r="N4019" s="226" t="s">
        <v>50</v>
      </c>
      <c r="O4019" s="88"/>
      <c r="P4019" s="227">
        <f>O4019*H4019</f>
        <v>0</v>
      </c>
      <c r="Q4019" s="227">
        <v>0</v>
      </c>
      <c r="R4019" s="227">
        <f>Q4019*H4019</f>
        <v>0</v>
      </c>
      <c r="S4019" s="227">
        <v>0</v>
      </c>
      <c r="T4019" s="228">
        <f>S4019*H4019</f>
        <v>0</v>
      </c>
      <c r="U4019" s="42"/>
      <c r="V4019" s="42"/>
      <c r="W4019" s="42"/>
      <c r="X4019" s="42"/>
      <c r="Y4019" s="42"/>
      <c r="Z4019" s="42"/>
      <c r="AA4019" s="42"/>
      <c r="AB4019" s="42"/>
      <c r="AC4019" s="42"/>
      <c r="AD4019" s="42"/>
      <c r="AE4019" s="42"/>
      <c r="AR4019" s="229" t="s">
        <v>4628</v>
      </c>
      <c r="AT4019" s="229" t="s">
        <v>212</v>
      </c>
      <c r="AU4019" s="229" t="s">
        <v>21</v>
      </c>
      <c r="AY4019" s="20" t="s">
        <v>208</v>
      </c>
      <c r="BE4019" s="230">
        <f>IF(N4019="základní",J4019,0)</f>
        <v>0</v>
      </c>
      <c r="BF4019" s="230">
        <f>IF(N4019="snížená",J4019,0)</f>
        <v>0</v>
      </c>
      <c r="BG4019" s="230">
        <f>IF(N4019="zákl. přenesená",J4019,0)</f>
        <v>0</v>
      </c>
      <c r="BH4019" s="230">
        <f>IF(N4019="sníž. přenesená",J4019,0)</f>
        <v>0</v>
      </c>
      <c r="BI4019" s="230">
        <f>IF(N4019="nulová",J4019,0)</f>
        <v>0</v>
      </c>
      <c r="BJ4019" s="20" t="s">
        <v>21</v>
      </c>
      <c r="BK4019" s="230">
        <f>ROUND(I4019*H4019,2)</f>
        <v>0</v>
      </c>
      <c r="BL4019" s="20" t="s">
        <v>4628</v>
      </c>
      <c r="BM4019" s="229" t="s">
        <v>4629</v>
      </c>
    </row>
    <row r="4020" s="2" customFormat="1" ht="14.4" customHeight="1">
      <c r="A4020" s="42"/>
      <c r="B4020" s="43"/>
      <c r="C4020" s="217" t="s">
        <v>3726</v>
      </c>
      <c r="D4020" s="217" t="s">
        <v>212</v>
      </c>
      <c r="E4020" s="218" t="s">
        <v>4630</v>
      </c>
      <c r="F4020" s="219" t="s">
        <v>4631</v>
      </c>
      <c r="G4020" s="220" t="s">
        <v>1265</v>
      </c>
      <c r="H4020" s="221">
        <v>1</v>
      </c>
      <c r="I4020" s="222"/>
      <c r="J4020" s="223">
        <f>ROUND(I4020*H4020,2)</f>
        <v>0</v>
      </c>
      <c r="K4020" s="224"/>
      <c r="L4020" s="48"/>
      <c r="M4020" s="225" t="s">
        <v>19</v>
      </c>
      <c r="N4020" s="226" t="s">
        <v>50</v>
      </c>
      <c r="O4020" s="88"/>
      <c r="P4020" s="227">
        <f>O4020*H4020</f>
        <v>0</v>
      </c>
      <c r="Q4020" s="227">
        <v>0</v>
      </c>
      <c r="R4020" s="227">
        <f>Q4020*H4020</f>
        <v>0</v>
      </c>
      <c r="S4020" s="227">
        <v>0</v>
      </c>
      <c r="T4020" s="228">
        <f>S4020*H4020</f>
        <v>0</v>
      </c>
      <c r="U4020" s="42"/>
      <c r="V4020" s="42"/>
      <c r="W4020" s="42"/>
      <c r="X4020" s="42"/>
      <c r="Y4020" s="42"/>
      <c r="Z4020" s="42"/>
      <c r="AA4020" s="42"/>
      <c r="AB4020" s="42"/>
      <c r="AC4020" s="42"/>
      <c r="AD4020" s="42"/>
      <c r="AE4020" s="42"/>
      <c r="AR4020" s="229" t="s">
        <v>4628</v>
      </c>
      <c r="AT4020" s="229" t="s">
        <v>212</v>
      </c>
      <c r="AU4020" s="229" t="s">
        <v>21</v>
      </c>
      <c r="AY4020" s="20" t="s">
        <v>208</v>
      </c>
      <c r="BE4020" s="230">
        <f>IF(N4020="základní",J4020,0)</f>
        <v>0</v>
      </c>
      <c r="BF4020" s="230">
        <f>IF(N4020="snížená",J4020,0)</f>
        <v>0</v>
      </c>
      <c r="BG4020" s="230">
        <f>IF(N4020="zákl. přenesená",J4020,0)</f>
        <v>0</v>
      </c>
      <c r="BH4020" s="230">
        <f>IF(N4020="sníž. přenesená",J4020,0)</f>
        <v>0</v>
      </c>
      <c r="BI4020" s="230">
        <f>IF(N4020="nulová",J4020,0)</f>
        <v>0</v>
      </c>
      <c r="BJ4020" s="20" t="s">
        <v>21</v>
      </c>
      <c r="BK4020" s="230">
        <f>ROUND(I4020*H4020,2)</f>
        <v>0</v>
      </c>
      <c r="BL4020" s="20" t="s">
        <v>4628</v>
      </c>
      <c r="BM4020" s="229" t="s">
        <v>4632</v>
      </c>
    </row>
    <row r="4021" s="14" customFormat="1">
      <c r="A4021" s="14"/>
      <c r="B4021" s="242"/>
      <c r="C4021" s="243"/>
      <c r="D4021" s="233" t="s">
        <v>217</v>
      </c>
      <c r="E4021" s="244" t="s">
        <v>19</v>
      </c>
      <c r="F4021" s="245" t="s">
        <v>21</v>
      </c>
      <c r="G4021" s="243"/>
      <c r="H4021" s="246">
        <v>1</v>
      </c>
      <c r="I4021" s="247"/>
      <c r="J4021" s="243"/>
      <c r="K4021" s="243"/>
      <c r="L4021" s="248"/>
      <c r="M4021" s="249"/>
      <c r="N4021" s="250"/>
      <c r="O4021" s="250"/>
      <c r="P4021" s="250"/>
      <c r="Q4021" s="250"/>
      <c r="R4021" s="250"/>
      <c r="S4021" s="250"/>
      <c r="T4021" s="251"/>
      <c r="U4021" s="14"/>
      <c r="V4021" s="14"/>
      <c r="W4021" s="14"/>
      <c r="X4021" s="14"/>
      <c r="Y4021" s="14"/>
      <c r="Z4021" s="14"/>
      <c r="AA4021" s="14"/>
      <c r="AB4021" s="14"/>
      <c r="AC4021" s="14"/>
      <c r="AD4021" s="14"/>
      <c r="AE4021" s="14"/>
      <c r="AT4021" s="252" t="s">
        <v>217</v>
      </c>
      <c r="AU4021" s="252" t="s">
        <v>21</v>
      </c>
      <c r="AV4021" s="14" t="s">
        <v>87</v>
      </c>
      <c r="AW4021" s="14" t="s">
        <v>39</v>
      </c>
      <c r="AX4021" s="14" t="s">
        <v>79</v>
      </c>
      <c r="AY4021" s="252" t="s">
        <v>208</v>
      </c>
    </row>
    <row r="4022" s="2" customFormat="1" ht="14.4" customHeight="1">
      <c r="A4022" s="42"/>
      <c r="B4022" s="43"/>
      <c r="C4022" s="217" t="s">
        <v>4633</v>
      </c>
      <c r="D4022" s="217" t="s">
        <v>212</v>
      </c>
      <c r="E4022" s="218" t="s">
        <v>4634</v>
      </c>
      <c r="F4022" s="219" t="s">
        <v>4635</v>
      </c>
      <c r="G4022" s="220" t="s">
        <v>4636</v>
      </c>
      <c r="H4022" s="221">
        <v>20</v>
      </c>
      <c r="I4022" s="222"/>
      <c r="J4022" s="223">
        <f>ROUND(I4022*H4022,2)</f>
        <v>0</v>
      </c>
      <c r="K4022" s="224"/>
      <c r="L4022" s="48"/>
      <c r="M4022" s="225" t="s">
        <v>19</v>
      </c>
      <c r="N4022" s="226" t="s">
        <v>50</v>
      </c>
      <c r="O4022" s="88"/>
      <c r="P4022" s="227">
        <f>O4022*H4022</f>
        <v>0</v>
      </c>
      <c r="Q4022" s="227">
        <v>0</v>
      </c>
      <c r="R4022" s="227">
        <f>Q4022*H4022</f>
        <v>0</v>
      </c>
      <c r="S4022" s="227">
        <v>0</v>
      </c>
      <c r="T4022" s="228">
        <f>S4022*H4022</f>
        <v>0</v>
      </c>
      <c r="U4022" s="42"/>
      <c r="V4022" s="42"/>
      <c r="W4022" s="42"/>
      <c r="X4022" s="42"/>
      <c r="Y4022" s="42"/>
      <c r="Z4022" s="42"/>
      <c r="AA4022" s="42"/>
      <c r="AB4022" s="42"/>
      <c r="AC4022" s="42"/>
      <c r="AD4022" s="42"/>
      <c r="AE4022" s="42"/>
      <c r="AR4022" s="229" t="s">
        <v>4628</v>
      </c>
      <c r="AT4022" s="229" t="s">
        <v>212</v>
      </c>
      <c r="AU4022" s="229" t="s">
        <v>21</v>
      </c>
      <c r="AY4022" s="20" t="s">
        <v>208</v>
      </c>
      <c r="BE4022" s="230">
        <f>IF(N4022="základní",J4022,0)</f>
        <v>0</v>
      </c>
      <c r="BF4022" s="230">
        <f>IF(N4022="snížená",J4022,0)</f>
        <v>0</v>
      </c>
      <c r="BG4022" s="230">
        <f>IF(N4022="zákl. přenesená",J4022,0)</f>
        <v>0</v>
      </c>
      <c r="BH4022" s="230">
        <f>IF(N4022="sníž. přenesená",J4022,0)</f>
        <v>0</v>
      </c>
      <c r="BI4022" s="230">
        <f>IF(N4022="nulová",J4022,0)</f>
        <v>0</v>
      </c>
      <c r="BJ4022" s="20" t="s">
        <v>21</v>
      </c>
      <c r="BK4022" s="230">
        <f>ROUND(I4022*H4022,2)</f>
        <v>0</v>
      </c>
      <c r="BL4022" s="20" t="s">
        <v>4628</v>
      </c>
      <c r="BM4022" s="229" t="s">
        <v>4637</v>
      </c>
    </row>
    <row r="4023" s="2" customFormat="1" ht="14.4" customHeight="1">
      <c r="A4023" s="42"/>
      <c r="B4023" s="43"/>
      <c r="C4023" s="217" t="s">
        <v>4638</v>
      </c>
      <c r="D4023" s="217" t="s">
        <v>212</v>
      </c>
      <c r="E4023" s="218" t="s">
        <v>4639</v>
      </c>
      <c r="F4023" s="219" t="s">
        <v>4640</v>
      </c>
      <c r="G4023" s="220" t="s">
        <v>1265</v>
      </c>
      <c r="H4023" s="221">
        <v>1</v>
      </c>
      <c r="I4023" s="222"/>
      <c r="J4023" s="223">
        <f>ROUND(I4023*H4023,2)</f>
        <v>0</v>
      </c>
      <c r="K4023" s="224"/>
      <c r="L4023" s="48"/>
      <c r="M4023" s="225" t="s">
        <v>19</v>
      </c>
      <c r="N4023" s="226" t="s">
        <v>50</v>
      </c>
      <c r="O4023" s="88"/>
      <c r="P4023" s="227">
        <f>O4023*H4023</f>
        <v>0</v>
      </c>
      <c r="Q4023" s="227">
        <v>0</v>
      </c>
      <c r="R4023" s="227">
        <f>Q4023*H4023</f>
        <v>0</v>
      </c>
      <c r="S4023" s="227">
        <v>0</v>
      </c>
      <c r="T4023" s="228">
        <f>S4023*H4023</f>
        <v>0</v>
      </c>
      <c r="U4023" s="42"/>
      <c r="V4023" s="42"/>
      <c r="W4023" s="42"/>
      <c r="X4023" s="42"/>
      <c r="Y4023" s="42"/>
      <c r="Z4023" s="42"/>
      <c r="AA4023" s="42"/>
      <c r="AB4023" s="42"/>
      <c r="AC4023" s="42"/>
      <c r="AD4023" s="42"/>
      <c r="AE4023" s="42"/>
      <c r="AR4023" s="229" t="s">
        <v>4628</v>
      </c>
      <c r="AT4023" s="229" t="s">
        <v>212</v>
      </c>
      <c r="AU4023" s="229" t="s">
        <v>21</v>
      </c>
      <c r="AY4023" s="20" t="s">
        <v>208</v>
      </c>
      <c r="BE4023" s="230">
        <f>IF(N4023="základní",J4023,0)</f>
        <v>0</v>
      </c>
      <c r="BF4023" s="230">
        <f>IF(N4023="snížená",J4023,0)</f>
        <v>0</v>
      </c>
      <c r="BG4023" s="230">
        <f>IF(N4023="zákl. přenesená",J4023,0)</f>
        <v>0</v>
      </c>
      <c r="BH4023" s="230">
        <f>IF(N4023="sníž. přenesená",J4023,0)</f>
        <v>0</v>
      </c>
      <c r="BI4023" s="230">
        <f>IF(N4023="nulová",J4023,0)</f>
        <v>0</v>
      </c>
      <c r="BJ4023" s="20" t="s">
        <v>21</v>
      </c>
      <c r="BK4023" s="230">
        <f>ROUND(I4023*H4023,2)</f>
        <v>0</v>
      </c>
      <c r="BL4023" s="20" t="s">
        <v>4628</v>
      </c>
      <c r="BM4023" s="229" t="s">
        <v>4641</v>
      </c>
    </row>
    <row r="4024" s="2" customFormat="1" ht="24.15" customHeight="1">
      <c r="A4024" s="42"/>
      <c r="B4024" s="43"/>
      <c r="C4024" s="217" t="s">
        <v>4642</v>
      </c>
      <c r="D4024" s="217" t="s">
        <v>212</v>
      </c>
      <c r="E4024" s="218" t="s">
        <v>4643</v>
      </c>
      <c r="F4024" s="219" t="s">
        <v>4644</v>
      </c>
      <c r="G4024" s="220" t="s">
        <v>4645</v>
      </c>
      <c r="H4024" s="221">
        <v>1</v>
      </c>
      <c r="I4024" s="222"/>
      <c r="J4024" s="223">
        <f>ROUND(I4024*H4024,2)</f>
        <v>0</v>
      </c>
      <c r="K4024" s="224"/>
      <c r="L4024" s="48"/>
      <c r="M4024" s="225" t="s">
        <v>19</v>
      </c>
      <c r="N4024" s="226" t="s">
        <v>50</v>
      </c>
      <c r="O4024" s="88"/>
      <c r="P4024" s="227">
        <f>O4024*H4024</f>
        <v>0</v>
      </c>
      <c r="Q4024" s="227">
        <v>0</v>
      </c>
      <c r="R4024" s="227">
        <f>Q4024*H4024</f>
        <v>0</v>
      </c>
      <c r="S4024" s="227">
        <v>0</v>
      </c>
      <c r="T4024" s="228">
        <f>S4024*H4024</f>
        <v>0</v>
      </c>
      <c r="U4024" s="42"/>
      <c r="V4024" s="42"/>
      <c r="W4024" s="42"/>
      <c r="X4024" s="42"/>
      <c r="Y4024" s="42"/>
      <c r="Z4024" s="42"/>
      <c r="AA4024" s="42"/>
      <c r="AB4024" s="42"/>
      <c r="AC4024" s="42"/>
      <c r="AD4024" s="42"/>
      <c r="AE4024" s="42"/>
      <c r="AR4024" s="229" t="s">
        <v>4628</v>
      </c>
      <c r="AT4024" s="229" t="s">
        <v>212</v>
      </c>
      <c r="AU4024" s="229" t="s">
        <v>21</v>
      </c>
      <c r="AY4024" s="20" t="s">
        <v>208</v>
      </c>
      <c r="BE4024" s="230">
        <f>IF(N4024="základní",J4024,0)</f>
        <v>0</v>
      </c>
      <c r="BF4024" s="230">
        <f>IF(N4024="snížená",J4024,0)</f>
        <v>0</v>
      </c>
      <c r="BG4024" s="230">
        <f>IF(N4024="zákl. přenesená",J4024,0)</f>
        <v>0</v>
      </c>
      <c r="BH4024" s="230">
        <f>IF(N4024="sníž. přenesená",J4024,0)</f>
        <v>0</v>
      </c>
      <c r="BI4024" s="230">
        <f>IF(N4024="nulová",J4024,0)</f>
        <v>0</v>
      </c>
      <c r="BJ4024" s="20" t="s">
        <v>21</v>
      </c>
      <c r="BK4024" s="230">
        <f>ROUND(I4024*H4024,2)</f>
        <v>0</v>
      </c>
      <c r="BL4024" s="20" t="s">
        <v>4628</v>
      </c>
      <c r="BM4024" s="229" t="s">
        <v>4646</v>
      </c>
    </row>
    <row r="4025" s="12" customFormat="1" ht="22.8" customHeight="1">
      <c r="A4025" s="12"/>
      <c r="B4025" s="201"/>
      <c r="C4025" s="202"/>
      <c r="D4025" s="203" t="s">
        <v>78</v>
      </c>
      <c r="E4025" s="215" t="s">
        <v>4647</v>
      </c>
      <c r="F4025" s="215" t="s">
        <v>4648</v>
      </c>
      <c r="G4025" s="202"/>
      <c r="H4025" s="202"/>
      <c r="I4025" s="205"/>
      <c r="J4025" s="216">
        <f>BK4025</f>
        <v>0</v>
      </c>
      <c r="K4025" s="202"/>
      <c r="L4025" s="207"/>
      <c r="M4025" s="208"/>
      <c r="N4025" s="209"/>
      <c r="O4025" s="209"/>
      <c r="P4025" s="210">
        <f>SUM(P4026:P4029)</f>
        <v>0</v>
      </c>
      <c r="Q4025" s="209"/>
      <c r="R4025" s="210">
        <f>SUM(R4026:R4029)</f>
        <v>0</v>
      </c>
      <c r="S4025" s="209"/>
      <c r="T4025" s="211">
        <f>SUM(T4026:T4029)</f>
        <v>0</v>
      </c>
      <c r="U4025" s="12"/>
      <c r="V4025" s="12"/>
      <c r="W4025" s="12"/>
      <c r="X4025" s="12"/>
      <c r="Y4025" s="12"/>
      <c r="Z4025" s="12"/>
      <c r="AA4025" s="12"/>
      <c r="AB4025" s="12"/>
      <c r="AC4025" s="12"/>
      <c r="AD4025" s="12"/>
      <c r="AE4025" s="12"/>
      <c r="AR4025" s="212" t="s">
        <v>116</v>
      </c>
      <c r="AT4025" s="213" t="s">
        <v>78</v>
      </c>
      <c r="AU4025" s="213" t="s">
        <v>21</v>
      </c>
      <c r="AY4025" s="212" t="s">
        <v>208</v>
      </c>
      <c r="BK4025" s="214">
        <f>SUM(BK4026:BK4029)</f>
        <v>0</v>
      </c>
    </row>
    <row r="4026" s="2" customFormat="1" ht="14.4" customHeight="1">
      <c r="A4026" s="42"/>
      <c r="B4026" s="43"/>
      <c r="C4026" s="217" t="s">
        <v>4649</v>
      </c>
      <c r="D4026" s="217" t="s">
        <v>212</v>
      </c>
      <c r="E4026" s="218" t="s">
        <v>4650</v>
      </c>
      <c r="F4026" s="219" t="s">
        <v>4651</v>
      </c>
      <c r="G4026" s="220" t="s">
        <v>4652</v>
      </c>
      <c r="H4026" s="221">
        <v>1</v>
      </c>
      <c r="I4026" s="222"/>
      <c r="J4026" s="223">
        <f>ROUND(I4026*H4026,2)</f>
        <v>0</v>
      </c>
      <c r="K4026" s="224"/>
      <c r="L4026" s="48"/>
      <c r="M4026" s="225" t="s">
        <v>19</v>
      </c>
      <c r="N4026" s="226" t="s">
        <v>50</v>
      </c>
      <c r="O4026" s="88"/>
      <c r="P4026" s="227">
        <f>O4026*H4026</f>
        <v>0</v>
      </c>
      <c r="Q4026" s="227">
        <v>0</v>
      </c>
      <c r="R4026" s="227">
        <f>Q4026*H4026</f>
        <v>0</v>
      </c>
      <c r="S4026" s="227">
        <v>0</v>
      </c>
      <c r="T4026" s="228">
        <f>S4026*H4026</f>
        <v>0</v>
      </c>
      <c r="U4026" s="42"/>
      <c r="V4026" s="42"/>
      <c r="W4026" s="42"/>
      <c r="X4026" s="42"/>
      <c r="Y4026" s="42"/>
      <c r="Z4026" s="42"/>
      <c r="AA4026" s="42"/>
      <c r="AB4026" s="42"/>
      <c r="AC4026" s="42"/>
      <c r="AD4026" s="42"/>
      <c r="AE4026" s="42"/>
      <c r="AR4026" s="229" t="s">
        <v>4628</v>
      </c>
      <c r="AT4026" s="229" t="s">
        <v>212</v>
      </c>
      <c r="AU4026" s="229" t="s">
        <v>87</v>
      </c>
      <c r="AY4026" s="20" t="s">
        <v>208</v>
      </c>
      <c r="BE4026" s="230">
        <f>IF(N4026="základní",J4026,0)</f>
        <v>0</v>
      </c>
      <c r="BF4026" s="230">
        <f>IF(N4026="snížená",J4026,0)</f>
        <v>0</v>
      </c>
      <c r="BG4026" s="230">
        <f>IF(N4026="zákl. přenesená",J4026,0)</f>
        <v>0</v>
      </c>
      <c r="BH4026" s="230">
        <f>IF(N4026="sníž. přenesená",J4026,0)</f>
        <v>0</v>
      </c>
      <c r="BI4026" s="230">
        <f>IF(N4026="nulová",J4026,0)</f>
        <v>0</v>
      </c>
      <c r="BJ4026" s="20" t="s">
        <v>21</v>
      </c>
      <c r="BK4026" s="230">
        <f>ROUND(I4026*H4026,2)</f>
        <v>0</v>
      </c>
      <c r="BL4026" s="20" t="s">
        <v>4628</v>
      </c>
      <c r="BM4026" s="229" t="s">
        <v>4653</v>
      </c>
    </row>
    <row r="4027" s="2" customFormat="1" ht="14.4" customHeight="1">
      <c r="A4027" s="42"/>
      <c r="B4027" s="43"/>
      <c r="C4027" s="217" t="s">
        <v>4654</v>
      </c>
      <c r="D4027" s="217" t="s">
        <v>212</v>
      </c>
      <c r="E4027" s="218" t="s">
        <v>4655</v>
      </c>
      <c r="F4027" s="219" t="s">
        <v>4656</v>
      </c>
      <c r="G4027" s="220" t="s">
        <v>1265</v>
      </c>
      <c r="H4027" s="221">
        <v>1</v>
      </c>
      <c r="I4027" s="222"/>
      <c r="J4027" s="223">
        <f>ROUND(I4027*H4027,2)</f>
        <v>0</v>
      </c>
      <c r="K4027" s="224"/>
      <c r="L4027" s="48"/>
      <c r="M4027" s="225" t="s">
        <v>19</v>
      </c>
      <c r="N4027" s="226" t="s">
        <v>50</v>
      </c>
      <c r="O4027" s="88"/>
      <c r="P4027" s="227">
        <f>O4027*H4027</f>
        <v>0</v>
      </c>
      <c r="Q4027" s="227">
        <v>0</v>
      </c>
      <c r="R4027" s="227">
        <f>Q4027*H4027</f>
        <v>0</v>
      </c>
      <c r="S4027" s="227">
        <v>0</v>
      </c>
      <c r="T4027" s="228">
        <f>S4027*H4027</f>
        <v>0</v>
      </c>
      <c r="U4027" s="42"/>
      <c r="V4027" s="42"/>
      <c r="W4027" s="42"/>
      <c r="X4027" s="42"/>
      <c r="Y4027" s="42"/>
      <c r="Z4027" s="42"/>
      <c r="AA4027" s="42"/>
      <c r="AB4027" s="42"/>
      <c r="AC4027" s="42"/>
      <c r="AD4027" s="42"/>
      <c r="AE4027" s="42"/>
      <c r="AR4027" s="229" t="s">
        <v>4628</v>
      </c>
      <c r="AT4027" s="229" t="s">
        <v>212</v>
      </c>
      <c r="AU4027" s="229" t="s">
        <v>87</v>
      </c>
      <c r="AY4027" s="20" t="s">
        <v>208</v>
      </c>
      <c r="BE4027" s="230">
        <f>IF(N4027="základní",J4027,0)</f>
        <v>0</v>
      </c>
      <c r="BF4027" s="230">
        <f>IF(N4027="snížená",J4027,0)</f>
        <v>0</v>
      </c>
      <c r="BG4027" s="230">
        <f>IF(N4027="zákl. přenesená",J4027,0)</f>
        <v>0</v>
      </c>
      <c r="BH4027" s="230">
        <f>IF(N4027="sníž. přenesená",J4027,0)</f>
        <v>0</v>
      </c>
      <c r="BI4027" s="230">
        <f>IF(N4027="nulová",J4027,0)</f>
        <v>0</v>
      </c>
      <c r="BJ4027" s="20" t="s">
        <v>21</v>
      </c>
      <c r="BK4027" s="230">
        <f>ROUND(I4027*H4027,2)</f>
        <v>0</v>
      </c>
      <c r="BL4027" s="20" t="s">
        <v>4628</v>
      </c>
      <c r="BM4027" s="229" t="s">
        <v>4657</v>
      </c>
    </row>
    <row r="4028" s="2" customFormat="1" ht="14.4" customHeight="1">
      <c r="A4028" s="42"/>
      <c r="B4028" s="43"/>
      <c r="C4028" s="217" t="s">
        <v>4658</v>
      </c>
      <c r="D4028" s="217" t="s">
        <v>212</v>
      </c>
      <c r="E4028" s="218" t="s">
        <v>4659</v>
      </c>
      <c r="F4028" s="219" t="s">
        <v>4660</v>
      </c>
      <c r="G4028" s="220" t="s">
        <v>1265</v>
      </c>
      <c r="H4028" s="221">
        <v>1</v>
      </c>
      <c r="I4028" s="222"/>
      <c r="J4028" s="223">
        <f>ROUND(I4028*H4028,2)</f>
        <v>0</v>
      </c>
      <c r="K4028" s="224"/>
      <c r="L4028" s="48"/>
      <c r="M4028" s="225" t="s">
        <v>19</v>
      </c>
      <c r="N4028" s="226" t="s">
        <v>50</v>
      </c>
      <c r="O4028" s="88"/>
      <c r="P4028" s="227">
        <f>O4028*H4028</f>
        <v>0</v>
      </c>
      <c r="Q4028" s="227">
        <v>0</v>
      </c>
      <c r="R4028" s="227">
        <f>Q4028*H4028</f>
        <v>0</v>
      </c>
      <c r="S4028" s="227">
        <v>0</v>
      </c>
      <c r="T4028" s="228">
        <f>S4028*H4028</f>
        <v>0</v>
      </c>
      <c r="U4028" s="42"/>
      <c r="V4028" s="42"/>
      <c r="W4028" s="42"/>
      <c r="X4028" s="42"/>
      <c r="Y4028" s="42"/>
      <c r="Z4028" s="42"/>
      <c r="AA4028" s="42"/>
      <c r="AB4028" s="42"/>
      <c r="AC4028" s="42"/>
      <c r="AD4028" s="42"/>
      <c r="AE4028" s="42"/>
      <c r="AR4028" s="229" t="s">
        <v>4628</v>
      </c>
      <c r="AT4028" s="229" t="s">
        <v>212</v>
      </c>
      <c r="AU4028" s="229" t="s">
        <v>87</v>
      </c>
      <c r="AY4028" s="20" t="s">
        <v>208</v>
      </c>
      <c r="BE4028" s="230">
        <f>IF(N4028="základní",J4028,0)</f>
        <v>0</v>
      </c>
      <c r="BF4028" s="230">
        <f>IF(N4028="snížená",J4028,0)</f>
        <v>0</v>
      </c>
      <c r="BG4028" s="230">
        <f>IF(N4028="zákl. přenesená",J4028,0)</f>
        <v>0</v>
      </c>
      <c r="BH4028" s="230">
        <f>IF(N4028="sníž. přenesená",J4028,0)</f>
        <v>0</v>
      </c>
      <c r="BI4028" s="230">
        <f>IF(N4028="nulová",J4028,0)</f>
        <v>0</v>
      </c>
      <c r="BJ4028" s="20" t="s">
        <v>21</v>
      </c>
      <c r="BK4028" s="230">
        <f>ROUND(I4028*H4028,2)</f>
        <v>0</v>
      </c>
      <c r="BL4028" s="20" t="s">
        <v>4628</v>
      </c>
      <c r="BM4028" s="229" t="s">
        <v>4661</v>
      </c>
    </row>
    <row r="4029" s="14" customFormat="1">
      <c r="A4029" s="14"/>
      <c r="B4029" s="242"/>
      <c r="C4029" s="243"/>
      <c r="D4029" s="233" t="s">
        <v>217</v>
      </c>
      <c r="E4029" s="244" t="s">
        <v>19</v>
      </c>
      <c r="F4029" s="245" t="s">
        <v>21</v>
      </c>
      <c r="G4029" s="243"/>
      <c r="H4029" s="246">
        <v>1</v>
      </c>
      <c r="I4029" s="247"/>
      <c r="J4029" s="243"/>
      <c r="K4029" s="243"/>
      <c r="L4029" s="248"/>
      <c r="M4029" s="249"/>
      <c r="N4029" s="250"/>
      <c r="O4029" s="250"/>
      <c r="P4029" s="250"/>
      <c r="Q4029" s="250"/>
      <c r="R4029" s="250"/>
      <c r="S4029" s="250"/>
      <c r="T4029" s="251"/>
      <c r="U4029" s="14"/>
      <c r="V4029" s="14"/>
      <c r="W4029" s="14"/>
      <c r="X4029" s="14"/>
      <c r="Y4029" s="14"/>
      <c r="Z4029" s="14"/>
      <c r="AA4029" s="14"/>
      <c r="AB4029" s="14"/>
      <c r="AC4029" s="14"/>
      <c r="AD4029" s="14"/>
      <c r="AE4029" s="14"/>
      <c r="AT4029" s="252" t="s">
        <v>217</v>
      </c>
      <c r="AU4029" s="252" t="s">
        <v>87</v>
      </c>
      <c r="AV4029" s="14" t="s">
        <v>87</v>
      </c>
      <c r="AW4029" s="14" t="s">
        <v>39</v>
      </c>
      <c r="AX4029" s="14" t="s">
        <v>79</v>
      </c>
      <c r="AY4029" s="252" t="s">
        <v>208</v>
      </c>
    </row>
    <row r="4030" s="12" customFormat="1" ht="22.8" customHeight="1">
      <c r="A4030" s="12"/>
      <c r="B4030" s="201"/>
      <c r="C4030" s="202"/>
      <c r="D4030" s="203" t="s">
        <v>78</v>
      </c>
      <c r="E4030" s="215" t="s">
        <v>4662</v>
      </c>
      <c r="F4030" s="215" t="s">
        <v>4663</v>
      </c>
      <c r="G4030" s="202"/>
      <c r="H4030" s="202"/>
      <c r="I4030" s="205"/>
      <c r="J4030" s="216">
        <f>BK4030</f>
        <v>0</v>
      </c>
      <c r="K4030" s="202"/>
      <c r="L4030" s="207"/>
      <c r="M4030" s="208"/>
      <c r="N4030" s="209"/>
      <c r="O4030" s="209"/>
      <c r="P4030" s="210">
        <f>SUM(P4031:P4035)</f>
        <v>0</v>
      </c>
      <c r="Q4030" s="209"/>
      <c r="R4030" s="210">
        <f>SUM(R4031:R4035)</f>
        <v>0</v>
      </c>
      <c r="S4030" s="209"/>
      <c r="T4030" s="211">
        <f>SUM(T4031:T4035)</f>
        <v>0</v>
      </c>
      <c r="U4030" s="12"/>
      <c r="V4030" s="12"/>
      <c r="W4030" s="12"/>
      <c r="X4030" s="12"/>
      <c r="Y4030" s="12"/>
      <c r="Z4030" s="12"/>
      <c r="AA4030" s="12"/>
      <c r="AB4030" s="12"/>
      <c r="AC4030" s="12"/>
      <c r="AD4030" s="12"/>
      <c r="AE4030" s="12"/>
      <c r="AR4030" s="212" t="s">
        <v>116</v>
      </c>
      <c r="AT4030" s="213" t="s">
        <v>78</v>
      </c>
      <c r="AU4030" s="213" t="s">
        <v>21</v>
      </c>
      <c r="AY4030" s="212" t="s">
        <v>208</v>
      </c>
      <c r="BK4030" s="214">
        <f>SUM(BK4031:BK4035)</f>
        <v>0</v>
      </c>
    </row>
    <row r="4031" s="2" customFormat="1" ht="14.4" customHeight="1">
      <c r="A4031" s="42"/>
      <c r="B4031" s="43"/>
      <c r="C4031" s="217" t="s">
        <v>4664</v>
      </c>
      <c r="D4031" s="217" t="s">
        <v>212</v>
      </c>
      <c r="E4031" s="218" t="s">
        <v>4665</v>
      </c>
      <c r="F4031" s="219" t="s">
        <v>4666</v>
      </c>
      <c r="G4031" s="220" t="s">
        <v>1265</v>
      </c>
      <c r="H4031" s="221">
        <v>1</v>
      </c>
      <c r="I4031" s="222"/>
      <c r="J4031" s="223">
        <f>ROUND(I4031*H4031,2)</f>
        <v>0</v>
      </c>
      <c r="K4031" s="224"/>
      <c r="L4031" s="48"/>
      <c r="M4031" s="225" t="s">
        <v>19</v>
      </c>
      <c r="N4031" s="226" t="s">
        <v>50</v>
      </c>
      <c r="O4031" s="88"/>
      <c r="P4031" s="227">
        <f>O4031*H4031</f>
        <v>0</v>
      </c>
      <c r="Q4031" s="227">
        <v>0</v>
      </c>
      <c r="R4031" s="227">
        <f>Q4031*H4031</f>
        <v>0</v>
      </c>
      <c r="S4031" s="227">
        <v>0</v>
      </c>
      <c r="T4031" s="228">
        <f>S4031*H4031</f>
        <v>0</v>
      </c>
      <c r="U4031" s="42"/>
      <c r="V4031" s="42"/>
      <c r="W4031" s="42"/>
      <c r="X4031" s="42"/>
      <c r="Y4031" s="42"/>
      <c r="Z4031" s="42"/>
      <c r="AA4031" s="42"/>
      <c r="AB4031" s="42"/>
      <c r="AC4031" s="42"/>
      <c r="AD4031" s="42"/>
      <c r="AE4031" s="42"/>
      <c r="AR4031" s="229" t="s">
        <v>4628</v>
      </c>
      <c r="AT4031" s="229" t="s">
        <v>212</v>
      </c>
      <c r="AU4031" s="229" t="s">
        <v>87</v>
      </c>
      <c r="AY4031" s="20" t="s">
        <v>208</v>
      </c>
      <c r="BE4031" s="230">
        <f>IF(N4031="základní",J4031,0)</f>
        <v>0</v>
      </c>
      <c r="BF4031" s="230">
        <f>IF(N4031="snížená",J4031,0)</f>
        <v>0</v>
      </c>
      <c r="BG4031" s="230">
        <f>IF(N4031="zákl. přenesená",J4031,0)</f>
        <v>0</v>
      </c>
      <c r="BH4031" s="230">
        <f>IF(N4031="sníž. přenesená",J4031,0)</f>
        <v>0</v>
      </c>
      <c r="BI4031" s="230">
        <f>IF(N4031="nulová",J4031,0)</f>
        <v>0</v>
      </c>
      <c r="BJ4031" s="20" t="s">
        <v>21</v>
      </c>
      <c r="BK4031" s="230">
        <f>ROUND(I4031*H4031,2)</f>
        <v>0</v>
      </c>
      <c r="BL4031" s="20" t="s">
        <v>4628</v>
      </c>
      <c r="BM4031" s="229" t="s">
        <v>4667</v>
      </c>
    </row>
    <row r="4032" s="2" customFormat="1" ht="14.4" customHeight="1">
      <c r="A4032" s="42"/>
      <c r="B4032" s="43"/>
      <c r="C4032" s="217" t="s">
        <v>3928</v>
      </c>
      <c r="D4032" s="217" t="s">
        <v>212</v>
      </c>
      <c r="E4032" s="218" t="s">
        <v>4668</v>
      </c>
      <c r="F4032" s="219" t="s">
        <v>4669</v>
      </c>
      <c r="G4032" s="220" t="s">
        <v>4670</v>
      </c>
      <c r="H4032" s="221">
        <v>1</v>
      </c>
      <c r="I4032" s="222"/>
      <c r="J4032" s="223">
        <f>ROUND(I4032*H4032,2)</f>
        <v>0</v>
      </c>
      <c r="K4032" s="224"/>
      <c r="L4032" s="48"/>
      <c r="M4032" s="225" t="s">
        <v>19</v>
      </c>
      <c r="N4032" s="226" t="s">
        <v>50</v>
      </c>
      <c r="O4032" s="88"/>
      <c r="P4032" s="227">
        <f>O4032*H4032</f>
        <v>0</v>
      </c>
      <c r="Q4032" s="227">
        <v>0</v>
      </c>
      <c r="R4032" s="227">
        <f>Q4032*H4032</f>
        <v>0</v>
      </c>
      <c r="S4032" s="227">
        <v>0</v>
      </c>
      <c r="T4032" s="228">
        <f>S4032*H4032</f>
        <v>0</v>
      </c>
      <c r="U4032" s="42"/>
      <c r="V4032" s="42"/>
      <c r="W4032" s="42"/>
      <c r="X4032" s="42"/>
      <c r="Y4032" s="42"/>
      <c r="Z4032" s="42"/>
      <c r="AA4032" s="42"/>
      <c r="AB4032" s="42"/>
      <c r="AC4032" s="42"/>
      <c r="AD4032" s="42"/>
      <c r="AE4032" s="42"/>
      <c r="AR4032" s="229" t="s">
        <v>4628</v>
      </c>
      <c r="AT4032" s="229" t="s">
        <v>212</v>
      </c>
      <c r="AU4032" s="229" t="s">
        <v>87</v>
      </c>
      <c r="AY4032" s="20" t="s">
        <v>208</v>
      </c>
      <c r="BE4032" s="230">
        <f>IF(N4032="základní",J4032,0)</f>
        <v>0</v>
      </c>
      <c r="BF4032" s="230">
        <f>IF(N4032="snížená",J4032,0)</f>
        <v>0</v>
      </c>
      <c r="BG4032" s="230">
        <f>IF(N4032="zákl. přenesená",J4032,0)</f>
        <v>0</v>
      </c>
      <c r="BH4032" s="230">
        <f>IF(N4032="sníž. přenesená",J4032,0)</f>
        <v>0</v>
      </c>
      <c r="BI4032" s="230">
        <f>IF(N4032="nulová",J4032,0)</f>
        <v>0</v>
      </c>
      <c r="BJ4032" s="20" t="s">
        <v>21</v>
      </c>
      <c r="BK4032" s="230">
        <f>ROUND(I4032*H4032,2)</f>
        <v>0</v>
      </c>
      <c r="BL4032" s="20" t="s">
        <v>4628</v>
      </c>
      <c r="BM4032" s="229" t="s">
        <v>4671</v>
      </c>
    </row>
    <row r="4033" s="2" customFormat="1" ht="14.4" customHeight="1">
      <c r="A4033" s="42"/>
      <c r="B4033" s="43"/>
      <c r="C4033" s="217" t="s">
        <v>4672</v>
      </c>
      <c r="D4033" s="217" t="s">
        <v>212</v>
      </c>
      <c r="E4033" s="218" t="s">
        <v>4673</v>
      </c>
      <c r="F4033" s="219" t="s">
        <v>4674</v>
      </c>
      <c r="G4033" s="220" t="s">
        <v>1265</v>
      </c>
      <c r="H4033" s="221">
        <v>1</v>
      </c>
      <c r="I4033" s="222"/>
      <c r="J4033" s="223">
        <f>ROUND(I4033*H4033,2)</f>
        <v>0</v>
      </c>
      <c r="K4033" s="224"/>
      <c r="L4033" s="48"/>
      <c r="M4033" s="225" t="s">
        <v>19</v>
      </c>
      <c r="N4033" s="226" t="s">
        <v>50</v>
      </c>
      <c r="O4033" s="88"/>
      <c r="P4033" s="227">
        <f>O4033*H4033</f>
        <v>0</v>
      </c>
      <c r="Q4033" s="227">
        <v>0</v>
      </c>
      <c r="R4033" s="227">
        <f>Q4033*H4033</f>
        <v>0</v>
      </c>
      <c r="S4033" s="227">
        <v>0</v>
      </c>
      <c r="T4033" s="228">
        <f>S4033*H4033</f>
        <v>0</v>
      </c>
      <c r="U4033" s="42"/>
      <c r="V4033" s="42"/>
      <c r="W4033" s="42"/>
      <c r="X4033" s="42"/>
      <c r="Y4033" s="42"/>
      <c r="Z4033" s="42"/>
      <c r="AA4033" s="42"/>
      <c r="AB4033" s="42"/>
      <c r="AC4033" s="42"/>
      <c r="AD4033" s="42"/>
      <c r="AE4033" s="42"/>
      <c r="AR4033" s="229" t="s">
        <v>4628</v>
      </c>
      <c r="AT4033" s="229" t="s">
        <v>212</v>
      </c>
      <c r="AU4033" s="229" t="s">
        <v>87</v>
      </c>
      <c r="AY4033" s="20" t="s">
        <v>208</v>
      </c>
      <c r="BE4033" s="230">
        <f>IF(N4033="základní",J4033,0)</f>
        <v>0</v>
      </c>
      <c r="BF4033" s="230">
        <f>IF(N4033="snížená",J4033,0)</f>
        <v>0</v>
      </c>
      <c r="BG4033" s="230">
        <f>IF(N4033="zákl. přenesená",J4033,0)</f>
        <v>0</v>
      </c>
      <c r="BH4033" s="230">
        <f>IF(N4033="sníž. přenesená",J4033,0)</f>
        <v>0</v>
      </c>
      <c r="BI4033" s="230">
        <f>IF(N4033="nulová",J4033,0)</f>
        <v>0</v>
      </c>
      <c r="BJ4033" s="20" t="s">
        <v>21</v>
      </c>
      <c r="BK4033" s="230">
        <f>ROUND(I4033*H4033,2)</f>
        <v>0</v>
      </c>
      <c r="BL4033" s="20" t="s">
        <v>4628</v>
      </c>
      <c r="BM4033" s="229" t="s">
        <v>4675</v>
      </c>
    </row>
    <row r="4034" s="2" customFormat="1" ht="14.4" customHeight="1">
      <c r="A4034" s="42"/>
      <c r="B4034" s="43"/>
      <c r="C4034" s="217" t="s">
        <v>3913</v>
      </c>
      <c r="D4034" s="217" t="s">
        <v>212</v>
      </c>
      <c r="E4034" s="218" t="s">
        <v>4676</v>
      </c>
      <c r="F4034" s="219" t="s">
        <v>4677</v>
      </c>
      <c r="G4034" s="220" t="s">
        <v>4670</v>
      </c>
      <c r="H4034" s="221">
        <v>1</v>
      </c>
      <c r="I4034" s="222"/>
      <c r="J4034" s="223">
        <f>ROUND(I4034*H4034,2)</f>
        <v>0</v>
      </c>
      <c r="K4034" s="224"/>
      <c r="L4034" s="48"/>
      <c r="M4034" s="225" t="s">
        <v>19</v>
      </c>
      <c r="N4034" s="226" t="s">
        <v>50</v>
      </c>
      <c r="O4034" s="88"/>
      <c r="P4034" s="227">
        <f>O4034*H4034</f>
        <v>0</v>
      </c>
      <c r="Q4034" s="227">
        <v>0</v>
      </c>
      <c r="R4034" s="227">
        <f>Q4034*H4034</f>
        <v>0</v>
      </c>
      <c r="S4034" s="227">
        <v>0</v>
      </c>
      <c r="T4034" s="228">
        <f>S4034*H4034</f>
        <v>0</v>
      </c>
      <c r="U4034" s="42"/>
      <c r="V4034" s="42"/>
      <c r="W4034" s="42"/>
      <c r="X4034" s="42"/>
      <c r="Y4034" s="42"/>
      <c r="Z4034" s="42"/>
      <c r="AA4034" s="42"/>
      <c r="AB4034" s="42"/>
      <c r="AC4034" s="42"/>
      <c r="AD4034" s="42"/>
      <c r="AE4034" s="42"/>
      <c r="AR4034" s="229" t="s">
        <v>4628</v>
      </c>
      <c r="AT4034" s="229" t="s">
        <v>212</v>
      </c>
      <c r="AU4034" s="229" t="s">
        <v>87</v>
      </c>
      <c r="AY4034" s="20" t="s">
        <v>208</v>
      </c>
      <c r="BE4034" s="230">
        <f>IF(N4034="základní",J4034,0)</f>
        <v>0</v>
      </c>
      <c r="BF4034" s="230">
        <f>IF(N4034="snížená",J4034,0)</f>
        <v>0</v>
      </c>
      <c r="BG4034" s="230">
        <f>IF(N4034="zákl. přenesená",J4034,0)</f>
        <v>0</v>
      </c>
      <c r="BH4034" s="230">
        <f>IF(N4034="sníž. přenesená",J4034,0)</f>
        <v>0</v>
      </c>
      <c r="BI4034" s="230">
        <f>IF(N4034="nulová",J4034,0)</f>
        <v>0</v>
      </c>
      <c r="BJ4034" s="20" t="s">
        <v>21</v>
      </c>
      <c r="BK4034" s="230">
        <f>ROUND(I4034*H4034,2)</f>
        <v>0</v>
      </c>
      <c r="BL4034" s="20" t="s">
        <v>4628</v>
      </c>
      <c r="BM4034" s="229" t="s">
        <v>4678</v>
      </c>
    </row>
    <row r="4035" s="2" customFormat="1" ht="14.4" customHeight="1">
      <c r="A4035" s="42"/>
      <c r="B4035" s="43"/>
      <c r="C4035" s="217" t="s">
        <v>4679</v>
      </c>
      <c r="D4035" s="217" t="s">
        <v>212</v>
      </c>
      <c r="E4035" s="218" t="s">
        <v>4680</v>
      </c>
      <c r="F4035" s="219" t="s">
        <v>4681</v>
      </c>
      <c r="G4035" s="220" t="s">
        <v>4645</v>
      </c>
      <c r="H4035" s="221">
        <v>1</v>
      </c>
      <c r="I4035" s="222"/>
      <c r="J4035" s="223">
        <f>ROUND(I4035*H4035,2)</f>
        <v>0</v>
      </c>
      <c r="K4035" s="224"/>
      <c r="L4035" s="48"/>
      <c r="M4035" s="225" t="s">
        <v>19</v>
      </c>
      <c r="N4035" s="226" t="s">
        <v>50</v>
      </c>
      <c r="O4035" s="88"/>
      <c r="P4035" s="227">
        <f>O4035*H4035</f>
        <v>0</v>
      </c>
      <c r="Q4035" s="227">
        <v>0</v>
      </c>
      <c r="R4035" s="227">
        <f>Q4035*H4035</f>
        <v>0</v>
      </c>
      <c r="S4035" s="227">
        <v>0</v>
      </c>
      <c r="T4035" s="228">
        <f>S4035*H4035</f>
        <v>0</v>
      </c>
      <c r="U4035" s="42"/>
      <c r="V4035" s="42"/>
      <c r="W4035" s="42"/>
      <c r="X4035" s="42"/>
      <c r="Y4035" s="42"/>
      <c r="Z4035" s="42"/>
      <c r="AA4035" s="42"/>
      <c r="AB4035" s="42"/>
      <c r="AC4035" s="42"/>
      <c r="AD4035" s="42"/>
      <c r="AE4035" s="42"/>
      <c r="AR4035" s="229" t="s">
        <v>4628</v>
      </c>
      <c r="AT4035" s="229" t="s">
        <v>212</v>
      </c>
      <c r="AU4035" s="229" t="s">
        <v>87</v>
      </c>
      <c r="AY4035" s="20" t="s">
        <v>208</v>
      </c>
      <c r="BE4035" s="230">
        <f>IF(N4035="základní",J4035,0)</f>
        <v>0</v>
      </c>
      <c r="BF4035" s="230">
        <f>IF(N4035="snížená",J4035,0)</f>
        <v>0</v>
      </c>
      <c r="BG4035" s="230">
        <f>IF(N4035="zákl. přenesená",J4035,0)</f>
        <v>0</v>
      </c>
      <c r="BH4035" s="230">
        <f>IF(N4035="sníž. přenesená",J4035,0)</f>
        <v>0</v>
      </c>
      <c r="BI4035" s="230">
        <f>IF(N4035="nulová",J4035,0)</f>
        <v>0</v>
      </c>
      <c r="BJ4035" s="20" t="s">
        <v>21</v>
      </c>
      <c r="BK4035" s="230">
        <f>ROUND(I4035*H4035,2)</f>
        <v>0</v>
      </c>
      <c r="BL4035" s="20" t="s">
        <v>4628</v>
      </c>
      <c r="BM4035" s="229" t="s">
        <v>4682</v>
      </c>
    </row>
    <row r="4036" s="12" customFormat="1" ht="22.8" customHeight="1">
      <c r="A4036" s="12"/>
      <c r="B4036" s="201"/>
      <c r="C4036" s="202"/>
      <c r="D4036" s="203" t="s">
        <v>78</v>
      </c>
      <c r="E4036" s="215" t="s">
        <v>4683</v>
      </c>
      <c r="F4036" s="215" t="s">
        <v>4684</v>
      </c>
      <c r="G4036" s="202"/>
      <c r="H4036" s="202"/>
      <c r="I4036" s="205"/>
      <c r="J4036" s="216">
        <f>BK4036</f>
        <v>0</v>
      </c>
      <c r="K4036" s="202"/>
      <c r="L4036" s="207"/>
      <c r="M4036" s="208"/>
      <c r="N4036" s="209"/>
      <c r="O4036" s="209"/>
      <c r="P4036" s="210">
        <f>SUM(P4037:P4038)</f>
        <v>0</v>
      </c>
      <c r="Q4036" s="209"/>
      <c r="R4036" s="210">
        <f>SUM(R4037:R4038)</f>
        <v>0</v>
      </c>
      <c r="S4036" s="209"/>
      <c r="T4036" s="211">
        <f>SUM(T4037:T4038)</f>
        <v>0</v>
      </c>
      <c r="U4036" s="12"/>
      <c r="V4036" s="12"/>
      <c r="W4036" s="12"/>
      <c r="X4036" s="12"/>
      <c r="Y4036" s="12"/>
      <c r="Z4036" s="12"/>
      <c r="AA4036" s="12"/>
      <c r="AB4036" s="12"/>
      <c r="AC4036" s="12"/>
      <c r="AD4036" s="12"/>
      <c r="AE4036" s="12"/>
      <c r="AR4036" s="212" t="s">
        <v>116</v>
      </c>
      <c r="AT4036" s="213" t="s">
        <v>78</v>
      </c>
      <c r="AU4036" s="213" t="s">
        <v>21</v>
      </c>
      <c r="AY4036" s="212" t="s">
        <v>208</v>
      </c>
      <c r="BK4036" s="214">
        <f>SUM(BK4037:BK4038)</f>
        <v>0</v>
      </c>
    </row>
    <row r="4037" s="2" customFormat="1" ht="14.4" customHeight="1">
      <c r="A4037" s="42"/>
      <c r="B4037" s="43"/>
      <c r="C4037" s="217" t="s">
        <v>3973</v>
      </c>
      <c r="D4037" s="217" t="s">
        <v>212</v>
      </c>
      <c r="E4037" s="218" t="s">
        <v>4685</v>
      </c>
      <c r="F4037" s="219" t="s">
        <v>4686</v>
      </c>
      <c r="G4037" s="220" t="s">
        <v>4670</v>
      </c>
      <c r="H4037" s="221">
        <v>1</v>
      </c>
      <c r="I4037" s="222"/>
      <c r="J4037" s="223">
        <f>ROUND(I4037*H4037,2)</f>
        <v>0</v>
      </c>
      <c r="K4037" s="224"/>
      <c r="L4037" s="48"/>
      <c r="M4037" s="225" t="s">
        <v>19</v>
      </c>
      <c r="N4037" s="226" t="s">
        <v>50</v>
      </c>
      <c r="O4037" s="88"/>
      <c r="P4037" s="227">
        <f>O4037*H4037</f>
        <v>0</v>
      </c>
      <c r="Q4037" s="227">
        <v>0</v>
      </c>
      <c r="R4037" s="227">
        <f>Q4037*H4037</f>
        <v>0</v>
      </c>
      <c r="S4037" s="227">
        <v>0</v>
      </c>
      <c r="T4037" s="228">
        <f>S4037*H4037</f>
        <v>0</v>
      </c>
      <c r="U4037" s="42"/>
      <c r="V4037" s="42"/>
      <c r="W4037" s="42"/>
      <c r="X4037" s="42"/>
      <c r="Y4037" s="42"/>
      <c r="Z4037" s="42"/>
      <c r="AA4037" s="42"/>
      <c r="AB4037" s="42"/>
      <c r="AC4037" s="42"/>
      <c r="AD4037" s="42"/>
      <c r="AE4037" s="42"/>
      <c r="AR4037" s="229" t="s">
        <v>4628</v>
      </c>
      <c r="AT4037" s="229" t="s">
        <v>212</v>
      </c>
      <c r="AU4037" s="229" t="s">
        <v>87</v>
      </c>
      <c r="AY4037" s="20" t="s">
        <v>208</v>
      </c>
      <c r="BE4037" s="230">
        <f>IF(N4037="základní",J4037,0)</f>
        <v>0</v>
      </c>
      <c r="BF4037" s="230">
        <f>IF(N4037="snížená",J4037,0)</f>
        <v>0</v>
      </c>
      <c r="BG4037" s="230">
        <f>IF(N4037="zákl. přenesená",J4037,0)</f>
        <v>0</v>
      </c>
      <c r="BH4037" s="230">
        <f>IF(N4037="sníž. přenesená",J4037,0)</f>
        <v>0</v>
      </c>
      <c r="BI4037" s="230">
        <f>IF(N4037="nulová",J4037,0)</f>
        <v>0</v>
      </c>
      <c r="BJ4037" s="20" t="s">
        <v>21</v>
      </c>
      <c r="BK4037" s="230">
        <f>ROUND(I4037*H4037,2)</f>
        <v>0</v>
      </c>
      <c r="BL4037" s="20" t="s">
        <v>4628</v>
      </c>
      <c r="BM4037" s="229" t="s">
        <v>4687</v>
      </c>
    </row>
    <row r="4038" s="2" customFormat="1" ht="14.4" customHeight="1">
      <c r="A4038" s="42"/>
      <c r="B4038" s="43"/>
      <c r="C4038" s="217" t="s">
        <v>4688</v>
      </c>
      <c r="D4038" s="217" t="s">
        <v>212</v>
      </c>
      <c r="E4038" s="218" t="s">
        <v>4689</v>
      </c>
      <c r="F4038" s="219" t="s">
        <v>4690</v>
      </c>
      <c r="G4038" s="220" t="s">
        <v>1265</v>
      </c>
      <c r="H4038" s="221">
        <v>1</v>
      </c>
      <c r="I4038" s="222"/>
      <c r="J4038" s="223">
        <f>ROUND(I4038*H4038,2)</f>
        <v>0</v>
      </c>
      <c r="K4038" s="224"/>
      <c r="L4038" s="48"/>
      <c r="M4038" s="291" t="s">
        <v>19</v>
      </c>
      <c r="N4038" s="292" t="s">
        <v>50</v>
      </c>
      <c r="O4038" s="293"/>
      <c r="P4038" s="294">
        <f>O4038*H4038</f>
        <v>0</v>
      </c>
      <c r="Q4038" s="294">
        <v>0</v>
      </c>
      <c r="R4038" s="294">
        <f>Q4038*H4038</f>
        <v>0</v>
      </c>
      <c r="S4038" s="294">
        <v>0</v>
      </c>
      <c r="T4038" s="295">
        <f>S4038*H4038</f>
        <v>0</v>
      </c>
      <c r="U4038" s="42"/>
      <c r="V4038" s="42"/>
      <c r="W4038" s="42"/>
      <c r="X4038" s="42"/>
      <c r="Y4038" s="42"/>
      <c r="Z4038" s="42"/>
      <c r="AA4038" s="42"/>
      <c r="AB4038" s="42"/>
      <c r="AC4038" s="42"/>
      <c r="AD4038" s="42"/>
      <c r="AE4038" s="42"/>
      <c r="AR4038" s="229" t="s">
        <v>4628</v>
      </c>
      <c r="AT4038" s="229" t="s">
        <v>212</v>
      </c>
      <c r="AU4038" s="229" t="s">
        <v>87</v>
      </c>
      <c r="AY4038" s="20" t="s">
        <v>208</v>
      </c>
      <c r="BE4038" s="230">
        <f>IF(N4038="základní",J4038,0)</f>
        <v>0</v>
      </c>
      <c r="BF4038" s="230">
        <f>IF(N4038="snížená",J4038,0)</f>
        <v>0</v>
      </c>
      <c r="BG4038" s="230">
        <f>IF(N4038="zákl. přenesená",J4038,0)</f>
        <v>0</v>
      </c>
      <c r="BH4038" s="230">
        <f>IF(N4038="sníž. přenesená",J4038,0)</f>
        <v>0</v>
      </c>
      <c r="BI4038" s="230">
        <f>IF(N4038="nulová",J4038,0)</f>
        <v>0</v>
      </c>
      <c r="BJ4038" s="20" t="s">
        <v>21</v>
      </c>
      <c r="BK4038" s="230">
        <f>ROUND(I4038*H4038,2)</f>
        <v>0</v>
      </c>
      <c r="BL4038" s="20" t="s">
        <v>4628</v>
      </c>
      <c r="BM4038" s="229" t="s">
        <v>4691</v>
      </c>
    </row>
    <row r="4039" s="2" customFormat="1" ht="6.96" customHeight="1">
      <c r="A4039" s="42"/>
      <c r="B4039" s="63"/>
      <c r="C4039" s="64"/>
      <c r="D4039" s="64"/>
      <c r="E4039" s="64"/>
      <c r="F4039" s="64"/>
      <c r="G4039" s="64"/>
      <c r="H4039" s="64"/>
      <c r="I4039" s="64"/>
      <c r="J4039" s="64"/>
      <c r="K4039" s="64"/>
      <c r="L4039" s="48"/>
      <c r="M4039" s="42"/>
      <c r="O4039" s="42"/>
      <c r="P4039" s="42"/>
      <c r="Q4039" s="42"/>
      <c r="R4039" s="42"/>
      <c r="S4039" s="42"/>
      <c r="T4039" s="42"/>
      <c r="U4039" s="42"/>
      <c r="V4039" s="42"/>
      <c r="W4039" s="42"/>
      <c r="X4039" s="42"/>
      <c r="Y4039" s="42"/>
      <c r="Z4039" s="42"/>
      <c r="AA4039" s="42"/>
      <c r="AB4039" s="42"/>
      <c r="AC4039" s="42"/>
      <c r="AD4039" s="42"/>
      <c r="AE4039" s="42"/>
    </row>
  </sheetData>
  <sheetProtection sheet="1" autoFilter="0" formatColumns="0" formatRows="0" objects="1" scenarios="1" spinCount="100000" saltValue="tC7gRoYCy4PmqnxnQaTUdnCiHQLUmgcIXJpadLrBXHqNN8Sh+2AXp5sScAbPa1eIJhVVdTNEeGhQf8yOgOdH7w==" hashValue="zu9QNng0w7Ls7jzttHmZueYEilKpjI382Jib9yx9gk4SL7TV9e0bCxxNOucMPMER7l4E12KIcZu+Z/jNTstNIQ==" algorithmName="SHA-512" password="CC35"/>
  <autoFilter ref="C133:K4038"/>
  <mergeCells count="9">
    <mergeCell ref="E7:H7"/>
    <mergeCell ref="E9:H9"/>
    <mergeCell ref="E18:H18"/>
    <mergeCell ref="E27:H27"/>
    <mergeCell ref="E48:H48"/>
    <mergeCell ref="E50:H50"/>
    <mergeCell ref="E124:H124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90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87</v>
      </c>
    </row>
    <row r="4" s="1" customFormat="1" ht="24.96" customHeight="1">
      <c r="B4" s="23"/>
      <c r="D4" s="144" t="s">
        <v>131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Rekonstrukce objektu č.p.98, Chelčického, Chomutov</v>
      </c>
      <c r="F7" s="146"/>
      <c r="G7" s="146"/>
      <c r="H7" s="146"/>
      <c r="L7" s="23"/>
    </row>
    <row r="8" s="2" customFormat="1" ht="12" customHeight="1">
      <c r="A8" s="42"/>
      <c r="B8" s="48"/>
      <c r="C8" s="42"/>
      <c r="D8" s="146" t="s">
        <v>132</v>
      </c>
      <c r="E8" s="42"/>
      <c r="F8" s="42"/>
      <c r="G8" s="42"/>
      <c r="H8" s="42"/>
      <c r="I8" s="42"/>
      <c r="J8" s="42"/>
      <c r="K8" s="42"/>
      <c r="L8" s="148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="2" customFormat="1" ht="16.5" customHeight="1">
      <c r="A9" s="42"/>
      <c r="B9" s="48"/>
      <c r="C9" s="42"/>
      <c r="D9" s="42"/>
      <c r="E9" s="149" t="s">
        <v>4692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>
      <c r="A10" s="42"/>
      <c r="B10" s="48"/>
      <c r="C10" s="42"/>
      <c r="D10" s="42"/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2" customHeight="1">
      <c r="A11" s="42"/>
      <c r="B11" s="48"/>
      <c r="C11" s="42"/>
      <c r="D11" s="146" t="s">
        <v>18</v>
      </c>
      <c r="E11" s="42"/>
      <c r="F11" s="137" t="s">
        <v>19</v>
      </c>
      <c r="G11" s="42"/>
      <c r="H11" s="42"/>
      <c r="I11" s="146" t="s">
        <v>20</v>
      </c>
      <c r="J11" s="137" t="s">
        <v>19</v>
      </c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6" t="s">
        <v>22</v>
      </c>
      <c r="E12" s="42"/>
      <c r="F12" s="137" t="s">
        <v>23</v>
      </c>
      <c r="G12" s="42"/>
      <c r="H12" s="42"/>
      <c r="I12" s="146" t="s">
        <v>24</v>
      </c>
      <c r="J12" s="150" t="str">
        <f>'Rekapitulace stavby'!AN8</f>
        <v>20. 3. 2022</v>
      </c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0.8" customHeight="1">
      <c r="A13" s="42"/>
      <c r="B13" s="48"/>
      <c r="C13" s="42"/>
      <c r="D13" s="42"/>
      <c r="E13" s="42"/>
      <c r="F13" s="42"/>
      <c r="G13" s="42"/>
      <c r="H13" s="42"/>
      <c r="I13" s="42"/>
      <c r="J13" s="42"/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30</v>
      </c>
      <c r="E14" s="42"/>
      <c r="F14" s="42"/>
      <c r="G14" s="42"/>
      <c r="H14" s="42"/>
      <c r="I14" s="146" t="s">
        <v>31</v>
      </c>
      <c r="J14" s="137" t="s">
        <v>32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8" customHeight="1">
      <c r="A15" s="42"/>
      <c r="B15" s="48"/>
      <c r="C15" s="42"/>
      <c r="D15" s="42"/>
      <c r="E15" s="137" t="s">
        <v>33</v>
      </c>
      <c r="F15" s="42"/>
      <c r="G15" s="42"/>
      <c r="H15" s="42"/>
      <c r="I15" s="146" t="s">
        <v>34</v>
      </c>
      <c r="J15" s="137" t="s">
        <v>35</v>
      </c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6.96" customHeight="1">
      <c r="A16" s="42"/>
      <c r="B16" s="48"/>
      <c r="C16" s="42"/>
      <c r="D16" s="42"/>
      <c r="E16" s="42"/>
      <c r="F16" s="42"/>
      <c r="G16" s="42"/>
      <c r="H16" s="42"/>
      <c r="I16" s="42"/>
      <c r="J16" s="42"/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2" customHeight="1">
      <c r="A17" s="42"/>
      <c r="B17" s="48"/>
      <c r="C17" s="42"/>
      <c r="D17" s="146" t="s">
        <v>36</v>
      </c>
      <c r="E17" s="42"/>
      <c r="F17" s="42"/>
      <c r="G17" s="42"/>
      <c r="H17" s="42"/>
      <c r="I17" s="146" t="s">
        <v>31</v>
      </c>
      <c r="J17" s="36" t="str">
        <f>'Rekapitulace stavby'!AN13</f>
        <v>Vyplň údaj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8" customHeight="1">
      <c r="A18" s="42"/>
      <c r="B18" s="48"/>
      <c r="C18" s="42"/>
      <c r="D18" s="42"/>
      <c r="E18" s="36" t="str">
        <f>'Rekapitulace stavby'!E14</f>
        <v>Vyplň údaj</v>
      </c>
      <c r="F18" s="137"/>
      <c r="G18" s="137"/>
      <c r="H18" s="137"/>
      <c r="I18" s="146" t="s">
        <v>34</v>
      </c>
      <c r="J18" s="36" t="str">
        <f>'Rekapitulace stavby'!AN14</f>
        <v>Vyplň údaj</v>
      </c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6.96" customHeight="1">
      <c r="A19" s="42"/>
      <c r="B19" s="48"/>
      <c r="C19" s="42"/>
      <c r="D19" s="42"/>
      <c r="E19" s="42"/>
      <c r="F19" s="42"/>
      <c r="G19" s="42"/>
      <c r="H19" s="42"/>
      <c r="I19" s="42"/>
      <c r="J19" s="42"/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2" customHeight="1">
      <c r="A20" s="42"/>
      <c r="B20" s="48"/>
      <c r="C20" s="42"/>
      <c r="D20" s="146" t="s">
        <v>38</v>
      </c>
      <c r="E20" s="42"/>
      <c r="F20" s="42"/>
      <c r="G20" s="42"/>
      <c r="H20" s="42"/>
      <c r="I20" s="146" t="s">
        <v>31</v>
      </c>
      <c r="J20" s="137" t="str">
        <f>IF('Rekapitulace stavby'!AN16="","",'Rekapitulace stavby'!AN16)</f>
        <v/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8" customHeight="1">
      <c r="A21" s="42"/>
      <c r="B21" s="48"/>
      <c r="C21" s="42"/>
      <c r="D21" s="42"/>
      <c r="E21" s="137" t="str">
        <f>IF('Rekapitulace stavby'!E17="","",'Rekapitulace stavby'!E17)</f>
        <v xml:space="preserve"> </v>
      </c>
      <c r="F21" s="42"/>
      <c r="G21" s="42"/>
      <c r="H21" s="42"/>
      <c r="I21" s="146" t="s">
        <v>34</v>
      </c>
      <c r="J21" s="137" t="str">
        <f>IF('Rekapitulace stavby'!AN17="","",'Rekapitulace stavby'!AN17)</f>
        <v/>
      </c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6.96" customHeight="1">
      <c r="A22" s="42"/>
      <c r="B22" s="48"/>
      <c r="C22" s="42"/>
      <c r="D22" s="42"/>
      <c r="E22" s="42"/>
      <c r="F22" s="42"/>
      <c r="G22" s="42"/>
      <c r="H22" s="42"/>
      <c r="I22" s="42"/>
      <c r="J22" s="42"/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2" customHeight="1">
      <c r="A23" s="42"/>
      <c r="B23" s="48"/>
      <c r="C23" s="42"/>
      <c r="D23" s="146" t="s">
        <v>40</v>
      </c>
      <c r="E23" s="42"/>
      <c r="F23" s="42"/>
      <c r="G23" s="42"/>
      <c r="H23" s="42"/>
      <c r="I23" s="146" t="s">
        <v>31</v>
      </c>
      <c r="J23" s="137" t="s">
        <v>41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8" customHeight="1">
      <c r="A24" s="42"/>
      <c r="B24" s="48"/>
      <c r="C24" s="42"/>
      <c r="D24" s="42"/>
      <c r="E24" s="137" t="s">
        <v>42</v>
      </c>
      <c r="F24" s="42"/>
      <c r="G24" s="42"/>
      <c r="H24" s="42"/>
      <c r="I24" s="146" t="s">
        <v>34</v>
      </c>
      <c r="J24" s="137" t="s">
        <v>19</v>
      </c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6.96" customHeight="1">
      <c r="A25" s="42"/>
      <c r="B25" s="48"/>
      <c r="C25" s="42"/>
      <c r="D25" s="42"/>
      <c r="E25" s="42"/>
      <c r="F25" s="42"/>
      <c r="G25" s="42"/>
      <c r="H25" s="42"/>
      <c r="I25" s="42"/>
      <c r="J25" s="42"/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2" customHeight="1">
      <c r="A26" s="42"/>
      <c r="B26" s="48"/>
      <c r="C26" s="42"/>
      <c r="D26" s="146" t="s">
        <v>43</v>
      </c>
      <c r="E26" s="42"/>
      <c r="F26" s="42"/>
      <c r="G26" s="42"/>
      <c r="H26" s="42"/>
      <c r="I26" s="42"/>
      <c r="J26" s="42"/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8" customFormat="1" ht="71.25" customHeight="1">
      <c r="A27" s="151"/>
      <c r="B27" s="152"/>
      <c r="C27" s="151"/>
      <c r="D27" s="151"/>
      <c r="E27" s="153" t="s">
        <v>44</v>
      </c>
      <c r="F27" s="153"/>
      <c r="G27" s="153"/>
      <c r="H27" s="153"/>
      <c r="I27" s="151"/>
      <c r="J27" s="151"/>
      <c r="K27" s="151"/>
      <c r="L27" s="154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</row>
    <row r="28" s="2" customFormat="1" ht="6.96" customHeight="1">
      <c r="A28" s="42"/>
      <c r="B28" s="48"/>
      <c r="C28" s="42"/>
      <c r="D28" s="42"/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155"/>
      <c r="E29" s="155"/>
      <c r="F29" s="155"/>
      <c r="G29" s="155"/>
      <c r="H29" s="155"/>
      <c r="I29" s="155"/>
      <c r="J29" s="155"/>
      <c r="K29" s="155"/>
      <c r="L29" s="148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25.44" customHeight="1">
      <c r="A30" s="42"/>
      <c r="B30" s="48"/>
      <c r="C30" s="42"/>
      <c r="D30" s="156" t="s">
        <v>45</v>
      </c>
      <c r="E30" s="42"/>
      <c r="F30" s="42"/>
      <c r="G30" s="42"/>
      <c r="H30" s="42"/>
      <c r="I30" s="42"/>
      <c r="J30" s="157">
        <f>ROUND(J111, 2)</f>
        <v>0</v>
      </c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14.4" customHeight="1">
      <c r="A32" s="42"/>
      <c r="B32" s="48"/>
      <c r="C32" s="42"/>
      <c r="D32" s="42"/>
      <c r="E32" s="42"/>
      <c r="F32" s="158" t="s">
        <v>47</v>
      </c>
      <c r="G32" s="42"/>
      <c r="H32" s="42"/>
      <c r="I32" s="158" t="s">
        <v>46</v>
      </c>
      <c r="J32" s="158" t="s">
        <v>48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14.4" customHeight="1">
      <c r="A33" s="42"/>
      <c r="B33" s="48"/>
      <c r="C33" s="42"/>
      <c r="D33" s="159" t="s">
        <v>49</v>
      </c>
      <c r="E33" s="146" t="s">
        <v>50</v>
      </c>
      <c r="F33" s="160">
        <f>ROUND((SUM(BE111:BE436)),  2)</f>
        <v>0</v>
      </c>
      <c r="G33" s="42"/>
      <c r="H33" s="42"/>
      <c r="I33" s="161">
        <v>0.20999999999999999</v>
      </c>
      <c r="J33" s="160">
        <f>ROUND(((SUM(BE111:BE436))*I33),  2)</f>
        <v>0</v>
      </c>
      <c r="K33" s="42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146" t="s">
        <v>51</v>
      </c>
      <c r="F34" s="160">
        <f>ROUND((SUM(BF111:BF436)),  2)</f>
        <v>0</v>
      </c>
      <c r="G34" s="42"/>
      <c r="H34" s="42"/>
      <c r="I34" s="161">
        <v>0.14999999999999999</v>
      </c>
      <c r="J34" s="160">
        <f>ROUND(((SUM(BF111:BF436))*I34),  2)</f>
        <v>0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hidden="1" s="2" customFormat="1" ht="14.4" customHeight="1">
      <c r="A35" s="42"/>
      <c r="B35" s="48"/>
      <c r="C35" s="42"/>
      <c r="D35" s="42"/>
      <c r="E35" s="146" t="s">
        <v>52</v>
      </c>
      <c r="F35" s="160">
        <f>ROUND((SUM(BG111:BG436)),  2)</f>
        <v>0</v>
      </c>
      <c r="G35" s="42"/>
      <c r="H35" s="42"/>
      <c r="I35" s="161">
        <v>0.20999999999999999</v>
      </c>
      <c r="J35" s="160">
        <f>0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hidden="1" s="2" customFormat="1" ht="14.4" customHeight="1">
      <c r="A36" s="42"/>
      <c r="B36" s="48"/>
      <c r="C36" s="42"/>
      <c r="D36" s="42"/>
      <c r="E36" s="146" t="s">
        <v>53</v>
      </c>
      <c r="F36" s="160">
        <f>ROUND((SUM(BH111:BH436)),  2)</f>
        <v>0</v>
      </c>
      <c r="G36" s="42"/>
      <c r="H36" s="42"/>
      <c r="I36" s="161">
        <v>0.14999999999999999</v>
      </c>
      <c r="J36" s="160">
        <f>0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54</v>
      </c>
      <c r="F37" s="160">
        <f>ROUND((SUM(BI111:BI436)),  2)</f>
        <v>0</v>
      </c>
      <c r="G37" s="42"/>
      <c r="H37" s="42"/>
      <c r="I37" s="161">
        <v>0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6.96" customHeight="1">
      <c r="A38" s="42"/>
      <c r="B38" s="48"/>
      <c r="C38" s="42"/>
      <c r="D38" s="42"/>
      <c r="E38" s="42"/>
      <c r="F38" s="42"/>
      <c r="G38" s="42"/>
      <c r="H38" s="42"/>
      <c r="I38" s="42"/>
      <c r="J38" s="42"/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s="2" customFormat="1" ht="25.44" customHeight="1">
      <c r="A39" s="42"/>
      <c r="B39" s="48"/>
      <c r="C39" s="162"/>
      <c r="D39" s="163" t="s">
        <v>55</v>
      </c>
      <c r="E39" s="164"/>
      <c r="F39" s="164"/>
      <c r="G39" s="165" t="s">
        <v>56</v>
      </c>
      <c r="H39" s="166" t="s">
        <v>57</v>
      </c>
      <c r="I39" s="164"/>
      <c r="J39" s="167">
        <f>SUM(J30:J37)</f>
        <v>0</v>
      </c>
      <c r="K39" s="168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14.4" customHeight="1">
      <c r="A40" s="42"/>
      <c r="B40" s="169"/>
      <c r="C40" s="170"/>
      <c r="D40" s="170"/>
      <c r="E40" s="170"/>
      <c r="F40" s="170"/>
      <c r="G40" s="170"/>
      <c r="H40" s="170"/>
      <c r="I40" s="170"/>
      <c r="J40" s="170"/>
      <c r="K40" s="170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4" s="2" customFormat="1" ht="6.96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48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5" s="2" customFormat="1" ht="24.96" customHeight="1">
      <c r="A45" s="42"/>
      <c r="B45" s="43"/>
      <c r="C45" s="26" t="s">
        <v>134</v>
      </c>
      <c r="D45" s="44"/>
      <c r="E45" s="44"/>
      <c r="F45" s="44"/>
      <c r="G45" s="44"/>
      <c r="H45" s="44"/>
      <c r="I45" s="44"/>
      <c r="J45" s="44"/>
      <c r="K45" s="44"/>
      <c r="L45" s="148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12" customHeight="1">
      <c r="A47" s="42"/>
      <c r="B47" s="43"/>
      <c r="C47" s="35" t="s">
        <v>16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16.5" customHeight="1">
      <c r="A48" s="42"/>
      <c r="B48" s="43"/>
      <c r="C48" s="44"/>
      <c r="D48" s="44"/>
      <c r="E48" s="173" t="str">
        <f>E7</f>
        <v>Rekonstrukce objektu č.p.98, Chelčického, Chomutov</v>
      </c>
      <c r="F48" s="35"/>
      <c r="G48" s="35"/>
      <c r="H48" s="35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132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73" t="str">
        <f>E9</f>
        <v>1 - 1 - Sanace</v>
      </c>
      <c r="F50" s="44"/>
      <c r="G50" s="44"/>
      <c r="H50" s="44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6.96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148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2" customHeight="1">
      <c r="A52" s="42"/>
      <c r="B52" s="43"/>
      <c r="C52" s="35" t="s">
        <v>22</v>
      </c>
      <c r="D52" s="44"/>
      <c r="E52" s="44"/>
      <c r="F52" s="30" t="str">
        <f>F12</f>
        <v xml:space="preserve"> </v>
      </c>
      <c r="G52" s="44"/>
      <c r="H52" s="44"/>
      <c r="I52" s="35" t="s">
        <v>24</v>
      </c>
      <c r="J52" s="76" t="str">
        <f>IF(J12="","",J12)</f>
        <v>20. 3. 2022</v>
      </c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6.9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5.15" customHeight="1">
      <c r="A54" s="42"/>
      <c r="B54" s="43"/>
      <c r="C54" s="35" t="s">
        <v>30</v>
      </c>
      <c r="D54" s="44"/>
      <c r="E54" s="44"/>
      <c r="F54" s="30" t="str">
        <f>E15</f>
        <v>Město Chomutov, Zborovská 4602, 430 28 Chomutov</v>
      </c>
      <c r="G54" s="44"/>
      <c r="H54" s="44"/>
      <c r="I54" s="35" t="s">
        <v>38</v>
      </c>
      <c r="J54" s="40" t="str">
        <f>E21</f>
        <v xml:space="preserve"> </v>
      </c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15.15" customHeight="1">
      <c r="A55" s="42"/>
      <c r="B55" s="43"/>
      <c r="C55" s="35" t="s">
        <v>36</v>
      </c>
      <c r="D55" s="44"/>
      <c r="E55" s="44"/>
      <c r="F55" s="30" t="str">
        <f>IF(E18="","",E18)</f>
        <v>Vyplň údaj</v>
      </c>
      <c r="G55" s="44"/>
      <c r="H55" s="44"/>
      <c r="I55" s="35" t="s">
        <v>40</v>
      </c>
      <c r="J55" s="40" t="str">
        <f>E24</f>
        <v>Ing. Jaromír Pýcha</v>
      </c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0.32" customHeight="1">
      <c r="A56" s="42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29.28" customHeight="1">
      <c r="A57" s="42"/>
      <c r="B57" s="43"/>
      <c r="C57" s="174" t="s">
        <v>135</v>
      </c>
      <c r="D57" s="175"/>
      <c r="E57" s="175"/>
      <c r="F57" s="175"/>
      <c r="G57" s="175"/>
      <c r="H57" s="175"/>
      <c r="I57" s="175"/>
      <c r="J57" s="176" t="s">
        <v>136</v>
      </c>
      <c r="K57" s="175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0.32" customHeight="1">
      <c r="A58" s="42"/>
      <c r="B58" s="43"/>
      <c r="C58" s="44"/>
      <c r="D58" s="44"/>
      <c r="E58" s="44"/>
      <c r="F58" s="44"/>
      <c r="G58" s="44"/>
      <c r="H58" s="44"/>
      <c r="I58" s="44"/>
      <c r="J58" s="44"/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2.8" customHeight="1">
      <c r="A59" s="42"/>
      <c r="B59" s="43"/>
      <c r="C59" s="177" t="s">
        <v>77</v>
      </c>
      <c r="D59" s="44"/>
      <c r="E59" s="44"/>
      <c r="F59" s="44"/>
      <c r="G59" s="44"/>
      <c r="H59" s="44"/>
      <c r="I59" s="44"/>
      <c r="J59" s="106">
        <f>J111</f>
        <v>0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U59" s="20" t="s">
        <v>137</v>
      </c>
    </row>
    <row r="60" s="9" customFormat="1" ht="24.96" customHeight="1">
      <c r="A60" s="9"/>
      <c r="B60" s="178"/>
      <c r="C60" s="179"/>
      <c r="D60" s="180" t="s">
        <v>138</v>
      </c>
      <c r="E60" s="181"/>
      <c r="F60" s="181"/>
      <c r="G60" s="181"/>
      <c r="H60" s="181"/>
      <c r="I60" s="181"/>
      <c r="J60" s="182">
        <f>J112</f>
        <v>0</v>
      </c>
      <c r="K60" s="179"/>
      <c r="L60" s="18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4"/>
      <c r="C61" s="129"/>
      <c r="D61" s="185" t="s">
        <v>139</v>
      </c>
      <c r="E61" s="186"/>
      <c r="F61" s="186"/>
      <c r="G61" s="186"/>
      <c r="H61" s="186"/>
      <c r="I61" s="186"/>
      <c r="J61" s="187">
        <f>J113</f>
        <v>0</v>
      </c>
      <c r="K61" s="129"/>
      <c r="L61" s="18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4.88" customHeight="1">
      <c r="A62" s="10"/>
      <c r="B62" s="184"/>
      <c r="C62" s="129"/>
      <c r="D62" s="185" t="s">
        <v>4693</v>
      </c>
      <c r="E62" s="186"/>
      <c r="F62" s="186"/>
      <c r="G62" s="186"/>
      <c r="H62" s="186"/>
      <c r="I62" s="186"/>
      <c r="J62" s="187">
        <f>J114</f>
        <v>0</v>
      </c>
      <c r="K62" s="129"/>
      <c r="L62" s="18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4.88" customHeight="1">
      <c r="A63" s="10"/>
      <c r="B63" s="184"/>
      <c r="C63" s="129"/>
      <c r="D63" s="185" t="s">
        <v>141</v>
      </c>
      <c r="E63" s="186"/>
      <c r="F63" s="186"/>
      <c r="G63" s="186"/>
      <c r="H63" s="186"/>
      <c r="I63" s="186"/>
      <c r="J63" s="187">
        <f>J120</f>
        <v>0</v>
      </c>
      <c r="K63" s="129"/>
      <c r="L63" s="18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4.88" customHeight="1">
      <c r="A64" s="10"/>
      <c r="B64" s="184"/>
      <c r="C64" s="129"/>
      <c r="D64" s="185" t="s">
        <v>4694</v>
      </c>
      <c r="E64" s="186"/>
      <c r="F64" s="186"/>
      <c r="G64" s="186"/>
      <c r="H64" s="186"/>
      <c r="I64" s="186"/>
      <c r="J64" s="187">
        <f>J137</f>
        <v>0</v>
      </c>
      <c r="K64" s="129"/>
      <c r="L64" s="18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4"/>
      <c r="C65" s="129"/>
      <c r="D65" s="185" t="s">
        <v>144</v>
      </c>
      <c r="E65" s="186"/>
      <c r="F65" s="186"/>
      <c r="G65" s="186"/>
      <c r="H65" s="186"/>
      <c r="I65" s="186"/>
      <c r="J65" s="187">
        <f>J141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4"/>
      <c r="C66" s="129"/>
      <c r="D66" s="185" t="s">
        <v>4695</v>
      </c>
      <c r="E66" s="186"/>
      <c r="F66" s="186"/>
      <c r="G66" s="186"/>
      <c r="H66" s="186"/>
      <c r="I66" s="186"/>
      <c r="J66" s="187">
        <f>J142</f>
        <v>0</v>
      </c>
      <c r="K66" s="129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4.88" customHeight="1">
      <c r="A67" s="10"/>
      <c r="B67" s="184"/>
      <c r="C67" s="129"/>
      <c r="D67" s="185" t="s">
        <v>146</v>
      </c>
      <c r="E67" s="186"/>
      <c r="F67" s="186"/>
      <c r="G67" s="186"/>
      <c r="H67" s="186"/>
      <c r="I67" s="186"/>
      <c r="J67" s="187">
        <f>J151</f>
        <v>0</v>
      </c>
      <c r="K67" s="129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9"/>
      <c r="D68" s="185" t="s">
        <v>150</v>
      </c>
      <c r="E68" s="186"/>
      <c r="F68" s="186"/>
      <c r="G68" s="186"/>
      <c r="H68" s="186"/>
      <c r="I68" s="186"/>
      <c r="J68" s="187">
        <f>J155</f>
        <v>0</v>
      </c>
      <c r="K68" s="129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4.88" customHeight="1">
      <c r="A69" s="10"/>
      <c r="B69" s="184"/>
      <c r="C69" s="129"/>
      <c r="D69" s="185" t="s">
        <v>151</v>
      </c>
      <c r="E69" s="186"/>
      <c r="F69" s="186"/>
      <c r="G69" s="186"/>
      <c r="H69" s="186"/>
      <c r="I69" s="186"/>
      <c r="J69" s="187">
        <f>J156</f>
        <v>0</v>
      </c>
      <c r="K69" s="129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4"/>
      <c r="C70" s="129"/>
      <c r="D70" s="185" t="s">
        <v>4696</v>
      </c>
      <c r="E70" s="186"/>
      <c r="F70" s="186"/>
      <c r="G70" s="186"/>
      <c r="H70" s="186"/>
      <c r="I70" s="186"/>
      <c r="J70" s="187">
        <f>J188</f>
        <v>0</v>
      </c>
      <c r="K70" s="129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4.88" customHeight="1">
      <c r="A71" s="10"/>
      <c r="B71" s="184"/>
      <c r="C71" s="129"/>
      <c r="D71" s="185" t="s">
        <v>153</v>
      </c>
      <c r="E71" s="186"/>
      <c r="F71" s="186"/>
      <c r="G71" s="186"/>
      <c r="H71" s="186"/>
      <c r="I71" s="186"/>
      <c r="J71" s="187">
        <f>J198</f>
        <v>0</v>
      </c>
      <c r="K71" s="129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4.88" customHeight="1">
      <c r="A72" s="10"/>
      <c r="B72" s="184"/>
      <c r="C72" s="129"/>
      <c r="D72" s="185" t="s">
        <v>4697</v>
      </c>
      <c r="E72" s="186"/>
      <c r="F72" s="186"/>
      <c r="G72" s="186"/>
      <c r="H72" s="186"/>
      <c r="I72" s="186"/>
      <c r="J72" s="187">
        <f>J219</f>
        <v>0</v>
      </c>
      <c r="K72" s="129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4"/>
      <c r="C73" s="129"/>
      <c r="D73" s="185" t="s">
        <v>4698</v>
      </c>
      <c r="E73" s="186"/>
      <c r="F73" s="186"/>
      <c r="G73" s="186"/>
      <c r="H73" s="186"/>
      <c r="I73" s="186"/>
      <c r="J73" s="187">
        <f>J223</f>
        <v>0</v>
      </c>
      <c r="K73" s="129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4.88" customHeight="1">
      <c r="A74" s="10"/>
      <c r="B74" s="184"/>
      <c r="C74" s="129"/>
      <c r="D74" s="185" t="s">
        <v>158</v>
      </c>
      <c r="E74" s="186"/>
      <c r="F74" s="186"/>
      <c r="G74" s="186"/>
      <c r="H74" s="186"/>
      <c r="I74" s="186"/>
      <c r="J74" s="187">
        <f>J224</f>
        <v>0</v>
      </c>
      <c r="K74" s="129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4.88" customHeight="1">
      <c r="A75" s="10"/>
      <c r="B75" s="184"/>
      <c r="C75" s="129"/>
      <c r="D75" s="185" t="s">
        <v>159</v>
      </c>
      <c r="E75" s="186"/>
      <c r="F75" s="186"/>
      <c r="G75" s="186"/>
      <c r="H75" s="186"/>
      <c r="I75" s="186"/>
      <c r="J75" s="187">
        <f>J240</f>
        <v>0</v>
      </c>
      <c r="K75" s="129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4.88" customHeight="1">
      <c r="A76" s="10"/>
      <c r="B76" s="184"/>
      <c r="C76" s="129"/>
      <c r="D76" s="185" t="s">
        <v>160</v>
      </c>
      <c r="E76" s="186"/>
      <c r="F76" s="186"/>
      <c r="G76" s="186"/>
      <c r="H76" s="186"/>
      <c r="I76" s="186"/>
      <c r="J76" s="187">
        <f>J292</f>
        <v>0</v>
      </c>
      <c r="K76" s="129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4.88" customHeight="1">
      <c r="A77" s="10"/>
      <c r="B77" s="184"/>
      <c r="C77" s="129"/>
      <c r="D77" s="185" t="s">
        <v>161</v>
      </c>
      <c r="E77" s="186"/>
      <c r="F77" s="186"/>
      <c r="G77" s="186"/>
      <c r="H77" s="186"/>
      <c r="I77" s="186"/>
      <c r="J77" s="187">
        <f>J302</f>
        <v>0</v>
      </c>
      <c r="K77" s="129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4.88" customHeight="1">
      <c r="A78" s="10"/>
      <c r="B78" s="184"/>
      <c r="C78" s="129"/>
      <c r="D78" s="185" t="s">
        <v>4699</v>
      </c>
      <c r="E78" s="186"/>
      <c r="F78" s="186"/>
      <c r="G78" s="186"/>
      <c r="H78" s="186"/>
      <c r="I78" s="186"/>
      <c r="J78" s="187">
        <f>J310</f>
        <v>0</v>
      </c>
      <c r="K78" s="129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9" customFormat="1" ht="24.96" customHeight="1">
      <c r="A79" s="9"/>
      <c r="B79" s="178"/>
      <c r="C79" s="179"/>
      <c r="D79" s="180" t="s">
        <v>163</v>
      </c>
      <c r="E79" s="181"/>
      <c r="F79" s="181"/>
      <c r="G79" s="181"/>
      <c r="H79" s="181"/>
      <c r="I79" s="181"/>
      <c r="J79" s="182">
        <f>J312</f>
        <v>0</v>
      </c>
      <c r="K79" s="179"/>
      <c r="L79" s="183"/>
      <c r="S79" s="9"/>
      <c r="T79" s="9"/>
      <c r="U79" s="9"/>
      <c r="V79" s="9"/>
      <c r="W79" s="9"/>
      <c r="X79" s="9"/>
      <c r="Y79" s="9"/>
      <c r="Z79" s="9"/>
      <c r="AA79" s="9"/>
      <c r="AB79" s="9"/>
      <c r="AC79" s="9"/>
      <c r="AD79" s="9"/>
      <c r="AE79" s="9"/>
    </row>
    <row r="80" s="10" customFormat="1" ht="19.92" customHeight="1">
      <c r="A80" s="10"/>
      <c r="B80" s="184"/>
      <c r="C80" s="129"/>
      <c r="D80" s="185" t="s">
        <v>4700</v>
      </c>
      <c r="E80" s="186"/>
      <c r="F80" s="186"/>
      <c r="G80" s="186"/>
      <c r="H80" s="186"/>
      <c r="I80" s="186"/>
      <c r="J80" s="187">
        <f>J313</f>
        <v>0</v>
      </c>
      <c r="K80" s="129"/>
      <c r="L80" s="18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4"/>
      <c r="C81" s="129"/>
      <c r="D81" s="185" t="s">
        <v>167</v>
      </c>
      <c r="E81" s="186"/>
      <c r="F81" s="186"/>
      <c r="G81" s="186"/>
      <c r="H81" s="186"/>
      <c r="I81" s="186"/>
      <c r="J81" s="187">
        <f>J318</f>
        <v>0</v>
      </c>
      <c r="K81" s="129"/>
      <c r="L81" s="18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4"/>
      <c r="C82" s="129"/>
      <c r="D82" s="185" t="s">
        <v>4701</v>
      </c>
      <c r="E82" s="186"/>
      <c r="F82" s="186"/>
      <c r="G82" s="186"/>
      <c r="H82" s="186"/>
      <c r="I82" s="186"/>
      <c r="J82" s="187">
        <f>J327</f>
        <v>0</v>
      </c>
      <c r="K82" s="129"/>
      <c r="L82" s="188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4"/>
      <c r="C83" s="129"/>
      <c r="D83" s="185" t="s">
        <v>171</v>
      </c>
      <c r="E83" s="186"/>
      <c r="F83" s="186"/>
      <c r="G83" s="186"/>
      <c r="H83" s="186"/>
      <c r="I83" s="186"/>
      <c r="J83" s="187">
        <f>J355</f>
        <v>0</v>
      </c>
      <c r="K83" s="129"/>
      <c r="L83" s="188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4"/>
      <c r="C84" s="129"/>
      <c r="D84" s="185" t="s">
        <v>182</v>
      </c>
      <c r="E84" s="186"/>
      <c r="F84" s="186"/>
      <c r="G84" s="186"/>
      <c r="H84" s="186"/>
      <c r="I84" s="186"/>
      <c r="J84" s="187">
        <f>J360</f>
        <v>0</v>
      </c>
      <c r="K84" s="129"/>
      <c r="L84" s="188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9" customFormat="1" ht="24.96" customHeight="1">
      <c r="A85" s="9"/>
      <c r="B85" s="178"/>
      <c r="C85" s="179"/>
      <c r="D85" s="180" t="s">
        <v>4702</v>
      </c>
      <c r="E85" s="181"/>
      <c r="F85" s="181"/>
      <c r="G85" s="181"/>
      <c r="H85" s="181"/>
      <c r="I85" s="181"/>
      <c r="J85" s="182">
        <f>J365</f>
        <v>0</v>
      </c>
      <c r="K85" s="179"/>
      <c r="L85" s="183"/>
      <c r="S85" s="9"/>
      <c r="T85" s="9"/>
      <c r="U85" s="9"/>
      <c r="V85" s="9"/>
      <c r="W85" s="9"/>
      <c r="X85" s="9"/>
      <c r="Y85" s="9"/>
      <c r="Z85" s="9"/>
      <c r="AA85" s="9"/>
      <c r="AB85" s="9"/>
      <c r="AC85" s="9"/>
      <c r="AD85" s="9"/>
      <c r="AE85" s="9"/>
    </row>
    <row r="86" s="9" customFormat="1" ht="24.96" customHeight="1">
      <c r="A86" s="9"/>
      <c r="B86" s="178"/>
      <c r="C86" s="179"/>
      <c r="D86" s="180" t="s">
        <v>4703</v>
      </c>
      <c r="E86" s="181"/>
      <c r="F86" s="181"/>
      <c r="G86" s="181"/>
      <c r="H86" s="181"/>
      <c r="I86" s="181"/>
      <c r="J86" s="182">
        <f>J372</f>
        <v>0</v>
      </c>
      <c r="K86" s="179"/>
      <c r="L86" s="183"/>
      <c r="S86" s="9"/>
      <c r="T86" s="9"/>
      <c r="U86" s="9"/>
      <c r="V86" s="9"/>
      <c r="W86" s="9"/>
      <c r="X86" s="9"/>
      <c r="Y86" s="9"/>
      <c r="Z86" s="9"/>
      <c r="AA86" s="9"/>
      <c r="AB86" s="9"/>
      <c r="AC86" s="9"/>
      <c r="AD86" s="9"/>
      <c r="AE86" s="9"/>
    </row>
    <row r="87" s="9" customFormat="1" ht="24.96" customHeight="1">
      <c r="A87" s="9"/>
      <c r="B87" s="178"/>
      <c r="C87" s="179"/>
      <c r="D87" s="180" t="s">
        <v>189</v>
      </c>
      <c r="E87" s="181"/>
      <c r="F87" s="181"/>
      <c r="G87" s="181"/>
      <c r="H87" s="181"/>
      <c r="I87" s="181"/>
      <c r="J87" s="182">
        <f>J424</f>
        <v>0</v>
      </c>
      <c r="K87" s="179"/>
      <c r="L87" s="183"/>
      <c r="S87" s="9"/>
      <c r="T87" s="9"/>
      <c r="U87" s="9"/>
      <c r="V87" s="9"/>
      <c r="W87" s="9"/>
      <c r="X87" s="9"/>
      <c r="Y87" s="9"/>
      <c r="Z87" s="9"/>
      <c r="AA87" s="9"/>
      <c r="AB87" s="9"/>
      <c r="AC87" s="9"/>
      <c r="AD87" s="9"/>
      <c r="AE87" s="9"/>
    </row>
    <row r="88" s="10" customFormat="1" ht="19.92" customHeight="1">
      <c r="A88" s="10"/>
      <c r="B88" s="184"/>
      <c r="C88" s="129"/>
      <c r="D88" s="185" t="s">
        <v>190</v>
      </c>
      <c r="E88" s="186"/>
      <c r="F88" s="186"/>
      <c r="G88" s="186"/>
      <c r="H88" s="186"/>
      <c r="I88" s="186"/>
      <c r="J88" s="187">
        <f>J425</f>
        <v>0</v>
      </c>
      <c r="K88" s="129"/>
      <c r="L88" s="188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4"/>
      <c r="C89" s="129"/>
      <c r="D89" s="185" t="s">
        <v>191</v>
      </c>
      <c r="E89" s="186"/>
      <c r="F89" s="186"/>
      <c r="G89" s="186"/>
      <c r="H89" s="186"/>
      <c r="I89" s="186"/>
      <c r="J89" s="187">
        <f>J428</f>
        <v>0</v>
      </c>
      <c r="K89" s="129"/>
      <c r="L89" s="188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84"/>
      <c r="C90" s="129"/>
      <c r="D90" s="185" t="s">
        <v>4704</v>
      </c>
      <c r="E90" s="186"/>
      <c r="F90" s="186"/>
      <c r="G90" s="186"/>
      <c r="H90" s="186"/>
      <c r="I90" s="186"/>
      <c r="J90" s="187">
        <f>J433</f>
        <v>0</v>
      </c>
      <c r="K90" s="129"/>
      <c r="L90" s="188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9.92" customHeight="1">
      <c r="A91" s="10"/>
      <c r="B91" s="184"/>
      <c r="C91" s="129"/>
      <c r="D91" s="185" t="s">
        <v>4705</v>
      </c>
      <c r="E91" s="186"/>
      <c r="F91" s="186"/>
      <c r="G91" s="186"/>
      <c r="H91" s="186"/>
      <c r="I91" s="186"/>
      <c r="J91" s="187">
        <f>J435</f>
        <v>0</v>
      </c>
      <c r="K91" s="129"/>
      <c r="L91" s="188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2" customFormat="1" ht="21.84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48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63"/>
      <c r="C93" s="64"/>
      <c r="D93" s="64"/>
      <c r="E93" s="64"/>
      <c r="F93" s="64"/>
      <c r="G93" s="64"/>
      <c r="H93" s="64"/>
      <c r="I93" s="64"/>
      <c r="J93" s="64"/>
      <c r="K93" s="64"/>
      <c r="L93" s="148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7" s="2" customFormat="1" ht="6.96" customHeight="1">
      <c r="A97" s="42"/>
      <c r="B97" s="65"/>
      <c r="C97" s="66"/>
      <c r="D97" s="66"/>
      <c r="E97" s="66"/>
      <c r="F97" s="66"/>
      <c r="G97" s="66"/>
      <c r="H97" s="66"/>
      <c r="I97" s="66"/>
      <c r="J97" s="66"/>
      <c r="K97" s="66"/>
      <c r="L97" s="148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24.96" customHeight="1">
      <c r="A98" s="42"/>
      <c r="B98" s="43"/>
      <c r="C98" s="26" t="s">
        <v>193</v>
      </c>
      <c r="D98" s="44"/>
      <c r="E98" s="44"/>
      <c r="F98" s="44"/>
      <c r="G98" s="44"/>
      <c r="H98" s="44"/>
      <c r="I98" s="44"/>
      <c r="J98" s="44"/>
      <c r="K98" s="44"/>
      <c r="L98" s="148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6.96" customHeight="1">
      <c r="A99" s="42"/>
      <c r="B99" s="43"/>
      <c r="C99" s="44"/>
      <c r="D99" s="44"/>
      <c r="E99" s="44"/>
      <c r="F99" s="44"/>
      <c r="G99" s="44"/>
      <c r="H99" s="44"/>
      <c r="I99" s="44"/>
      <c r="J99" s="44"/>
      <c r="K99" s="44"/>
      <c r="L99" s="148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12" customHeight="1">
      <c r="A100" s="42"/>
      <c r="B100" s="43"/>
      <c r="C100" s="35" t="s">
        <v>16</v>
      </c>
      <c r="D100" s="44"/>
      <c r="E100" s="44"/>
      <c r="F100" s="44"/>
      <c r="G100" s="44"/>
      <c r="H100" s="44"/>
      <c r="I100" s="44"/>
      <c r="J100" s="44"/>
      <c r="K100" s="44"/>
      <c r="L100" s="148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2" customFormat="1" ht="16.5" customHeight="1">
      <c r="A101" s="42"/>
      <c r="B101" s="43"/>
      <c r="C101" s="44"/>
      <c r="D101" s="44"/>
      <c r="E101" s="173" t="str">
        <f>E7</f>
        <v>Rekonstrukce objektu č.p.98, Chelčického, Chomutov</v>
      </c>
      <c r="F101" s="35"/>
      <c r="G101" s="35"/>
      <c r="H101" s="35"/>
      <c r="I101" s="44"/>
      <c r="J101" s="44"/>
      <c r="K101" s="44"/>
      <c r="L101" s="148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12" customHeight="1">
      <c r="A102" s="42"/>
      <c r="B102" s="43"/>
      <c r="C102" s="35" t="s">
        <v>132</v>
      </c>
      <c r="D102" s="44"/>
      <c r="E102" s="44"/>
      <c r="F102" s="44"/>
      <c r="G102" s="44"/>
      <c r="H102" s="44"/>
      <c r="I102" s="44"/>
      <c r="J102" s="44"/>
      <c r="K102" s="44"/>
      <c r="L102" s="148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2" customFormat="1" ht="16.5" customHeight="1">
      <c r="A103" s="42"/>
      <c r="B103" s="43"/>
      <c r="C103" s="44"/>
      <c r="D103" s="44"/>
      <c r="E103" s="73" t="str">
        <f>E9</f>
        <v>1 - 1 - Sanace</v>
      </c>
      <c r="F103" s="44"/>
      <c r="G103" s="44"/>
      <c r="H103" s="44"/>
      <c r="I103" s="44"/>
      <c r="J103" s="44"/>
      <c r="K103" s="44"/>
      <c r="L103" s="148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2" customFormat="1" ht="6.96" customHeight="1">
      <c r="A104" s="42"/>
      <c r="B104" s="43"/>
      <c r="C104" s="44"/>
      <c r="D104" s="44"/>
      <c r="E104" s="44"/>
      <c r="F104" s="44"/>
      <c r="G104" s="44"/>
      <c r="H104" s="44"/>
      <c r="I104" s="44"/>
      <c r="J104" s="44"/>
      <c r="K104" s="44"/>
      <c r="L104" s="148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</row>
    <row r="105" s="2" customFormat="1" ht="12" customHeight="1">
      <c r="A105" s="42"/>
      <c r="B105" s="43"/>
      <c r="C105" s="35" t="s">
        <v>22</v>
      </c>
      <c r="D105" s="44"/>
      <c r="E105" s="44"/>
      <c r="F105" s="30" t="str">
        <f>F12</f>
        <v xml:space="preserve"> </v>
      </c>
      <c r="G105" s="44"/>
      <c r="H105" s="44"/>
      <c r="I105" s="35" t="s">
        <v>24</v>
      </c>
      <c r="J105" s="76" t="str">
        <f>IF(J12="","",J12)</f>
        <v>20. 3. 2022</v>
      </c>
      <c r="K105" s="44"/>
      <c r="L105" s="148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  <row r="106" s="2" customFormat="1" ht="6.96" customHeight="1">
      <c r="A106" s="42"/>
      <c r="B106" s="43"/>
      <c r="C106" s="44"/>
      <c r="D106" s="44"/>
      <c r="E106" s="44"/>
      <c r="F106" s="44"/>
      <c r="G106" s="44"/>
      <c r="H106" s="44"/>
      <c r="I106" s="44"/>
      <c r="J106" s="44"/>
      <c r="K106" s="44"/>
      <c r="L106" s="148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</row>
    <row r="107" s="2" customFormat="1" ht="15.15" customHeight="1">
      <c r="A107" s="42"/>
      <c r="B107" s="43"/>
      <c r="C107" s="35" t="s">
        <v>30</v>
      </c>
      <c r="D107" s="44"/>
      <c r="E107" s="44"/>
      <c r="F107" s="30" t="str">
        <f>E15</f>
        <v>Město Chomutov, Zborovská 4602, 430 28 Chomutov</v>
      </c>
      <c r="G107" s="44"/>
      <c r="H107" s="44"/>
      <c r="I107" s="35" t="s">
        <v>38</v>
      </c>
      <c r="J107" s="40" t="str">
        <f>E21</f>
        <v xml:space="preserve"> </v>
      </c>
      <c r="K107" s="44"/>
      <c r="L107" s="148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</row>
    <row r="108" s="2" customFormat="1" ht="15.15" customHeight="1">
      <c r="A108" s="42"/>
      <c r="B108" s="43"/>
      <c r="C108" s="35" t="s">
        <v>36</v>
      </c>
      <c r="D108" s="44"/>
      <c r="E108" s="44"/>
      <c r="F108" s="30" t="str">
        <f>IF(E18="","",E18)</f>
        <v>Vyplň údaj</v>
      </c>
      <c r="G108" s="44"/>
      <c r="H108" s="44"/>
      <c r="I108" s="35" t="s">
        <v>40</v>
      </c>
      <c r="J108" s="40" t="str">
        <f>E24</f>
        <v>Ing. Jaromír Pýcha</v>
      </c>
      <c r="K108" s="44"/>
      <c r="L108" s="148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</row>
    <row r="109" s="2" customFormat="1" ht="10.32" customHeight="1">
      <c r="A109" s="42"/>
      <c r="B109" s="43"/>
      <c r="C109" s="44"/>
      <c r="D109" s="44"/>
      <c r="E109" s="44"/>
      <c r="F109" s="44"/>
      <c r="G109" s="44"/>
      <c r="H109" s="44"/>
      <c r="I109" s="44"/>
      <c r="J109" s="44"/>
      <c r="K109" s="44"/>
      <c r="L109" s="148"/>
      <c r="S109" s="42"/>
      <c r="T109" s="42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</row>
    <row r="110" s="11" customFormat="1" ht="29.28" customHeight="1">
      <c r="A110" s="189"/>
      <c r="B110" s="190"/>
      <c r="C110" s="191" t="s">
        <v>194</v>
      </c>
      <c r="D110" s="192" t="s">
        <v>64</v>
      </c>
      <c r="E110" s="192" t="s">
        <v>60</v>
      </c>
      <c r="F110" s="192" t="s">
        <v>61</v>
      </c>
      <c r="G110" s="192" t="s">
        <v>195</v>
      </c>
      <c r="H110" s="192" t="s">
        <v>196</v>
      </c>
      <c r="I110" s="192" t="s">
        <v>197</v>
      </c>
      <c r="J110" s="193" t="s">
        <v>136</v>
      </c>
      <c r="K110" s="194" t="s">
        <v>198</v>
      </c>
      <c r="L110" s="195"/>
      <c r="M110" s="96" t="s">
        <v>19</v>
      </c>
      <c r="N110" s="97" t="s">
        <v>49</v>
      </c>
      <c r="O110" s="97" t="s">
        <v>199</v>
      </c>
      <c r="P110" s="97" t="s">
        <v>200</v>
      </c>
      <c r="Q110" s="97" t="s">
        <v>201</v>
      </c>
      <c r="R110" s="97" t="s">
        <v>202</v>
      </c>
      <c r="S110" s="97" t="s">
        <v>203</v>
      </c>
      <c r="T110" s="98" t="s">
        <v>204</v>
      </c>
      <c r="U110" s="189"/>
      <c r="V110" s="189"/>
      <c r="W110" s="189"/>
      <c r="X110" s="189"/>
      <c r="Y110" s="189"/>
      <c r="Z110" s="189"/>
      <c r="AA110" s="189"/>
      <c r="AB110" s="189"/>
      <c r="AC110" s="189"/>
      <c r="AD110" s="189"/>
      <c r="AE110" s="189"/>
    </row>
    <row r="111" s="2" customFormat="1" ht="22.8" customHeight="1">
      <c r="A111" s="42"/>
      <c r="B111" s="43"/>
      <c r="C111" s="103" t="s">
        <v>205</v>
      </c>
      <c r="D111" s="44"/>
      <c r="E111" s="44"/>
      <c r="F111" s="44"/>
      <c r="G111" s="44"/>
      <c r="H111" s="44"/>
      <c r="I111" s="44"/>
      <c r="J111" s="196">
        <f>BK111</f>
        <v>0</v>
      </c>
      <c r="K111" s="44"/>
      <c r="L111" s="48"/>
      <c r="M111" s="99"/>
      <c r="N111" s="197"/>
      <c r="O111" s="100"/>
      <c r="P111" s="198">
        <f>P112+P312+P365+P372+P424</f>
        <v>0</v>
      </c>
      <c r="Q111" s="100"/>
      <c r="R111" s="198">
        <f>R112+R312+R365+R372+R424</f>
        <v>196.64074350999999</v>
      </c>
      <c r="S111" s="100"/>
      <c r="T111" s="199">
        <f>T112+T312+T365+T372+T424</f>
        <v>177.86632532000002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0" t="s">
        <v>78</v>
      </c>
      <c r="AU111" s="20" t="s">
        <v>137</v>
      </c>
      <c r="BK111" s="200">
        <f>BK112+BK312+BK365+BK372+BK424</f>
        <v>0</v>
      </c>
    </row>
    <row r="112" s="12" customFormat="1" ht="25.92" customHeight="1">
      <c r="A112" s="12"/>
      <c r="B112" s="201"/>
      <c r="C112" s="202"/>
      <c r="D112" s="203" t="s">
        <v>78</v>
      </c>
      <c r="E112" s="204" t="s">
        <v>206</v>
      </c>
      <c r="F112" s="204" t="s">
        <v>207</v>
      </c>
      <c r="G112" s="202"/>
      <c r="H112" s="202"/>
      <c r="I112" s="205"/>
      <c r="J112" s="206">
        <f>BK112</f>
        <v>0</v>
      </c>
      <c r="K112" s="202"/>
      <c r="L112" s="207"/>
      <c r="M112" s="208"/>
      <c r="N112" s="209"/>
      <c r="O112" s="209"/>
      <c r="P112" s="210">
        <f>P113+P141+P155+P223</f>
        <v>0</v>
      </c>
      <c r="Q112" s="209"/>
      <c r="R112" s="210">
        <f>R113+R141+R155+R223</f>
        <v>182.84904974999998</v>
      </c>
      <c r="S112" s="209"/>
      <c r="T112" s="211">
        <f>T113+T141+T155+T223</f>
        <v>177.86632532000002</v>
      </c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R112" s="212" t="s">
        <v>21</v>
      </c>
      <c r="AT112" s="213" t="s">
        <v>78</v>
      </c>
      <c r="AU112" s="213" t="s">
        <v>79</v>
      </c>
      <c r="AY112" s="212" t="s">
        <v>208</v>
      </c>
      <c r="BK112" s="214">
        <f>BK113+BK141+BK155+BK223</f>
        <v>0</v>
      </c>
    </row>
    <row r="113" s="12" customFormat="1" ht="22.8" customHeight="1">
      <c r="A113" s="12"/>
      <c r="B113" s="201"/>
      <c r="C113" s="202"/>
      <c r="D113" s="203" t="s">
        <v>78</v>
      </c>
      <c r="E113" s="215" t="s">
        <v>21</v>
      </c>
      <c r="F113" s="215" t="s">
        <v>209</v>
      </c>
      <c r="G113" s="202"/>
      <c r="H113" s="202"/>
      <c r="I113" s="205"/>
      <c r="J113" s="216">
        <f>BK113</f>
        <v>0</v>
      </c>
      <c r="K113" s="202"/>
      <c r="L113" s="207"/>
      <c r="M113" s="208"/>
      <c r="N113" s="209"/>
      <c r="O113" s="209"/>
      <c r="P113" s="210">
        <f>P114+P120+P137</f>
        <v>0</v>
      </c>
      <c r="Q113" s="209"/>
      <c r="R113" s="210">
        <f>R114+R120+R137</f>
        <v>0</v>
      </c>
      <c r="S113" s="209"/>
      <c r="T113" s="211">
        <f>T114+T120+T137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12" t="s">
        <v>21</v>
      </c>
      <c r="AT113" s="213" t="s">
        <v>78</v>
      </c>
      <c r="AU113" s="213" t="s">
        <v>21</v>
      </c>
      <c r="AY113" s="212" t="s">
        <v>208</v>
      </c>
      <c r="BK113" s="214">
        <f>BK114+BK120+BK137</f>
        <v>0</v>
      </c>
    </row>
    <row r="114" s="12" customFormat="1" ht="20.88" customHeight="1">
      <c r="A114" s="12"/>
      <c r="B114" s="201"/>
      <c r="C114" s="202"/>
      <c r="D114" s="203" t="s">
        <v>78</v>
      </c>
      <c r="E114" s="215" t="s">
        <v>210</v>
      </c>
      <c r="F114" s="215" t="s">
        <v>4706</v>
      </c>
      <c r="G114" s="202"/>
      <c r="H114" s="202"/>
      <c r="I114" s="205"/>
      <c r="J114" s="216">
        <f>BK114</f>
        <v>0</v>
      </c>
      <c r="K114" s="202"/>
      <c r="L114" s="207"/>
      <c r="M114" s="208"/>
      <c r="N114" s="209"/>
      <c r="O114" s="209"/>
      <c r="P114" s="210">
        <f>SUM(P115:P119)</f>
        <v>0</v>
      </c>
      <c r="Q114" s="209"/>
      <c r="R114" s="210">
        <f>SUM(R115:R119)</f>
        <v>0</v>
      </c>
      <c r="S114" s="209"/>
      <c r="T114" s="211">
        <f>SUM(T115:T119)</f>
        <v>0</v>
      </c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R114" s="212" t="s">
        <v>21</v>
      </c>
      <c r="AT114" s="213" t="s">
        <v>78</v>
      </c>
      <c r="AU114" s="213" t="s">
        <v>87</v>
      </c>
      <c r="AY114" s="212" t="s">
        <v>208</v>
      </c>
      <c r="BK114" s="214">
        <f>SUM(BK115:BK119)</f>
        <v>0</v>
      </c>
    </row>
    <row r="115" s="2" customFormat="1" ht="24.15" customHeight="1">
      <c r="A115" s="42"/>
      <c r="B115" s="43"/>
      <c r="C115" s="217" t="s">
        <v>21</v>
      </c>
      <c r="D115" s="217" t="s">
        <v>212</v>
      </c>
      <c r="E115" s="218" t="s">
        <v>4707</v>
      </c>
      <c r="F115" s="219" t="s">
        <v>4708</v>
      </c>
      <c r="G115" s="220" t="s">
        <v>215</v>
      </c>
      <c r="H115" s="221">
        <v>42.192</v>
      </c>
      <c r="I115" s="222"/>
      <c r="J115" s="223">
        <f>ROUND(I115*H115,2)</f>
        <v>0</v>
      </c>
      <c r="K115" s="224"/>
      <c r="L115" s="48"/>
      <c r="M115" s="225" t="s">
        <v>19</v>
      </c>
      <c r="N115" s="226" t="s">
        <v>50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103</v>
      </c>
      <c r="AT115" s="229" t="s">
        <v>212</v>
      </c>
      <c r="AU115" s="229" t="s">
        <v>100</v>
      </c>
      <c r="AY115" s="20" t="s">
        <v>208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0" t="s">
        <v>21</v>
      </c>
      <c r="BK115" s="230">
        <f>ROUND(I115*H115,2)</f>
        <v>0</v>
      </c>
      <c r="BL115" s="20" t="s">
        <v>103</v>
      </c>
      <c r="BM115" s="229" t="s">
        <v>4709</v>
      </c>
    </row>
    <row r="116" s="13" customFormat="1">
      <c r="A116" s="13"/>
      <c r="B116" s="231"/>
      <c r="C116" s="232"/>
      <c r="D116" s="233" t="s">
        <v>217</v>
      </c>
      <c r="E116" s="234" t="s">
        <v>19</v>
      </c>
      <c r="F116" s="235" t="s">
        <v>1563</v>
      </c>
      <c r="G116" s="232"/>
      <c r="H116" s="234" t="s">
        <v>19</v>
      </c>
      <c r="I116" s="236"/>
      <c r="J116" s="232"/>
      <c r="K116" s="232"/>
      <c r="L116" s="237"/>
      <c r="M116" s="238"/>
      <c r="N116" s="239"/>
      <c r="O116" s="239"/>
      <c r="P116" s="239"/>
      <c r="Q116" s="239"/>
      <c r="R116" s="239"/>
      <c r="S116" s="239"/>
      <c r="T116" s="240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1" t="s">
        <v>217</v>
      </c>
      <c r="AU116" s="241" t="s">
        <v>100</v>
      </c>
      <c r="AV116" s="13" t="s">
        <v>21</v>
      </c>
      <c r="AW116" s="13" t="s">
        <v>39</v>
      </c>
      <c r="AX116" s="13" t="s">
        <v>79</v>
      </c>
      <c r="AY116" s="241" t="s">
        <v>208</v>
      </c>
    </row>
    <row r="117" s="14" customFormat="1">
      <c r="A117" s="14"/>
      <c r="B117" s="242"/>
      <c r="C117" s="243"/>
      <c r="D117" s="233" t="s">
        <v>217</v>
      </c>
      <c r="E117" s="244" t="s">
        <v>19</v>
      </c>
      <c r="F117" s="245" t="s">
        <v>1564</v>
      </c>
      <c r="G117" s="243"/>
      <c r="H117" s="246">
        <v>42.011000000000003</v>
      </c>
      <c r="I117" s="247"/>
      <c r="J117" s="243"/>
      <c r="K117" s="243"/>
      <c r="L117" s="248"/>
      <c r="M117" s="249"/>
      <c r="N117" s="250"/>
      <c r="O117" s="250"/>
      <c r="P117" s="250"/>
      <c r="Q117" s="250"/>
      <c r="R117" s="250"/>
      <c r="S117" s="250"/>
      <c r="T117" s="251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2" t="s">
        <v>217</v>
      </c>
      <c r="AU117" s="252" t="s">
        <v>100</v>
      </c>
      <c r="AV117" s="14" t="s">
        <v>87</v>
      </c>
      <c r="AW117" s="14" t="s">
        <v>39</v>
      </c>
      <c r="AX117" s="14" t="s">
        <v>79</v>
      </c>
      <c r="AY117" s="252" t="s">
        <v>208</v>
      </c>
    </row>
    <row r="118" s="13" customFormat="1">
      <c r="A118" s="13"/>
      <c r="B118" s="231"/>
      <c r="C118" s="232"/>
      <c r="D118" s="233" t="s">
        <v>217</v>
      </c>
      <c r="E118" s="234" t="s">
        <v>19</v>
      </c>
      <c r="F118" s="235" t="s">
        <v>1126</v>
      </c>
      <c r="G118" s="232"/>
      <c r="H118" s="234" t="s">
        <v>19</v>
      </c>
      <c r="I118" s="236"/>
      <c r="J118" s="232"/>
      <c r="K118" s="232"/>
      <c r="L118" s="237"/>
      <c r="M118" s="238"/>
      <c r="N118" s="239"/>
      <c r="O118" s="239"/>
      <c r="P118" s="239"/>
      <c r="Q118" s="239"/>
      <c r="R118" s="239"/>
      <c r="S118" s="239"/>
      <c r="T118" s="240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1" t="s">
        <v>217</v>
      </c>
      <c r="AU118" s="241" t="s">
        <v>100</v>
      </c>
      <c r="AV118" s="13" t="s">
        <v>21</v>
      </c>
      <c r="AW118" s="13" t="s">
        <v>39</v>
      </c>
      <c r="AX118" s="13" t="s">
        <v>79</v>
      </c>
      <c r="AY118" s="241" t="s">
        <v>208</v>
      </c>
    </row>
    <row r="119" s="14" customFormat="1">
      <c r="A119" s="14"/>
      <c r="B119" s="242"/>
      <c r="C119" s="243"/>
      <c r="D119" s="233" t="s">
        <v>217</v>
      </c>
      <c r="E119" s="244" t="s">
        <v>19</v>
      </c>
      <c r="F119" s="245" t="s">
        <v>1517</v>
      </c>
      <c r="G119" s="243"/>
      <c r="H119" s="246">
        <v>0.18099999999999999</v>
      </c>
      <c r="I119" s="247"/>
      <c r="J119" s="243"/>
      <c r="K119" s="243"/>
      <c r="L119" s="248"/>
      <c r="M119" s="249"/>
      <c r="N119" s="250"/>
      <c r="O119" s="250"/>
      <c r="P119" s="250"/>
      <c r="Q119" s="250"/>
      <c r="R119" s="250"/>
      <c r="S119" s="250"/>
      <c r="T119" s="251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2" t="s">
        <v>217</v>
      </c>
      <c r="AU119" s="252" t="s">
        <v>100</v>
      </c>
      <c r="AV119" s="14" t="s">
        <v>87</v>
      </c>
      <c r="AW119" s="14" t="s">
        <v>39</v>
      </c>
      <c r="AX119" s="14" t="s">
        <v>79</v>
      </c>
      <c r="AY119" s="252" t="s">
        <v>208</v>
      </c>
    </row>
    <row r="120" s="12" customFormat="1" ht="20.88" customHeight="1">
      <c r="A120" s="12"/>
      <c r="B120" s="201"/>
      <c r="C120" s="202"/>
      <c r="D120" s="203" t="s">
        <v>78</v>
      </c>
      <c r="E120" s="215" t="s">
        <v>220</v>
      </c>
      <c r="F120" s="215" t="s">
        <v>221</v>
      </c>
      <c r="G120" s="202"/>
      <c r="H120" s="202"/>
      <c r="I120" s="205"/>
      <c r="J120" s="216">
        <f>BK120</f>
        <v>0</v>
      </c>
      <c r="K120" s="202"/>
      <c r="L120" s="207"/>
      <c r="M120" s="208"/>
      <c r="N120" s="209"/>
      <c r="O120" s="209"/>
      <c r="P120" s="210">
        <f>SUM(P121:P136)</f>
        <v>0</v>
      </c>
      <c r="Q120" s="209"/>
      <c r="R120" s="210">
        <f>SUM(R121:R136)</f>
        <v>0</v>
      </c>
      <c r="S120" s="209"/>
      <c r="T120" s="211">
        <f>SUM(T121:T136)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2" t="s">
        <v>21</v>
      </c>
      <c r="AT120" s="213" t="s">
        <v>78</v>
      </c>
      <c r="AU120" s="213" t="s">
        <v>87</v>
      </c>
      <c r="AY120" s="212" t="s">
        <v>208</v>
      </c>
      <c r="BK120" s="214">
        <f>SUM(BK121:BK136)</f>
        <v>0</v>
      </c>
    </row>
    <row r="121" s="2" customFormat="1" ht="49.05" customHeight="1">
      <c r="A121" s="42"/>
      <c r="B121" s="43"/>
      <c r="C121" s="217" t="s">
        <v>87</v>
      </c>
      <c r="D121" s="217" t="s">
        <v>212</v>
      </c>
      <c r="E121" s="218" t="s">
        <v>4710</v>
      </c>
      <c r="F121" s="219" t="s">
        <v>4711</v>
      </c>
      <c r="G121" s="220" t="s">
        <v>215</v>
      </c>
      <c r="H121" s="221">
        <v>42.192</v>
      </c>
      <c r="I121" s="222"/>
      <c r="J121" s="223">
        <f>ROUND(I121*H121,2)</f>
        <v>0</v>
      </c>
      <c r="K121" s="224"/>
      <c r="L121" s="48"/>
      <c r="M121" s="225" t="s">
        <v>19</v>
      </c>
      <c r="N121" s="226" t="s">
        <v>50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103</v>
      </c>
      <c r="AT121" s="229" t="s">
        <v>212</v>
      </c>
      <c r="AU121" s="229" t="s">
        <v>100</v>
      </c>
      <c r="AY121" s="20" t="s">
        <v>208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0" t="s">
        <v>21</v>
      </c>
      <c r="BK121" s="230">
        <f>ROUND(I121*H121,2)</f>
        <v>0</v>
      </c>
      <c r="BL121" s="20" t="s">
        <v>103</v>
      </c>
      <c r="BM121" s="229" t="s">
        <v>4712</v>
      </c>
    </row>
    <row r="122" s="14" customFormat="1">
      <c r="A122" s="14"/>
      <c r="B122" s="242"/>
      <c r="C122" s="243"/>
      <c r="D122" s="233" t="s">
        <v>217</v>
      </c>
      <c r="E122" s="244" t="s">
        <v>19</v>
      </c>
      <c r="F122" s="245" t="s">
        <v>4713</v>
      </c>
      <c r="G122" s="243"/>
      <c r="H122" s="246">
        <v>42.192</v>
      </c>
      <c r="I122" s="247"/>
      <c r="J122" s="243"/>
      <c r="K122" s="243"/>
      <c r="L122" s="248"/>
      <c r="M122" s="249"/>
      <c r="N122" s="250"/>
      <c r="O122" s="250"/>
      <c r="P122" s="250"/>
      <c r="Q122" s="250"/>
      <c r="R122" s="250"/>
      <c r="S122" s="250"/>
      <c r="T122" s="251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2" t="s">
        <v>217</v>
      </c>
      <c r="AU122" s="252" t="s">
        <v>100</v>
      </c>
      <c r="AV122" s="14" t="s">
        <v>87</v>
      </c>
      <c r="AW122" s="14" t="s">
        <v>39</v>
      </c>
      <c r="AX122" s="14" t="s">
        <v>79</v>
      </c>
      <c r="AY122" s="252" t="s">
        <v>208</v>
      </c>
    </row>
    <row r="123" s="2" customFormat="1" ht="49.05" customHeight="1">
      <c r="A123" s="42"/>
      <c r="B123" s="43"/>
      <c r="C123" s="217" t="s">
        <v>100</v>
      </c>
      <c r="D123" s="217" t="s">
        <v>212</v>
      </c>
      <c r="E123" s="218" t="s">
        <v>222</v>
      </c>
      <c r="F123" s="219" t="s">
        <v>223</v>
      </c>
      <c r="G123" s="220" t="s">
        <v>215</v>
      </c>
      <c r="H123" s="221">
        <v>42.192</v>
      </c>
      <c r="I123" s="222"/>
      <c r="J123" s="223">
        <f>ROUND(I123*H123,2)</f>
        <v>0</v>
      </c>
      <c r="K123" s="224"/>
      <c r="L123" s="48"/>
      <c r="M123" s="225" t="s">
        <v>19</v>
      </c>
      <c r="N123" s="226" t="s">
        <v>50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103</v>
      </c>
      <c r="AT123" s="229" t="s">
        <v>212</v>
      </c>
      <c r="AU123" s="229" t="s">
        <v>100</v>
      </c>
      <c r="AY123" s="20" t="s">
        <v>208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0" t="s">
        <v>21</v>
      </c>
      <c r="BK123" s="230">
        <f>ROUND(I123*H123,2)</f>
        <v>0</v>
      </c>
      <c r="BL123" s="20" t="s">
        <v>103</v>
      </c>
      <c r="BM123" s="229" t="s">
        <v>4714</v>
      </c>
    </row>
    <row r="124" s="14" customFormat="1">
      <c r="A124" s="14"/>
      <c r="B124" s="242"/>
      <c r="C124" s="243"/>
      <c r="D124" s="233" t="s">
        <v>217</v>
      </c>
      <c r="E124" s="244" t="s">
        <v>19</v>
      </c>
      <c r="F124" s="245" t="s">
        <v>4713</v>
      </c>
      <c r="G124" s="243"/>
      <c r="H124" s="246">
        <v>42.192</v>
      </c>
      <c r="I124" s="247"/>
      <c r="J124" s="243"/>
      <c r="K124" s="243"/>
      <c r="L124" s="248"/>
      <c r="M124" s="249"/>
      <c r="N124" s="250"/>
      <c r="O124" s="250"/>
      <c r="P124" s="250"/>
      <c r="Q124" s="250"/>
      <c r="R124" s="250"/>
      <c r="S124" s="250"/>
      <c r="T124" s="251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2" t="s">
        <v>217</v>
      </c>
      <c r="AU124" s="252" t="s">
        <v>100</v>
      </c>
      <c r="AV124" s="14" t="s">
        <v>87</v>
      </c>
      <c r="AW124" s="14" t="s">
        <v>39</v>
      </c>
      <c r="AX124" s="14" t="s">
        <v>79</v>
      </c>
      <c r="AY124" s="252" t="s">
        <v>208</v>
      </c>
    </row>
    <row r="125" s="2" customFormat="1" ht="62.7" customHeight="1">
      <c r="A125" s="42"/>
      <c r="B125" s="43"/>
      <c r="C125" s="217" t="s">
        <v>103</v>
      </c>
      <c r="D125" s="217" t="s">
        <v>212</v>
      </c>
      <c r="E125" s="218" t="s">
        <v>225</v>
      </c>
      <c r="F125" s="219" t="s">
        <v>226</v>
      </c>
      <c r="G125" s="220" t="s">
        <v>215</v>
      </c>
      <c r="H125" s="221">
        <v>84.384</v>
      </c>
      <c r="I125" s="222"/>
      <c r="J125" s="223">
        <f>ROUND(I125*H125,2)</f>
        <v>0</v>
      </c>
      <c r="K125" s="224"/>
      <c r="L125" s="48"/>
      <c r="M125" s="225" t="s">
        <v>19</v>
      </c>
      <c r="N125" s="226" t="s">
        <v>50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103</v>
      </c>
      <c r="AT125" s="229" t="s">
        <v>212</v>
      </c>
      <c r="AU125" s="229" t="s">
        <v>100</v>
      </c>
      <c r="AY125" s="20" t="s">
        <v>208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0" t="s">
        <v>21</v>
      </c>
      <c r="BK125" s="230">
        <f>ROUND(I125*H125,2)</f>
        <v>0</v>
      </c>
      <c r="BL125" s="20" t="s">
        <v>103</v>
      </c>
      <c r="BM125" s="229" t="s">
        <v>4715</v>
      </c>
    </row>
    <row r="126" s="14" customFormat="1">
      <c r="A126" s="14"/>
      <c r="B126" s="242"/>
      <c r="C126" s="243"/>
      <c r="D126" s="233" t="s">
        <v>217</v>
      </c>
      <c r="E126" s="244" t="s">
        <v>19</v>
      </c>
      <c r="F126" s="245" t="s">
        <v>4713</v>
      </c>
      <c r="G126" s="243"/>
      <c r="H126" s="246">
        <v>42.192</v>
      </c>
      <c r="I126" s="247"/>
      <c r="J126" s="243"/>
      <c r="K126" s="243"/>
      <c r="L126" s="248"/>
      <c r="M126" s="249"/>
      <c r="N126" s="250"/>
      <c r="O126" s="250"/>
      <c r="P126" s="250"/>
      <c r="Q126" s="250"/>
      <c r="R126" s="250"/>
      <c r="S126" s="250"/>
      <c r="T126" s="251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2" t="s">
        <v>217</v>
      </c>
      <c r="AU126" s="252" t="s">
        <v>100</v>
      </c>
      <c r="AV126" s="14" t="s">
        <v>87</v>
      </c>
      <c r="AW126" s="14" t="s">
        <v>39</v>
      </c>
      <c r="AX126" s="14" t="s">
        <v>79</v>
      </c>
      <c r="AY126" s="252" t="s">
        <v>208</v>
      </c>
    </row>
    <row r="127" s="14" customFormat="1">
      <c r="A127" s="14"/>
      <c r="B127" s="242"/>
      <c r="C127" s="243"/>
      <c r="D127" s="233" t="s">
        <v>217</v>
      </c>
      <c r="E127" s="243"/>
      <c r="F127" s="245" t="s">
        <v>4716</v>
      </c>
      <c r="G127" s="243"/>
      <c r="H127" s="246">
        <v>84.384</v>
      </c>
      <c r="I127" s="247"/>
      <c r="J127" s="243"/>
      <c r="K127" s="243"/>
      <c r="L127" s="248"/>
      <c r="M127" s="249"/>
      <c r="N127" s="250"/>
      <c r="O127" s="250"/>
      <c r="P127" s="250"/>
      <c r="Q127" s="250"/>
      <c r="R127" s="250"/>
      <c r="S127" s="250"/>
      <c r="T127" s="251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2" t="s">
        <v>217</v>
      </c>
      <c r="AU127" s="252" t="s">
        <v>100</v>
      </c>
      <c r="AV127" s="14" t="s">
        <v>87</v>
      </c>
      <c r="AW127" s="14" t="s">
        <v>4</v>
      </c>
      <c r="AX127" s="14" t="s">
        <v>21</v>
      </c>
      <c r="AY127" s="252" t="s">
        <v>208</v>
      </c>
    </row>
    <row r="128" s="2" customFormat="1" ht="62.7" customHeight="1">
      <c r="A128" s="42"/>
      <c r="B128" s="43"/>
      <c r="C128" s="217" t="s">
        <v>116</v>
      </c>
      <c r="D128" s="217" t="s">
        <v>212</v>
      </c>
      <c r="E128" s="218" t="s">
        <v>4717</v>
      </c>
      <c r="F128" s="219" t="s">
        <v>4718</v>
      </c>
      <c r="G128" s="220" t="s">
        <v>215</v>
      </c>
      <c r="H128" s="221">
        <v>42.192</v>
      </c>
      <c r="I128" s="222"/>
      <c r="J128" s="223">
        <f>ROUND(I128*H128,2)</f>
        <v>0</v>
      </c>
      <c r="K128" s="224"/>
      <c r="L128" s="48"/>
      <c r="M128" s="225" t="s">
        <v>19</v>
      </c>
      <c r="N128" s="226" t="s">
        <v>50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103</v>
      </c>
      <c r="AT128" s="229" t="s">
        <v>212</v>
      </c>
      <c r="AU128" s="229" t="s">
        <v>100</v>
      </c>
      <c r="AY128" s="20" t="s">
        <v>208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0" t="s">
        <v>21</v>
      </c>
      <c r="BK128" s="230">
        <f>ROUND(I128*H128,2)</f>
        <v>0</v>
      </c>
      <c r="BL128" s="20" t="s">
        <v>103</v>
      </c>
      <c r="BM128" s="229" t="s">
        <v>4719</v>
      </c>
    </row>
    <row r="129" s="14" customFormat="1">
      <c r="A129" s="14"/>
      <c r="B129" s="242"/>
      <c r="C129" s="243"/>
      <c r="D129" s="233" t="s">
        <v>217</v>
      </c>
      <c r="E129" s="244" t="s">
        <v>19</v>
      </c>
      <c r="F129" s="245" t="s">
        <v>4713</v>
      </c>
      <c r="G129" s="243"/>
      <c r="H129" s="246">
        <v>42.192</v>
      </c>
      <c r="I129" s="247"/>
      <c r="J129" s="243"/>
      <c r="K129" s="243"/>
      <c r="L129" s="248"/>
      <c r="M129" s="249"/>
      <c r="N129" s="250"/>
      <c r="O129" s="250"/>
      <c r="P129" s="250"/>
      <c r="Q129" s="250"/>
      <c r="R129" s="250"/>
      <c r="S129" s="250"/>
      <c r="T129" s="251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2" t="s">
        <v>217</v>
      </c>
      <c r="AU129" s="252" t="s">
        <v>100</v>
      </c>
      <c r="AV129" s="14" t="s">
        <v>87</v>
      </c>
      <c r="AW129" s="14" t="s">
        <v>39</v>
      </c>
      <c r="AX129" s="14" t="s">
        <v>79</v>
      </c>
      <c r="AY129" s="252" t="s">
        <v>208</v>
      </c>
    </row>
    <row r="130" s="2" customFormat="1" ht="62.7" customHeight="1">
      <c r="A130" s="42"/>
      <c r="B130" s="43"/>
      <c r="C130" s="217" t="s">
        <v>119</v>
      </c>
      <c r="D130" s="217" t="s">
        <v>212</v>
      </c>
      <c r="E130" s="218" t="s">
        <v>4720</v>
      </c>
      <c r="F130" s="219" t="s">
        <v>4721</v>
      </c>
      <c r="G130" s="220" t="s">
        <v>215</v>
      </c>
      <c r="H130" s="221">
        <v>632.88</v>
      </c>
      <c r="I130" s="222"/>
      <c r="J130" s="223">
        <f>ROUND(I130*H130,2)</f>
        <v>0</v>
      </c>
      <c r="K130" s="224"/>
      <c r="L130" s="48"/>
      <c r="M130" s="225" t="s">
        <v>19</v>
      </c>
      <c r="N130" s="226" t="s">
        <v>50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103</v>
      </c>
      <c r="AT130" s="229" t="s">
        <v>212</v>
      </c>
      <c r="AU130" s="229" t="s">
        <v>100</v>
      </c>
      <c r="AY130" s="20" t="s">
        <v>208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0" t="s">
        <v>21</v>
      </c>
      <c r="BK130" s="230">
        <f>ROUND(I130*H130,2)</f>
        <v>0</v>
      </c>
      <c r="BL130" s="20" t="s">
        <v>103</v>
      </c>
      <c r="BM130" s="229" t="s">
        <v>4722</v>
      </c>
    </row>
    <row r="131" s="14" customFormat="1">
      <c r="A131" s="14"/>
      <c r="B131" s="242"/>
      <c r="C131" s="243"/>
      <c r="D131" s="233" t="s">
        <v>217</v>
      </c>
      <c r="E131" s="244" t="s">
        <v>19</v>
      </c>
      <c r="F131" s="245" t="s">
        <v>4713</v>
      </c>
      <c r="G131" s="243"/>
      <c r="H131" s="246">
        <v>42.192</v>
      </c>
      <c r="I131" s="247"/>
      <c r="J131" s="243"/>
      <c r="K131" s="243"/>
      <c r="L131" s="248"/>
      <c r="M131" s="249"/>
      <c r="N131" s="250"/>
      <c r="O131" s="250"/>
      <c r="P131" s="250"/>
      <c r="Q131" s="250"/>
      <c r="R131" s="250"/>
      <c r="S131" s="250"/>
      <c r="T131" s="251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2" t="s">
        <v>217</v>
      </c>
      <c r="AU131" s="252" t="s">
        <v>100</v>
      </c>
      <c r="AV131" s="14" t="s">
        <v>87</v>
      </c>
      <c r="AW131" s="14" t="s">
        <v>39</v>
      </c>
      <c r="AX131" s="14" t="s">
        <v>79</v>
      </c>
      <c r="AY131" s="252" t="s">
        <v>208</v>
      </c>
    </row>
    <row r="132" s="14" customFormat="1">
      <c r="A132" s="14"/>
      <c r="B132" s="242"/>
      <c r="C132" s="243"/>
      <c r="D132" s="233" t="s">
        <v>217</v>
      </c>
      <c r="E132" s="243"/>
      <c r="F132" s="245" t="s">
        <v>4723</v>
      </c>
      <c r="G132" s="243"/>
      <c r="H132" s="246">
        <v>632.88</v>
      </c>
      <c r="I132" s="247"/>
      <c r="J132" s="243"/>
      <c r="K132" s="243"/>
      <c r="L132" s="248"/>
      <c r="M132" s="249"/>
      <c r="N132" s="250"/>
      <c r="O132" s="250"/>
      <c r="P132" s="250"/>
      <c r="Q132" s="250"/>
      <c r="R132" s="250"/>
      <c r="S132" s="250"/>
      <c r="T132" s="251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2" t="s">
        <v>217</v>
      </c>
      <c r="AU132" s="252" t="s">
        <v>100</v>
      </c>
      <c r="AV132" s="14" t="s">
        <v>87</v>
      </c>
      <c r="AW132" s="14" t="s">
        <v>4</v>
      </c>
      <c r="AX132" s="14" t="s">
        <v>21</v>
      </c>
      <c r="AY132" s="252" t="s">
        <v>208</v>
      </c>
    </row>
    <row r="133" s="2" customFormat="1" ht="37.8" customHeight="1">
      <c r="A133" s="42"/>
      <c r="B133" s="43"/>
      <c r="C133" s="217" t="s">
        <v>122</v>
      </c>
      <c r="D133" s="217" t="s">
        <v>212</v>
      </c>
      <c r="E133" s="218" t="s">
        <v>237</v>
      </c>
      <c r="F133" s="219" t="s">
        <v>238</v>
      </c>
      <c r="G133" s="220" t="s">
        <v>215</v>
      </c>
      <c r="H133" s="221">
        <v>42.192</v>
      </c>
      <c r="I133" s="222"/>
      <c r="J133" s="223">
        <f>ROUND(I133*H133,2)</f>
        <v>0</v>
      </c>
      <c r="K133" s="224"/>
      <c r="L133" s="48"/>
      <c r="M133" s="225" t="s">
        <v>19</v>
      </c>
      <c r="N133" s="226" t="s">
        <v>50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103</v>
      </c>
      <c r="AT133" s="229" t="s">
        <v>212</v>
      </c>
      <c r="AU133" s="229" t="s">
        <v>100</v>
      </c>
      <c r="AY133" s="20" t="s">
        <v>208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0" t="s">
        <v>21</v>
      </c>
      <c r="BK133" s="230">
        <f>ROUND(I133*H133,2)</f>
        <v>0</v>
      </c>
      <c r="BL133" s="20" t="s">
        <v>103</v>
      </c>
      <c r="BM133" s="229" t="s">
        <v>4724</v>
      </c>
    </row>
    <row r="134" s="14" customFormat="1">
      <c r="A134" s="14"/>
      <c r="B134" s="242"/>
      <c r="C134" s="243"/>
      <c r="D134" s="233" t="s">
        <v>217</v>
      </c>
      <c r="E134" s="244" t="s">
        <v>19</v>
      </c>
      <c r="F134" s="245" t="s">
        <v>4713</v>
      </c>
      <c r="G134" s="243"/>
      <c r="H134" s="246">
        <v>42.192</v>
      </c>
      <c r="I134" s="247"/>
      <c r="J134" s="243"/>
      <c r="K134" s="243"/>
      <c r="L134" s="248"/>
      <c r="M134" s="249"/>
      <c r="N134" s="250"/>
      <c r="O134" s="250"/>
      <c r="P134" s="250"/>
      <c r="Q134" s="250"/>
      <c r="R134" s="250"/>
      <c r="S134" s="250"/>
      <c r="T134" s="251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2" t="s">
        <v>217</v>
      </c>
      <c r="AU134" s="252" t="s">
        <v>100</v>
      </c>
      <c r="AV134" s="14" t="s">
        <v>87</v>
      </c>
      <c r="AW134" s="14" t="s">
        <v>39</v>
      </c>
      <c r="AX134" s="14" t="s">
        <v>79</v>
      </c>
      <c r="AY134" s="252" t="s">
        <v>208</v>
      </c>
    </row>
    <row r="135" s="2" customFormat="1" ht="37.8" customHeight="1">
      <c r="A135" s="42"/>
      <c r="B135" s="43"/>
      <c r="C135" s="217" t="s">
        <v>125</v>
      </c>
      <c r="D135" s="217" t="s">
        <v>212</v>
      </c>
      <c r="E135" s="218" t="s">
        <v>4725</v>
      </c>
      <c r="F135" s="219" t="s">
        <v>4726</v>
      </c>
      <c r="G135" s="220" t="s">
        <v>263</v>
      </c>
      <c r="H135" s="221">
        <v>75.945999999999998</v>
      </c>
      <c r="I135" s="222"/>
      <c r="J135" s="223">
        <f>ROUND(I135*H135,2)</f>
        <v>0</v>
      </c>
      <c r="K135" s="224"/>
      <c r="L135" s="48"/>
      <c r="M135" s="225" t="s">
        <v>19</v>
      </c>
      <c r="N135" s="226" t="s">
        <v>50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103</v>
      </c>
      <c r="AT135" s="229" t="s">
        <v>212</v>
      </c>
      <c r="AU135" s="229" t="s">
        <v>100</v>
      </c>
      <c r="AY135" s="20" t="s">
        <v>208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0" t="s">
        <v>21</v>
      </c>
      <c r="BK135" s="230">
        <f>ROUND(I135*H135,2)</f>
        <v>0</v>
      </c>
      <c r="BL135" s="20" t="s">
        <v>103</v>
      </c>
      <c r="BM135" s="229" t="s">
        <v>4727</v>
      </c>
    </row>
    <row r="136" s="14" customFormat="1">
      <c r="A136" s="14"/>
      <c r="B136" s="242"/>
      <c r="C136" s="243"/>
      <c r="D136" s="233" t="s">
        <v>217</v>
      </c>
      <c r="E136" s="244" t="s">
        <v>19</v>
      </c>
      <c r="F136" s="245" t="s">
        <v>4728</v>
      </c>
      <c r="G136" s="243"/>
      <c r="H136" s="246">
        <v>75.945999999999998</v>
      </c>
      <c r="I136" s="247"/>
      <c r="J136" s="243"/>
      <c r="K136" s="243"/>
      <c r="L136" s="248"/>
      <c r="M136" s="249"/>
      <c r="N136" s="250"/>
      <c r="O136" s="250"/>
      <c r="P136" s="250"/>
      <c r="Q136" s="250"/>
      <c r="R136" s="250"/>
      <c r="S136" s="250"/>
      <c r="T136" s="25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2" t="s">
        <v>217</v>
      </c>
      <c r="AU136" s="252" t="s">
        <v>100</v>
      </c>
      <c r="AV136" s="14" t="s">
        <v>87</v>
      </c>
      <c r="AW136" s="14" t="s">
        <v>39</v>
      </c>
      <c r="AX136" s="14" t="s">
        <v>79</v>
      </c>
      <c r="AY136" s="252" t="s">
        <v>208</v>
      </c>
    </row>
    <row r="137" s="12" customFormat="1" ht="20.88" customHeight="1">
      <c r="A137" s="12"/>
      <c r="B137" s="201"/>
      <c r="C137" s="202"/>
      <c r="D137" s="203" t="s">
        <v>78</v>
      </c>
      <c r="E137" s="215" t="s">
        <v>227</v>
      </c>
      <c r="F137" s="215" t="s">
        <v>4729</v>
      </c>
      <c r="G137" s="202"/>
      <c r="H137" s="202"/>
      <c r="I137" s="205"/>
      <c r="J137" s="216">
        <f>BK137</f>
        <v>0</v>
      </c>
      <c r="K137" s="202"/>
      <c r="L137" s="207"/>
      <c r="M137" s="208"/>
      <c r="N137" s="209"/>
      <c r="O137" s="209"/>
      <c r="P137" s="210">
        <f>SUM(P138:P140)</f>
        <v>0</v>
      </c>
      <c r="Q137" s="209"/>
      <c r="R137" s="210">
        <f>SUM(R138:R140)</f>
        <v>0</v>
      </c>
      <c r="S137" s="209"/>
      <c r="T137" s="211">
        <f>SUM(T138:T140)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2" t="s">
        <v>21</v>
      </c>
      <c r="AT137" s="213" t="s">
        <v>78</v>
      </c>
      <c r="AU137" s="213" t="s">
        <v>87</v>
      </c>
      <c r="AY137" s="212" t="s">
        <v>208</v>
      </c>
      <c r="BK137" s="214">
        <f>SUM(BK138:BK140)</f>
        <v>0</v>
      </c>
    </row>
    <row r="138" s="2" customFormat="1" ht="24.15" customHeight="1">
      <c r="A138" s="42"/>
      <c r="B138" s="43"/>
      <c r="C138" s="217" t="s">
        <v>128</v>
      </c>
      <c r="D138" s="217" t="s">
        <v>212</v>
      </c>
      <c r="E138" s="218" t="s">
        <v>4730</v>
      </c>
      <c r="F138" s="219" t="s">
        <v>4731</v>
      </c>
      <c r="G138" s="220" t="s">
        <v>252</v>
      </c>
      <c r="H138" s="221">
        <v>420.108</v>
      </c>
      <c r="I138" s="222"/>
      <c r="J138" s="223">
        <f>ROUND(I138*H138,2)</f>
        <v>0</v>
      </c>
      <c r="K138" s="224"/>
      <c r="L138" s="48"/>
      <c r="M138" s="225" t="s">
        <v>19</v>
      </c>
      <c r="N138" s="226" t="s">
        <v>50</v>
      </c>
      <c r="O138" s="88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103</v>
      </c>
      <c r="AT138" s="229" t="s">
        <v>212</v>
      </c>
      <c r="AU138" s="229" t="s">
        <v>100</v>
      </c>
      <c r="AY138" s="20" t="s">
        <v>208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0" t="s">
        <v>21</v>
      </c>
      <c r="BK138" s="230">
        <f>ROUND(I138*H138,2)</f>
        <v>0</v>
      </c>
      <c r="BL138" s="20" t="s">
        <v>103</v>
      </c>
      <c r="BM138" s="229" t="s">
        <v>4732</v>
      </c>
    </row>
    <row r="139" s="13" customFormat="1">
      <c r="A139" s="13"/>
      <c r="B139" s="231"/>
      <c r="C139" s="232"/>
      <c r="D139" s="233" t="s">
        <v>217</v>
      </c>
      <c r="E139" s="234" t="s">
        <v>19</v>
      </c>
      <c r="F139" s="235" t="s">
        <v>4733</v>
      </c>
      <c r="G139" s="232"/>
      <c r="H139" s="234" t="s">
        <v>19</v>
      </c>
      <c r="I139" s="236"/>
      <c r="J139" s="232"/>
      <c r="K139" s="232"/>
      <c r="L139" s="237"/>
      <c r="M139" s="238"/>
      <c r="N139" s="239"/>
      <c r="O139" s="239"/>
      <c r="P139" s="239"/>
      <c r="Q139" s="239"/>
      <c r="R139" s="239"/>
      <c r="S139" s="239"/>
      <c r="T139" s="240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1" t="s">
        <v>217</v>
      </c>
      <c r="AU139" s="241" t="s">
        <v>100</v>
      </c>
      <c r="AV139" s="13" t="s">
        <v>21</v>
      </c>
      <c r="AW139" s="13" t="s">
        <v>39</v>
      </c>
      <c r="AX139" s="13" t="s">
        <v>79</v>
      </c>
      <c r="AY139" s="241" t="s">
        <v>208</v>
      </c>
    </row>
    <row r="140" s="14" customFormat="1">
      <c r="A140" s="14"/>
      <c r="B140" s="242"/>
      <c r="C140" s="243"/>
      <c r="D140" s="233" t="s">
        <v>217</v>
      </c>
      <c r="E140" s="244" t="s">
        <v>19</v>
      </c>
      <c r="F140" s="245" t="s">
        <v>4734</v>
      </c>
      <c r="G140" s="243"/>
      <c r="H140" s="246">
        <v>420.108</v>
      </c>
      <c r="I140" s="247"/>
      <c r="J140" s="243"/>
      <c r="K140" s="243"/>
      <c r="L140" s="248"/>
      <c r="M140" s="249"/>
      <c r="N140" s="250"/>
      <c r="O140" s="250"/>
      <c r="P140" s="250"/>
      <c r="Q140" s="250"/>
      <c r="R140" s="250"/>
      <c r="S140" s="250"/>
      <c r="T140" s="251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2" t="s">
        <v>217</v>
      </c>
      <c r="AU140" s="252" t="s">
        <v>100</v>
      </c>
      <c r="AV140" s="14" t="s">
        <v>87</v>
      </c>
      <c r="AW140" s="14" t="s">
        <v>39</v>
      </c>
      <c r="AX140" s="14" t="s">
        <v>79</v>
      </c>
      <c r="AY140" s="252" t="s">
        <v>208</v>
      </c>
    </row>
    <row r="141" s="12" customFormat="1" ht="22.8" customHeight="1">
      <c r="A141" s="12"/>
      <c r="B141" s="201"/>
      <c r="C141" s="202"/>
      <c r="D141" s="203" t="s">
        <v>78</v>
      </c>
      <c r="E141" s="215" t="s">
        <v>100</v>
      </c>
      <c r="F141" s="215" t="s">
        <v>289</v>
      </c>
      <c r="G141" s="202"/>
      <c r="H141" s="202"/>
      <c r="I141" s="205"/>
      <c r="J141" s="216">
        <f>BK141</f>
        <v>0</v>
      </c>
      <c r="K141" s="202"/>
      <c r="L141" s="207"/>
      <c r="M141" s="208"/>
      <c r="N141" s="209"/>
      <c r="O141" s="209"/>
      <c r="P141" s="210">
        <f>P142+P151</f>
        <v>0</v>
      </c>
      <c r="Q141" s="209"/>
      <c r="R141" s="210">
        <f>R142+R151</f>
        <v>1.9967134099999999</v>
      </c>
      <c r="S141" s="209"/>
      <c r="T141" s="211">
        <f>T142+T151</f>
        <v>0.0031373200000000007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12" t="s">
        <v>21</v>
      </c>
      <c r="AT141" s="213" t="s">
        <v>78</v>
      </c>
      <c r="AU141" s="213" t="s">
        <v>21</v>
      </c>
      <c r="AY141" s="212" t="s">
        <v>208</v>
      </c>
      <c r="BK141" s="214">
        <f>BK142+BK151</f>
        <v>0</v>
      </c>
    </row>
    <row r="142" s="12" customFormat="1" ht="20.88" customHeight="1">
      <c r="A142" s="12"/>
      <c r="B142" s="201"/>
      <c r="C142" s="202"/>
      <c r="D142" s="203" t="s">
        <v>78</v>
      </c>
      <c r="E142" s="215" t="s">
        <v>290</v>
      </c>
      <c r="F142" s="215" t="s">
        <v>4735</v>
      </c>
      <c r="G142" s="202"/>
      <c r="H142" s="202"/>
      <c r="I142" s="205"/>
      <c r="J142" s="216">
        <f>BK142</f>
        <v>0</v>
      </c>
      <c r="K142" s="202"/>
      <c r="L142" s="207"/>
      <c r="M142" s="208"/>
      <c r="N142" s="209"/>
      <c r="O142" s="209"/>
      <c r="P142" s="210">
        <f>SUM(P143:P150)</f>
        <v>0</v>
      </c>
      <c r="Q142" s="209"/>
      <c r="R142" s="210">
        <f>SUM(R143:R150)</f>
        <v>0.17804291</v>
      </c>
      <c r="S142" s="209"/>
      <c r="T142" s="211">
        <f>SUM(T143:T150)</f>
        <v>0.0031373200000000007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12" t="s">
        <v>21</v>
      </c>
      <c r="AT142" s="213" t="s">
        <v>78</v>
      </c>
      <c r="AU142" s="213" t="s">
        <v>87</v>
      </c>
      <c r="AY142" s="212" t="s">
        <v>208</v>
      </c>
      <c r="BK142" s="214">
        <f>SUM(BK143:BK150)</f>
        <v>0</v>
      </c>
    </row>
    <row r="143" s="2" customFormat="1" ht="24.15" customHeight="1">
      <c r="A143" s="42"/>
      <c r="B143" s="43"/>
      <c r="C143" s="217" t="s">
        <v>260</v>
      </c>
      <c r="D143" s="217" t="s">
        <v>212</v>
      </c>
      <c r="E143" s="218" t="s">
        <v>4736</v>
      </c>
      <c r="F143" s="219" t="s">
        <v>4737</v>
      </c>
      <c r="G143" s="220" t="s">
        <v>276</v>
      </c>
      <c r="H143" s="221">
        <v>78.433000000000007</v>
      </c>
      <c r="I143" s="222"/>
      <c r="J143" s="223">
        <f>ROUND(I143*H143,2)</f>
        <v>0</v>
      </c>
      <c r="K143" s="224"/>
      <c r="L143" s="48"/>
      <c r="M143" s="225" t="s">
        <v>19</v>
      </c>
      <c r="N143" s="226" t="s">
        <v>50</v>
      </c>
      <c r="O143" s="88"/>
      <c r="P143" s="227">
        <f>O143*H143</f>
        <v>0</v>
      </c>
      <c r="Q143" s="227">
        <v>0.0022699999999999999</v>
      </c>
      <c r="R143" s="227">
        <f>Q143*H143</f>
        <v>0.17804291</v>
      </c>
      <c r="S143" s="227">
        <v>4.0000000000000003E-05</v>
      </c>
      <c r="T143" s="228">
        <f>S143*H143</f>
        <v>0.0031373200000000007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103</v>
      </c>
      <c r="AT143" s="229" t="s">
        <v>212</v>
      </c>
      <c r="AU143" s="229" t="s">
        <v>100</v>
      </c>
      <c r="AY143" s="20" t="s">
        <v>208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0" t="s">
        <v>21</v>
      </c>
      <c r="BK143" s="230">
        <f>ROUND(I143*H143,2)</f>
        <v>0</v>
      </c>
      <c r="BL143" s="20" t="s">
        <v>103</v>
      </c>
      <c r="BM143" s="229" t="s">
        <v>4738</v>
      </c>
    </row>
    <row r="144" s="13" customFormat="1">
      <c r="A144" s="13"/>
      <c r="B144" s="231"/>
      <c r="C144" s="232"/>
      <c r="D144" s="233" t="s">
        <v>217</v>
      </c>
      <c r="E144" s="234" t="s">
        <v>19</v>
      </c>
      <c r="F144" s="235" t="s">
        <v>4739</v>
      </c>
      <c r="G144" s="232"/>
      <c r="H144" s="234" t="s">
        <v>19</v>
      </c>
      <c r="I144" s="236"/>
      <c r="J144" s="232"/>
      <c r="K144" s="232"/>
      <c r="L144" s="237"/>
      <c r="M144" s="238"/>
      <c r="N144" s="239"/>
      <c r="O144" s="239"/>
      <c r="P144" s="239"/>
      <c r="Q144" s="239"/>
      <c r="R144" s="239"/>
      <c r="S144" s="239"/>
      <c r="T144" s="240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1" t="s">
        <v>217</v>
      </c>
      <c r="AU144" s="241" t="s">
        <v>100</v>
      </c>
      <c r="AV144" s="13" t="s">
        <v>21</v>
      </c>
      <c r="AW144" s="13" t="s">
        <v>39</v>
      </c>
      <c r="AX144" s="13" t="s">
        <v>79</v>
      </c>
      <c r="AY144" s="241" t="s">
        <v>208</v>
      </c>
    </row>
    <row r="145" s="13" customFormat="1">
      <c r="A145" s="13"/>
      <c r="B145" s="231"/>
      <c r="C145" s="232"/>
      <c r="D145" s="233" t="s">
        <v>217</v>
      </c>
      <c r="E145" s="234" t="s">
        <v>19</v>
      </c>
      <c r="F145" s="235" t="s">
        <v>4740</v>
      </c>
      <c r="G145" s="232"/>
      <c r="H145" s="234" t="s">
        <v>19</v>
      </c>
      <c r="I145" s="236"/>
      <c r="J145" s="232"/>
      <c r="K145" s="232"/>
      <c r="L145" s="237"/>
      <c r="M145" s="238"/>
      <c r="N145" s="239"/>
      <c r="O145" s="239"/>
      <c r="P145" s="239"/>
      <c r="Q145" s="239"/>
      <c r="R145" s="239"/>
      <c r="S145" s="239"/>
      <c r="T145" s="24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1" t="s">
        <v>217</v>
      </c>
      <c r="AU145" s="241" t="s">
        <v>100</v>
      </c>
      <c r="AV145" s="13" t="s">
        <v>21</v>
      </c>
      <c r="AW145" s="13" t="s">
        <v>39</v>
      </c>
      <c r="AX145" s="13" t="s">
        <v>79</v>
      </c>
      <c r="AY145" s="241" t="s">
        <v>208</v>
      </c>
    </row>
    <row r="146" s="14" customFormat="1">
      <c r="A146" s="14"/>
      <c r="B146" s="242"/>
      <c r="C146" s="243"/>
      <c r="D146" s="233" t="s">
        <v>217</v>
      </c>
      <c r="E146" s="244" t="s">
        <v>19</v>
      </c>
      <c r="F146" s="245" t="s">
        <v>4741</v>
      </c>
      <c r="G146" s="243"/>
      <c r="H146" s="246">
        <v>17.638000000000002</v>
      </c>
      <c r="I146" s="247"/>
      <c r="J146" s="243"/>
      <c r="K146" s="243"/>
      <c r="L146" s="248"/>
      <c r="M146" s="249"/>
      <c r="N146" s="250"/>
      <c r="O146" s="250"/>
      <c r="P146" s="250"/>
      <c r="Q146" s="250"/>
      <c r="R146" s="250"/>
      <c r="S146" s="250"/>
      <c r="T146" s="251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2" t="s">
        <v>217</v>
      </c>
      <c r="AU146" s="252" t="s">
        <v>100</v>
      </c>
      <c r="AV146" s="14" t="s">
        <v>87</v>
      </c>
      <c r="AW146" s="14" t="s">
        <v>39</v>
      </c>
      <c r="AX146" s="14" t="s">
        <v>79</v>
      </c>
      <c r="AY146" s="252" t="s">
        <v>208</v>
      </c>
    </row>
    <row r="147" s="14" customFormat="1">
      <c r="A147" s="14"/>
      <c r="B147" s="242"/>
      <c r="C147" s="243"/>
      <c r="D147" s="233" t="s">
        <v>217</v>
      </c>
      <c r="E147" s="244" t="s">
        <v>19</v>
      </c>
      <c r="F147" s="245" t="s">
        <v>4742</v>
      </c>
      <c r="G147" s="243"/>
      <c r="H147" s="246">
        <v>9.4049999999999994</v>
      </c>
      <c r="I147" s="247"/>
      <c r="J147" s="243"/>
      <c r="K147" s="243"/>
      <c r="L147" s="248"/>
      <c r="M147" s="249"/>
      <c r="N147" s="250"/>
      <c r="O147" s="250"/>
      <c r="P147" s="250"/>
      <c r="Q147" s="250"/>
      <c r="R147" s="250"/>
      <c r="S147" s="250"/>
      <c r="T147" s="251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2" t="s">
        <v>217</v>
      </c>
      <c r="AU147" s="252" t="s">
        <v>100</v>
      </c>
      <c r="AV147" s="14" t="s">
        <v>87</v>
      </c>
      <c r="AW147" s="14" t="s">
        <v>39</v>
      </c>
      <c r="AX147" s="14" t="s">
        <v>79</v>
      </c>
      <c r="AY147" s="252" t="s">
        <v>208</v>
      </c>
    </row>
    <row r="148" s="14" customFormat="1">
      <c r="A148" s="14"/>
      <c r="B148" s="242"/>
      <c r="C148" s="243"/>
      <c r="D148" s="233" t="s">
        <v>217</v>
      </c>
      <c r="E148" s="244" t="s">
        <v>19</v>
      </c>
      <c r="F148" s="245" t="s">
        <v>4743</v>
      </c>
      <c r="G148" s="243"/>
      <c r="H148" s="246">
        <v>33.030000000000001</v>
      </c>
      <c r="I148" s="247"/>
      <c r="J148" s="243"/>
      <c r="K148" s="243"/>
      <c r="L148" s="248"/>
      <c r="M148" s="249"/>
      <c r="N148" s="250"/>
      <c r="O148" s="250"/>
      <c r="P148" s="250"/>
      <c r="Q148" s="250"/>
      <c r="R148" s="250"/>
      <c r="S148" s="250"/>
      <c r="T148" s="25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2" t="s">
        <v>217</v>
      </c>
      <c r="AU148" s="252" t="s">
        <v>100</v>
      </c>
      <c r="AV148" s="14" t="s">
        <v>87</v>
      </c>
      <c r="AW148" s="14" t="s">
        <v>39</v>
      </c>
      <c r="AX148" s="14" t="s">
        <v>79</v>
      </c>
      <c r="AY148" s="252" t="s">
        <v>208</v>
      </c>
    </row>
    <row r="149" s="13" customFormat="1">
      <c r="A149" s="13"/>
      <c r="B149" s="231"/>
      <c r="C149" s="232"/>
      <c r="D149" s="233" t="s">
        <v>217</v>
      </c>
      <c r="E149" s="234" t="s">
        <v>19</v>
      </c>
      <c r="F149" s="235" t="s">
        <v>4744</v>
      </c>
      <c r="G149" s="232"/>
      <c r="H149" s="234" t="s">
        <v>19</v>
      </c>
      <c r="I149" s="236"/>
      <c r="J149" s="232"/>
      <c r="K149" s="232"/>
      <c r="L149" s="237"/>
      <c r="M149" s="238"/>
      <c r="N149" s="239"/>
      <c r="O149" s="239"/>
      <c r="P149" s="239"/>
      <c r="Q149" s="239"/>
      <c r="R149" s="239"/>
      <c r="S149" s="239"/>
      <c r="T149" s="24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1" t="s">
        <v>217</v>
      </c>
      <c r="AU149" s="241" t="s">
        <v>100</v>
      </c>
      <c r="AV149" s="13" t="s">
        <v>21</v>
      </c>
      <c r="AW149" s="13" t="s">
        <v>39</v>
      </c>
      <c r="AX149" s="13" t="s">
        <v>79</v>
      </c>
      <c r="AY149" s="241" t="s">
        <v>208</v>
      </c>
    </row>
    <row r="150" s="14" customFormat="1">
      <c r="A150" s="14"/>
      <c r="B150" s="242"/>
      <c r="C150" s="243"/>
      <c r="D150" s="233" t="s">
        <v>217</v>
      </c>
      <c r="E150" s="244" t="s">
        <v>19</v>
      </c>
      <c r="F150" s="245" t="s">
        <v>4745</v>
      </c>
      <c r="G150" s="243"/>
      <c r="H150" s="246">
        <v>18.359999999999999</v>
      </c>
      <c r="I150" s="247"/>
      <c r="J150" s="243"/>
      <c r="K150" s="243"/>
      <c r="L150" s="248"/>
      <c r="M150" s="249"/>
      <c r="N150" s="250"/>
      <c r="O150" s="250"/>
      <c r="P150" s="250"/>
      <c r="Q150" s="250"/>
      <c r="R150" s="250"/>
      <c r="S150" s="250"/>
      <c r="T150" s="25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2" t="s">
        <v>217</v>
      </c>
      <c r="AU150" s="252" t="s">
        <v>100</v>
      </c>
      <c r="AV150" s="14" t="s">
        <v>87</v>
      </c>
      <c r="AW150" s="14" t="s">
        <v>39</v>
      </c>
      <c r="AX150" s="14" t="s">
        <v>79</v>
      </c>
      <c r="AY150" s="252" t="s">
        <v>208</v>
      </c>
    </row>
    <row r="151" s="12" customFormat="1" ht="20.88" customHeight="1">
      <c r="A151" s="12"/>
      <c r="B151" s="201"/>
      <c r="C151" s="202"/>
      <c r="D151" s="203" t="s">
        <v>78</v>
      </c>
      <c r="E151" s="215" t="s">
        <v>469</v>
      </c>
      <c r="F151" s="215" t="s">
        <v>490</v>
      </c>
      <c r="G151" s="202"/>
      <c r="H151" s="202"/>
      <c r="I151" s="205"/>
      <c r="J151" s="216">
        <f>BK151</f>
        <v>0</v>
      </c>
      <c r="K151" s="202"/>
      <c r="L151" s="207"/>
      <c r="M151" s="208"/>
      <c r="N151" s="209"/>
      <c r="O151" s="209"/>
      <c r="P151" s="210">
        <f>SUM(P152:P154)</f>
        <v>0</v>
      </c>
      <c r="Q151" s="209"/>
      <c r="R151" s="210">
        <f>SUM(R152:R154)</f>
        <v>1.8186704999999999</v>
      </c>
      <c r="S151" s="209"/>
      <c r="T151" s="211">
        <f>SUM(T152:T154)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2" t="s">
        <v>21</v>
      </c>
      <c r="AT151" s="213" t="s">
        <v>78</v>
      </c>
      <c r="AU151" s="213" t="s">
        <v>87</v>
      </c>
      <c r="AY151" s="212" t="s">
        <v>208</v>
      </c>
      <c r="BK151" s="214">
        <f>SUM(BK152:BK154)</f>
        <v>0</v>
      </c>
    </row>
    <row r="152" s="2" customFormat="1" ht="24.15" customHeight="1">
      <c r="A152" s="42"/>
      <c r="B152" s="43"/>
      <c r="C152" s="217" t="s">
        <v>266</v>
      </c>
      <c r="D152" s="217" t="s">
        <v>212</v>
      </c>
      <c r="E152" s="218" t="s">
        <v>4746</v>
      </c>
      <c r="F152" s="219" t="s">
        <v>4747</v>
      </c>
      <c r="G152" s="220" t="s">
        <v>252</v>
      </c>
      <c r="H152" s="221">
        <v>7.1699999999999999</v>
      </c>
      <c r="I152" s="222"/>
      <c r="J152" s="223">
        <f>ROUND(I152*H152,2)</f>
        <v>0</v>
      </c>
      <c r="K152" s="224"/>
      <c r="L152" s="48"/>
      <c r="M152" s="225" t="s">
        <v>19</v>
      </c>
      <c r="N152" s="226" t="s">
        <v>50</v>
      </c>
      <c r="O152" s="88"/>
      <c r="P152" s="227">
        <f>O152*H152</f>
        <v>0</v>
      </c>
      <c r="Q152" s="227">
        <v>0.25364999999999999</v>
      </c>
      <c r="R152" s="227">
        <f>Q152*H152</f>
        <v>1.8186704999999999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103</v>
      </c>
      <c r="AT152" s="229" t="s">
        <v>212</v>
      </c>
      <c r="AU152" s="229" t="s">
        <v>100</v>
      </c>
      <c r="AY152" s="20" t="s">
        <v>208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0" t="s">
        <v>21</v>
      </c>
      <c r="BK152" s="230">
        <f>ROUND(I152*H152,2)</f>
        <v>0</v>
      </c>
      <c r="BL152" s="20" t="s">
        <v>103</v>
      </c>
      <c r="BM152" s="229" t="s">
        <v>4748</v>
      </c>
    </row>
    <row r="153" s="14" customFormat="1">
      <c r="A153" s="14"/>
      <c r="B153" s="242"/>
      <c r="C153" s="243"/>
      <c r="D153" s="233" t="s">
        <v>217</v>
      </c>
      <c r="E153" s="244" t="s">
        <v>19</v>
      </c>
      <c r="F153" s="245" t="s">
        <v>4749</v>
      </c>
      <c r="G153" s="243"/>
      <c r="H153" s="246">
        <v>4.9500000000000002</v>
      </c>
      <c r="I153" s="247"/>
      <c r="J153" s="243"/>
      <c r="K153" s="243"/>
      <c r="L153" s="248"/>
      <c r="M153" s="249"/>
      <c r="N153" s="250"/>
      <c r="O153" s="250"/>
      <c r="P153" s="250"/>
      <c r="Q153" s="250"/>
      <c r="R153" s="250"/>
      <c r="S153" s="250"/>
      <c r="T153" s="251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2" t="s">
        <v>217</v>
      </c>
      <c r="AU153" s="252" t="s">
        <v>100</v>
      </c>
      <c r="AV153" s="14" t="s">
        <v>87</v>
      </c>
      <c r="AW153" s="14" t="s">
        <v>39</v>
      </c>
      <c r="AX153" s="14" t="s">
        <v>79</v>
      </c>
      <c r="AY153" s="252" t="s">
        <v>208</v>
      </c>
    </row>
    <row r="154" s="14" customFormat="1">
      <c r="A154" s="14"/>
      <c r="B154" s="242"/>
      <c r="C154" s="243"/>
      <c r="D154" s="233" t="s">
        <v>217</v>
      </c>
      <c r="E154" s="244" t="s">
        <v>19</v>
      </c>
      <c r="F154" s="245" t="s">
        <v>4750</v>
      </c>
      <c r="G154" s="243"/>
      <c r="H154" s="246">
        <v>2.2200000000000002</v>
      </c>
      <c r="I154" s="247"/>
      <c r="J154" s="243"/>
      <c r="K154" s="243"/>
      <c r="L154" s="248"/>
      <c r="M154" s="249"/>
      <c r="N154" s="250"/>
      <c r="O154" s="250"/>
      <c r="P154" s="250"/>
      <c r="Q154" s="250"/>
      <c r="R154" s="250"/>
      <c r="S154" s="250"/>
      <c r="T154" s="251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2" t="s">
        <v>217</v>
      </c>
      <c r="AU154" s="252" t="s">
        <v>100</v>
      </c>
      <c r="AV154" s="14" t="s">
        <v>87</v>
      </c>
      <c r="AW154" s="14" t="s">
        <v>39</v>
      </c>
      <c r="AX154" s="14" t="s">
        <v>79</v>
      </c>
      <c r="AY154" s="252" t="s">
        <v>208</v>
      </c>
    </row>
    <row r="155" s="12" customFormat="1" ht="22.8" customHeight="1">
      <c r="A155" s="12"/>
      <c r="B155" s="201"/>
      <c r="C155" s="202"/>
      <c r="D155" s="203" t="s">
        <v>78</v>
      </c>
      <c r="E155" s="215" t="s">
        <v>119</v>
      </c>
      <c r="F155" s="215" t="s">
        <v>678</v>
      </c>
      <c r="G155" s="202"/>
      <c r="H155" s="202"/>
      <c r="I155" s="205"/>
      <c r="J155" s="216">
        <f>BK155</f>
        <v>0</v>
      </c>
      <c r="K155" s="202"/>
      <c r="L155" s="207"/>
      <c r="M155" s="208"/>
      <c r="N155" s="209"/>
      <c r="O155" s="209"/>
      <c r="P155" s="210">
        <f>P156+P188+P198+P219</f>
        <v>0</v>
      </c>
      <c r="Q155" s="209"/>
      <c r="R155" s="210">
        <f>R156+R188+R198+R219</f>
        <v>180.82736483999997</v>
      </c>
      <c r="S155" s="209"/>
      <c r="T155" s="211">
        <f>T156+T188+T198+T219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12" t="s">
        <v>21</v>
      </c>
      <c r="AT155" s="213" t="s">
        <v>78</v>
      </c>
      <c r="AU155" s="213" t="s">
        <v>21</v>
      </c>
      <c r="AY155" s="212" t="s">
        <v>208</v>
      </c>
      <c r="BK155" s="214">
        <f>BK156+BK188+BK198+BK219</f>
        <v>0</v>
      </c>
    </row>
    <row r="156" s="12" customFormat="1" ht="20.88" customHeight="1">
      <c r="A156" s="12"/>
      <c r="B156" s="201"/>
      <c r="C156" s="202"/>
      <c r="D156" s="203" t="s">
        <v>78</v>
      </c>
      <c r="E156" s="215" t="s">
        <v>664</v>
      </c>
      <c r="F156" s="215" t="s">
        <v>679</v>
      </c>
      <c r="G156" s="202"/>
      <c r="H156" s="202"/>
      <c r="I156" s="205"/>
      <c r="J156" s="216">
        <f>BK156</f>
        <v>0</v>
      </c>
      <c r="K156" s="202"/>
      <c r="L156" s="207"/>
      <c r="M156" s="208"/>
      <c r="N156" s="209"/>
      <c r="O156" s="209"/>
      <c r="P156" s="210">
        <f>SUM(P157:P187)</f>
        <v>0</v>
      </c>
      <c r="Q156" s="209"/>
      <c r="R156" s="210">
        <f>SUM(R157:R187)</f>
        <v>11.352956599999999</v>
      </c>
      <c r="S156" s="209"/>
      <c r="T156" s="211">
        <f>SUM(T157:T187)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12" t="s">
        <v>21</v>
      </c>
      <c r="AT156" s="213" t="s">
        <v>78</v>
      </c>
      <c r="AU156" s="213" t="s">
        <v>87</v>
      </c>
      <c r="AY156" s="212" t="s">
        <v>208</v>
      </c>
      <c r="BK156" s="214">
        <f>SUM(BK157:BK187)</f>
        <v>0</v>
      </c>
    </row>
    <row r="157" s="2" customFormat="1" ht="24.15" customHeight="1">
      <c r="A157" s="42"/>
      <c r="B157" s="43"/>
      <c r="C157" s="217" t="s">
        <v>272</v>
      </c>
      <c r="D157" s="217" t="s">
        <v>212</v>
      </c>
      <c r="E157" s="218" t="s">
        <v>4751</v>
      </c>
      <c r="F157" s="219" t="s">
        <v>4752</v>
      </c>
      <c r="G157" s="220" t="s">
        <v>252</v>
      </c>
      <c r="H157" s="221">
        <v>462.11900000000003</v>
      </c>
      <c r="I157" s="222"/>
      <c r="J157" s="223">
        <f>ROUND(I157*H157,2)</f>
        <v>0</v>
      </c>
      <c r="K157" s="224"/>
      <c r="L157" s="48"/>
      <c r="M157" s="225" t="s">
        <v>19</v>
      </c>
      <c r="N157" s="226" t="s">
        <v>50</v>
      </c>
      <c r="O157" s="88"/>
      <c r="P157" s="227">
        <f>O157*H157</f>
        <v>0</v>
      </c>
      <c r="Q157" s="227">
        <v>0.0019300000000000001</v>
      </c>
      <c r="R157" s="227">
        <f>Q157*H157</f>
        <v>0.89188967000000008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103</v>
      </c>
      <c r="AT157" s="229" t="s">
        <v>212</v>
      </c>
      <c r="AU157" s="229" t="s">
        <v>100</v>
      </c>
      <c r="AY157" s="20" t="s">
        <v>208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0" t="s">
        <v>21</v>
      </c>
      <c r="BK157" s="230">
        <f>ROUND(I157*H157,2)</f>
        <v>0</v>
      </c>
      <c r="BL157" s="20" t="s">
        <v>103</v>
      </c>
      <c r="BM157" s="229" t="s">
        <v>4753</v>
      </c>
    </row>
    <row r="158" s="14" customFormat="1">
      <c r="A158" s="14"/>
      <c r="B158" s="242"/>
      <c r="C158" s="243"/>
      <c r="D158" s="233" t="s">
        <v>217</v>
      </c>
      <c r="E158" s="244" t="s">
        <v>19</v>
      </c>
      <c r="F158" s="245" t="s">
        <v>4754</v>
      </c>
      <c r="G158" s="243"/>
      <c r="H158" s="246">
        <v>462.11900000000003</v>
      </c>
      <c r="I158" s="247"/>
      <c r="J158" s="243"/>
      <c r="K158" s="243"/>
      <c r="L158" s="248"/>
      <c r="M158" s="249"/>
      <c r="N158" s="250"/>
      <c r="O158" s="250"/>
      <c r="P158" s="250"/>
      <c r="Q158" s="250"/>
      <c r="R158" s="250"/>
      <c r="S158" s="250"/>
      <c r="T158" s="251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2" t="s">
        <v>217</v>
      </c>
      <c r="AU158" s="252" t="s">
        <v>100</v>
      </c>
      <c r="AV158" s="14" t="s">
        <v>87</v>
      </c>
      <c r="AW158" s="14" t="s">
        <v>39</v>
      </c>
      <c r="AX158" s="14" t="s">
        <v>79</v>
      </c>
      <c r="AY158" s="252" t="s">
        <v>208</v>
      </c>
    </row>
    <row r="159" s="2" customFormat="1" ht="24.15" customHeight="1">
      <c r="A159" s="42"/>
      <c r="B159" s="43"/>
      <c r="C159" s="217" t="s">
        <v>210</v>
      </c>
      <c r="D159" s="217" t="s">
        <v>212</v>
      </c>
      <c r="E159" s="218" t="s">
        <v>4755</v>
      </c>
      <c r="F159" s="219" t="s">
        <v>4756</v>
      </c>
      <c r="G159" s="220" t="s">
        <v>252</v>
      </c>
      <c r="H159" s="221">
        <v>955.50099999999998</v>
      </c>
      <c r="I159" s="222"/>
      <c r="J159" s="223">
        <f>ROUND(I159*H159,2)</f>
        <v>0</v>
      </c>
      <c r="K159" s="224"/>
      <c r="L159" s="48"/>
      <c r="M159" s="225" t="s">
        <v>19</v>
      </c>
      <c r="N159" s="226" t="s">
        <v>50</v>
      </c>
      <c r="O159" s="88"/>
      <c r="P159" s="227">
        <f>O159*H159</f>
        <v>0</v>
      </c>
      <c r="Q159" s="227">
        <v>0.0019300000000000001</v>
      </c>
      <c r="R159" s="227">
        <f>Q159*H159</f>
        <v>1.84411693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103</v>
      </c>
      <c r="AT159" s="229" t="s">
        <v>212</v>
      </c>
      <c r="AU159" s="229" t="s">
        <v>100</v>
      </c>
      <c r="AY159" s="20" t="s">
        <v>208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0" t="s">
        <v>21</v>
      </c>
      <c r="BK159" s="230">
        <f>ROUND(I159*H159,2)</f>
        <v>0</v>
      </c>
      <c r="BL159" s="20" t="s">
        <v>103</v>
      </c>
      <c r="BM159" s="229" t="s">
        <v>4757</v>
      </c>
    </row>
    <row r="160" s="14" customFormat="1">
      <c r="A160" s="14"/>
      <c r="B160" s="242"/>
      <c r="C160" s="243"/>
      <c r="D160" s="233" t="s">
        <v>217</v>
      </c>
      <c r="E160" s="244" t="s">
        <v>19</v>
      </c>
      <c r="F160" s="245" t="s">
        <v>4758</v>
      </c>
      <c r="G160" s="243"/>
      <c r="H160" s="246">
        <v>955.50099999999998</v>
      </c>
      <c r="I160" s="247"/>
      <c r="J160" s="243"/>
      <c r="K160" s="243"/>
      <c r="L160" s="248"/>
      <c r="M160" s="249"/>
      <c r="N160" s="250"/>
      <c r="O160" s="250"/>
      <c r="P160" s="250"/>
      <c r="Q160" s="250"/>
      <c r="R160" s="250"/>
      <c r="S160" s="250"/>
      <c r="T160" s="251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2" t="s">
        <v>217</v>
      </c>
      <c r="AU160" s="252" t="s">
        <v>100</v>
      </c>
      <c r="AV160" s="14" t="s">
        <v>87</v>
      </c>
      <c r="AW160" s="14" t="s">
        <v>39</v>
      </c>
      <c r="AX160" s="14" t="s">
        <v>79</v>
      </c>
      <c r="AY160" s="252" t="s">
        <v>208</v>
      </c>
    </row>
    <row r="161" s="2" customFormat="1" ht="24.15" customHeight="1">
      <c r="A161" s="42"/>
      <c r="B161" s="43"/>
      <c r="C161" s="217" t="s">
        <v>216</v>
      </c>
      <c r="D161" s="217" t="s">
        <v>212</v>
      </c>
      <c r="E161" s="218" t="s">
        <v>4759</v>
      </c>
      <c r="F161" s="219" t="s">
        <v>4760</v>
      </c>
      <c r="G161" s="220" t="s">
        <v>252</v>
      </c>
      <c r="H161" s="221">
        <v>271.39999999999998</v>
      </c>
      <c r="I161" s="222"/>
      <c r="J161" s="223">
        <f>ROUND(I161*H161,2)</f>
        <v>0</v>
      </c>
      <c r="K161" s="224"/>
      <c r="L161" s="48"/>
      <c r="M161" s="225" t="s">
        <v>19</v>
      </c>
      <c r="N161" s="226" t="s">
        <v>50</v>
      </c>
      <c r="O161" s="88"/>
      <c r="P161" s="227">
        <f>O161*H161</f>
        <v>0</v>
      </c>
      <c r="Q161" s="227">
        <v>0.0064999999999999997</v>
      </c>
      <c r="R161" s="227">
        <f>Q161*H161</f>
        <v>1.7640999999999998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103</v>
      </c>
      <c r="AT161" s="229" t="s">
        <v>212</v>
      </c>
      <c r="AU161" s="229" t="s">
        <v>100</v>
      </c>
      <c r="AY161" s="20" t="s">
        <v>208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0" t="s">
        <v>21</v>
      </c>
      <c r="BK161" s="230">
        <f>ROUND(I161*H161,2)</f>
        <v>0</v>
      </c>
      <c r="BL161" s="20" t="s">
        <v>103</v>
      </c>
      <c r="BM161" s="229" t="s">
        <v>4761</v>
      </c>
    </row>
    <row r="162" s="13" customFormat="1">
      <c r="A162" s="13"/>
      <c r="B162" s="231"/>
      <c r="C162" s="232"/>
      <c r="D162" s="233" t="s">
        <v>217</v>
      </c>
      <c r="E162" s="234" t="s">
        <v>19</v>
      </c>
      <c r="F162" s="235" t="s">
        <v>4762</v>
      </c>
      <c r="G162" s="232"/>
      <c r="H162" s="234" t="s">
        <v>19</v>
      </c>
      <c r="I162" s="236"/>
      <c r="J162" s="232"/>
      <c r="K162" s="232"/>
      <c r="L162" s="237"/>
      <c r="M162" s="238"/>
      <c r="N162" s="239"/>
      <c r="O162" s="239"/>
      <c r="P162" s="239"/>
      <c r="Q162" s="239"/>
      <c r="R162" s="239"/>
      <c r="S162" s="239"/>
      <c r="T162" s="240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1" t="s">
        <v>217</v>
      </c>
      <c r="AU162" s="241" t="s">
        <v>100</v>
      </c>
      <c r="AV162" s="13" t="s">
        <v>21</v>
      </c>
      <c r="AW162" s="13" t="s">
        <v>39</v>
      </c>
      <c r="AX162" s="13" t="s">
        <v>79</v>
      </c>
      <c r="AY162" s="241" t="s">
        <v>208</v>
      </c>
    </row>
    <row r="163" s="13" customFormat="1">
      <c r="A163" s="13"/>
      <c r="B163" s="231"/>
      <c r="C163" s="232"/>
      <c r="D163" s="233" t="s">
        <v>217</v>
      </c>
      <c r="E163" s="234" t="s">
        <v>19</v>
      </c>
      <c r="F163" s="235" t="s">
        <v>322</v>
      </c>
      <c r="G163" s="232"/>
      <c r="H163" s="234" t="s">
        <v>19</v>
      </c>
      <c r="I163" s="236"/>
      <c r="J163" s="232"/>
      <c r="K163" s="232"/>
      <c r="L163" s="237"/>
      <c r="M163" s="238"/>
      <c r="N163" s="239"/>
      <c r="O163" s="239"/>
      <c r="P163" s="239"/>
      <c r="Q163" s="239"/>
      <c r="R163" s="239"/>
      <c r="S163" s="239"/>
      <c r="T163" s="24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1" t="s">
        <v>217</v>
      </c>
      <c r="AU163" s="241" t="s">
        <v>100</v>
      </c>
      <c r="AV163" s="13" t="s">
        <v>21</v>
      </c>
      <c r="AW163" s="13" t="s">
        <v>39</v>
      </c>
      <c r="AX163" s="13" t="s">
        <v>79</v>
      </c>
      <c r="AY163" s="241" t="s">
        <v>208</v>
      </c>
    </row>
    <row r="164" s="13" customFormat="1">
      <c r="A164" s="13"/>
      <c r="B164" s="231"/>
      <c r="C164" s="232"/>
      <c r="D164" s="233" t="s">
        <v>217</v>
      </c>
      <c r="E164" s="234" t="s">
        <v>19</v>
      </c>
      <c r="F164" s="235" t="s">
        <v>4763</v>
      </c>
      <c r="G164" s="232"/>
      <c r="H164" s="234" t="s">
        <v>19</v>
      </c>
      <c r="I164" s="236"/>
      <c r="J164" s="232"/>
      <c r="K164" s="232"/>
      <c r="L164" s="237"/>
      <c r="M164" s="238"/>
      <c r="N164" s="239"/>
      <c r="O164" s="239"/>
      <c r="P164" s="239"/>
      <c r="Q164" s="239"/>
      <c r="R164" s="239"/>
      <c r="S164" s="239"/>
      <c r="T164" s="24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1" t="s">
        <v>217</v>
      </c>
      <c r="AU164" s="241" t="s">
        <v>100</v>
      </c>
      <c r="AV164" s="13" t="s">
        <v>21</v>
      </c>
      <c r="AW164" s="13" t="s">
        <v>39</v>
      </c>
      <c r="AX164" s="13" t="s">
        <v>79</v>
      </c>
      <c r="AY164" s="241" t="s">
        <v>208</v>
      </c>
    </row>
    <row r="165" s="14" customFormat="1">
      <c r="A165" s="14"/>
      <c r="B165" s="242"/>
      <c r="C165" s="243"/>
      <c r="D165" s="233" t="s">
        <v>217</v>
      </c>
      <c r="E165" s="244" t="s">
        <v>19</v>
      </c>
      <c r="F165" s="245" t="s">
        <v>4764</v>
      </c>
      <c r="G165" s="243"/>
      <c r="H165" s="246">
        <v>4</v>
      </c>
      <c r="I165" s="247"/>
      <c r="J165" s="243"/>
      <c r="K165" s="243"/>
      <c r="L165" s="248"/>
      <c r="M165" s="249"/>
      <c r="N165" s="250"/>
      <c r="O165" s="250"/>
      <c r="P165" s="250"/>
      <c r="Q165" s="250"/>
      <c r="R165" s="250"/>
      <c r="S165" s="250"/>
      <c r="T165" s="251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2" t="s">
        <v>217</v>
      </c>
      <c r="AU165" s="252" t="s">
        <v>100</v>
      </c>
      <c r="AV165" s="14" t="s">
        <v>87</v>
      </c>
      <c r="AW165" s="14" t="s">
        <v>39</v>
      </c>
      <c r="AX165" s="14" t="s">
        <v>79</v>
      </c>
      <c r="AY165" s="252" t="s">
        <v>208</v>
      </c>
    </row>
    <row r="166" s="13" customFormat="1">
      <c r="A166" s="13"/>
      <c r="B166" s="231"/>
      <c r="C166" s="232"/>
      <c r="D166" s="233" t="s">
        <v>217</v>
      </c>
      <c r="E166" s="234" t="s">
        <v>19</v>
      </c>
      <c r="F166" s="235" t="s">
        <v>4765</v>
      </c>
      <c r="G166" s="232"/>
      <c r="H166" s="234" t="s">
        <v>19</v>
      </c>
      <c r="I166" s="236"/>
      <c r="J166" s="232"/>
      <c r="K166" s="232"/>
      <c r="L166" s="237"/>
      <c r="M166" s="238"/>
      <c r="N166" s="239"/>
      <c r="O166" s="239"/>
      <c r="P166" s="239"/>
      <c r="Q166" s="239"/>
      <c r="R166" s="239"/>
      <c r="S166" s="239"/>
      <c r="T166" s="24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1" t="s">
        <v>217</v>
      </c>
      <c r="AU166" s="241" t="s">
        <v>100</v>
      </c>
      <c r="AV166" s="13" t="s">
        <v>21</v>
      </c>
      <c r="AW166" s="13" t="s">
        <v>39</v>
      </c>
      <c r="AX166" s="13" t="s">
        <v>79</v>
      </c>
      <c r="AY166" s="241" t="s">
        <v>208</v>
      </c>
    </row>
    <row r="167" s="14" customFormat="1">
      <c r="A167" s="14"/>
      <c r="B167" s="242"/>
      <c r="C167" s="243"/>
      <c r="D167" s="233" t="s">
        <v>217</v>
      </c>
      <c r="E167" s="244" t="s">
        <v>19</v>
      </c>
      <c r="F167" s="245" t="s">
        <v>4766</v>
      </c>
      <c r="G167" s="243"/>
      <c r="H167" s="246">
        <v>6.7999999999999998</v>
      </c>
      <c r="I167" s="247"/>
      <c r="J167" s="243"/>
      <c r="K167" s="243"/>
      <c r="L167" s="248"/>
      <c r="M167" s="249"/>
      <c r="N167" s="250"/>
      <c r="O167" s="250"/>
      <c r="P167" s="250"/>
      <c r="Q167" s="250"/>
      <c r="R167" s="250"/>
      <c r="S167" s="250"/>
      <c r="T167" s="251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2" t="s">
        <v>217</v>
      </c>
      <c r="AU167" s="252" t="s">
        <v>100</v>
      </c>
      <c r="AV167" s="14" t="s">
        <v>87</v>
      </c>
      <c r="AW167" s="14" t="s">
        <v>39</v>
      </c>
      <c r="AX167" s="14" t="s">
        <v>79</v>
      </c>
      <c r="AY167" s="252" t="s">
        <v>208</v>
      </c>
    </row>
    <row r="168" s="13" customFormat="1">
      <c r="A168" s="13"/>
      <c r="B168" s="231"/>
      <c r="C168" s="232"/>
      <c r="D168" s="233" t="s">
        <v>217</v>
      </c>
      <c r="E168" s="234" t="s">
        <v>19</v>
      </c>
      <c r="F168" s="235" t="s">
        <v>4767</v>
      </c>
      <c r="G168" s="232"/>
      <c r="H168" s="234" t="s">
        <v>19</v>
      </c>
      <c r="I168" s="236"/>
      <c r="J168" s="232"/>
      <c r="K168" s="232"/>
      <c r="L168" s="237"/>
      <c r="M168" s="238"/>
      <c r="N168" s="239"/>
      <c r="O168" s="239"/>
      <c r="P168" s="239"/>
      <c r="Q168" s="239"/>
      <c r="R168" s="239"/>
      <c r="S168" s="239"/>
      <c r="T168" s="240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1" t="s">
        <v>217</v>
      </c>
      <c r="AU168" s="241" t="s">
        <v>100</v>
      </c>
      <c r="AV168" s="13" t="s">
        <v>21</v>
      </c>
      <c r="AW168" s="13" t="s">
        <v>39</v>
      </c>
      <c r="AX168" s="13" t="s">
        <v>79</v>
      </c>
      <c r="AY168" s="241" t="s">
        <v>208</v>
      </c>
    </row>
    <row r="169" s="14" customFormat="1">
      <c r="A169" s="14"/>
      <c r="B169" s="242"/>
      <c r="C169" s="243"/>
      <c r="D169" s="233" t="s">
        <v>217</v>
      </c>
      <c r="E169" s="244" t="s">
        <v>19</v>
      </c>
      <c r="F169" s="245" t="s">
        <v>4768</v>
      </c>
      <c r="G169" s="243"/>
      <c r="H169" s="246">
        <v>14.4</v>
      </c>
      <c r="I169" s="247"/>
      <c r="J169" s="243"/>
      <c r="K169" s="243"/>
      <c r="L169" s="248"/>
      <c r="M169" s="249"/>
      <c r="N169" s="250"/>
      <c r="O169" s="250"/>
      <c r="P169" s="250"/>
      <c r="Q169" s="250"/>
      <c r="R169" s="250"/>
      <c r="S169" s="250"/>
      <c r="T169" s="251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2" t="s">
        <v>217</v>
      </c>
      <c r="AU169" s="252" t="s">
        <v>100</v>
      </c>
      <c r="AV169" s="14" t="s">
        <v>87</v>
      </c>
      <c r="AW169" s="14" t="s">
        <v>39</v>
      </c>
      <c r="AX169" s="14" t="s">
        <v>79</v>
      </c>
      <c r="AY169" s="252" t="s">
        <v>208</v>
      </c>
    </row>
    <row r="170" s="13" customFormat="1">
      <c r="A170" s="13"/>
      <c r="B170" s="231"/>
      <c r="C170" s="232"/>
      <c r="D170" s="233" t="s">
        <v>217</v>
      </c>
      <c r="E170" s="234" t="s">
        <v>19</v>
      </c>
      <c r="F170" s="235" t="s">
        <v>4769</v>
      </c>
      <c r="G170" s="232"/>
      <c r="H170" s="234" t="s">
        <v>19</v>
      </c>
      <c r="I170" s="236"/>
      <c r="J170" s="232"/>
      <c r="K170" s="232"/>
      <c r="L170" s="237"/>
      <c r="M170" s="238"/>
      <c r="N170" s="239"/>
      <c r="O170" s="239"/>
      <c r="P170" s="239"/>
      <c r="Q170" s="239"/>
      <c r="R170" s="239"/>
      <c r="S170" s="239"/>
      <c r="T170" s="24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1" t="s">
        <v>217</v>
      </c>
      <c r="AU170" s="241" t="s">
        <v>100</v>
      </c>
      <c r="AV170" s="13" t="s">
        <v>21</v>
      </c>
      <c r="AW170" s="13" t="s">
        <v>39</v>
      </c>
      <c r="AX170" s="13" t="s">
        <v>79</v>
      </c>
      <c r="AY170" s="241" t="s">
        <v>208</v>
      </c>
    </row>
    <row r="171" s="14" customFormat="1">
      <c r="A171" s="14"/>
      <c r="B171" s="242"/>
      <c r="C171" s="243"/>
      <c r="D171" s="233" t="s">
        <v>217</v>
      </c>
      <c r="E171" s="244" t="s">
        <v>19</v>
      </c>
      <c r="F171" s="245" t="s">
        <v>4770</v>
      </c>
      <c r="G171" s="243"/>
      <c r="H171" s="246">
        <v>2.7000000000000002</v>
      </c>
      <c r="I171" s="247"/>
      <c r="J171" s="243"/>
      <c r="K171" s="243"/>
      <c r="L171" s="248"/>
      <c r="M171" s="249"/>
      <c r="N171" s="250"/>
      <c r="O171" s="250"/>
      <c r="P171" s="250"/>
      <c r="Q171" s="250"/>
      <c r="R171" s="250"/>
      <c r="S171" s="250"/>
      <c r="T171" s="251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2" t="s">
        <v>217</v>
      </c>
      <c r="AU171" s="252" t="s">
        <v>100</v>
      </c>
      <c r="AV171" s="14" t="s">
        <v>87</v>
      </c>
      <c r="AW171" s="14" t="s">
        <v>39</v>
      </c>
      <c r="AX171" s="14" t="s">
        <v>79</v>
      </c>
      <c r="AY171" s="252" t="s">
        <v>208</v>
      </c>
    </row>
    <row r="172" s="13" customFormat="1">
      <c r="A172" s="13"/>
      <c r="B172" s="231"/>
      <c r="C172" s="232"/>
      <c r="D172" s="233" t="s">
        <v>217</v>
      </c>
      <c r="E172" s="234" t="s">
        <v>19</v>
      </c>
      <c r="F172" s="235" t="s">
        <v>4771</v>
      </c>
      <c r="G172" s="232"/>
      <c r="H172" s="234" t="s">
        <v>19</v>
      </c>
      <c r="I172" s="236"/>
      <c r="J172" s="232"/>
      <c r="K172" s="232"/>
      <c r="L172" s="237"/>
      <c r="M172" s="238"/>
      <c r="N172" s="239"/>
      <c r="O172" s="239"/>
      <c r="P172" s="239"/>
      <c r="Q172" s="239"/>
      <c r="R172" s="239"/>
      <c r="S172" s="239"/>
      <c r="T172" s="240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1" t="s">
        <v>217</v>
      </c>
      <c r="AU172" s="241" t="s">
        <v>100</v>
      </c>
      <c r="AV172" s="13" t="s">
        <v>21</v>
      </c>
      <c r="AW172" s="13" t="s">
        <v>39</v>
      </c>
      <c r="AX172" s="13" t="s">
        <v>79</v>
      </c>
      <c r="AY172" s="241" t="s">
        <v>208</v>
      </c>
    </row>
    <row r="173" s="14" customFormat="1">
      <c r="A173" s="14"/>
      <c r="B173" s="242"/>
      <c r="C173" s="243"/>
      <c r="D173" s="233" t="s">
        <v>217</v>
      </c>
      <c r="E173" s="244" t="s">
        <v>19</v>
      </c>
      <c r="F173" s="245" t="s">
        <v>4772</v>
      </c>
      <c r="G173" s="243"/>
      <c r="H173" s="246">
        <v>67.200000000000003</v>
      </c>
      <c r="I173" s="247"/>
      <c r="J173" s="243"/>
      <c r="K173" s="243"/>
      <c r="L173" s="248"/>
      <c r="M173" s="249"/>
      <c r="N173" s="250"/>
      <c r="O173" s="250"/>
      <c r="P173" s="250"/>
      <c r="Q173" s="250"/>
      <c r="R173" s="250"/>
      <c r="S173" s="250"/>
      <c r="T173" s="251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2" t="s">
        <v>217</v>
      </c>
      <c r="AU173" s="252" t="s">
        <v>100</v>
      </c>
      <c r="AV173" s="14" t="s">
        <v>87</v>
      </c>
      <c r="AW173" s="14" t="s">
        <v>39</v>
      </c>
      <c r="AX173" s="14" t="s">
        <v>79</v>
      </c>
      <c r="AY173" s="252" t="s">
        <v>208</v>
      </c>
    </row>
    <row r="174" s="13" customFormat="1">
      <c r="A174" s="13"/>
      <c r="B174" s="231"/>
      <c r="C174" s="232"/>
      <c r="D174" s="233" t="s">
        <v>217</v>
      </c>
      <c r="E174" s="234" t="s">
        <v>19</v>
      </c>
      <c r="F174" s="235" t="s">
        <v>4773</v>
      </c>
      <c r="G174" s="232"/>
      <c r="H174" s="234" t="s">
        <v>19</v>
      </c>
      <c r="I174" s="236"/>
      <c r="J174" s="232"/>
      <c r="K174" s="232"/>
      <c r="L174" s="237"/>
      <c r="M174" s="238"/>
      <c r="N174" s="239"/>
      <c r="O174" s="239"/>
      <c r="P174" s="239"/>
      <c r="Q174" s="239"/>
      <c r="R174" s="239"/>
      <c r="S174" s="239"/>
      <c r="T174" s="240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1" t="s">
        <v>217</v>
      </c>
      <c r="AU174" s="241" t="s">
        <v>100</v>
      </c>
      <c r="AV174" s="13" t="s">
        <v>21</v>
      </c>
      <c r="AW174" s="13" t="s">
        <v>39</v>
      </c>
      <c r="AX174" s="13" t="s">
        <v>79</v>
      </c>
      <c r="AY174" s="241" t="s">
        <v>208</v>
      </c>
    </row>
    <row r="175" s="14" customFormat="1">
      <c r="A175" s="14"/>
      <c r="B175" s="242"/>
      <c r="C175" s="243"/>
      <c r="D175" s="233" t="s">
        <v>217</v>
      </c>
      <c r="E175" s="244" t="s">
        <v>19</v>
      </c>
      <c r="F175" s="245" t="s">
        <v>4774</v>
      </c>
      <c r="G175" s="243"/>
      <c r="H175" s="246">
        <v>5.5</v>
      </c>
      <c r="I175" s="247"/>
      <c r="J175" s="243"/>
      <c r="K175" s="243"/>
      <c r="L175" s="248"/>
      <c r="M175" s="249"/>
      <c r="N175" s="250"/>
      <c r="O175" s="250"/>
      <c r="P175" s="250"/>
      <c r="Q175" s="250"/>
      <c r="R175" s="250"/>
      <c r="S175" s="250"/>
      <c r="T175" s="251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2" t="s">
        <v>217</v>
      </c>
      <c r="AU175" s="252" t="s">
        <v>100</v>
      </c>
      <c r="AV175" s="14" t="s">
        <v>87</v>
      </c>
      <c r="AW175" s="14" t="s">
        <v>39</v>
      </c>
      <c r="AX175" s="14" t="s">
        <v>79</v>
      </c>
      <c r="AY175" s="252" t="s">
        <v>208</v>
      </c>
    </row>
    <row r="176" s="13" customFormat="1">
      <c r="A176" s="13"/>
      <c r="B176" s="231"/>
      <c r="C176" s="232"/>
      <c r="D176" s="233" t="s">
        <v>217</v>
      </c>
      <c r="E176" s="234" t="s">
        <v>19</v>
      </c>
      <c r="F176" s="235" t="s">
        <v>4775</v>
      </c>
      <c r="G176" s="232"/>
      <c r="H176" s="234" t="s">
        <v>19</v>
      </c>
      <c r="I176" s="236"/>
      <c r="J176" s="232"/>
      <c r="K176" s="232"/>
      <c r="L176" s="237"/>
      <c r="M176" s="238"/>
      <c r="N176" s="239"/>
      <c r="O176" s="239"/>
      <c r="P176" s="239"/>
      <c r="Q176" s="239"/>
      <c r="R176" s="239"/>
      <c r="S176" s="239"/>
      <c r="T176" s="24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1" t="s">
        <v>217</v>
      </c>
      <c r="AU176" s="241" t="s">
        <v>100</v>
      </c>
      <c r="AV176" s="13" t="s">
        <v>21</v>
      </c>
      <c r="AW176" s="13" t="s">
        <v>39</v>
      </c>
      <c r="AX176" s="13" t="s">
        <v>79</v>
      </c>
      <c r="AY176" s="241" t="s">
        <v>208</v>
      </c>
    </row>
    <row r="177" s="14" customFormat="1">
      <c r="A177" s="14"/>
      <c r="B177" s="242"/>
      <c r="C177" s="243"/>
      <c r="D177" s="233" t="s">
        <v>217</v>
      </c>
      <c r="E177" s="244" t="s">
        <v>19</v>
      </c>
      <c r="F177" s="245" t="s">
        <v>122</v>
      </c>
      <c r="G177" s="243"/>
      <c r="H177" s="246">
        <v>7</v>
      </c>
      <c r="I177" s="247"/>
      <c r="J177" s="243"/>
      <c r="K177" s="243"/>
      <c r="L177" s="248"/>
      <c r="M177" s="249"/>
      <c r="N177" s="250"/>
      <c r="O177" s="250"/>
      <c r="P177" s="250"/>
      <c r="Q177" s="250"/>
      <c r="R177" s="250"/>
      <c r="S177" s="250"/>
      <c r="T177" s="25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2" t="s">
        <v>217</v>
      </c>
      <c r="AU177" s="252" t="s">
        <v>100</v>
      </c>
      <c r="AV177" s="14" t="s">
        <v>87</v>
      </c>
      <c r="AW177" s="14" t="s">
        <v>39</v>
      </c>
      <c r="AX177" s="14" t="s">
        <v>79</v>
      </c>
      <c r="AY177" s="252" t="s">
        <v>208</v>
      </c>
    </row>
    <row r="178" s="13" customFormat="1">
      <c r="A178" s="13"/>
      <c r="B178" s="231"/>
      <c r="C178" s="232"/>
      <c r="D178" s="233" t="s">
        <v>217</v>
      </c>
      <c r="E178" s="234" t="s">
        <v>19</v>
      </c>
      <c r="F178" s="235" t="s">
        <v>4776</v>
      </c>
      <c r="G178" s="232"/>
      <c r="H178" s="234" t="s">
        <v>19</v>
      </c>
      <c r="I178" s="236"/>
      <c r="J178" s="232"/>
      <c r="K178" s="232"/>
      <c r="L178" s="237"/>
      <c r="M178" s="238"/>
      <c r="N178" s="239"/>
      <c r="O178" s="239"/>
      <c r="P178" s="239"/>
      <c r="Q178" s="239"/>
      <c r="R178" s="239"/>
      <c r="S178" s="239"/>
      <c r="T178" s="240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1" t="s">
        <v>217</v>
      </c>
      <c r="AU178" s="241" t="s">
        <v>100</v>
      </c>
      <c r="AV178" s="13" t="s">
        <v>21</v>
      </c>
      <c r="AW178" s="13" t="s">
        <v>39</v>
      </c>
      <c r="AX178" s="13" t="s">
        <v>79</v>
      </c>
      <c r="AY178" s="241" t="s">
        <v>208</v>
      </c>
    </row>
    <row r="179" s="14" customFormat="1">
      <c r="A179" s="14"/>
      <c r="B179" s="242"/>
      <c r="C179" s="243"/>
      <c r="D179" s="233" t="s">
        <v>217</v>
      </c>
      <c r="E179" s="244" t="s">
        <v>19</v>
      </c>
      <c r="F179" s="245" t="s">
        <v>4777</v>
      </c>
      <c r="G179" s="243"/>
      <c r="H179" s="246">
        <v>9.5</v>
      </c>
      <c r="I179" s="247"/>
      <c r="J179" s="243"/>
      <c r="K179" s="243"/>
      <c r="L179" s="248"/>
      <c r="M179" s="249"/>
      <c r="N179" s="250"/>
      <c r="O179" s="250"/>
      <c r="P179" s="250"/>
      <c r="Q179" s="250"/>
      <c r="R179" s="250"/>
      <c r="S179" s="250"/>
      <c r="T179" s="251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2" t="s">
        <v>217</v>
      </c>
      <c r="AU179" s="252" t="s">
        <v>100</v>
      </c>
      <c r="AV179" s="14" t="s">
        <v>87</v>
      </c>
      <c r="AW179" s="14" t="s">
        <v>39</v>
      </c>
      <c r="AX179" s="14" t="s">
        <v>79</v>
      </c>
      <c r="AY179" s="252" t="s">
        <v>208</v>
      </c>
    </row>
    <row r="180" s="13" customFormat="1">
      <c r="A180" s="13"/>
      <c r="B180" s="231"/>
      <c r="C180" s="232"/>
      <c r="D180" s="233" t="s">
        <v>217</v>
      </c>
      <c r="E180" s="234" t="s">
        <v>19</v>
      </c>
      <c r="F180" s="235" t="s">
        <v>4778</v>
      </c>
      <c r="G180" s="232"/>
      <c r="H180" s="234" t="s">
        <v>19</v>
      </c>
      <c r="I180" s="236"/>
      <c r="J180" s="232"/>
      <c r="K180" s="232"/>
      <c r="L180" s="237"/>
      <c r="M180" s="238"/>
      <c r="N180" s="239"/>
      <c r="O180" s="239"/>
      <c r="P180" s="239"/>
      <c r="Q180" s="239"/>
      <c r="R180" s="239"/>
      <c r="S180" s="239"/>
      <c r="T180" s="24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1" t="s">
        <v>217</v>
      </c>
      <c r="AU180" s="241" t="s">
        <v>100</v>
      </c>
      <c r="AV180" s="13" t="s">
        <v>21</v>
      </c>
      <c r="AW180" s="13" t="s">
        <v>39</v>
      </c>
      <c r="AX180" s="13" t="s">
        <v>79</v>
      </c>
      <c r="AY180" s="241" t="s">
        <v>208</v>
      </c>
    </row>
    <row r="181" s="14" customFormat="1">
      <c r="A181" s="14"/>
      <c r="B181" s="242"/>
      <c r="C181" s="243"/>
      <c r="D181" s="233" t="s">
        <v>217</v>
      </c>
      <c r="E181" s="244" t="s">
        <v>19</v>
      </c>
      <c r="F181" s="245" t="s">
        <v>4779</v>
      </c>
      <c r="G181" s="243"/>
      <c r="H181" s="246">
        <v>18.600000000000001</v>
      </c>
      <c r="I181" s="247"/>
      <c r="J181" s="243"/>
      <c r="K181" s="243"/>
      <c r="L181" s="248"/>
      <c r="M181" s="249"/>
      <c r="N181" s="250"/>
      <c r="O181" s="250"/>
      <c r="P181" s="250"/>
      <c r="Q181" s="250"/>
      <c r="R181" s="250"/>
      <c r="S181" s="250"/>
      <c r="T181" s="251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2" t="s">
        <v>217</v>
      </c>
      <c r="AU181" s="252" t="s">
        <v>100</v>
      </c>
      <c r="AV181" s="14" t="s">
        <v>87</v>
      </c>
      <c r="AW181" s="14" t="s">
        <v>39</v>
      </c>
      <c r="AX181" s="14" t="s">
        <v>79</v>
      </c>
      <c r="AY181" s="252" t="s">
        <v>208</v>
      </c>
    </row>
    <row r="182" s="13" customFormat="1">
      <c r="A182" s="13"/>
      <c r="B182" s="231"/>
      <c r="C182" s="232"/>
      <c r="D182" s="233" t="s">
        <v>217</v>
      </c>
      <c r="E182" s="234" t="s">
        <v>19</v>
      </c>
      <c r="F182" s="235" t="s">
        <v>4780</v>
      </c>
      <c r="G182" s="232"/>
      <c r="H182" s="234" t="s">
        <v>19</v>
      </c>
      <c r="I182" s="236"/>
      <c r="J182" s="232"/>
      <c r="K182" s="232"/>
      <c r="L182" s="237"/>
      <c r="M182" s="238"/>
      <c r="N182" s="239"/>
      <c r="O182" s="239"/>
      <c r="P182" s="239"/>
      <c r="Q182" s="239"/>
      <c r="R182" s="239"/>
      <c r="S182" s="239"/>
      <c r="T182" s="24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1" t="s">
        <v>217</v>
      </c>
      <c r="AU182" s="241" t="s">
        <v>100</v>
      </c>
      <c r="AV182" s="13" t="s">
        <v>21</v>
      </c>
      <c r="AW182" s="13" t="s">
        <v>39</v>
      </c>
      <c r="AX182" s="13" t="s">
        <v>79</v>
      </c>
      <c r="AY182" s="241" t="s">
        <v>208</v>
      </c>
    </row>
    <row r="183" s="14" customFormat="1">
      <c r="A183" s="14"/>
      <c r="B183" s="242"/>
      <c r="C183" s="243"/>
      <c r="D183" s="233" t="s">
        <v>217</v>
      </c>
      <c r="E183" s="244" t="s">
        <v>19</v>
      </c>
      <c r="F183" s="245" t="s">
        <v>4781</v>
      </c>
      <c r="G183" s="243"/>
      <c r="H183" s="246">
        <v>135.69999999999999</v>
      </c>
      <c r="I183" s="247"/>
      <c r="J183" s="243"/>
      <c r="K183" s="243"/>
      <c r="L183" s="248"/>
      <c r="M183" s="249"/>
      <c r="N183" s="250"/>
      <c r="O183" s="250"/>
      <c r="P183" s="250"/>
      <c r="Q183" s="250"/>
      <c r="R183" s="250"/>
      <c r="S183" s="250"/>
      <c r="T183" s="251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2" t="s">
        <v>217</v>
      </c>
      <c r="AU183" s="252" t="s">
        <v>100</v>
      </c>
      <c r="AV183" s="14" t="s">
        <v>87</v>
      </c>
      <c r="AW183" s="14" t="s">
        <v>39</v>
      </c>
      <c r="AX183" s="14" t="s">
        <v>79</v>
      </c>
      <c r="AY183" s="252" t="s">
        <v>208</v>
      </c>
    </row>
    <row r="184" s="2" customFormat="1" ht="37.8" customHeight="1">
      <c r="A184" s="42"/>
      <c r="B184" s="43"/>
      <c r="C184" s="217" t="s">
        <v>8</v>
      </c>
      <c r="D184" s="217" t="s">
        <v>212</v>
      </c>
      <c r="E184" s="218" t="s">
        <v>855</v>
      </c>
      <c r="F184" s="219" t="s">
        <v>856</v>
      </c>
      <c r="G184" s="220" t="s">
        <v>252</v>
      </c>
      <c r="H184" s="221">
        <v>135.69999999999999</v>
      </c>
      <c r="I184" s="222"/>
      <c r="J184" s="223">
        <f>ROUND(I184*H184,2)</f>
        <v>0</v>
      </c>
      <c r="K184" s="224"/>
      <c r="L184" s="48"/>
      <c r="M184" s="225" t="s">
        <v>19</v>
      </c>
      <c r="N184" s="226" t="s">
        <v>50</v>
      </c>
      <c r="O184" s="88"/>
      <c r="P184" s="227">
        <f>O184*H184</f>
        <v>0</v>
      </c>
      <c r="Q184" s="227">
        <v>0.034500000000000003</v>
      </c>
      <c r="R184" s="227">
        <f>Q184*H184</f>
        <v>4.6816500000000003</v>
      </c>
      <c r="S184" s="227">
        <v>0</v>
      </c>
      <c r="T184" s="228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9" t="s">
        <v>103</v>
      </c>
      <c r="AT184" s="229" t="s">
        <v>212</v>
      </c>
      <c r="AU184" s="229" t="s">
        <v>100</v>
      </c>
      <c r="AY184" s="20" t="s">
        <v>208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20" t="s">
        <v>21</v>
      </c>
      <c r="BK184" s="230">
        <f>ROUND(I184*H184,2)</f>
        <v>0</v>
      </c>
      <c r="BL184" s="20" t="s">
        <v>103</v>
      </c>
      <c r="BM184" s="229" t="s">
        <v>4782</v>
      </c>
    </row>
    <row r="185" s="14" customFormat="1">
      <c r="A185" s="14"/>
      <c r="B185" s="242"/>
      <c r="C185" s="243"/>
      <c r="D185" s="233" t="s">
        <v>217</v>
      </c>
      <c r="E185" s="244" t="s">
        <v>19</v>
      </c>
      <c r="F185" s="245" t="s">
        <v>4781</v>
      </c>
      <c r="G185" s="243"/>
      <c r="H185" s="246">
        <v>135.69999999999999</v>
      </c>
      <c r="I185" s="247"/>
      <c r="J185" s="243"/>
      <c r="K185" s="243"/>
      <c r="L185" s="248"/>
      <c r="M185" s="249"/>
      <c r="N185" s="250"/>
      <c r="O185" s="250"/>
      <c r="P185" s="250"/>
      <c r="Q185" s="250"/>
      <c r="R185" s="250"/>
      <c r="S185" s="250"/>
      <c r="T185" s="251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2" t="s">
        <v>217</v>
      </c>
      <c r="AU185" s="252" t="s">
        <v>100</v>
      </c>
      <c r="AV185" s="14" t="s">
        <v>87</v>
      </c>
      <c r="AW185" s="14" t="s">
        <v>39</v>
      </c>
      <c r="AX185" s="14" t="s">
        <v>79</v>
      </c>
      <c r="AY185" s="252" t="s">
        <v>208</v>
      </c>
    </row>
    <row r="186" s="2" customFormat="1" ht="24.15" customHeight="1">
      <c r="A186" s="42"/>
      <c r="B186" s="43"/>
      <c r="C186" s="217" t="s">
        <v>220</v>
      </c>
      <c r="D186" s="217" t="s">
        <v>212</v>
      </c>
      <c r="E186" s="218" t="s">
        <v>868</v>
      </c>
      <c r="F186" s="219" t="s">
        <v>869</v>
      </c>
      <c r="G186" s="220" t="s">
        <v>252</v>
      </c>
      <c r="H186" s="221">
        <v>135.69999999999999</v>
      </c>
      <c r="I186" s="222"/>
      <c r="J186" s="223">
        <f>ROUND(I186*H186,2)</f>
        <v>0</v>
      </c>
      <c r="K186" s="224"/>
      <c r="L186" s="48"/>
      <c r="M186" s="225" t="s">
        <v>19</v>
      </c>
      <c r="N186" s="226" t="s">
        <v>50</v>
      </c>
      <c r="O186" s="88"/>
      <c r="P186" s="227">
        <f>O186*H186</f>
        <v>0</v>
      </c>
      <c r="Q186" s="227">
        <v>0.016</v>
      </c>
      <c r="R186" s="227">
        <f>Q186*H186</f>
        <v>2.1711999999999998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103</v>
      </c>
      <c r="AT186" s="229" t="s">
        <v>212</v>
      </c>
      <c r="AU186" s="229" t="s">
        <v>100</v>
      </c>
      <c r="AY186" s="20" t="s">
        <v>208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0" t="s">
        <v>21</v>
      </c>
      <c r="BK186" s="230">
        <f>ROUND(I186*H186,2)</f>
        <v>0</v>
      </c>
      <c r="BL186" s="20" t="s">
        <v>103</v>
      </c>
      <c r="BM186" s="229" t="s">
        <v>4783</v>
      </c>
    </row>
    <row r="187" s="14" customFormat="1">
      <c r="A187" s="14"/>
      <c r="B187" s="242"/>
      <c r="C187" s="243"/>
      <c r="D187" s="233" t="s">
        <v>217</v>
      </c>
      <c r="E187" s="244" t="s">
        <v>19</v>
      </c>
      <c r="F187" s="245" t="s">
        <v>4781</v>
      </c>
      <c r="G187" s="243"/>
      <c r="H187" s="246">
        <v>135.69999999999999</v>
      </c>
      <c r="I187" s="247"/>
      <c r="J187" s="243"/>
      <c r="K187" s="243"/>
      <c r="L187" s="248"/>
      <c r="M187" s="249"/>
      <c r="N187" s="250"/>
      <c r="O187" s="250"/>
      <c r="P187" s="250"/>
      <c r="Q187" s="250"/>
      <c r="R187" s="250"/>
      <c r="S187" s="250"/>
      <c r="T187" s="251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2" t="s">
        <v>217</v>
      </c>
      <c r="AU187" s="252" t="s">
        <v>100</v>
      </c>
      <c r="AV187" s="14" t="s">
        <v>87</v>
      </c>
      <c r="AW187" s="14" t="s">
        <v>39</v>
      </c>
      <c r="AX187" s="14" t="s">
        <v>79</v>
      </c>
      <c r="AY187" s="252" t="s">
        <v>208</v>
      </c>
    </row>
    <row r="188" s="12" customFormat="1" ht="20.88" customHeight="1">
      <c r="A188" s="12"/>
      <c r="B188" s="201"/>
      <c r="C188" s="202"/>
      <c r="D188" s="203" t="s">
        <v>78</v>
      </c>
      <c r="E188" s="215" t="s">
        <v>669</v>
      </c>
      <c r="F188" s="215" t="s">
        <v>4784</v>
      </c>
      <c r="G188" s="202"/>
      <c r="H188" s="202"/>
      <c r="I188" s="205"/>
      <c r="J188" s="216">
        <f>BK188</f>
        <v>0</v>
      </c>
      <c r="K188" s="202"/>
      <c r="L188" s="207"/>
      <c r="M188" s="208"/>
      <c r="N188" s="209"/>
      <c r="O188" s="209"/>
      <c r="P188" s="210">
        <f>SUM(P189:P197)</f>
        <v>0</v>
      </c>
      <c r="Q188" s="209"/>
      <c r="R188" s="210">
        <f>SUM(R189:R197)</f>
        <v>7.9826999999999995</v>
      </c>
      <c r="S188" s="209"/>
      <c r="T188" s="211">
        <f>SUM(T189:T197)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12" t="s">
        <v>21</v>
      </c>
      <c r="AT188" s="213" t="s">
        <v>78</v>
      </c>
      <c r="AU188" s="213" t="s">
        <v>87</v>
      </c>
      <c r="AY188" s="212" t="s">
        <v>208</v>
      </c>
      <c r="BK188" s="214">
        <f>SUM(BK189:BK197)</f>
        <v>0</v>
      </c>
    </row>
    <row r="189" s="2" customFormat="1" ht="24.15" customHeight="1">
      <c r="A189" s="42"/>
      <c r="B189" s="43"/>
      <c r="C189" s="217" t="s">
        <v>314</v>
      </c>
      <c r="D189" s="217" t="s">
        <v>212</v>
      </c>
      <c r="E189" s="218" t="s">
        <v>4785</v>
      </c>
      <c r="F189" s="219" t="s">
        <v>4786</v>
      </c>
      <c r="G189" s="220" t="s">
        <v>252</v>
      </c>
      <c r="H189" s="221">
        <v>270.60000000000002</v>
      </c>
      <c r="I189" s="222"/>
      <c r="J189" s="223">
        <f>ROUND(I189*H189,2)</f>
        <v>0</v>
      </c>
      <c r="K189" s="224"/>
      <c r="L189" s="48"/>
      <c r="M189" s="225" t="s">
        <v>19</v>
      </c>
      <c r="N189" s="226" t="s">
        <v>50</v>
      </c>
      <c r="O189" s="88"/>
      <c r="P189" s="227">
        <f>O189*H189</f>
        <v>0</v>
      </c>
      <c r="Q189" s="227">
        <v>0.0064999999999999997</v>
      </c>
      <c r="R189" s="227">
        <f>Q189*H189</f>
        <v>1.7589000000000001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103</v>
      </c>
      <c r="AT189" s="229" t="s">
        <v>212</v>
      </c>
      <c r="AU189" s="229" t="s">
        <v>100</v>
      </c>
      <c r="AY189" s="20" t="s">
        <v>208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0" t="s">
        <v>21</v>
      </c>
      <c r="BK189" s="230">
        <f>ROUND(I189*H189,2)</f>
        <v>0</v>
      </c>
      <c r="BL189" s="20" t="s">
        <v>103</v>
      </c>
      <c r="BM189" s="229" t="s">
        <v>4787</v>
      </c>
    </row>
    <row r="190" s="13" customFormat="1">
      <c r="A190" s="13"/>
      <c r="B190" s="231"/>
      <c r="C190" s="232"/>
      <c r="D190" s="233" t="s">
        <v>217</v>
      </c>
      <c r="E190" s="234" t="s">
        <v>19</v>
      </c>
      <c r="F190" s="235" t="s">
        <v>4788</v>
      </c>
      <c r="G190" s="232"/>
      <c r="H190" s="234" t="s">
        <v>19</v>
      </c>
      <c r="I190" s="236"/>
      <c r="J190" s="232"/>
      <c r="K190" s="232"/>
      <c r="L190" s="237"/>
      <c r="M190" s="238"/>
      <c r="N190" s="239"/>
      <c r="O190" s="239"/>
      <c r="P190" s="239"/>
      <c r="Q190" s="239"/>
      <c r="R190" s="239"/>
      <c r="S190" s="239"/>
      <c r="T190" s="24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1" t="s">
        <v>217</v>
      </c>
      <c r="AU190" s="241" t="s">
        <v>100</v>
      </c>
      <c r="AV190" s="13" t="s">
        <v>21</v>
      </c>
      <c r="AW190" s="13" t="s">
        <v>39</v>
      </c>
      <c r="AX190" s="13" t="s">
        <v>79</v>
      </c>
      <c r="AY190" s="241" t="s">
        <v>208</v>
      </c>
    </row>
    <row r="191" s="14" customFormat="1">
      <c r="A191" s="14"/>
      <c r="B191" s="242"/>
      <c r="C191" s="243"/>
      <c r="D191" s="233" t="s">
        <v>217</v>
      </c>
      <c r="E191" s="244" t="s">
        <v>19</v>
      </c>
      <c r="F191" s="245" t="s">
        <v>4789</v>
      </c>
      <c r="G191" s="243"/>
      <c r="H191" s="246">
        <v>135.30000000000001</v>
      </c>
      <c r="I191" s="247"/>
      <c r="J191" s="243"/>
      <c r="K191" s="243"/>
      <c r="L191" s="248"/>
      <c r="M191" s="249"/>
      <c r="N191" s="250"/>
      <c r="O191" s="250"/>
      <c r="P191" s="250"/>
      <c r="Q191" s="250"/>
      <c r="R191" s="250"/>
      <c r="S191" s="250"/>
      <c r="T191" s="251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2" t="s">
        <v>217</v>
      </c>
      <c r="AU191" s="252" t="s">
        <v>100</v>
      </c>
      <c r="AV191" s="14" t="s">
        <v>87</v>
      </c>
      <c r="AW191" s="14" t="s">
        <v>39</v>
      </c>
      <c r="AX191" s="14" t="s">
        <v>79</v>
      </c>
      <c r="AY191" s="252" t="s">
        <v>208</v>
      </c>
    </row>
    <row r="192" s="13" customFormat="1">
      <c r="A192" s="13"/>
      <c r="B192" s="231"/>
      <c r="C192" s="232"/>
      <c r="D192" s="233" t="s">
        <v>217</v>
      </c>
      <c r="E192" s="234" t="s">
        <v>19</v>
      </c>
      <c r="F192" s="235" t="s">
        <v>4790</v>
      </c>
      <c r="G192" s="232"/>
      <c r="H192" s="234" t="s">
        <v>19</v>
      </c>
      <c r="I192" s="236"/>
      <c r="J192" s="232"/>
      <c r="K192" s="232"/>
      <c r="L192" s="237"/>
      <c r="M192" s="238"/>
      <c r="N192" s="239"/>
      <c r="O192" s="239"/>
      <c r="P192" s="239"/>
      <c r="Q192" s="239"/>
      <c r="R192" s="239"/>
      <c r="S192" s="239"/>
      <c r="T192" s="24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1" t="s">
        <v>217</v>
      </c>
      <c r="AU192" s="241" t="s">
        <v>100</v>
      </c>
      <c r="AV192" s="13" t="s">
        <v>21</v>
      </c>
      <c r="AW192" s="13" t="s">
        <v>39</v>
      </c>
      <c r="AX192" s="13" t="s">
        <v>79</v>
      </c>
      <c r="AY192" s="241" t="s">
        <v>208</v>
      </c>
    </row>
    <row r="193" s="14" customFormat="1">
      <c r="A193" s="14"/>
      <c r="B193" s="242"/>
      <c r="C193" s="243"/>
      <c r="D193" s="233" t="s">
        <v>217</v>
      </c>
      <c r="E193" s="244" t="s">
        <v>19</v>
      </c>
      <c r="F193" s="245" t="s">
        <v>4791</v>
      </c>
      <c r="G193" s="243"/>
      <c r="H193" s="246">
        <v>135.30000000000001</v>
      </c>
      <c r="I193" s="247"/>
      <c r="J193" s="243"/>
      <c r="K193" s="243"/>
      <c r="L193" s="248"/>
      <c r="M193" s="249"/>
      <c r="N193" s="250"/>
      <c r="O193" s="250"/>
      <c r="P193" s="250"/>
      <c r="Q193" s="250"/>
      <c r="R193" s="250"/>
      <c r="S193" s="250"/>
      <c r="T193" s="251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2" t="s">
        <v>217</v>
      </c>
      <c r="AU193" s="252" t="s">
        <v>100</v>
      </c>
      <c r="AV193" s="14" t="s">
        <v>87</v>
      </c>
      <c r="AW193" s="14" t="s">
        <v>39</v>
      </c>
      <c r="AX193" s="14" t="s">
        <v>79</v>
      </c>
      <c r="AY193" s="252" t="s">
        <v>208</v>
      </c>
    </row>
    <row r="194" s="2" customFormat="1" ht="37.8" customHeight="1">
      <c r="A194" s="42"/>
      <c r="B194" s="43"/>
      <c r="C194" s="217" t="s">
        <v>227</v>
      </c>
      <c r="D194" s="217" t="s">
        <v>212</v>
      </c>
      <c r="E194" s="218" t="s">
        <v>4792</v>
      </c>
      <c r="F194" s="219" t="s">
        <v>4793</v>
      </c>
      <c r="G194" s="220" t="s">
        <v>252</v>
      </c>
      <c r="H194" s="221">
        <v>135.30000000000001</v>
      </c>
      <c r="I194" s="222"/>
      <c r="J194" s="223">
        <f>ROUND(I194*H194,2)</f>
        <v>0</v>
      </c>
      <c r="K194" s="224"/>
      <c r="L194" s="48"/>
      <c r="M194" s="225" t="s">
        <v>19</v>
      </c>
      <c r="N194" s="226" t="s">
        <v>50</v>
      </c>
      <c r="O194" s="88"/>
      <c r="P194" s="227">
        <f>O194*H194</f>
        <v>0</v>
      </c>
      <c r="Q194" s="227">
        <v>0.029999999999999999</v>
      </c>
      <c r="R194" s="227">
        <f>Q194*H194</f>
        <v>4.0590000000000002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103</v>
      </c>
      <c r="AT194" s="229" t="s">
        <v>212</v>
      </c>
      <c r="AU194" s="229" t="s">
        <v>100</v>
      </c>
      <c r="AY194" s="20" t="s">
        <v>208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0" t="s">
        <v>21</v>
      </c>
      <c r="BK194" s="230">
        <f>ROUND(I194*H194,2)</f>
        <v>0</v>
      </c>
      <c r="BL194" s="20" t="s">
        <v>103</v>
      </c>
      <c r="BM194" s="229" t="s">
        <v>4794</v>
      </c>
    </row>
    <row r="195" s="14" customFormat="1">
      <c r="A195" s="14"/>
      <c r="B195" s="242"/>
      <c r="C195" s="243"/>
      <c r="D195" s="233" t="s">
        <v>217</v>
      </c>
      <c r="E195" s="244" t="s">
        <v>19</v>
      </c>
      <c r="F195" s="245" t="s">
        <v>4791</v>
      </c>
      <c r="G195" s="243"/>
      <c r="H195" s="246">
        <v>135.30000000000001</v>
      </c>
      <c r="I195" s="247"/>
      <c r="J195" s="243"/>
      <c r="K195" s="243"/>
      <c r="L195" s="248"/>
      <c r="M195" s="249"/>
      <c r="N195" s="250"/>
      <c r="O195" s="250"/>
      <c r="P195" s="250"/>
      <c r="Q195" s="250"/>
      <c r="R195" s="250"/>
      <c r="S195" s="250"/>
      <c r="T195" s="251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2" t="s">
        <v>217</v>
      </c>
      <c r="AU195" s="252" t="s">
        <v>100</v>
      </c>
      <c r="AV195" s="14" t="s">
        <v>87</v>
      </c>
      <c r="AW195" s="14" t="s">
        <v>39</v>
      </c>
      <c r="AX195" s="14" t="s">
        <v>79</v>
      </c>
      <c r="AY195" s="252" t="s">
        <v>208</v>
      </c>
    </row>
    <row r="196" s="2" customFormat="1" ht="24.15" customHeight="1">
      <c r="A196" s="42"/>
      <c r="B196" s="43"/>
      <c r="C196" s="217" t="s">
        <v>354</v>
      </c>
      <c r="D196" s="217" t="s">
        <v>212</v>
      </c>
      <c r="E196" s="218" t="s">
        <v>4795</v>
      </c>
      <c r="F196" s="219" t="s">
        <v>4796</v>
      </c>
      <c r="G196" s="220" t="s">
        <v>252</v>
      </c>
      <c r="H196" s="221">
        <v>135.30000000000001</v>
      </c>
      <c r="I196" s="222"/>
      <c r="J196" s="223">
        <f>ROUND(I196*H196,2)</f>
        <v>0</v>
      </c>
      <c r="K196" s="224"/>
      <c r="L196" s="48"/>
      <c r="M196" s="225" t="s">
        <v>19</v>
      </c>
      <c r="N196" s="226" t="s">
        <v>50</v>
      </c>
      <c r="O196" s="88"/>
      <c r="P196" s="227">
        <f>O196*H196</f>
        <v>0</v>
      </c>
      <c r="Q196" s="227">
        <v>0.016</v>
      </c>
      <c r="R196" s="227">
        <f>Q196*H196</f>
        <v>2.1648000000000001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103</v>
      </c>
      <c r="AT196" s="229" t="s">
        <v>212</v>
      </c>
      <c r="AU196" s="229" t="s">
        <v>100</v>
      </c>
      <c r="AY196" s="20" t="s">
        <v>208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0" t="s">
        <v>21</v>
      </c>
      <c r="BK196" s="230">
        <f>ROUND(I196*H196,2)</f>
        <v>0</v>
      </c>
      <c r="BL196" s="20" t="s">
        <v>103</v>
      </c>
      <c r="BM196" s="229" t="s">
        <v>4797</v>
      </c>
    </row>
    <row r="197" s="14" customFormat="1">
      <c r="A197" s="14"/>
      <c r="B197" s="242"/>
      <c r="C197" s="243"/>
      <c r="D197" s="233" t="s">
        <v>217</v>
      </c>
      <c r="E197" s="244" t="s">
        <v>19</v>
      </c>
      <c r="F197" s="245" t="s">
        <v>4791</v>
      </c>
      <c r="G197" s="243"/>
      <c r="H197" s="246">
        <v>135.30000000000001</v>
      </c>
      <c r="I197" s="247"/>
      <c r="J197" s="243"/>
      <c r="K197" s="243"/>
      <c r="L197" s="248"/>
      <c r="M197" s="249"/>
      <c r="N197" s="250"/>
      <c r="O197" s="250"/>
      <c r="P197" s="250"/>
      <c r="Q197" s="250"/>
      <c r="R197" s="250"/>
      <c r="S197" s="250"/>
      <c r="T197" s="251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2" t="s">
        <v>217</v>
      </c>
      <c r="AU197" s="252" t="s">
        <v>100</v>
      </c>
      <c r="AV197" s="14" t="s">
        <v>87</v>
      </c>
      <c r="AW197" s="14" t="s">
        <v>39</v>
      </c>
      <c r="AX197" s="14" t="s">
        <v>79</v>
      </c>
      <c r="AY197" s="252" t="s">
        <v>208</v>
      </c>
    </row>
    <row r="198" s="12" customFormat="1" ht="20.88" customHeight="1">
      <c r="A198" s="12"/>
      <c r="B198" s="201"/>
      <c r="C198" s="202"/>
      <c r="D198" s="203" t="s">
        <v>78</v>
      </c>
      <c r="E198" s="215" t="s">
        <v>674</v>
      </c>
      <c r="F198" s="215" t="s">
        <v>1085</v>
      </c>
      <c r="G198" s="202"/>
      <c r="H198" s="202"/>
      <c r="I198" s="205"/>
      <c r="J198" s="216">
        <f>BK198</f>
        <v>0</v>
      </c>
      <c r="K198" s="202"/>
      <c r="L198" s="207"/>
      <c r="M198" s="208"/>
      <c r="N198" s="209"/>
      <c r="O198" s="209"/>
      <c r="P198" s="210">
        <f>SUM(P199:P218)</f>
        <v>0</v>
      </c>
      <c r="Q198" s="209"/>
      <c r="R198" s="210">
        <f>SUM(R199:R218)</f>
        <v>161.49170823999998</v>
      </c>
      <c r="S198" s="209"/>
      <c r="T198" s="211">
        <f>SUM(T199:T218)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12" t="s">
        <v>21</v>
      </c>
      <c r="AT198" s="213" t="s">
        <v>78</v>
      </c>
      <c r="AU198" s="213" t="s">
        <v>87</v>
      </c>
      <c r="AY198" s="212" t="s">
        <v>208</v>
      </c>
      <c r="BK198" s="214">
        <f>SUM(BK199:BK218)</f>
        <v>0</v>
      </c>
    </row>
    <row r="199" s="2" customFormat="1" ht="24.15" customHeight="1">
      <c r="A199" s="42"/>
      <c r="B199" s="43"/>
      <c r="C199" s="217" t="s">
        <v>360</v>
      </c>
      <c r="D199" s="217" t="s">
        <v>212</v>
      </c>
      <c r="E199" s="218" t="s">
        <v>4798</v>
      </c>
      <c r="F199" s="219" t="s">
        <v>4799</v>
      </c>
      <c r="G199" s="220" t="s">
        <v>215</v>
      </c>
      <c r="H199" s="221">
        <v>27.423999999999999</v>
      </c>
      <c r="I199" s="222"/>
      <c r="J199" s="223">
        <f>ROUND(I199*H199,2)</f>
        <v>0</v>
      </c>
      <c r="K199" s="224"/>
      <c r="L199" s="48"/>
      <c r="M199" s="225" t="s">
        <v>19</v>
      </c>
      <c r="N199" s="226" t="s">
        <v>50</v>
      </c>
      <c r="O199" s="88"/>
      <c r="P199" s="227">
        <f>O199*H199</f>
        <v>0</v>
      </c>
      <c r="Q199" s="227">
        <v>2.45329</v>
      </c>
      <c r="R199" s="227">
        <f>Q199*H199</f>
        <v>67.279024960000001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103</v>
      </c>
      <c r="AT199" s="229" t="s">
        <v>212</v>
      </c>
      <c r="AU199" s="229" t="s">
        <v>100</v>
      </c>
      <c r="AY199" s="20" t="s">
        <v>208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0" t="s">
        <v>21</v>
      </c>
      <c r="BK199" s="230">
        <f>ROUND(I199*H199,2)</f>
        <v>0</v>
      </c>
      <c r="BL199" s="20" t="s">
        <v>103</v>
      </c>
      <c r="BM199" s="229" t="s">
        <v>4800</v>
      </c>
    </row>
    <row r="200" s="13" customFormat="1">
      <c r="A200" s="13"/>
      <c r="B200" s="231"/>
      <c r="C200" s="232"/>
      <c r="D200" s="233" t="s">
        <v>217</v>
      </c>
      <c r="E200" s="234" t="s">
        <v>19</v>
      </c>
      <c r="F200" s="235" t="s">
        <v>1124</v>
      </c>
      <c r="G200" s="232"/>
      <c r="H200" s="234" t="s">
        <v>19</v>
      </c>
      <c r="I200" s="236"/>
      <c r="J200" s="232"/>
      <c r="K200" s="232"/>
      <c r="L200" s="237"/>
      <c r="M200" s="238"/>
      <c r="N200" s="239"/>
      <c r="O200" s="239"/>
      <c r="P200" s="239"/>
      <c r="Q200" s="239"/>
      <c r="R200" s="239"/>
      <c r="S200" s="239"/>
      <c r="T200" s="240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1" t="s">
        <v>217</v>
      </c>
      <c r="AU200" s="241" t="s">
        <v>100</v>
      </c>
      <c r="AV200" s="13" t="s">
        <v>21</v>
      </c>
      <c r="AW200" s="13" t="s">
        <v>39</v>
      </c>
      <c r="AX200" s="13" t="s">
        <v>79</v>
      </c>
      <c r="AY200" s="241" t="s">
        <v>208</v>
      </c>
    </row>
    <row r="201" s="14" customFormat="1">
      <c r="A201" s="14"/>
      <c r="B201" s="242"/>
      <c r="C201" s="243"/>
      <c r="D201" s="233" t="s">
        <v>217</v>
      </c>
      <c r="E201" s="244" t="s">
        <v>19</v>
      </c>
      <c r="F201" s="245" t="s">
        <v>1125</v>
      </c>
      <c r="G201" s="243"/>
      <c r="H201" s="246">
        <v>21.004999999999999</v>
      </c>
      <c r="I201" s="247"/>
      <c r="J201" s="243"/>
      <c r="K201" s="243"/>
      <c r="L201" s="248"/>
      <c r="M201" s="249"/>
      <c r="N201" s="250"/>
      <c r="O201" s="250"/>
      <c r="P201" s="250"/>
      <c r="Q201" s="250"/>
      <c r="R201" s="250"/>
      <c r="S201" s="250"/>
      <c r="T201" s="251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2" t="s">
        <v>217</v>
      </c>
      <c r="AU201" s="252" t="s">
        <v>100</v>
      </c>
      <c r="AV201" s="14" t="s">
        <v>87</v>
      </c>
      <c r="AW201" s="14" t="s">
        <v>39</v>
      </c>
      <c r="AX201" s="14" t="s">
        <v>79</v>
      </c>
      <c r="AY201" s="252" t="s">
        <v>208</v>
      </c>
    </row>
    <row r="202" s="13" customFormat="1">
      <c r="A202" s="13"/>
      <c r="B202" s="231"/>
      <c r="C202" s="232"/>
      <c r="D202" s="233" t="s">
        <v>217</v>
      </c>
      <c r="E202" s="234" t="s">
        <v>19</v>
      </c>
      <c r="F202" s="235" t="s">
        <v>1126</v>
      </c>
      <c r="G202" s="232"/>
      <c r="H202" s="234" t="s">
        <v>19</v>
      </c>
      <c r="I202" s="236"/>
      <c r="J202" s="232"/>
      <c r="K202" s="232"/>
      <c r="L202" s="237"/>
      <c r="M202" s="238"/>
      <c r="N202" s="239"/>
      <c r="O202" s="239"/>
      <c r="P202" s="239"/>
      <c r="Q202" s="239"/>
      <c r="R202" s="239"/>
      <c r="S202" s="239"/>
      <c r="T202" s="240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1" t="s">
        <v>217</v>
      </c>
      <c r="AU202" s="241" t="s">
        <v>100</v>
      </c>
      <c r="AV202" s="13" t="s">
        <v>21</v>
      </c>
      <c r="AW202" s="13" t="s">
        <v>39</v>
      </c>
      <c r="AX202" s="13" t="s">
        <v>79</v>
      </c>
      <c r="AY202" s="241" t="s">
        <v>208</v>
      </c>
    </row>
    <row r="203" s="14" customFormat="1">
      <c r="A203" s="14"/>
      <c r="B203" s="242"/>
      <c r="C203" s="243"/>
      <c r="D203" s="233" t="s">
        <v>217</v>
      </c>
      <c r="E203" s="244" t="s">
        <v>19</v>
      </c>
      <c r="F203" s="245" t="s">
        <v>1127</v>
      </c>
      <c r="G203" s="243"/>
      <c r="H203" s="246">
        <v>0.089999999999999997</v>
      </c>
      <c r="I203" s="247"/>
      <c r="J203" s="243"/>
      <c r="K203" s="243"/>
      <c r="L203" s="248"/>
      <c r="M203" s="249"/>
      <c r="N203" s="250"/>
      <c r="O203" s="250"/>
      <c r="P203" s="250"/>
      <c r="Q203" s="250"/>
      <c r="R203" s="250"/>
      <c r="S203" s="250"/>
      <c r="T203" s="251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2" t="s">
        <v>217</v>
      </c>
      <c r="AU203" s="252" t="s">
        <v>100</v>
      </c>
      <c r="AV203" s="14" t="s">
        <v>87</v>
      </c>
      <c r="AW203" s="14" t="s">
        <v>39</v>
      </c>
      <c r="AX203" s="14" t="s">
        <v>79</v>
      </c>
      <c r="AY203" s="252" t="s">
        <v>208</v>
      </c>
    </row>
    <row r="204" s="13" customFormat="1">
      <c r="A204" s="13"/>
      <c r="B204" s="231"/>
      <c r="C204" s="232"/>
      <c r="D204" s="233" t="s">
        <v>217</v>
      </c>
      <c r="E204" s="234" t="s">
        <v>19</v>
      </c>
      <c r="F204" s="235" t="s">
        <v>4801</v>
      </c>
      <c r="G204" s="232"/>
      <c r="H204" s="234" t="s">
        <v>19</v>
      </c>
      <c r="I204" s="236"/>
      <c r="J204" s="232"/>
      <c r="K204" s="232"/>
      <c r="L204" s="237"/>
      <c r="M204" s="238"/>
      <c r="N204" s="239"/>
      <c r="O204" s="239"/>
      <c r="P204" s="239"/>
      <c r="Q204" s="239"/>
      <c r="R204" s="239"/>
      <c r="S204" s="239"/>
      <c r="T204" s="240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1" t="s">
        <v>217</v>
      </c>
      <c r="AU204" s="241" t="s">
        <v>100</v>
      </c>
      <c r="AV204" s="13" t="s">
        <v>21</v>
      </c>
      <c r="AW204" s="13" t="s">
        <v>39</v>
      </c>
      <c r="AX204" s="13" t="s">
        <v>79</v>
      </c>
      <c r="AY204" s="241" t="s">
        <v>208</v>
      </c>
    </row>
    <row r="205" s="14" customFormat="1">
      <c r="A205" s="14"/>
      <c r="B205" s="242"/>
      <c r="C205" s="243"/>
      <c r="D205" s="233" t="s">
        <v>217</v>
      </c>
      <c r="E205" s="244" t="s">
        <v>19</v>
      </c>
      <c r="F205" s="245" t="s">
        <v>4802</v>
      </c>
      <c r="G205" s="243"/>
      <c r="H205" s="246">
        <v>6.3289999999999997</v>
      </c>
      <c r="I205" s="247"/>
      <c r="J205" s="243"/>
      <c r="K205" s="243"/>
      <c r="L205" s="248"/>
      <c r="M205" s="249"/>
      <c r="N205" s="250"/>
      <c r="O205" s="250"/>
      <c r="P205" s="250"/>
      <c r="Q205" s="250"/>
      <c r="R205" s="250"/>
      <c r="S205" s="250"/>
      <c r="T205" s="251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2" t="s">
        <v>217</v>
      </c>
      <c r="AU205" s="252" t="s">
        <v>100</v>
      </c>
      <c r="AV205" s="14" t="s">
        <v>87</v>
      </c>
      <c r="AW205" s="14" t="s">
        <v>39</v>
      </c>
      <c r="AX205" s="14" t="s">
        <v>79</v>
      </c>
      <c r="AY205" s="252" t="s">
        <v>208</v>
      </c>
    </row>
    <row r="206" s="2" customFormat="1" ht="24.15" customHeight="1">
      <c r="A206" s="42"/>
      <c r="B206" s="43"/>
      <c r="C206" s="217" t="s">
        <v>7</v>
      </c>
      <c r="D206" s="217" t="s">
        <v>212</v>
      </c>
      <c r="E206" s="218" t="s">
        <v>4803</v>
      </c>
      <c r="F206" s="219" t="s">
        <v>4804</v>
      </c>
      <c r="G206" s="220" t="s">
        <v>215</v>
      </c>
      <c r="H206" s="221">
        <v>27.423999999999999</v>
      </c>
      <c r="I206" s="222"/>
      <c r="J206" s="223">
        <f>ROUND(I206*H206,2)</f>
        <v>0</v>
      </c>
      <c r="K206" s="224"/>
      <c r="L206" s="48"/>
      <c r="M206" s="225" t="s">
        <v>19</v>
      </c>
      <c r="N206" s="226" t="s">
        <v>50</v>
      </c>
      <c r="O206" s="88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103</v>
      </c>
      <c r="AT206" s="229" t="s">
        <v>212</v>
      </c>
      <c r="AU206" s="229" t="s">
        <v>100</v>
      </c>
      <c r="AY206" s="20" t="s">
        <v>208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0" t="s">
        <v>21</v>
      </c>
      <c r="BK206" s="230">
        <f>ROUND(I206*H206,2)</f>
        <v>0</v>
      </c>
      <c r="BL206" s="20" t="s">
        <v>103</v>
      </c>
      <c r="BM206" s="229" t="s">
        <v>4805</v>
      </c>
    </row>
    <row r="207" s="14" customFormat="1">
      <c r="A207" s="14"/>
      <c r="B207" s="242"/>
      <c r="C207" s="243"/>
      <c r="D207" s="233" t="s">
        <v>217</v>
      </c>
      <c r="E207" s="244" t="s">
        <v>19</v>
      </c>
      <c r="F207" s="245" t="s">
        <v>4806</v>
      </c>
      <c r="G207" s="243"/>
      <c r="H207" s="246">
        <v>27.423999999999999</v>
      </c>
      <c r="I207" s="247"/>
      <c r="J207" s="243"/>
      <c r="K207" s="243"/>
      <c r="L207" s="248"/>
      <c r="M207" s="249"/>
      <c r="N207" s="250"/>
      <c r="O207" s="250"/>
      <c r="P207" s="250"/>
      <c r="Q207" s="250"/>
      <c r="R207" s="250"/>
      <c r="S207" s="250"/>
      <c r="T207" s="251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2" t="s">
        <v>217</v>
      </c>
      <c r="AU207" s="252" t="s">
        <v>100</v>
      </c>
      <c r="AV207" s="14" t="s">
        <v>87</v>
      </c>
      <c r="AW207" s="14" t="s">
        <v>39</v>
      </c>
      <c r="AX207" s="14" t="s">
        <v>79</v>
      </c>
      <c r="AY207" s="252" t="s">
        <v>208</v>
      </c>
    </row>
    <row r="208" s="2" customFormat="1" ht="49.05" customHeight="1">
      <c r="A208" s="42"/>
      <c r="B208" s="43"/>
      <c r="C208" s="217" t="s">
        <v>373</v>
      </c>
      <c r="D208" s="217" t="s">
        <v>212</v>
      </c>
      <c r="E208" s="218" t="s">
        <v>4807</v>
      </c>
      <c r="F208" s="219" t="s">
        <v>4808</v>
      </c>
      <c r="G208" s="220" t="s">
        <v>215</v>
      </c>
      <c r="H208" s="221">
        <v>27.423999999999999</v>
      </c>
      <c r="I208" s="222"/>
      <c r="J208" s="223">
        <f>ROUND(I208*H208,2)</f>
        <v>0</v>
      </c>
      <c r="K208" s="224"/>
      <c r="L208" s="48"/>
      <c r="M208" s="225" t="s">
        <v>19</v>
      </c>
      <c r="N208" s="226" t="s">
        <v>50</v>
      </c>
      <c r="O208" s="88"/>
      <c r="P208" s="227">
        <f>O208*H208</f>
        <v>0</v>
      </c>
      <c r="Q208" s="227">
        <v>0.040000000000000001</v>
      </c>
      <c r="R208" s="227">
        <f>Q208*H208</f>
        <v>1.0969599999999999</v>
      </c>
      <c r="S208" s="227">
        <v>0</v>
      </c>
      <c r="T208" s="228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9" t="s">
        <v>103</v>
      </c>
      <c r="AT208" s="229" t="s">
        <v>212</v>
      </c>
      <c r="AU208" s="229" t="s">
        <v>100</v>
      </c>
      <c r="AY208" s="20" t="s">
        <v>208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20" t="s">
        <v>21</v>
      </c>
      <c r="BK208" s="230">
        <f>ROUND(I208*H208,2)</f>
        <v>0</v>
      </c>
      <c r="BL208" s="20" t="s">
        <v>103</v>
      </c>
      <c r="BM208" s="229" t="s">
        <v>4809</v>
      </c>
    </row>
    <row r="209" s="14" customFormat="1">
      <c r="A209" s="14"/>
      <c r="B209" s="242"/>
      <c r="C209" s="243"/>
      <c r="D209" s="233" t="s">
        <v>217</v>
      </c>
      <c r="E209" s="244" t="s">
        <v>19</v>
      </c>
      <c r="F209" s="245" t="s">
        <v>4806</v>
      </c>
      <c r="G209" s="243"/>
      <c r="H209" s="246">
        <v>27.423999999999999</v>
      </c>
      <c r="I209" s="247"/>
      <c r="J209" s="243"/>
      <c r="K209" s="243"/>
      <c r="L209" s="248"/>
      <c r="M209" s="249"/>
      <c r="N209" s="250"/>
      <c r="O209" s="250"/>
      <c r="P209" s="250"/>
      <c r="Q209" s="250"/>
      <c r="R209" s="250"/>
      <c r="S209" s="250"/>
      <c r="T209" s="251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2" t="s">
        <v>217</v>
      </c>
      <c r="AU209" s="252" t="s">
        <v>100</v>
      </c>
      <c r="AV209" s="14" t="s">
        <v>87</v>
      </c>
      <c r="AW209" s="14" t="s">
        <v>39</v>
      </c>
      <c r="AX209" s="14" t="s">
        <v>79</v>
      </c>
      <c r="AY209" s="252" t="s">
        <v>208</v>
      </c>
    </row>
    <row r="210" s="2" customFormat="1" ht="14.4" customHeight="1">
      <c r="A210" s="42"/>
      <c r="B210" s="43"/>
      <c r="C210" s="217" t="s">
        <v>380</v>
      </c>
      <c r="D210" s="217" t="s">
        <v>212</v>
      </c>
      <c r="E210" s="218" t="s">
        <v>1114</v>
      </c>
      <c r="F210" s="219" t="s">
        <v>1115</v>
      </c>
      <c r="G210" s="220" t="s">
        <v>263</v>
      </c>
      <c r="H210" s="221">
        <v>1.8640000000000001</v>
      </c>
      <c r="I210" s="222"/>
      <c r="J210" s="223">
        <f>ROUND(I210*H210,2)</f>
        <v>0</v>
      </c>
      <c r="K210" s="224"/>
      <c r="L210" s="48"/>
      <c r="M210" s="225" t="s">
        <v>19</v>
      </c>
      <c r="N210" s="226" t="s">
        <v>50</v>
      </c>
      <c r="O210" s="88"/>
      <c r="P210" s="227">
        <f>O210*H210</f>
        <v>0</v>
      </c>
      <c r="Q210" s="227">
        <v>1.06277</v>
      </c>
      <c r="R210" s="227">
        <f>Q210*H210</f>
        <v>1.9810032800000001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103</v>
      </c>
      <c r="AT210" s="229" t="s">
        <v>212</v>
      </c>
      <c r="AU210" s="229" t="s">
        <v>100</v>
      </c>
      <c r="AY210" s="20" t="s">
        <v>208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0" t="s">
        <v>21</v>
      </c>
      <c r="BK210" s="230">
        <f>ROUND(I210*H210,2)</f>
        <v>0</v>
      </c>
      <c r="BL210" s="20" t="s">
        <v>103</v>
      </c>
      <c r="BM210" s="229" t="s">
        <v>4810</v>
      </c>
    </row>
    <row r="211" s="13" customFormat="1">
      <c r="A211" s="13"/>
      <c r="B211" s="231"/>
      <c r="C211" s="232"/>
      <c r="D211" s="233" t="s">
        <v>217</v>
      </c>
      <c r="E211" s="234" t="s">
        <v>19</v>
      </c>
      <c r="F211" s="235" t="s">
        <v>4811</v>
      </c>
      <c r="G211" s="232"/>
      <c r="H211" s="234" t="s">
        <v>19</v>
      </c>
      <c r="I211" s="236"/>
      <c r="J211" s="232"/>
      <c r="K211" s="232"/>
      <c r="L211" s="237"/>
      <c r="M211" s="238"/>
      <c r="N211" s="239"/>
      <c r="O211" s="239"/>
      <c r="P211" s="239"/>
      <c r="Q211" s="239"/>
      <c r="R211" s="239"/>
      <c r="S211" s="239"/>
      <c r="T211" s="24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1" t="s">
        <v>217</v>
      </c>
      <c r="AU211" s="241" t="s">
        <v>100</v>
      </c>
      <c r="AV211" s="13" t="s">
        <v>21</v>
      </c>
      <c r="AW211" s="13" t="s">
        <v>39</v>
      </c>
      <c r="AX211" s="13" t="s">
        <v>79</v>
      </c>
      <c r="AY211" s="241" t="s">
        <v>208</v>
      </c>
    </row>
    <row r="212" s="14" customFormat="1">
      <c r="A212" s="14"/>
      <c r="B212" s="242"/>
      <c r="C212" s="243"/>
      <c r="D212" s="233" t="s">
        <v>217</v>
      </c>
      <c r="E212" s="244" t="s">
        <v>19</v>
      </c>
      <c r="F212" s="245" t="s">
        <v>4812</v>
      </c>
      <c r="G212" s="243"/>
      <c r="H212" s="246">
        <v>1.827</v>
      </c>
      <c r="I212" s="247"/>
      <c r="J212" s="243"/>
      <c r="K212" s="243"/>
      <c r="L212" s="248"/>
      <c r="M212" s="249"/>
      <c r="N212" s="250"/>
      <c r="O212" s="250"/>
      <c r="P212" s="250"/>
      <c r="Q212" s="250"/>
      <c r="R212" s="250"/>
      <c r="S212" s="250"/>
      <c r="T212" s="251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2" t="s">
        <v>217</v>
      </c>
      <c r="AU212" s="252" t="s">
        <v>100</v>
      </c>
      <c r="AV212" s="14" t="s">
        <v>87</v>
      </c>
      <c r="AW212" s="14" t="s">
        <v>39</v>
      </c>
      <c r="AX212" s="14" t="s">
        <v>79</v>
      </c>
      <c r="AY212" s="252" t="s">
        <v>208</v>
      </c>
    </row>
    <row r="213" s="14" customFormat="1">
      <c r="A213" s="14"/>
      <c r="B213" s="242"/>
      <c r="C213" s="243"/>
      <c r="D213" s="233" t="s">
        <v>217</v>
      </c>
      <c r="E213" s="243"/>
      <c r="F213" s="245" t="s">
        <v>4813</v>
      </c>
      <c r="G213" s="243"/>
      <c r="H213" s="246">
        <v>1.8640000000000001</v>
      </c>
      <c r="I213" s="247"/>
      <c r="J213" s="243"/>
      <c r="K213" s="243"/>
      <c r="L213" s="248"/>
      <c r="M213" s="249"/>
      <c r="N213" s="250"/>
      <c r="O213" s="250"/>
      <c r="P213" s="250"/>
      <c r="Q213" s="250"/>
      <c r="R213" s="250"/>
      <c r="S213" s="250"/>
      <c r="T213" s="251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2" t="s">
        <v>217</v>
      </c>
      <c r="AU213" s="252" t="s">
        <v>100</v>
      </c>
      <c r="AV213" s="14" t="s">
        <v>87</v>
      </c>
      <c r="AW213" s="14" t="s">
        <v>4</v>
      </c>
      <c r="AX213" s="14" t="s">
        <v>21</v>
      </c>
      <c r="AY213" s="252" t="s">
        <v>208</v>
      </c>
    </row>
    <row r="214" s="2" customFormat="1" ht="24.15" customHeight="1">
      <c r="A214" s="42"/>
      <c r="B214" s="43"/>
      <c r="C214" s="217" t="s">
        <v>384</v>
      </c>
      <c r="D214" s="217" t="s">
        <v>212</v>
      </c>
      <c r="E214" s="218" t="s">
        <v>4814</v>
      </c>
      <c r="F214" s="219" t="s">
        <v>4815</v>
      </c>
      <c r="G214" s="220" t="s">
        <v>215</v>
      </c>
      <c r="H214" s="221">
        <v>42.192</v>
      </c>
      <c r="I214" s="222"/>
      <c r="J214" s="223">
        <f>ROUND(I214*H214,2)</f>
        <v>0</v>
      </c>
      <c r="K214" s="224"/>
      <c r="L214" s="48"/>
      <c r="M214" s="225" t="s">
        <v>19</v>
      </c>
      <c r="N214" s="226" t="s">
        <v>50</v>
      </c>
      <c r="O214" s="88"/>
      <c r="P214" s="227">
        <f>O214*H214</f>
        <v>0</v>
      </c>
      <c r="Q214" s="227">
        <v>2.1600000000000001</v>
      </c>
      <c r="R214" s="227">
        <f>Q214*H214</f>
        <v>91.134720000000002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103</v>
      </c>
      <c r="AT214" s="229" t="s">
        <v>212</v>
      </c>
      <c r="AU214" s="229" t="s">
        <v>100</v>
      </c>
      <c r="AY214" s="20" t="s">
        <v>208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0" t="s">
        <v>21</v>
      </c>
      <c r="BK214" s="230">
        <f>ROUND(I214*H214,2)</f>
        <v>0</v>
      </c>
      <c r="BL214" s="20" t="s">
        <v>103</v>
      </c>
      <c r="BM214" s="229" t="s">
        <v>4816</v>
      </c>
    </row>
    <row r="215" s="13" customFormat="1">
      <c r="A215" s="13"/>
      <c r="B215" s="231"/>
      <c r="C215" s="232"/>
      <c r="D215" s="233" t="s">
        <v>217</v>
      </c>
      <c r="E215" s="234" t="s">
        <v>19</v>
      </c>
      <c r="F215" s="235" t="s">
        <v>1124</v>
      </c>
      <c r="G215" s="232"/>
      <c r="H215" s="234" t="s">
        <v>19</v>
      </c>
      <c r="I215" s="236"/>
      <c r="J215" s="232"/>
      <c r="K215" s="232"/>
      <c r="L215" s="237"/>
      <c r="M215" s="238"/>
      <c r="N215" s="239"/>
      <c r="O215" s="239"/>
      <c r="P215" s="239"/>
      <c r="Q215" s="239"/>
      <c r="R215" s="239"/>
      <c r="S215" s="239"/>
      <c r="T215" s="24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1" t="s">
        <v>217</v>
      </c>
      <c r="AU215" s="241" t="s">
        <v>100</v>
      </c>
      <c r="AV215" s="13" t="s">
        <v>21</v>
      </c>
      <c r="AW215" s="13" t="s">
        <v>39</v>
      </c>
      <c r="AX215" s="13" t="s">
        <v>79</v>
      </c>
      <c r="AY215" s="241" t="s">
        <v>208</v>
      </c>
    </row>
    <row r="216" s="14" customFormat="1">
      <c r="A216" s="14"/>
      <c r="B216" s="242"/>
      <c r="C216" s="243"/>
      <c r="D216" s="233" t="s">
        <v>217</v>
      </c>
      <c r="E216" s="244" t="s">
        <v>19</v>
      </c>
      <c r="F216" s="245" t="s">
        <v>1564</v>
      </c>
      <c r="G216" s="243"/>
      <c r="H216" s="246">
        <v>42.011000000000003</v>
      </c>
      <c r="I216" s="247"/>
      <c r="J216" s="243"/>
      <c r="K216" s="243"/>
      <c r="L216" s="248"/>
      <c r="M216" s="249"/>
      <c r="N216" s="250"/>
      <c r="O216" s="250"/>
      <c r="P216" s="250"/>
      <c r="Q216" s="250"/>
      <c r="R216" s="250"/>
      <c r="S216" s="250"/>
      <c r="T216" s="251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2" t="s">
        <v>217</v>
      </c>
      <c r="AU216" s="252" t="s">
        <v>100</v>
      </c>
      <c r="AV216" s="14" t="s">
        <v>87</v>
      </c>
      <c r="AW216" s="14" t="s">
        <v>39</v>
      </c>
      <c r="AX216" s="14" t="s">
        <v>79</v>
      </c>
      <c r="AY216" s="252" t="s">
        <v>208</v>
      </c>
    </row>
    <row r="217" s="13" customFormat="1">
      <c r="A217" s="13"/>
      <c r="B217" s="231"/>
      <c r="C217" s="232"/>
      <c r="D217" s="233" t="s">
        <v>217</v>
      </c>
      <c r="E217" s="234" t="s">
        <v>19</v>
      </c>
      <c r="F217" s="235" t="s">
        <v>1126</v>
      </c>
      <c r="G217" s="232"/>
      <c r="H217" s="234" t="s">
        <v>19</v>
      </c>
      <c r="I217" s="236"/>
      <c r="J217" s="232"/>
      <c r="K217" s="232"/>
      <c r="L217" s="237"/>
      <c r="M217" s="238"/>
      <c r="N217" s="239"/>
      <c r="O217" s="239"/>
      <c r="P217" s="239"/>
      <c r="Q217" s="239"/>
      <c r="R217" s="239"/>
      <c r="S217" s="239"/>
      <c r="T217" s="24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1" t="s">
        <v>217</v>
      </c>
      <c r="AU217" s="241" t="s">
        <v>100</v>
      </c>
      <c r="AV217" s="13" t="s">
        <v>21</v>
      </c>
      <c r="AW217" s="13" t="s">
        <v>39</v>
      </c>
      <c r="AX217" s="13" t="s">
        <v>79</v>
      </c>
      <c r="AY217" s="241" t="s">
        <v>208</v>
      </c>
    </row>
    <row r="218" s="14" customFormat="1">
      <c r="A218" s="14"/>
      <c r="B218" s="242"/>
      <c r="C218" s="243"/>
      <c r="D218" s="233" t="s">
        <v>217</v>
      </c>
      <c r="E218" s="244" t="s">
        <v>19</v>
      </c>
      <c r="F218" s="245" t="s">
        <v>1517</v>
      </c>
      <c r="G218" s="243"/>
      <c r="H218" s="246">
        <v>0.18099999999999999</v>
      </c>
      <c r="I218" s="247"/>
      <c r="J218" s="243"/>
      <c r="K218" s="243"/>
      <c r="L218" s="248"/>
      <c r="M218" s="249"/>
      <c r="N218" s="250"/>
      <c r="O218" s="250"/>
      <c r="P218" s="250"/>
      <c r="Q218" s="250"/>
      <c r="R218" s="250"/>
      <c r="S218" s="250"/>
      <c r="T218" s="251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2" t="s">
        <v>217</v>
      </c>
      <c r="AU218" s="252" t="s">
        <v>100</v>
      </c>
      <c r="AV218" s="14" t="s">
        <v>87</v>
      </c>
      <c r="AW218" s="14" t="s">
        <v>39</v>
      </c>
      <c r="AX218" s="14" t="s">
        <v>79</v>
      </c>
      <c r="AY218" s="252" t="s">
        <v>208</v>
      </c>
    </row>
    <row r="219" s="12" customFormat="1" ht="20.88" customHeight="1">
      <c r="A219" s="12"/>
      <c r="B219" s="201"/>
      <c r="C219" s="202"/>
      <c r="D219" s="203" t="s">
        <v>78</v>
      </c>
      <c r="E219" s="215" t="s">
        <v>264</v>
      </c>
      <c r="F219" s="215" t="s">
        <v>4817</v>
      </c>
      <c r="G219" s="202"/>
      <c r="H219" s="202"/>
      <c r="I219" s="205"/>
      <c r="J219" s="216">
        <f>BK219</f>
        <v>0</v>
      </c>
      <c r="K219" s="202"/>
      <c r="L219" s="207"/>
      <c r="M219" s="208"/>
      <c r="N219" s="209"/>
      <c r="O219" s="209"/>
      <c r="P219" s="210">
        <f>SUM(P220:P222)</f>
        <v>0</v>
      </c>
      <c r="Q219" s="209"/>
      <c r="R219" s="210">
        <f>SUM(R220:R222)</f>
        <v>0</v>
      </c>
      <c r="S219" s="209"/>
      <c r="T219" s="211">
        <f>SUM(T220:T222)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2" t="s">
        <v>21</v>
      </c>
      <c r="AT219" s="213" t="s">
        <v>78</v>
      </c>
      <c r="AU219" s="213" t="s">
        <v>87</v>
      </c>
      <c r="AY219" s="212" t="s">
        <v>208</v>
      </c>
      <c r="BK219" s="214">
        <f>SUM(BK220:BK222)</f>
        <v>0</v>
      </c>
    </row>
    <row r="220" s="2" customFormat="1" ht="24.15" customHeight="1">
      <c r="A220" s="42"/>
      <c r="B220" s="43"/>
      <c r="C220" s="217" t="s">
        <v>388</v>
      </c>
      <c r="D220" s="217" t="s">
        <v>212</v>
      </c>
      <c r="E220" s="218" t="s">
        <v>4818</v>
      </c>
      <c r="F220" s="219" t="s">
        <v>4819</v>
      </c>
      <c r="G220" s="220" t="s">
        <v>294</v>
      </c>
      <c r="H220" s="221">
        <v>33</v>
      </c>
      <c r="I220" s="222"/>
      <c r="J220" s="223">
        <f>ROUND(I220*H220,2)</f>
        <v>0</v>
      </c>
      <c r="K220" s="224"/>
      <c r="L220" s="48"/>
      <c r="M220" s="225" t="s">
        <v>19</v>
      </c>
      <c r="N220" s="226" t="s">
        <v>50</v>
      </c>
      <c r="O220" s="88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103</v>
      </c>
      <c r="AT220" s="229" t="s">
        <v>212</v>
      </c>
      <c r="AU220" s="229" t="s">
        <v>100</v>
      </c>
      <c r="AY220" s="20" t="s">
        <v>208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0" t="s">
        <v>21</v>
      </c>
      <c r="BK220" s="230">
        <f>ROUND(I220*H220,2)</f>
        <v>0</v>
      </c>
      <c r="BL220" s="20" t="s">
        <v>103</v>
      </c>
      <c r="BM220" s="229" t="s">
        <v>4820</v>
      </c>
    </row>
    <row r="221" s="14" customFormat="1">
      <c r="A221" s="14"/>
      <c r="B221" s="242"/>
      <c r="C221" s="243"/>
      <c r="D221" s="233" t="s">
        <v>217</v>
      </c>
      <c r="E221" s="244" t="s">
        <v>19</v>
      </c>
      <c r="F221" s="245" t="s">
        <v>373</v>
      </c>
      <c r="G221" s="243"/>
      <c r="H221" s="246">
        <v>22</v>
      </c>
      <c r="I221" s="247"/>
      <c r="J221" s="243"/>
      <c r="K221" s="243"/>
      <c r="L221" s="248"/>
      <c r="M221" s="249"/>
      <c r="N221" s="250"/>
      <c r="O221" s="250"/>
      <c r="P221" s="250"/>
      <c r="Q221" s="250"/>
      <c r="R221" s="250"/>
      <c r="S221" s="250"/>
      <c r="T221" s="251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2" t="s">
        <v>217</v>
      </c>
      <c r="AU221" s="252" t="s">
        <v>100</v>
      </c>
      <c r="AV221" s="14" t="s">
        <v>87</v>
      </c>
      <c r="AW221" s="14" t="s">
        <v>39</v>
      </c>
      <c r="AX221" s="14" t="s">
        <v>79</v>
      </c>
      <c r="AY221" s="252" t="s">
        <v>208</v>
      </c>
    </row>
    <row r="222" s="14" customFormat="1">
      <c r="A222" s="14"/>
      <c r="B222" s="242"/>
      <c r="C222" s="243"/>
      <c r="D222" s="233" t="s">
        <v>217</v>
      </c>
      <c r="E222" s="244" t="s">
        <v>19</v>
      </c>
      <c r="F222" s="245" t="s">
        <v>266</v>
      </c>
      <c r="G222" s="243"/>
      <c r="H222" s="246">
        <v>11</v>
      </c>
      <c r="I222" s="247"/>
      <c r="J222" s="243"/>
      <c r="K222" s="243"/>
      <c r="L222" s="248"/>
      <c r="M222" s="249"/>
      <c r="N222" s="250"/>
      <c r="O222" s="250"/>
      <c r="P222" s="250"/>
      <c r="Q222" s="250"/>
      <c r="R222" s="250"/>
      <c r="S222" s="250"/>
      <c r="T222" s="251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2" t="s">
        <v>217</v>
      </c>
      <c r="AU222" s="252" t="s">
        <v>100</v>
      </c>
      <c r="AV222" s="14" t="s">
        <v>87</v>
      </c>
      <c r="AW222" s="14" t="s">
        <v>39</v>
      </c>
      <c r="AX222" s="14" t="s">
        <v>79</v>
      </c>
      <c r="AY222" s="252" t="s">
        <v>208</v>
      </c>
    </row>
    <row r="223" s="12" customFormat="1" ht="22.8" customHeight="1">
      <c r="A223" s="12"/>
      <c r="B223" s="201"/>
      <c r="C223" s="202"/>
      <c r="D223" s="203" t="s">
        <v>78</v>
      </c>
      <c r="E223" s="215" t="s">
        <v>128</v>
      </c>
      <c r="F223" s="215" t="s">
        <v>4821</v>
      </c>
      <c r="G223" s="202"/>
      <c r="H223" s="202"/>
      <c r="I223" s="205"/>
      <c r="J223" s="216">
        <f>BK223</f>
        <v>0</v>
      </c>
      <c r="K223" s="202"/>
      <c r="L223" s="207"/>
      <c r="M223" s="208"/>
      <c r="N223" s="209"/>
      <c r="O223" s="209"/>
      <c r="P223" s="210">
        <f>P224+P240+P292+P302+P310</f>
        <v>0</v>
      </c>
      <c r="Q223" s="209"/>
      <c r="R223" s="210">
        <f>R224+R240+R292+R302+R310</f>
        <v>0.024971500000000001</v>
      </c>
      <c r="S223" s="209"/>
      <c r="T223" s="211">
        <f>T224+T240+T292+T302+T310</f>
        <v>177.86318800000001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12" t="s">
        <v>21</v>
      </c>
      <c r="AT223" s="213" t="s">
        <v>78</v>
      </c>
      <c r="AU223" s="213" t="s">
        <v>21</v>
      </c>
      <c r="AY223" s="212" t="s">
        <v>208</v>
      </c>
      <c r="BK223" s="214">
        <f>BK224+BK240+BK292+BK302+BK310</f>
        <v>0</v>
      </c>
    </row>
    <row r="224" s="12" customFormat="1" ht="20.88" customHeight="1">
      <c r="A224" s="12"/>
      <c r="B224" s="201"/>
      <c r="C224" s="202"/>
      <c r="D224" s="203" t="s">
        <v>78</v>
      </c>
      <c r="E224" s="215" t="s">
        <v>981</v>
      </c>
      <c r="F224" s="215" t="s">
        <v>1405</v>
      </c>
      <c r="G224" s="202"/>
      <c r="H224" s="202"/>
      <c r="I224" s="205"/>
      <c r="J224" s="216">
        <f>BK224</f>
        <v>0</v>
      </c>
      <c r="K224" s="202"/>
      <c r="L224" s="207"/>
      <c r="M224" s="208"/>
      <c r="N224" s="209"/>
      <c r="O224" s="209"/>
      <c r="P224" s="210">
        <f>SUM(P225:P239)</f>
        <v>0</v>
      </c>
      <c r="Q224" s="209"/>
      <c r="R224" s="210">
        <f>SUM(R225:R239)</f>
        <v>0</v>
      </c>
      <c r="S224" s="209"/>
      <c r="T224" s="211">
        <f>SUM(T225:T239)</f>
        <v>86.871160000000003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12" t="s">
        <v>21</v>
      </c>
      <c r="AT224" s="213" t="s">
        <v>78</v>
      </c>
      <c r="AU224" s="213" t="s">
        <v>87</v>
      </c>
      <c r="AY224" s="212" t="s">
        <v>208</v>
      </c>
      <c r="BK224" s="214">
        <f>SUM(BK225:BK239)</f>
        <v>0</v>
      </c>
    </row>
    <row r="225" s="2" customFormat="1" ht="24.15" customHeight="1">
      <c r="A225" s="42"/>
      <c r="B225" s="43"/>
      <c r="C225" s="217" t="s">
        <v>392</v>
      </c>
      <c r="D225" s="217" t="s">
        <v>212</v>
      </c>
      <c r="E225" s="218" t="s">
        <v>1512</v>
      </c>
      <c r="F225" s="219" t="s">
        <v>1513</v>
      </c>
      <c r="G225" s="220" t="s">
        <v>215</v>
      </c>
      <c r="H225" s="221">
        <v>25.387</v>
      </c>
      <c r="I225" s="222"/>
      <c r="J225" s="223">
        <f>ROUND(I225*H225,2)</f>
        <v>0</v>
      </c>
      <c r="K225" s="224"/>
      <c r="L225" s="48"/>
      <c r="M225" s="225" t="s">
        <v>19</v>
      </c>
      <c r="N225" s="226" t="s">
        <v>50</v>
      </c>
      <c r="O225" s="88"/>
      <c r="P225" s="227">
        <f>O225*H225</f>
        <v>0</v>
      </c>
      <c r="Q225" s="227">
        <v>0</v>
      </c>
      <c r="R225" s="227">
        <f>Q225*H225</f>
        <v>0</v>
      </c>
      <c r="S225" s="227">
        <v>2.2000000000000002</v>
      </c>
      <c r="T225" s="228">
        <f>S225*H225</f>
        <v>55.851400000000005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103</v>
      </c>
      <c r="AT225" s="229" t="s">
        <v>212</v>
      </c>
      <c r="AU225" s="229" t="s">
        <v>100</v>
      </c>
      <c r="AY225" s="20" t="s">
        <v>208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0" t="s">
        <v>21</v>
      </c>
      <c r="BK225" s="230">
        <f>ROUND(I225*H225,2)</f>
        <v>0</v>
      </c>
      <c r="BL225" s="20" t="s">
        <v>103</v>
      </c>
      <c r="BM225" s="229" t="s">
        <v>4822</v>
      </c>
    </row>
    <row r="226" s="13" customFormat="1">
      <c r="A226" s="13"/>
      <c r="B226" s="231"/>
      <c r="C226" s="232"/>
      <c r="D226" s="233" t="s">
        <v>217</v>
      </c>
      <c r="E226" s="234" t="s">
        <v>19</v>
      </c>
      <c r="F226" s="235" t="s">
        <v>1515</v>
      </c>
      <c r="G226" s="232"/>
      <c r="H226" s="234" t="s">
        <v>19</v>
      </c>
      <c r="I226" s="236"/>
      <c r="J226" s="232"/>
      <c r="K226" s="232"/>
      <c r="L226" s="237"/>
      <c r="M226" s="238"/>
      <c r="N226" s="239"/>
      <c r="O226" s="239"/>
      <c r="P226" s="239"/>
      <c r="Q226" s="239"/>
      <c r="R226" s="239"/>
      <c r="S226" s="239"/>
      <c r="T226" s="24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1" t="s">
        <v>217</v>
      </c>
      <c r="AU226" s="241" t="s">
        <v>100</v>
      </c>
      <c r="AV226" s="13" t="s">
        <v>21</v>
      </c>
      <c r="AW226" s="13" t="s">
        <v>39</v>
      </c>
      <c r="AX226" s="13" t="s">
        <v>79</v>
      </c>
      <c r="AY226" s="241" t="s">
        <v>208</v>
      </c>
    </row>
    <row r="227" s="14" customFormat="1">
      <c r="A227" s="14"/>
      <c r="B227" s="242"/>
      <c r="C227" s="243"/>
      <c r="D227" s="233" t="s">
        <v>217</v>
      </c>
      <c r="E227" s="244" t="s">
        <v>19</v>
      </c>
      <c r="F227" s="245" t="s">
        <v>1516</v>
      </c>
      <c r="G227" s="243"/>
      <c r="H227" s="246">
        <v>25.206</v>
      </c>
      <c r="I227" s="247"/>
      <c r="J227" s="243"/>
      <c r="K227" s="243"/>
      <c r="L227" s="248"/>
      <c r="M227" s="249"/>
      <c r="N227" s="250"/>
      <c r="O227" s="250"/>
      <c r="P227" s="250"/>
      <c r="Q227" s="250"/>
      <c r="R227" s="250"/>
      <c r="S227" s="250"/>
      <c r="T227" s="251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2" t="s">
        <v>217</v>
      </c>
      <c r="AU227" s="252" t="s">
        <v>100</v>
      </c>
      <c r="AV227" s="14" t="s">
        <v>87</v>
      </c>
      <c r="AW227" s="14" t="s">
        <v>39</v>
      </c>
      <c r="AX227" s="14" t="s">
        <v>79</v>
      </c>
      <c r="AY227" s="252" t="s">
        <v>208</v>
      </c>
    </row>
    <row r="228" s="13" customFormat="1">
      <c r="A228" s="13"/>
      <c r="B228" s="231"/>
      <c r="C228" s="232"/>
      <c r="D228" s="233" t="s">
        <v>217</v>
      </c>
      <c r="E228" s="234" t="s">
        <v>19</v>
      </c>
      <c r="F228" s="235" t="s">
        <v>1126</v>
      </c>
      <c r="G228" s="232"/>
      <c r="H228" s="234" t="s">
        <v>19</v>
      </c>
      <c r="I228" s="236"/>
      <c r="J228" s="232"/>
      <c r="K228" s="232"/>
      <c r="L228" s="237"/>
      <c r="M228" s="238"/>
      <c r="N228" s="239"/>
      <c r="O228" s="239"/>
      <c r="P228" s="239"/>
      <c r="Q228" s="239"/>
      <c r="R228" s="239"/>
      <c r="S228" s="239"/>
      <c r="T228" s="240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1" t="s">
        <v>217</v>
      </c>
      <c r="AU228" s="241" t="s">
        <v>100</v>
      </c>
      <c r="AV228" s="13" t="s">
        <v>21</v>
      </c>
      <c r="AW228" s="13" t="s">
        <v>39</v>
      </c>
      <c r="AX228" s="13" t="s">
        <v>79</v>
      </c>
      <c r="AY228" s="241" t="s">
        <v>208</v>
      </c>
    </row>
    <row r="229" s="14" customFormat="1">
      <c r="A229" s="14"/>
      <c r="B229" s="242"/>
      <c r="C229" s="243"/>
      <c r="D229" s="233" t="s">
        <v>217</v>
      </c>
      <c r="E229" s="244" t="s">
        <v>19</v>
      </c>
      <c r="F229" s="245" t="s">
        <v>1517</v>
      </c>
      <c r="G229" s="243"/>
      <c r="H229" s="246">
        <v>0.18099999999999999</v>
      </c>
      <c r="I229" s="247"/>
      <c r="J229" s="243"/>
      <c r="K229" s="243"/>
      <c r="L229" s="248"/>
      <c r="M229" s="249"/>
      <c r="N229" s="250"/>
      <c r="O229" s="250"/>
      <c r="P229" s="250"/>
      <c r="Q229" s="250"/>
      <c r="R229" s="250"/>
      <c r="S229" s="250"/>
      <c r="T229" s="251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2" t="s">
        <v>217</v>
      </c>
      <c r="AU229" s="252" t="s">
        <v>100</v>
      </c>
      <c r="AV229" s="14" t="s">
        <v>87</v>
      </c>
      <c r="AW229" s="14" t="s">
        <v>39</v>
      </c>
      <c r="AX229" s="14" t="s">
        <v>79</v>
      </c>
      <c r="AY229" s="252" t="s">
        <v>208</v>
      </c>
    </row>
    <row r="230" s="2" customFormat="1" ht="24.15" customHeight="1">
      <c r="A230" s="42"/>
      <c r="B230" s="43"/>
      <c r="C230" s="217" t="s">
        <v>244</v>
      </c>
      <c r="D230" s="217" t="s">
        <v>212</v>
      </c>
      <c r="E230" s="218" t="s">
        <v>1539</v>
      </c>
      <c r="F230" s="219" t="s">
        <v>1540</v>
      </c>
      <c r="G230" s="220" t="s">
        <v>215</v>
      </c>
      <c r="H230" s="221">
        <v>33.789999999999999</v>
      </c>
      <c r="I230" s="222"/>
      <c r="J230" s="223">
        <f>ROUND(I230*H230,2)</f>
        <v>0</v>
      </c>
      <c r="K230" s="224"/>
      <c r="L230" s="48"/>
      <c r="M230" s="225" t="s">
        <v>19</v>
      </c>
      <c r="N230" s="226" t="s">
        <v>50</v>
      </c>
      <c r="O230" s="88"/>
      <c r="P230" s="227">
        <f>O230*H230</f>
        <v>0</v>
      </c>
      <c r="Q230" s="227">
        <v>0</v>
      </c>
      <c r="R230" s="227">
        <f>Q230*H230</f>
        <v>0</v>
      </c>
      <c r="S230" s="227">
        <v>0.043999999999999997</v>
      </c>
      <c r="T230" s="228">
        <f>S230*H230</f>
        <v>1.4867599999999999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103</v>
      </c>
      <c r="AT230" s="229" t="s">
        <v>212</v>
      </c>
      <c r="AU230" s="229" t="s">
        <v>100</v>
      </c>
      <c r="AY230" s="20" t="s">
        <v>208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0" t="s">
        <v>21</v>
      </c>
      <c r="BK230" s="230">
        <f>ROUND(I230*H230,2)</f>
        <v>0</v>
      </c>
      <c r="BL230" s="20" t="s">
        <v>103</v>
      </c>
      <c r="BM230" s="229" t="s">
        <v>4823</v>
      </c>
    </row>
    <row r="231" s="13" customFormat="1">
      <c r="A231" s="13"/>
      <c r="B231" s="231"/>
      <c r="C231" s="232"/>
      <c r="D231" s="233" t="s">
        <v>217</v>
      </c>
      <c r="E231" s="234" t="s">
        <v>19</v>
      </c>
      <c r="F231" s="235" t="s">
        <v>296</v>
      </c>
      <c r="G231" s="232"/>
      <c r="H231" s="234" t="s">
        <v>19</v>
      </c>
      <c r="I231" s="236"/>
      <c r="J231" s="232"/>
      <c r="K231" s="232"/>
      <c r="L231" s="237"/>
      <c r="M231" s="238"/>
      <c r="N231" s="239"/>
      <c r="O231" s="239"/>
      <c r="P231" s="239"/>
      <c r="Q231" s="239"/>
      <c r="R231" s="239"/>
      <c r="S231" s="239"/>
      <c r="T231" s="240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1" t="s">
        <v>217</v>
      </c>
      <c r="AU231" s="241" t="s">
        <v>100</v>
      </c>
      <c r="AV231" s="13" t="s">
        <v>21</v>
      </c>
      <c r="AW231" s="13" t="s">
        <v>39</v>
      </c>
      <c r="AX231" s="13" t="s">
        <v>79</v>
      </c>
      <c r="AY231" s="241" t="s">
        <v>208</v>
      </c>
    </row>
    <row r="232" s="14" customFormat="1">
      <c r="A232" s="14"/>
      <c r="B232" s="242"/>
      <c r="C232" s="243"/>
      <c r="D232" s="233" t="s">
        <v>217</v>
      </c>
      <c r="E232" s="244" t="s">
        <v>19</v>
      </c>
      <c r="F232" s="245" t="s">
        <v>1542</v>
      </c>
      <c r="G232" s="243"/>
      <c r="H232" s="246">
        <v>33.609000000000002</v>
      </c>
      <c r="I232" s="247"/>
      <c r="J232" s="243"/>
      <c r="K232" s="243"/>
      <c r="L232" s="248"/>
      <c r="M232" s="249"/>
      <c r="N232" s="250"/>
      <c r="O232" s="250"/>
      <c r="P232" s="250"/>
      <c r="Q232" s="250"/>
      <c r="R232" s="250"/>
      <c r="S232" s="250"/>
      <c r="T232" s="251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2" t="s">
        <v>217</v>
      </c>
      <c r="AU232" s="252" t="s">
        <v>100</v>
      </c>
      <c r="AV232" s="14" t="s">
        <v>87</v>
      </c>
      <c r="AW232" s="14" t="s">
        <v>39</v>
      </c>
      <c r="AX232" s="14" t="s">
        <v>79</v>
      </c>
      <c r="AY232" s="252" t="s">
        <v>208</v>
      </c>
    </row>
    <row r="233" s="13" customFormat="1">
      <c r="A233" s="13"/>
      <c r="B233" s="231"/>
      <c r="C233" s="232"/>
      <c r="D233" s="233" t="s">
        <v>217</v>
      </c>
      <c r="E233" s="234" t="s">
        <v>19</v>
      </c>
      <c r="F233" s="235" t="s">
        <v>322</v>
      </c>
      <c r="G233" s="232"/>
      <c r="H233" s="234" t="s">
        <v>19</v>
      </c>
      <c r="I233" s="236"/>
      <c r="J233" s="232"/>
      <c r="K233" s="232"/>
      <c r="L233" s="237"/>
      <c r="M233" s="238"/>
      <c r="N233" s="239"/>
      <c r="O233" s="239"/>
      <c r="P233" s="239"/>
      <c r="Q233" s="239"/>
      <c r="R233" s="239"/>
      <c r="S233" s="239"/>
      <c r="T233" s="24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1" t="s">
        <v>217</v>
      </c>
      <c r="AU233" s="241" t="s">
        <v>100</v>
      </c>
      <c r="AV233" s="13" t="s">
        <v>21</v>
      </c>
      <c r="AW233" s="13" t="s">
        <v>39</v>
      </c>
      <c r="AX233" s="13" t="s">
        <v>79</v>
      </c>
      <c r="AY233" s="241" t="s">
        <v>208</v>
      </c>
    </row>
    <row r="234" s="14" customFormat="1">
      <c r="A234" s="14"/>
      <c r="B234" s="242"/>
      <c r="C234" s="243"/>
      <c r="D234" s="233" t="s">
        <v>217</v>
      </c>
      <c r="E234" s="244" t="s">
        <v>19</v>
      </c>
      <c r="F234" s="245" t="s">
        <v>1517</v>
      </c>
      <c r="G234" s="243"/>
      <c r="H234" s="246">
        <v>0.18099999999999999</v>
      </c>
      <c r="I234" s="247"/>
      <c r="J234" s="243"/>
      <c r="K234" s="243"/>
      <c r="L234" s="248"/>
      <c r="M234" s="249"/>
      <c r="N234" s="250"/>
      <c r="O234" s="250"/>
      <c r="P234" s="250"/>
      <c r="Q234" s="250"/>
      <c r="R234" s="250"/>
      <c r="S234" s="250"/>
      <c r="T234" s="251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2" t="s">
        <v>217</v>
      </c>
      <c r="AU234" s="252" t="s">
        <v>100</v>
      </c>
      <c r="AV234" s="14" t="s">
        <v>87</v>
      </c>
      <c r="AW234" s="14" t="s">
        <v>39</v>
      </c>
      <c r="AX234" s="14" t="s">
        <v>79</v>
      </c>
      <c r="AY234" s="252" t="s">
        <v>208</v>
      </c>
    </row>
    <row r="235" s="2" customFormat="1" ht="24.15" customHeight="1">
      <c r="A235" s="42"/>
      <c r="B235" s="43"/>
      <c r="C235" s="217" t="s">
        <v>418</v>
      </c>
      <c r="D235" s="217" t="s">
        <v>212</v>
      </c>
      <c r="E235" s="218" t="s">
        <v>1560</v>
      </c>
      <c r="F235" s="219" t="s">
        <v>1561</v>
      </c>
      <c r="G235" s="220" t="s">
        <v>215</v>
      </c>
      <c r="H235" s="221">
        <v>21.094999999999999</v>
      </c>
      <c r="I235" s="222"/>
      <c r="J235" s="223">
        <f>ROUND(I235*H235,2)</f>
        <v>0</v>
      </c>
      <c r="K235" s="224"/>
      <c r="L235" s="48"/>
      <c r="M235" s="225" t="s">
        <v>19</v>
      </c>
      <c r="N235" s="226" t="s">
        <v>50</v>
      </c>
      <c r="O235" s="88"/>
      <c r="P235" s="227">
        <f>O235*H235</f>
        <v>0</v>
      </c>
      <c r="Q235" s="227">
        <v>0</v>
      </c>
      <c r="R235" s="227">
        <f>Q235*H235</f>
        <v>0</v>
      </c>
      <c r="S235" s="227">
        <v>1.3999999999999999</v>
      </c>
      <c r="T235" s="228">
        <f>S235*H235</f>
        <v>29.532999999999998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103</v>
      </c>
      <c r="AT235" s="229" t="s">
        <v>212</v>
      </c>
      <c r="AU235" s="229" t="s">
        <v>100</v>
      </c>
      <c r="AY235" s="20" t="s">
        <v>208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0" t="s">
        <v>21</v>
      </c>
      <c r="BK235" s="230">
        <f>ROUND(I235*H235,2)</f>
        <v>0</v>
      </c>
      <c r="BL235" s="20" t="s">
        <v>103</v>
      </c>
      <c r="BM235" s="229" t="s">
        <v>4824</v>
      </c>
    </row>
    <row r="236" s="13" customFormat="1">
      <c r="A236" s="13"/>
      <c r="B236" s="231"/>
      <c r="C236" s="232"/>
      <c r="D236" s="233" t="s">
        <v>217</v>
      </c>
      <c r="E236" s="234" t="s">
        <v>19</v>
      </c>
      <c r="F236" s="235" t="s">
        <v>1563</v>
      </c>
      <c r="G236" s="232"/>
      <c r="H236" s="234" t="s">
        <v>19</v>
      </c>
      <c r="I236" s="236"/>
      <c r="J236" s="232"/>
      <c r="K236" s="232"/>
      <c r="L236" s="237"/>
      <c r="M236" s="238"/>
      <c r="N236" s="239"/>
      <c r="O236" s="239"/>
      <c r="P236" s="239"/>
      <c r="Q236" s="239"/>
      <c r="R236" s="239"/>
      <c r="S236" s="239"/>
      <c r="T236" s="240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1" t="s">
        <v>217</v>
      </c>
      <c r="AU236" s="241" t="s">
        <v>100</v>
      </c>
      <c r="AV236" s="13" t="s">
        <v>21</v>
      </c>
      <c r="AW236" s="13" t="s">
        <v>39</v>
      </c>
      <c r="AX236" s="13" t="s">
        <v>79</v>
      </c>
      <c r="AY236" s="241" t="s">
        <v>208</v>
      </c>
    </row>
    <row r="237" s="14" customFormat="1">
      <c r="A237" s="14"/>
      <c r="B237" s="242"/>
      <c r="C237" s="243"/>
      <c r="D237" s="233" t="s">
        <v>217</v>
      </c>
      <c r="E237" s="244" t="s">
        <v>19</v>
      </c>
      <c r="F237" s="245" t="s">
        <v>1125</v>
      </c>
      <c r="G237" s="243"/>
      <c r="H237" s="246">
        <v>21.004999999999999</v>
      </c>
      <c r="I237" s="247"/>
      <c r="J237" s="243"/>
      <c r="K237" s="243"/>
      <c r="L237" s="248"/>
      <c r="M237" s="249"/>
      <c r="N237" s="250"/>
      <c r="O237" s="250"/>
      <c r="P237" s="250"/>
      <c r="Q237" s="250"/>
      <c r="R237" s="250"/>
      <c r="S237" s="250"/>
      <c r="T237" s="251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2" t="s">
        <v>217</v>
      </c>
      <c r="AU237" s="252" t="s">
        <v>100</v>
      </c>
      <c r="AV237" s="14" t="s">
        <v>87</v>
      </c>
      <c r="AW237" s="14" t="s">
        <v>39</v>
      </c>
      <c r="AX237" s="14" t="s">
        <v>79</v>
      </c>
      <c r="AY237" s="252" t="s">
        <v>208</v>
      </c>
    </row>
    <row r="238" s="13" customFormat="1">
      <c r="A238" s="13"/>
      <c r="B238" s="231"/>
      <c r="C238" s="232"/>
      <c r="D238" s="233" t="s">
        <v>217</v>
      </c>
      <c r="E238" s="234" t="s">
        <v>19</v>
      </c>
      <c r="F238" s="235" t="s">
        <v>1126</v>
      </c>
      <c r="G238" s="232"/>
      <c r="H238" s="234" t="s">
        <v>19</v>
      </c>
      <c r="I238" s="236"/>
      <c r="J238" s="232"/>
      <c r="K238" s="232"/>
      <c r="L238" s="237"/>
      <c r="M238" s="238"/>
      <c r="N238" s="239"/>
      <c r="O238" s="239"/>
      <c r="P238" s="239"/>
      <c r="Q238" s="239"/>
      <c r="R238" s="239"/>
      <c r="S238" s="239"/>
      <c r="T238" s="24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1" t="s">
        <v>217</v>
      </c>
      <c r="AU238" s="241" t="s">
        <v>100</v>
      </c>
      <c r="AV238" s="13" t="s">
        <v>21</v>
      </c>
      <c r="AW238" s="13" t="s">
        <v>39</v>
      </c>
      <c r="AX238" s="13" t="s">
        <v>79</v>
      </c>
      <c r="AY238" s="241" t="s">
        <v>208</v>
      </c>
    </row>
    <row r="239" s="14" customFormat="1">
      <c r="A239" s="14"/>
      <c r="B239" s="242"/>
      <c r="C239" s="243"/>
      <c r="D239" s="233" t="s">
        <v>217</v>
      </c>
      <c r="E239" s="244" t="s">
        <v>19</v>
      </c>
      <c r="F239" s="245" t="s">
        <v>1127</v>
      </c>
      <c r="G239" s="243"/>
      <c r="H239" s="246">
        <v>0.089999999999999997</v>
      </c>
      <c r="I239" s="247"/>
      <c r="J239" s="243"/>
      <c r="K239" s="243"/>
      <c r="L239" s="248"/>
      <c r="M239" s="249"/>
      <c r="N239" s="250"/>
      <c r="O239" s="250"/>
      <c r="P239" s="250"/>
      <c r="Q239" s="250"/>
      <c r="R239" s="250"/>
      <c r="S239" s="250"/>
      <c r="T239" s="251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2" t="s">
        <v>217</v>
      </c>
      <c r="AU239" s="252" t="s">
        <v>100</v>
      </c>
      <c r="AV239" s="14" t="s">
        <v>87</v>
      </c>
      <c r="AW239" s="14" t="s">
        <v>39</v>
      </c>
      <c r="AX239" s="14" t="s">
        <v>79</v>
      </c>
      <c r="AY239" s="252" t="s">
        <v>208</v>
      </c>
    </row>
    <row r="240" s="12" customFormat="1" ht="20.88" customHeight="1">
      <c r="A240" s="12"/>
      <c r="B240" s="201"/>
      <c r="C240" s="202"/>
      <c r="D240" s="203" t="s">
        <v>78</v>
      </c>
      <c r="E240" s="215" t="s">
        <v>984</v>
      </c>
      <c r="F240" s="215" t="s">
        <v>1665</v>
      </c>
      <c r="G240" s="202"/>
      <c r="H240" s="202"/>
      <c r="I240" s="205"/>
      <c r="J240" s="216">
        <f>BK240</f>
        <v>0</v>
      </c>
      <c r="K240" s="202"/>
      <c r="L240" s="207"/>
      <c r="M240" s="208"/>
      <c r="N240" s="209"/>
      <c r="O240" s="209"/>
      <c r="P240" s="210">
        <f>SUM(P241:P291)</f>
        <v>0</v>
      </c>
      <c r="Q240" s="209"/>
      <c r="R240" s="210">
        <f>SUM(R241:R291)</f>
        <v>0.024971500000000001</v>
      </c>
      <c r="S240" s="209"/>
      <c r="T240" s="211">
        <f>SUM(T241:T291)</f>
        <v>75.965256000000011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12" t="s">
        <v>21</v>
      </c>
      <c r="AT240" s="213" t="s">
        <v>78</v>
      </c>
      <c r="AU240" s="213" t="s">
        <v>87</v>
      </c>
      <c r="AY240" s="212" t="s">
        <v>208</v>
      </c>
      <c r="BK240" s="214">
        <f>SUM(BK241:BK291)</f>
        <v>0</v>
      </c>
    </row>
    <row r="241" s="2" customFormat="1" ht="37.8" customHeight="1">
      <c r="A241" s="42"/>
      <c r="B241" s="43"/>
      <c r="C241" s="217" t="s">
        <v>424</v>
      </c>
      <c r="D241" s="217" t="s">
        <v>212</v>
      </c>
      <c r="E241" s="218" t="s">
        <v>4825</v>
      </c>
      <c r="F241" s="219" t="s">
        <v>4826</v>
      </c>
      <c r="G241" s="220" t="s">
        <v>276</v>
      </c>
      <c r="H241" s="221">
        <v>65.560000000000002</v>
      </c>
      <c r="I241" s="222"/>
      <c r="J241" s="223">
        <f>ROUND(I241*H241,2)</f>
        <v>0</v>
      </c>
      <c r="K241" s="224"/>
      <c r="L241" s="48"/>
      <c r="M241" s="225" t="s">
        <v>19</v>
      </c>
      <c r="N241" s="226" t="s">
        <v>50</v>
      </c>
      <c r="O241" s="88"/>
      <c r="P241" s="227">
        <f>O241*H241</f>
        <v>0</v>
      </c>
      <c r="Q241" s="227">
        <v>0</v>
      </c>
      <c r="R241" s="227">
        <f>Q241*H241</f>
        <v>0</v>
      </c>
      <c r="S241" s="227">
        <v>0.081000000000000003</v>
      </c>
      <c r="T241" s="228">
        <f>S241*H241</f>
        <v>5.3103600000000002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103</v>
      </c>
      <c r="AT241" s="229" t="s">
        <v>212</v>
      </c>
      <c r="AU241" s="229" t="s">
        <v>100</v>
      </c>
      <c r="AY241" s="20" t="s">
        <v>208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0" t="s">
        <v>21</v>
      </c>
      <c r="BK241" s="230">
        <f>ROUND(I241*H241,2)</f>
        <v>0</v>
      </c>
      <c r="BL241" s="20" t="s">
        <v>103</v>
      </c>
      <c r="BM241" s="229" t="s">
        <v>4827</v>
      </c>
    </row>
    <row r="242" s="14" customFormat="1">
      <c r="A242" s="14"/>
      <c r="B242" s="242"/>
      <c r="C242" s="243"/>
      <c r="D242" s="233" t="s">
        <v>217</v>
      </c>
      <c r="E242" s="244" t="s">
        <v>19</v>
      </c>
      <c r="F242" s="245" t="s">
        <v>4828</v>
      </c>
      <c r="G242" s="243"/>
      <c r="H242" s="246">
        <v>33</v>
      </c>
      <c r="I242" s="247"/>
      <c r="J242" s="243"/>
      <c r="K242" s="243"/>
      <c r="L242" s="248"/>
      <c r="M242" s="249"/>
      <c r="N242" s="250"/>
      <c r="O242" s="250"/>
      <c r="P242" s="250"/>
      <c r="Q242" s="250"/>
      <c r="R242" s="250"/>
      <c r="S242" s="250"/>
      <c r="T242" s="251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2" t="s">
        <v>217</v>
      </c>
      <c r="AU242" s="252" t="s">
        <v>100</v>
      </c>
      <c r="AV242" s="14" t="s">
        <v>87</v>
      </c>
      <c r="AW242" s="14" t="s">
        <v>39</v>
      </c>
      <c r="AX242" s="14" t="s">
        <v>79</v>
      </c>
      <c r="AY242" s="252" t="s">
        <v>208</v>
      </c>
    </row>
    <row r="243" s="14" customFormat="1">
      <c r="A243" s="14"/>
      <c r="B243" s="242"/>
      <c r="C243" s="243"/>
      <c r="D243" s="233" t="s">
        <v>217</v>
      </c>
      <c r="E243" s="244" t="s">
        <v>19</v>
      </c>
      <c r="F243" s="245" t="s">
        <v>4829</v>
      </c>
      <c r="G243" s="243"/>
      <c r="H243" s="246">
        <v>32.560000000000002</v>
      </c>
      <c r="I243" s="247"/>
      <c r="J243" s="243"/>
      <c r="K243" s="243"/>
      <c r="L243" s="248"/>
      <c r="M243" s="249"/>
      <c r="N243" s="250"/>
      <c r="O243" s="250"/>
      <c r="P243" s="250"/>
      <c r="Q243" s="250"/>
      <c r="R243" s="250"/>
      <c r="S243" s="250"/>
      <c r="T243" s="251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2" t="s">
        <v>217</v>
      </c>
      <c r="AU243" s="252" t="s">
        <v>100</v>
      </c>
      <c r="AV243" s="14" t="s">
        <v>87</v>
      </c>
      <c r="AW243" s="14" t="s">
        <v>39</v>
      </c>
      <c r="AX243" s="14" t="s">
        <v>79</v>
      </c>
      <c r="AY243" s="252" t="s">
        <v>208</v>
      </c>
    </row>
    <row r="244" s="2" customFormat="1" ht="49.05" customHeight="1">
      <c r="A244" s="42"/>
      <c r="B244" s="43"/>
      <c r="C244" s="217" t="s">
        <v>429</v>
      </c>
      <c r="D244" s="217" t="s">
        <v>212</v>
      </c>
      <c r="E244" s="218" t="s">
        <v>4830</v>
      </c>
      <c r="F244" s="219" t="s">
        <v>4831</v>
      </c>
      <c r="G244" s="220" t="s">
        <v>276</v>
      </c>
      <c r="H244" s="221">
        <v>65.560000000000002</v>
      </c>
      <c r="I244" s="222"/>
      <c r="J244" s="223">
        <f>ROUND(I244*H244,2)</f>
        <v>0</v>
      </c>
      <c r="K244" s="224"/>
      <c r="L244" s="48"/>
      <c r="M244" s="225" t="s">
        <v>19</v>
      </c>
      <c r="N244" s="226" t="s">
        <v>50</v>
      </c>
      <c r="O244" s="88"/>
      <c r="P244" s="227">
        <f>O244*H244</f>
        <v>0</v>
      </c>
      <c r="Q244" s="227">
        <v>0</v>
      </c>
      <c r="R244" s="227">
        <f>Q244*H244</f>
        <v>0</v>
      </c>
      <c r="S244" s="227">
        <v>0.040000000000000001</v>
      </c>
      <c r="T244" s="228">
        <f>S244*H244</f>
        <v>2.6224000000000003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103</v>
      </c>
      <c r="AT244" s="229" t="s">
        <v>212</v>
      </c>
      <c r="AU244" s="229" t="s">
        <v>100</v>
      </c>
      <c r="AY244" s="20" t="s">
        <v>208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0" t="s">
        <v>21</v>
      </c>
      <c r="BK244" s="230">
        <f>ROUND(I244*H244,2)</f>
        <v>0</v>
      </c>
      <c r="BL244" s="20" t="s">
        <v>103</v>
      </c>
      <c r="BM244" s="229" t="s">
        <v>4832</v>
      </c>
    </row>
    <row r="245" s="14" customFormat="1">
      <c r="A245" s="14"/>
      <c r="B245" s="242"/>
      <c r="C245" s="243"/>
      <c r="D245" s="233" t="s">
        <v>217</v>
      </c>
      <c r="E245" s="244" t="s">
        <v>19</v>
      </c>
      <c r="F245" s="245" t="s">
        <v>4833</v>
      </c>
      <c r="G245" s="243"/>
      <c r="H245" s="246">
        <v>65.560000000000002</v>
      </c>
      <c r="I245" s="247"/>
      <c r="J245" s="243"/>
      <c r="K245" s="243"/>
      <c r="L245" s="248"/>
      <c r="M245" s="249"/>
      <c r="N245" s="250"/>
      <c r="O245" s="250"/>
      <c r="P245" s="250"/>
      <c r="Q245" s="250"/>
      <c r="R245" s="250"/>
      <c r="S245" s="250"/>
      <c r="T245" s="251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2" t="s">
        <v>217</v>
      </c>
      <c r="AU245" s="252" t="s">
        <v>100</v>
      </c>
      <c r="AV245" s="14" t="s">
        <v>87</v>
      </c>
      <c r="AW245" s="14" t="s">
        <v>39</v>
      </c>
      <c r="AX245" s="14" t="s">
        <v>79</v>
      </c>
      <c r="AY245" s="252" t="s">
        <v>208</v>
      </c>
    </row>
    <row r="246" s="2" customFormat="1" ht="37.8" customHeight="1">
      <c r="A246" s="42"/>
      <c r="B246" s="43"/>
      <c r="C246" s="217" t="s">
        <v>290</v>
      </c>
      <c r="D246" s="217" t="s">
        <v>212</v>
      </c>
      <c r="E246" s="218" t="s">
        <v>4834</v>
      </c>
      <c r="F246" s="219" t="s">
        <v>4835</v>
      </c>
      <c r="G246" s="220" t="s">
        <v>276</v>
      </c>
      <c r="H246" s="221">
        <v>5</v>
      </c>
      <c r="I246" s="222"/>
      <c r="J246" s="223">
        <f>ROUND(I246*H246,2)</f>
        <v>0</v>
      </c>
      <c r="K246" s="224"/>
      <c r="L246" s="48"/>
      <c r="M246" s="225" t="s">
        <v>19</v>
      </c>
      <c r="N246" s="226" t="s">
        <v>50</v>
      </c>
      <c r="O246" s="88"/>
      <c r="P246" s="227">
        <f>O246*H246</f>
        <v>0</v>
      </c>
      <c r="Q246" s="227">
        <v>0.00012</v>
      </c>
      <c r="R246" s="227">
        <f>Q246*H246</f>
        <v>0.00060000000000000006</v>
      </c>
      <c r="S246" s="227">
        <v>0.0040000000000000001</v>
      </c>
      <c r="T246" s="228">
        <f>S246*H246</f>
        <v>0.02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9" t="s">
        <v>103</v>
      </c>
      <c r="AT246" s="229" t="s">
        <v>212</v>
      </c>
      <c r="AU246" s="229" t="s">
        <v>100</v>
      </c>
      <c r="AY246" s="20" t="s">
        <v>208</v>
      </c>
      <c r="BE246" s="230">
        <f>IF(N246="základní",J246,0)</f>
        <v>0</v>
      </c>
      <c r="BF246" s="230">
        <f>IF(N246="snížená",J246,0)</f>
        <v>0</v>
      </c>
      <c r="BG246" s="230">
        <f>IF(N246="zákl. přenesená",J246,0)</f>
        <v>0</v>
      </c>
      <c r="BH246" s="230">
        <f>IF(N246="sníž. přenesená",J246,0)</f>
        <v>0</v>
      </c>
      <c r="BI246" s="230">
        <f>IF(N246="nulová",J246,0)</f>
        <v>0</v>
      </c>
      <c r="BJ246" s="20" t="s">
        <v>21</v>
      </c>
      <c r="BK246" s="230">
        <f>ROUND(I246*H246,2)</f>
        <v>0</v>
      </c>
      <c r="BL246" s="20" t="s">
        <v>103</v>
      </c>
      <c r="BM246" s="229" t="s">
        <v>4836</v>
      </c>
    </row>
    <row r="247" s="13" customFormat="1">
      <c r="A247" s="13"/>
      <c r="B247" s="231"/>
      <c r="C247" s="232"/>
      <c r="D247" s="233" t="s">
        <v>217</v>
      </c>
      <c r="E247" s="234" t="s">
        <v>19</v>
      </c>
      <c r="F247" s="235" t="s">
        <v>4837</v>
      </c>
      <c r="G247" s="232"/>
      <c r="H247" s="234" t="s">
        <v>19</v>
      </c>
      <c r="I247" s="236"/>
      <c r="J247" s="232"/>
      <c r="K247" s="232"/>
      <c r="L247" s="237"/>
      <c r="M247" s="238"/>
      <c r="N247" s="239"/>
      <c r="O247" s="239"/>
      <c r="P247" s="239"/>
      <c r="Q247" s="239"/>
      <c r="R247" s="239"/>
      <c r="S247" s="239"/>
      <c r="T247" s="24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1" t="s">
        <v>217</v>
      </c>
      <c r="AU247" s="241" t="s">
        <v>100</v>
      </c>
      <c r="AV247" s="13" t="s">
        <v>21</v>
      </c>
      <c r="AW247" s="13" t="s">
        <v>39</v>
      </c>
      <c r="AX247" s="13" t="s">
        <v>79</v>
      </c>
      <c r="AY247" s="241" t="s">
        <v>208</v>
      </c>
    </row>
    <row r="248" s="14" customFormat="1">
      <c r="A248" s="14"/>
      <c r="B248" s="242"/>
      <c r="C248" s="243"/>
      <c r="D248" s="233" t="s">
        <v>217</v>
      </c>
      <c r="E248" s="244" t="s">
        <v>19</v>
      </c>
      <c r="F248" s="245" t="s">
        <v>116</v>
      </c>
      <c r="G248" s="243"/>
      <c r="H248" s="246">
        <v>5</v>
      </c>
      <c r="I248" s="247"/>
      <c r="J248" s="243"/>
      <c r="K248" s="243"/>
      <c r="L248" s="248"/>
      <c r="M248" s="249"/>
      <c r="N248" s="250"/>
      <c r="O248" s="250"/>
      <c r="P248" s="250"/>
      <c r="Q248" s="250"/>
      <c r="R248" s="250"/>
      <c r="S248" s="250"/>
      <c r="T248" s="251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2" t="s">
        <v>217</v>
      </c>
      <c r="AU248" s="252" t="s">
        <v>100</v>
      </c>
      <c r="AV248" s="14" t="s">
        <v>87</v>
      </c>
      <c r="AW248" s="14" t="s">
        <v>39</v>
      </c>
      <c r="AX248" s="14" t="s">
        <v>79</v>
      </c>
      <c r="AY248" s="252" t="s">
        <v>208</v>
      </c>
    </row>
    <row r="249" s="2" customFormat="1" ht="37.8" customHeight="1">
      <c r="A249" s="42"/>
      <c r="B249" s="43"/>
      <c r="C249" s="217" t="s">
        <v>438</v>
      </c>
      <c r="D249" s="217" t="s">
        <v>212</v>
      </c>
      <c r="E249" s="218" t="s">
        <v>4838</v>
      </c>
      <c r="F249" s="219" t="s">
        <v>4839</v>
      </c>
      <c r="G249" s="220" t="s">
        <v>276</v>
      </c>
      <c r="H249" s="221">
        <v>29</v>
      </c>
      <c r="I249" s="222"/>
      <c r="J249" s="223">
        <f>ROUND(I249*H249,2)</f>
        <v>0</v>
      </c>
      <c r="K249" s="224"/>
      <c r="L249" s="48"/>
      <c r="M249" s="225" t="s">
        <v>19</v>
      </c>
      <c r="N249" s="226" t="s">
        <v>50</v>
      </c>
      <c r="O249" s="88"/>
      <c r="P249" s="227">
        <f>O249*H249</f>
        <v>0</v>
      </c>
      <c r="Q249" s="227">
        <v>0.00046999999999999999</v>
      </c>
      <c r="R249" s="227">
        <f>Q249*H249</f>
        <v>0.01363</v>
      </c>
      <c r="S249" s="227">
        <v>0.0050000000000000001</v>
      </c>
      <c r="T249" s="228">
        <f>S249*H249</f>
        <v>0.14499999999999999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103</v>
      </c>
      <c r="AT249" s="229" t="s">
        <v>212</v>
      </c>
      <c r="AU249" s="229" t="s">
        <v>100</v>
      </c>
      <c r="AY249" s="20" t="s">
        <v>208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0" t="s">
        <v>21</v>
      </c>
      <c r="BK249" s="230">
        <f>ROUND(I249*H249,2)</f>
        <v>0</v>
      </c>
      <c r="BL249" s="20" t="s">
        <v>103</v>
      </c>
      <c r="BM249" s="229" t="s">
        <v>4840</v>
      </c>
    </row>
    <row r="250" s="13" customFormat="1">
      <c r="A250" s="13"/>
      <c r="B250" s="231"/>
      <c r="C250" s="232"/>
      <c r="D250" s="233" t="s">
        <v>217</v>
      </c>
      <c r="E250" s="234" t="s">
        <v>19</v>
      </c>
      <c r="F250" s="235" t="s">
        <v>4837</v>
      </c>
      <c r="G250" s="232"/>
      <c r="H250" s="234" t="s">
        <v>19</v>
      </c>
      <c r="I250" s="236"/>
      <c r="J250" s="232"/>
      <c r="K250" s="232"/>
      <c r="L250" s="237"/>
      <c r="M250" s="238"/>
      <c r="N250" s="239"/>
      <c r="O250" s="239"/>
      <c r="P250" s="239"/>
      <c r="Q250" s="239"/>
      <c r="R250" s="239"/>
      <c r="S250" s="239"/>
      <c r="T250" s="24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1" t="s">
        <v>217</v>
      </c>
      <c r="AU250" s="241" t="s">
        <v>100</v>
      </c>
      <c r="AV250" s="13" t="s">
        <v>21</v>
      </c>
      <c r="AW250" s="13" t="s">
        <v>39</v>
      </c>
      <c r="AX250" s="13" t="s">
        <v>79</v>
      </c>
      <c r="AY250" s="241" t="s">
        <v>208</v>
      </c>
    </row>
    <row r="251" s="14" customFormat="1">
      <c r="A251" s="14"/>
      <c r="B251" s="242"/>
      <c r="C251" s="243"/>
      <c r="D251" s="233" t="s">
        <v>217</v>
      </c>
      <c r="E251" s="244" t="s">
        <v>19</v>
      </c>
      <c r="F251" s="245" t="s">
        <v>4841</v>
      </c>
      <c r="G251" s="243"/>
      <c r="H251" s="246">
        <v>29</v>
      </c>
      <c r="I251" s="247"/>
      <c r="J251" s="243"/>
      <c r="K251" s="243"/>
      <c r="L251" s="248"/>
      <c r="M251" s="249"/>
      <c r="N251" s="250"/>
      <c r="O251" s="250"/>
      <c r="P251" s="250"/>
      <c r="Q251" s="250"/>
      <c r="R251" s="250"/>
      <c r="S251" s="250"/>
      <c r="T251" s="251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2" t="s">
        <v>217</v>
      </c>
      <c r="AU251" s="252" t="s">
        <v>100</v>
      </c>
      <c r="AV251" s="14" t="s">
        <v>87</v>
      </c>
      <c r="AW251" s="14" t="s">
        <v>39</v>
      </c>
      <c r="AX251" s="14" t="s">
        <v>79</v>
      </c>
      <c r="AY251" s="252" t="s">
        <v>208</v>
      </c>
    </row>
    <row r="252" s="2" customFormat="1" ht="37.8" customHeight="1">
      <c r="A252" s="42"/>
      <c r="B252" s="43"/>
      <c r="C252" s="217" t="s">
        <v>450</v>
      </c>
      <c r="D252" s="217" t="s">
        <v>212</v>
      </c>
      <c r="E252" s="218" t="s">
        <v>4842</v>
      </c>
      <c r="F252" s="219" t="s">
        <v>4843</v>
      </c>
      <c r="G252" s="220" t="s">
        <v>276</v>
      </c>
      <c r="H252" s="221">
        <v>11.550000000000001</v>
      </c>
      <c r="I252" s="222"/>
      <c r="J252" s="223">
        <f>ROUND(I252*H252,2)</f>
        <v>0</v>
      </c>
      <c r="K252" s="224"/>
      <c r="L252" s="48"/>
      <c r="M252" s="225" t="s">
        <v>19</v>
      </c>
      <c r="N252" s="226" t="s">
        <v>50</v>
      </c>
      <c r="O252" s="88"/>
      <c r="P252" s="227">
        <f>O252*H252</f>
        <v>0</v>
      </c>
      <c r="Q252" s="227">
        <v>0.00093000000000000005</v>
      </c>
      <c r="R252" s="227">
        <f>Q252*H252</f>
        <v>0.010741500000000001</v>
      </c>
      <c r="S252" s="227">
        <v>0.070000000000000007</v>
      </c>
      <c r="T252" s="228">
        <f>S252*H252</f>
        <v>0.80850000000000011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103</v>
      </c>
      <c r="AT252" s="229" t="s">
        <v>212</v>
      </c>
      <c r="AU252" s="229" t="s">
        <v>100</v>
      </c>
      <c r="AY252" s="20" t="s">
        <v>208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0" t="s">
        <v>21</v>
      </c>
      <c r="BK252" s="230">
        <f>ROUND(I252*H252,2)</f>
        <v>0</v>
      </c>
      <c r="BL252" s="20" t="s">
        <v>103</v>
      </c>
      <c r="BM252" s="229" t="s">
        <v>4844</v>
      </c>
    </row>
    <row r="253" s="13" customFormat="1">
      <c r="A253" s="13"/>
      <c r="B253" s="231"/>
      <c r="C253" s="232"/>
      <c r="D253" s="233" t="s">
        <v>217</v>
      </c>
      <c r="E253" s="234" t="s">
        <v>19</v>
      </c>
      <c r="F253" s="235" t="s">
        <v>4845</v>
      </c>
      <c r="G253" s="232"/>
      <c r="H253" s="234" t="s">
        <v>19</v>
      </c>
      <c r="I253" s="236"/>
      <c r="J253" s="232"/>
      <c r="K253" s="232"/>
      <c r="L253" s="237"/>
      <c r="M253" s="238"/>
      <c r="N253" s="239"/>
      <c r="O253" s="239"/>
      <c r="P253" s="239"/>
      <c r="Q253" s="239"/>
      <c r="R253" s="239"/>
      <c r="S253" s="239"/>
      <c r="T253" s="240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1" t="s">
        <v>217</v>
      </c>
      <c r="AU253" s="241" t="s">
        <v>100</v>
      </c>
      <c r="AV253" s="13" t="s">
        <v>21</v>
      </c>
      <c r="AW253" s="13" t="s">
        <v>39</v>
      </c>
      <c r="AX253" s="13" t="s">
        <v>79</v>
      </c>
      <c r="AY253" s="241" t="s">
        <v>208</v>
      </c>
    </row>
    <row r="254" s="14" customFormat="1">
      <c r="A254" s="14"/>
      <c r="B254" s="242"/>
      <c r="C254" s="243"/>
      <c r="D254" s="233" t="s">
        <v>217</v>
      </c>
      <c r="E254" s="244" t="s">
        <v>19</v>
      </c>
      <c r="F254" s="245" t="s">
        <v>4846</v>
      </c>
      <c r="G254" s="243"/>
      <c r="H254" s="246">
        <v>6.2999999999999998</v>
      </c>
      <c r="I254" s="247"/>
      <c r="J254" s="243"/>
      <c r="K254" s="243"/>
      <c r="L254" s="248"/>
      <c r="M254" s="249"/>
      <c r="N254" s="250"/>
      <c r="O254" s="250"/>
      <c r="P254" s="250"/>
      <c r="Q254" s="250"/>
      <c r="R254" s="250"/>
      <c r="S254" s="250"/>
      <c r="T254" s="251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2" t="s">
        <v>217</v>
      </c>
      <c r="AU254" s="252" t="s">
        <v>100</v>
      </c>
      <c r="AV254" s="14" t="s">
        <v>87</v>
      </c>
      <c r="AW254" s="14" t="s">
        <v>39</v>
      </c>
      <c r="AX254" s="14" t="s">
        <v>79</v>
      </c>
      <c r="AY254" s="252" t="s">
        <v>208</v>
      </c>
    </row>
    <row r="255" s="13" customFormat="1">
      <c r="A255" s="13"/>
      <c r="B255" s="231"/>
      <c r="C255" s="232"/>
      <c r="D255" s="233" t="s">
        <v>217</v>
      </c>
      <c r="E255" s="234" t="s">
        <v>19</v>
      </c>
      <c r="F255" s="235" t="s">
        <v>4847</v>
      </c>
      <c r="G255" s="232"/>
      <c r="H255" s="234" t="s">
        <v>19</v>
      </c>
      <c r="I255" s="236"/>
      <c r="J255" s="232"/>
      <c r="K255" s="232"/>
      <c r="L255" s="237"/>
      <c r="M255" s="238"/>
      <c r="N255" s="239"/>
      <c r="O255" s="239"/>
      <c r="P255" s="239"/>
      <c r="Q255" s="239"/>
      <c r="R255" s="239"/>
      <c r="S255" s="239"/>
      <c r="T255" s="240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1" t="s">
        <v>217</v>
      </c>
      <c r="AU255" s="241" t="s">
        <v>100</v>
      </c>
      <c r="AV255" s="13" t="s">
        <v>21</v>
      </c>
      <c r="AW255" s="13" t="s">
        <v>39</v>
      </c>
      <c r="AX255" s="13" t="s">
        <v>79</v>
      </c>
      <c r="AY255" s="241" t="s">
        <v>208</v>
      </c>
    </row>
    <row r="256" s="14" customFormat="1">
      <c r="A256" s="14"/>
      <c r="B256" s="242"/>
      <c r="C256" s="243"/>
      <c r="D256" s="233" t="s">
        <v>217</v>
      </c>
      <c r="E256" s="244" t="s">
        <v>19</v>
      </c>
      <c r="F256" s="245" t="s">
        <v>4848</v>
      </c>
      <c r="G256" s="243"/>
      <c r="H256" s="246">
        <v>5.25</v>
      </c>
      <c r="I256" s="247"/>
      <c r="J256" s="243"/>
      <c r="K256" s="243"/>
      <c r="L256" s="248"/>
      <c r="M256" s="249"/>
      <c r="N256" s="250"/>
      <c r="O256" s="250"/>
      <c r="P256" s="250"/>
      <c r="Q256" s="250"/>
      <c r="R256" s="250"/>
      <c r="S256" s="250"/>
      <c r="T256" s="251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2" t="s">
        <v>217</v>
      </c>
      <c r="AU256" s="252" t="s">
        <v>100</v>
      </c>
      <c r="AV256" s="14" t="s">
        <v>87</v>
      </c>
      <c r="AW256" s="14" t="s">
        <v>39</v>
      </c>
      <c r="AX256" s="14" t="s">
        <v>79</v>
      </c>
      <c r="AY256" s="252" t="s">
        <v>208</v>
      </c>
    </row>
    <row r="257" s="2" customFormat="1" ht="24.15" customHeight="1">
      <c r="A257" s="42"/>
      <c r="B257" s="43"/>
      <c r="C257" s="217" t="s">
        <v>469</v>
      </c>
      <c r="D257" s="217" t="s">
        <v>212</v>
      </c>
      <c r="E257" s="218" t="s">
        <v>1855</v>
      </c>
      <c r="F257" s="219" t="s">
        <v>1856</v>
      </c>
      <c r="G257" s="220" t="s">
        <v>252</v>
      </c>
      <c r="H257" s="221">
        <v>462.11900000000003</v>
      </c>
      <c r="I257" s="222"/>
      <c r="J257" s="223">
        <f>ROUND(I257*H257,2)</f>
        <v>0</v>
      </c>
      <c r="K257" s="224"/>
      <c r="L257" s="48"/>
      <c r="M257" s="225" t="s">
        <v>19</v>
      </c>
      <c r="N257" s="226" t="s">
        <v>50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0.050000000000000003</v>
      </c>
      <c r="T257" s="228">
        <f>S257*H257</f>
        <v>23.105950000000004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103</v>
      </c>
      <c r="AT257" s="229" t="s">
        <v>212</v>
      </c>
      <c r="AU257" s="229" t="s">
        <v>100</v>
      </c>
      <c r="AY257" s="20" t="s">
        <v>208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0" t="s">
        <v>21</v>
      </c>
      <c r="BK257" s="230">
        <f>ROUND(I257*H257,2)</f>
        <v>0</v>
      </c>
      <c r="BL257" s="20" t="s">
        <v>103</v>
      </c>
      <c r="BM257" s="229" t="s">
        <v>4849</v>
      </c>
    </row>
    <row r="258" s="13" customFormat="1">
      <c r="A258" s="13"/>
      <c r="B258" s="231"/>
      <c r="C258" s="232"/>
      <c r="D258" s="233" t="s">
        <v>217</v>
      </c>
      <c r="E258" s="234" t="s">
        <v>19</v>
      </c>
      <c r="F258" s="235" t="s">
        <v>1858</v>
      </c>
      <c r="G258" s="232"/>
      <c r="H258" s="234" t="s">
        <v>19</v>
      </c>
      <c r="I258" s="236"/>
      <c r="J258" s="232"/>
      <c r="K258" s="232"/>
      <c r="L258" s="237"/>
      <c r="M258" s="238"/>
      <c r="N258" s="239"/>
      <c r="O258" s="239"/>
      <c r="P258" s="239"/>
      <c r="Q258" s="239"/>
      <c r="R258" s="239"/>
      <c r="S258" s="239"/>
      <c r="T258" s="240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1" t="s">
        <v>217</v>
      </c>
      <c r="AU258" s="241" t="s">
        <v>100</v>
      </c>
      <c r="AV258" s="13" t="s">
        <v>21</v>
      </c>
      <c r="AW258" s="13" t="s">
        <v>39</v>
      </c>
      <c r="AX258" s="13" t="s">
        <v>79</v>
      </c>
      <c r="AY258" s="241" t="s">
        <v>208</v>
      </c>
    </row>
    <row r="259" s="14" customFormat="1">
      <c r="A259" s="14"/>
      <c r="B259" s="242"/>
      <c r="C259" s="243"/>
      <c r="D259" s="233" t="s">
        <v>217</v>
      </c>
      <c r="E259" s="244" t="s">
        <v>19</v>
      </c>
      <c r="F259" s="245" t="s">
        <v>1859</v>
      </c>
      <c r="G259" s="243"/>
      <c r="H259" s="246">
        <v>462.11900000000003</v>
      </c>
      <c r="I259" s="247"/>
      <c r="J259" s="243"/>
      <c r="K259" s="243"/>
      <c r="L259" s="248"/>
      <c r="M259" s="249"/>
      <c r="N259" s="250"/>
      <c r="O259" s="250"/>
      <c r="P259" s="250"/>
      <c r="Q259" s="250"/>
      <c r="R259" s="250"/>
      <c r="S259" s="250"/>
      <c r="T259" s="251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2" t="s">
        <v>217</v>
      </c>
      <c r="AU259" s="252" t="s">
        <v>100</v>
      </c>
      <c r="AV259" s="14" t="s">
        <v>87</v>
      </c>
      <c r="AW259" s="14" t="s">
        <v>39</v>
      </c>
      <c r="AX259" s="14" t="s">
        <v>79</v>
      </c>
      <c r="AY259" s="252" t="s">
        <v>208</v>
      </c>
    </row>
    <row r="260" s="2" customFormat="1" ht="37.8" customHeight="1">
      <c r="A260" s="42"/>
      <c r="B260" s="43"/>
      <c r="C260" s="217" t="s">
        <v>478</v>
      </c>
      <c r="D260" s="217" t="s">
        <v>212</v>
      </c>
      <c r="E260" s="218" t="s">
        <v>1862</v>
      </c>
      <c r="F260" s="219" t="s">
        <v>1863</v>
      </c>
      <c r="G260" s="220" t="s">
        <v>252</v>
      </c>
      <c r="H260" s="221">
        <v>955.50099999999998</v>
      </c>
      <c r="I260" s="222"/>
      <c r="J260" s="223">
        <f>ROUND(I260*H260,2)</f>
        <v>0</v>
      </c>
      <c r="K260" s="224"/>
      <c r="L260" s="48"/>
      <c r="M260" s="225" t="s">
        <v>19</v>
      </c>
      <c r="N260" s="226" t="s">
        <v>50</v>
      </c>
      <c r="O260" s="88"/>
      <c r="P260" s="227">
        <f>O260*H260</f>
        <v>0</v>
      </c>
      <c r="Q260" s="227">
        <v>0</v>
      </c>
      <c r="R260" s="227">
        <f>Q260*H260</f>
        <v>0</v>
      </c>
      <c r="S260" s="227">
        <v>0.045999999999999999</v>
      </c>
      <c r="T260" s="228">
        <f>S260*H260</f>
        <v>43.953046000000001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103</v>
      </c>
      <c r="AT260" s="229" t="s">
        <v>212</v>
      </c>
      <c r="AU260" s="229" t="s">
        <v>100</v>
      </c>
      <c r="AY260" s="20" t="s">
        <v>208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0" t="s">
        <v>21</v>
      </c>
      <c r="BK260" s="230">
        <f>ROUND(I260*H260,2)</f>
        <v>0</v>
      </c>
      <c r="BL260" s="20" t="s">
        <v>103</v>
      </c>
      <c r="BM260" s="229" t="s">
        <v>4850</v>
      </c>
    </row>
    <row r="261" s="13" customFormat="1">
      <c r="A261" s="13"/>
      <c r="B261" s="231"/>
      <c r="C261" s="232"/>
      <c r="D261" s="233" t="s">
        <v>217</v>
      </c>
      <c r="E261" s="234" t="s">
        <v>19</v>
      </c>
      <c r="F261" s="235" t="s">
        <v>1865</v>
      </c>
      <c r="G261" s="232"/>
      <c r="H261" s="234" t="s">
        <v>19</v>
      </c>
      <c r="I261" s="236"/>
      <c r="J261" s="232"/>
      <c r="K261" s="232"/>
      <c r="L261" s="237"/>
      <c r="M261" s="238"/>
      <c r="N261" s="239"/>
      <c r="O261" s="239"/>
      <c r="P261" s="239"/>
      <c r="Q261" s="239"/>
      <c r="R261" s="239"/>
      <c r="S261" s="239"/>
      <c r="T261" s="240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1" t="s">
        <v>217</v>
      </c>
      <c r="AU261" s="241" t="s">
        <v>100</v>
      </c>
      <c r="AV261" s="13" t="s">
        <v>21</v>
      </c>
      <c r="AW261" s="13" t="s">
        <v>39</v>
      </c>
      <c r="AX261" s="13" t="s">
        <v>79</v>
      </c>
      <c r="AY261" s="241" t="s">
        <v>208</v>
      </c>
    </row>
    <row r="262" s="14" customFormat="1">
      <c r="A262" s="14"/>
      <c r="B262" s="242"/>
      <c r="C262" s="243"/>
      <c r="D262" s="233" t="s">
        <v>217</v>
      </c>
      <c r="E262" s="244" t="s">
        <v>19</v>
      </c>
      <c r="F262" s="245" t="s">
        <v>1866</v>
      </c>
      <c r="G262" s="243"/>
      <c r="H262" s="246">
        <v>163.41499999999999</v>
      </c>
      <c r="I262" s="247"/>
      <c r="J262" s="243"/>
      <c r="K262" s="243"/>
      <c r="L262" s="248"/>
      <c r="M262" s="249"/>
      <c r="N262" s="250"/>
      <c r="O262" s="250"/>
      <c r="P262" s="250"/>
      <c r="Q262" s="250"/>
      <c r="R262" s="250"/>
      <c r="S262" s="250"/>
      <c r="T262" s="251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2" t="s">
        <v>217</v>
      </c>
      <c r="AU262" s="252" t="s">
        <v>100</v>
      </c>
      <c r="AV262" s="14" t="s">
        <v>87</v>
      </c>
      <c r="AW262" s="14" t="s">
        <v>39</v>
      </c>
      <c r="AX262" s="14" t="s">
        <v>79</v>
      </c>
      <c r="AY262" s="252" t="s">
        <v>208</v>
      </c>
    </row>
    <row r="263" s="13" customFormat="1">
      <c r="A263" s="13"/>
      <c r="B263" s="231"/>
      <c r="C263" s="232"/>
      <c r="D263" s="233" t="s">
        <v>217</v>
      </c>
      <c r="E263" s="234" t="s">
        <v>19</v>
      </c>
      <c r="F263" s="235" t="s">
        <v>858</v>
      </c>
      <c r="G263" s="232"/>
      <c r="H263" s="234" t="s">
        <v>19</v>
      </c>
      <c r="I263" s="236"/>
      <c r="J263" s="232"/>
      <c r="K263" s="232"/>
      <c r="L263" s="237"/>
      <c r="M263" s="238"/>
      <c r="N263" s="239"/>
      <c r="O263" s="239"/>
      <c r="P263" s="239"/>
      <c r="Q263" s="239"/>
      <c r="R263" s="239"/>
      <c r="S263" s="239"/>
      <c r="T263" s="24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1" t="s">
        <v>217</v>
      </c>
      <c r="AU263" s="241" t="s">
        <v>100</v>
      </c>
      <c r="AV263" s="13" t="s">
        <v>21</v>
      </c>
      <c r="AW263" s="13" t="s">
        <v>39</v>
      </c>
      <c r="AX263" s="13" t="s">
        <v>79</v>
      </c>
      <c r="AY263" s="241" t="s">
        <v>208</v>
      </c>
    </row>
    <row r="264" s="14" customFormat="1">
      <c r="A264" s="14"/>
      <c r="B264" s="242"/>
      <c r="C264" s="243"/>
      <c r="D264" s="233" t="s">
        <v>217</v>
      </c>
      <c r="E264" s="244" t="s">
        <v>19</v>
      </c>
      <c r="F264" s="245" t="s">
        <v>859</v>
      </c>
      <c r="G264" s="243"/>
      <c r="H264" s="246">
        <v>26.334</v>
      </c>
      <c r="I264" s="247"/>
      <c r="J264" s="243"/>
      <c r="K264" s="243"/>
      <c r="L264" s="248"/>
      <c r="M264" s="249"/>
      <c r="N264" s="250"/>
      <c r="O264" s="250"/>
      <c r="P264" s="250"/>
      <c r="Q264" s="250"/>
      <c r="R264" s="250"/>
      <c r="S264" s="250"/>
      <c r="T264" s="251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2" t="s">
        <v>217</v>
      </c>
      <c r="AU264" s="252" t="s">
        <v>100</v>
      </c>
      <c r="AV264" s="14" t="s">
        <v>87</v>
      </c>
      <c r="AW264" s="14" t="s">
        <v>39</v>
      </c>
      <c r="AX264" s="14" t="s">
        <v>79</v>
      </c>
      <c r="AY264" s="252" t="s">
        <v>208</v>
      </c>
    </row>
    <row r="265" s="13" customFormat="1">
      <c r="A265" s="13"/>
      <c r="B265" s="231"/>
      <c r="C265" s="232"/>
      <c r="D265" s="233" t="s">
        <v>217</v>
      </c>
      <c r="E265" s="234" t="s">
        <v>19</v>
      </c>
      <c r="F265" s="235" t="s">
        <v>860</v>
      </c>
      <c r="G265" s="232"/>
      <c r="H265" s="234" t="s">
        <v>19</v>
      </c>
      <c r="I265" s="236"/>
      <c r="J265" s="232"/>
      <c r="K265" s="232"/>
      <c r="L265" s="237"/>
      <c r="M265" s="238"/>
      <c r="N265" s="239"/>
      <c r="O265" s="239"/>
      <c r="P265" s="239"/>
      <c r="Q265" s="239"/>
      <c r="R265" s="239"/>
      <c r="S265" s="239"/>
      <c r="T265" s="24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1" t="s">
        <v>217</v>
      </c>
      <c r="AU265" s="241" t="s">
        <v>100</v>
      </c>
      <c r="AV265" s="13" t="s">
        <v>21</v>
      </c>
      <c r="AW265" s="13" t="s">
        <v>39</v>
      </c>
      <c r="AX265" s="13" t="s">
        <v>79</v>
      </c>
      <c r="AY265" s="241" t="s">
        <v>208</v>
      </c>
    </row>
    <row r="266" s="14" customFormat="1">
      <c r="A266" s="14"/>
      <c r="B266" s="242"/>
      <c r="C266" s="243"/>
      <c r="D266" s="233" t="s">
        <v>217</v>
      </c>
      <c r="E266" s="244" t="s">
        <v>19</v>
      </c>
      <c r="F266" s="245" t="s">
        <v>861</v>
      </c>
      <c r="G266" s="243"/>
      <c r="H266" s="246">
        <v>65.040999999999997</v>
      </c>
      <c r="I266" s="247"/>
      <c r="J266" s="243"/>
      <c r="K266" s="243"/>
      <c r="L266" s="248"/>
      <c r="M266" s="249"/>
      <c r="N266" s="250"/>
      <c r="O266" s="250"/>
      <c r="P266" s="250"/>
      <c r="Q266" s="250"/>
      <c r="R266" s="250"/>
      <c r="S266" s="250"/>
      <c r="T266" s="251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2" t="s">
        <v>217</v>
      </c>
      <c r="AU266" s="252" t="s">
        <v>100</v>
      </c>
      <c r="AV266" s="14" t="s">
        <v>87</v>
      </c>
      <c r="AW266" s="14" t="s">
        <v>39</v>
      </c>
      <c r="AX266" s="14" t="s">
        <v>79</v>
      </c>
      <c r="AY266" s="252" t="s">
        <v>208</v>
      </c>
    </row>
    <row r="267" s="13" customFormat="1">
      <c r="A267" s="13"/>
      <c r="B267" s="231"/>
      <c r="C267" s="232"/>
      <c r="D267" s="233" t="s">
        <v>217</v>
      </c>
      <c r="E267" s="234" t="s">
        <v>19</v>
      </c>
      <c r="F267" s="235" t="s">
        <v>1867</v>
      </c>
      <c r="G267" s="232"/>
      <c r="H267" s="234" t="s">
        <v>19</v>
      </c>
      <c r="I267" s="236"/>
      <c r="J267" s="232"/>
      <c r="K267" s="232"/>
      <c r="L267" s="237"/>
      <c r="M267" s="238"/>
      <c r="N267" s="239"/>
      <c r="O267" s="239"/>
      <c r="P267" s="239"/>
      <c r="Q267" s="239"/>
      <c r="R267" s="239"/>
      <c r="S267" s="239"/>
      <c r="T267" s="24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1" t="s">
        <v>217</v>
      </c>
      <c r="AU267" s="241" t="s">
        <v>100</v>
      </c>
      <c r="AV267" s="13" t="s">
        <v>21</v>
      </c>
      <c r="AW267" s="13" t="s">
        <v>39</v>
      </c>
      <c r="AX267" s="13" t="s">
        <v>79</v>
      </c>
      <c r="AY267" s="241" t="s">
        <v>208</v>
      </c>
    </row>
    <row r="268" s="14" customFormat="1">
      <c r="A268" s="14"/>
      <c r="B268" s="242"/>
      <c r="C268" s="243"/>
      <c r="D268" s="233" t="s">
        <v>217</v>
      </c>
      <c r="E268" s="244" t="s">
        <v>19</v>
      </c>
      <c r="F268" s="245" t="s">
        <v>1868</v>
      </c>
      <c r="G268" s="243"/>
      <c r="H268" s="246">
        <v>41.335000000000001</v>
      </c>
      <c r="I268" s="247"/>
      <c r="J268" s="243"/>
      <c r="K268" s="243"/>
      <c r="L268" s="248"/>
      <c r="M268" s="249"/>
      <c r="N268" s="250"/>
      <c r="O268" s="250"/>
      <c r="P268" s="250"/>
      <c r="Q268" s="250"/>
      <c r="R268" s="250"/>
      <c r="S268" s="250"/>
      <c r="T268" s="251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2" t="s">
        <v>217</v>
      </c>
      <c r="AU268" s="252" t="s">
        <v>100</v>
      </c>
      <c r="AV268" s="14" t="s">
        <v>87</v>
      </c>
      <c r="AW268" s="14" t="s">
        <v>39</v>
      </c>
      <c r="AX268" s="14" t="s">
        <v>79</v>
      </c>
      <c r="AY268" s="252" t="s">
        <v>208</v>
      </c>
    </row>
    <row r="269" s="13" customFormat="1">
      <c r="A269" s="13"/>
      <c r="B269" s="231"/>
      <c r="C269" s="232"/>
      <c r="D269" s="233" t="s">
        <v>217</v>
      </c>
      <c r="E269" s="234" t="s">
        <v>19</v>
      </c>
      <c r="F269" s="235" t="s">
        <v>1869</v>
      </c>
      <c r="G269" s="232"/>
      <c r="H269" s="234" t="s">
        <v>19</v>
      </c>
      <c r="I269" s="236"/>
      <c r="J269" s="232"/>
      <c r="K269" s="232"/>
      <c r="L269" s="237"/>
      <c r="M269" s="238"/>
      <c r="N269" s="239"/>
      <c r="O269" s="239"/>
      <c r="P269" s="239"/>
      <c r="Q269" s="239"/>
      <c r="R269" s="239"/>
      <c r="S269" s="239"/>
      <c r="T269" s="240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1" t="s">
        <v>217</v>
      </c>
      <c r="AU269" s="241" t="s">
        <v>100</v>
      </c>
      <c r="AV269" s="13" t="s">
        <v>21</v>
      </c>
      <c r="AW269" s="13" t="s">
        <v>39</v>
      </c>
      <c r="AX269" s="13" t="s">
        <v>79</v>
      </c>
      <c r="AY269" s="241" t="s">
        <v>208</v>
      </c>
    </row>
    <row r="270" s="14" customFormat="1">
      <c r="A270" s="14"/>
      <c r="B270" s="242"/>
      <c r="C270" s="243"/>
      <c r="D270" s="233" t="s">
        <v>217</v>
      </c>
      <c r="E270" s="244" t="s">
        <v>19</v>
      </c>
      <c r="F270" s="245" t="s">
        <v>1870</v>
      </c>
      <c r="G270" s="243"/>
      <c r="H270" s="246">
        <v>87.486999999999995</v>
      </c>
      <c r="I270" s="247"/>
      <c r="J270" s="243"/>
      <c r="K270" s="243"/>
      <c r="L270" s="248"/>
      <c r="M270" s="249"/>
      <c r="N270" s="250"/>
      <c r="O270" s="250"/>
      <c r="P270" s="250"/>
      <c r="Q270" s="250"/>
      <c r="R270" s="250"/>
      <c r="S270" s="250"/>
      <c r="T270" s="251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2" t="s">
        <v>217</v>
      </c>
      <c r="AU270" s="252" t="s">
        <v>100</v>
      </c>
      <c r="AV270" s="14" t="s">
        <v>87</v>
      </c>
      <c r="AW270" s="14" t="s">
        <v>39</v>
      </c>
      <c r="AX270" s="14" t="s">
        <v>79</v>
      </c>
      <c r="AY270" s="252" t="s">
        <v>208</v>
      </c>
    </row>
    <row r="271" s="13" customFormat="1">
      <c r="A271" s="13"/>
      <c r="B271" s="231"/>
      <c r="C271" s="232"/>
      <c r="D271" s="233" t="s">
        <v>217</v>
      </c>
      <c r="E271" s="234" t="s">
        <v>19</v>
      </c>
      <c r="F271" s="235" t="s">
        <v>1871</v>
      </c>
      <c r="G271" s="232"/>
      <c r="H271" s="234" t="s">
        <v>19</v>
      </c>
      <c r="I271" s="236"/>
      <c r="J271" s="232"/>
      <c r="K271" s="232"/>
      <c r="L271" s="237"/>
      <c r="M271" s="238"/>
      <c r="N271" s="239"/>
      <c r="O271" s="239"/>
      <c r="P271" s="239"/>
      <c r="Q271" s="239"/>
      <c r="R271" s="239"/>
      <c r="S271" s="239"/>
      <c r="T271" s="24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1" t="s">
        <v>217</v>
      </c>
      <c r="AU271" s="241" t="s">
        <v>100</v>
      </c>
      <c r="AV271" s="13" t="s">
        <v>21</v>
      </c>
      <c r="AW271" s="13" t="s">
        <v>39</v>
      </c>
      <c r="AX271" s="13" t="s">
        <v>79</v>
      </c>
      <c r="AY271" s="241" t="s">
        <v>208</v>
      </c>
    </row>
    <row r="272" s="14" customFormat="1">
      <c r="A272" s="14"/>
      <c r="B272" s="242"/>
      <c r="C272" s="243"/>
      <c r="D272" s="233" t="s">
        <v>217</v>
      </c>
      <c r="E272" s="244" t="s">
        <v>19</v>
      </c>
      <c r="F272" s="245" t="s">
        <v>1872</v>
      </c>
      <c r="G272" s="243"/>
      <c r="H272" s="246">
        <v>89.349999999999994</v>
      </c>
      <c r="I272" s="247"/>
      <c r="J272" s="243"/>
      <c r="K272" s="243"/>
      <c r="L272" s="248"/>
      <c r="M272" s="249"/>
      <c r="N272" s="250"/>
      <c r="O272" s="250"/>
      <c r="P272" s="250"/>
      <c r="Q272" s="250"/>
      <c r="R272" s="250"/>
      <c r="S272" s="250"/>
      <c r="T272" s="251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2" t="s">
        <v>217</v>
      </c>
      <c r="AU272" s="252" t="s">
        <v>100</v>
      </c>
      <c r="AV272" s="14" t="s">
        <v>87</v>
      </c>
      <c r="AW272" s="14" t="s">
        <v>39</v>
      </c>
      <c r="AX272" s="14" t="s">
        <v>79</v>
      </c>
      <c r="AY272" s="252" t="s">
        <v>208</v>
      </c>
    </row>
    <row r="273" s="13" customFormat="1">
      <c r="A273" s="13"/>
      <c r="B273" s="231"/>
      <c r="C273" s="232"/>
      <c r="D273" s="233" t="s">
        <v>217</v>
      </c>
      <c r="E273" s="234" t="s">
        <v>19</v>
      </c>
      <c r="F273" s="235" t="s">
        <v>1873</v>
      </c>
      <c r="G273" s="232"/>
      <c r="H273" s="234" t="s">
        <v>19</v>
      </c>
      <c r="I273" s="236"/>
      <c r="J273" s="232"/>
      <c r="K273" s="232"/>
      <c r="L273" s="237"/>
      <c r="M273" s="238"/>
      <c r="N273" s="239"/>
      <c r="O273" s="239"/>
      <c r="P273" s="239"/>
      <c r="Q273" s="239"/>
      <c r="R273" s="239"/>
      <c r="S273" s="239"/>
      <c r="T273" s="240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1" t="s">
        <v>217</v>
      </c>
      <c r="AU273" s="241" t="s">
        <v>100</v>
      </c>
      <c r="AV273" s="13" t="s">
        <v>21</v>
      </c>
      <c r="AW273" s="13" t="s">
        <v>39</v>
      </c>
      <c r="AX273" s="13" t="s">
        <v>79</v>
      </c>
      <c r="AY273" s="241" t="s">
        <v>208</v>
      </c>
    </row>
    <row r="274" s="14" customFormat="1">
      <c r="A274" s="14"/>
      <c r="B274" s="242"/>
      <c r="C274" s="243"/>
      <c r="D274" s="233" t="s">
        <v>217</v>
      </c>
      <c r="E274" s="244" t="s">
        <v>19</v>
      </c>
      <c r="F274" s="245" t="s">
        <v>1874</v>
      </c>
      <c r="G274" s="243"/>
      <c r="H274" s="246">
        <v>46.579000000000001</v>
      </c>
      <c r="I274" s="247"/>
      <c r="J274" s="243"/>
      <c r="K274" s="243"/>
      <c r="L274" s="248"/>
      <c r="M274" s="249"/>
      <c r="N274" s="250"/>
      <c r="O274" s="250"/>
      <c r="P274" s="250"/>
      <c r="Q274" s="250"/>
      <c r="R274" s="250"/>
      <c r="S274" s="250"/>
      <c r="T274" s="251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2" t="s">
        <v>217</v>
      </c>
      <c r="AU274" s="252" t="s">
        <v>100</v>
      </c>
      <c r="AV274" s="14" t="s">
        <v>87</v>
      </c>
      <c r="AW274" s="14" t="s">
        <v>39</v>
      </c>
      <c r="AX274" s="14" t="s">
        <v>79</v>
      </c>
      <c r="AY274" s="252" t="s">
        <v>208</v>
      </c>
    </row>
    <row r="275" s="13" customFormat="1">
      <c r="A275" s="13"/>
      <c r="B275" s="231"/>
      <c r="C275" s="232"/>
      <c r="D275" s="233" t="s">
        <v>217</v>
      </c>
      <c r="E275" s="234" t="s">
        <v>19</v>
      </c>
      <c r="F275" s="235" t="s">
        <v>1875</v>
      </c>
      <c r="G275" s="232"/>
      <c r="H275" s="234" t="s">
        <v>19</v>
      </c>
      <c r="I275" s="236"/>
      <c r="J275" s="232"/>
      <c r="K275" s="232"/>
      <c r="L275" s="237"/>
      <c r="M275" s="238"/>
      <c r="N275" s="239"/>
      <c r="O275" s="239"/>
      <c r="P275" s="239"/>
      <c r="Q275" s="239"/>
      <c r="R275" s="239"/>
      <c r="S275" s="239"/>
      <c r="T275" s="24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1" t="s">
        <v>217</v>
      </c>
      <c r="AU275" s="241" t="s">
        <v>100</v>
      </c>
      <c r="AV275" s="13" t="s">
        <v>21</v>
      </c>
      <c r="AW275" s="13" t="s">
        <v>39</v>
      </c>
      <c r="AX275" s="13" t="s">
        <v>79</v>
      </c>
      <c r="AY275" s="241" t="s">
        <v>208</v>
      </c>
    </row>
    <row r="276" s="14" customFormat="1">
      <c r="A276" s="14"/>
      <c r="B276" s="242"/>
      <c r="C276" s="243"/>
      <c r="D276" s="233" t="s">
        <v>217</v>
      </c>
      <c r="E276" s="244" t="s">
        <v>19</v>
      </c>
      <c r="F276" s="245" t="s">
        <v>1876</v>
      </c>
      <c r="G276" s="243"/>
      <c r="H276" s="246">
        <v>72.596000000000004</v>
      </c>
      <c r="I276" s="247"/>
      <c r="J276" s="243"/>
      <c r="K276" s="243"/>
      <c r="L276" s="248"/>
      <c r="M276" s="249"/>
      <c r="N276" s="250"/>
      <c r="O276" s="250"/>
      <c r="P276" s="250"/>
      <c r="Q276" s="250"/>
      <c r="R276" s="250"/>
      <c r="S276" s="250"/>
      <c r="T276" s="251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2" t="s">
        <v>217</v>
      </c>
      <c r="AU276" s="252" t="s">
        <v>100</v>
      </c>
      <c r="AV276" s="14" t="s">
        <v>87</v>
      </c>
      <c r="AW276" s="14" t="s">
        <v>39</v>
      </c>
      <c r="AX276" s="14" t="s">
        <v>79</v>
      </c>
      <c r="AY276" s="252" t="s">
        <v>208</v>
      </c>
    </row>
    <row r="277" s="13" customFormat="1">
      <c r="A277" s="13"/>
      <c r="B277" s="231"/>
      <c r="C277" s="232"/>
      <c r="D277" s="233" t="s">
        <v>217</v>
      </c>
      <c r="E277" s="234" t="s">
        <v>19</v>
      </c>
      <c r="F277" s="235" t="s">
        <v>1877</v>
      </c>
      <c r="G277" s="232"/>
      <c r="H277" s="234" t="s">
        <v>19</v>
      </c>
      <c r="I277" s="236"/>
      <c r="J277" s="232"/>
      <c r="K277" s="232"/>
      <c r="L277" s="237"/>
      <c r="M277" s="238"/>
      <c r="N277" s="239"/>
      <c r="O277" s="239"/>
      <c r="P277" s="239"/>
      <c r="Q277" s="239"/>
      <c r="R277" s="239"/>
      <c r="S277" s="239"/>
      <c r="T277" s="240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1" t="s">
        <v>217</v>
      </c>
      <c r="AU277" s="241" t="s">
        <v>100</v>
      </c>
      <c r="AV277" s="13" t="s">
        <v>21</v>
      </c>
      <c r="AW277" s="13" t="s">
        <v>39</v>
      </c>
      <c r="AX277" s="13" t="s">
        <v>79</v>
      </c>
      <c r="AY277" s="241" t="s">
        <v>208</v>
      </c>
    </row>
    <row r="278" s="14" customFormat="1">
      <c r="A278" s="14"/>
      <c r="B278" s="242"/>
      <c r="C278" s="243"/>
      <c r="D278" s="233" t="s">
        <v>217</v>
      </c>
      <c r="E278" s="244" t="s">
        <v>19</v>
      </c>
      <c r="F278" s="245" t="s">
        <v>1878</v>
      </c>
      <c r="G278" s="243"/>
      <c r="H278" s="246">
        <v>28.681000000000001</v>
      </c>
      <c r="I278" s="247"/>
      <c r="J278" s="243"/>
      <c r="K278" s="243"/>
      <c r="L278" s="248"/>
      <c r="M278" s="249"/>
      <c r="N278" s="250"/>
      <c r="O278" s="250"/>
      <c r="P278" s="250"/>
      <c r="Q278" s="250"/>
      <c r="R278" s="250"/>
      <c r="S278" s="250"/>
      <c r="T278" s="251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52" t="s">
        <v>217</v>
      </c>
      <c r="AU278" s="252" t="s">
        <v>100</v>
      </c>
      <c r="AV278" s="14" t="s">
        <v>87</v>
      </c>
      <c r="AW278" s="14" t="s">
        <v>39</v>
      </c>
      <c r="AX278" s="14" t="s">
        <v>79</v>
      </c>
      <c r="AY278" s="252" t="s">
        <v>208</v>
      </c>
    </row>
    <row r="279" s="13" customFormat="1">
      <c r="A279" s="13"/>
      <c r="B279" s="231"/>
      <c r="C279" s="232"/>
      <c r="D279" s="233" t="s">
        <v>217</v>
      </c>
      <c r="E279" s="234" t="s">
        <v>19</v>
      </c>
      <c r="F279" s="235" t="s">
        <v>1879</v>
      </c>
      <c r="G279" s="232"/>
      <c r="H279" s="234" t="s">
        <v>19</v>
      </c>
      <c r="I279" s="236"/>
      <c r="J279" s="232"/>
      <c r="K279" s="232"/>
      <c r="L279" s="237"/>
      <c r="M279" s="238"/>
      <c r="N279" s="239"/>
      <c r="O279" s="239"/>
      <c r="P279" s="239"/>
      <c r="Q279" s="239"/>
      <c r="R279" s="239"/>
      <c r="S279" s="239"/>
      <c r="T279" s="24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1" t="s">
        <v>217</v>
      </c>
      <c r="AU279" s="241" t="s">
        <v>100</v>
      </c>
      <c r="AV279" s="13" t="s">
        <v>21</v>
      </c>
      <c r="AW279" s="13" t="s">
        <v>39</v>
      </c>
      <c r="AX279" s="13" t="s">
        <v>79</v>
      </c>
      <c r="AY279" s="241" t="s">
        <v>208</v>
      </c>
    </row>
    <row r="280" s="14" customFormat="1">
      <c r="A280" s="14"/>
      <c r="B280" s="242"/>
      <c r="C280" s="243"/>
      <c r="D280" s="233" t="s">
        <v>217</v>
      </c>
      <c r="E280" s="244" t="s">
        <v>19</v>
      </c>
      <c r="F280" s="245" t="s">
        <v>1880</v>
      </c>
      <c r="G280" s="243"/>
      <c r="H280" s="246">
        <v>22.239000000000001</v>
      </c>
      <c r="I280" s="247"/>
      <c r="J280" s="243"/>
      <c r="K280" s="243"/>
      <c r="L280" s="248"/>
      <c r="M280" s="249"/>
      <c r="N280" s="250"/>
      <c r="O280" s="250"/>
      <c r="P280" s="250"/>
      <c r="Q280" s="250"/>
      <c r="R280" s="250"/>
      <c r="S280" s="250"/>
      <c r="T280" s="251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2" t="s">
        <v>217</v>
      </c>
      <c r="AU280" s="252" t="s">
        <v>100</v>
      </c>
      <c r="AV280" s="14" t="s">
        <v>87</v>
      </c>
      <c r="AW280" s="14" t="s">
        <v>39</v>
      </c>
      <c r="AX280" s="14" t="s">
        <v>79</v>
      </c>
      <c r="AY280" s="252" t="s">
        <v>208</v>
      </c>
    </row>
    <row r="281" s="13" customFormat="1">
      <c r="A281" s="13"/>
      <c r="B281" s="231"/>
      <c r="C281" s="232"/>
      <c r="D281" s="233" t="s">
        <v>217</v>
      </c>
      <c r="E281" s="234" t="s">
        <v>19</v>
      </c>
      <c r="F281" s="235" t="s">
        <v>1881</v>
      </c>
      <c r="G281" s="232"/>
      <c r="H281" s="234" t="s">
        <v>19</v>
      </c>
      <c r="I281" s="236"/>
      <c r="J281" s="232"/>
      <c r="K281" s="232"/>
      <c r="L281" s="237"/>
      <c r="M281" s="238"/>
      <c r="N281" s="239"/>
      <c r="O281" s="239"/>
      <c r="P281" s="239"/>
      <c r="Q281" s="239"/>
      <c r="R281" s="239"/>
      <c r="S281" s="239"/>
      <c r="T281" s="24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1" t="s">
        <v>217</v>
      </c>
      <c r="AU281" s="241" t="s">
        <v>100</v>
      </c>
      <c r="AV281" s="13" t="s">
        <v>21</v>
      </c>
      <c r="AW281" s="13" t="s">
        <v>39</v>
      </c>
      <c r="AX281" s="13" t="s">
        <v>79</v>
      </c>
      <c r="AY281" s="241" t="s">
        <v>208</v>
      </c>
    </row>
    <row r="282" s="14" customFormat="1">
      <c r="A282" s="14"/>
      <c r="B282" s="242"/>
      <c r="C282" s="243"/>
      <c r="D282" s="233" t="s">
        <v>217</v>
      </c>
      <c r="E282" s="244" t="s">
        <v>19</v>
      </c>
      <c r="F282" s="245" t="s">
        <v>1882</v>
      </c>
      <c r="G282" s="243"/>
      <c r="H282" s="246">
        <v>49.094000000000001</v>
      </c>
      <c r="I282" s="247"/>
      <c r="J282" s="243"/>
      <c r="K282" s="243"/>
      <c r="L282" s="248"/>
      <c r="M282" s="249"/>
      <c r="N282" s="250"/>
      <c r="O282" s="250"/>
      <c r="P282" s="250"/>
      <c r="Q282" s="250"/>
      <c r="R282" s="250"/>
      <c r="S282" s="250"/>
      <c r="T282" s="251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2" t="s">
        <v>217</v>
      </c>
      <c r="AU282" s="252" t="s">
        <v>100</v>
      </c>
      <c r="AV282" s="14" t="s">
        <v>87</v>
      </c>
      <c r="AW282" s="14" t="s">
        <v>39</v>
      </c>
      <c r="AX282" s="14" t="s">
        <v>79</v>
      </c>
      <c r="AY282" s="252" t="s">
        <v>208</v>
      </c>
    </row>
    <row r="283" s="13" customFormat="1">
      <c r="A283" s="13"/>
      <c r="B283" s="231"/>
      <c r="C283" s="232"/>
      <c r="D283" s="233" t="s">
        <v>217</v>
      </c>
      <c r="E283" s="234" t="s">
        <v>19</v>
      </c>
      <c r="F283" s="235" t="s">
        <v>1883</v>
      </c>
      <c r="G283" s="232"/>
      <c r="H283" s="234" t="s">
        <v>19</v>
      </c>
      <c r="I283" s="236"/>
      <c r="J283" s="232"/>
      <c r="K283" s="232"/>
      <c r="L283" s="237"/>
      <c r="M283" s="238"/>
      <c r="N283" s="239"/>
      <c r="O283" s="239"/>
      <c r="P283" s="239"/>
      <c r="Q283" s="239"/>
      <c r="R283" s="239"/>
      <c r="S283" s="239"/>
      <c r="T283" s="24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1" t="s">
        <v>217</v>
      </c>
      <c r="AU283" s="241" t="s">
        <v>100</v>
      </c>
      <c r="AV283" s="13" t="s">
        <v>21</v>
      </c>
      <c r="AW283" s="13" t="s">
        <v>39</v>
      </c>
      <c r="AX283" s="13" t="s">
        <v>79</v>
      </c>
      <c r="AY283" s="241" t="s">
        <v>208</v>
      </c>
    </row>
    <row r="284" s="14" customFormat="1">
      <c r="A284" s="14"/>
      <c r="B284" s="242"/>
      <c r="C284" s="243"/>
      <c r="D284" s="233" t="s">
        <v>217</v>
      </c>
      <c r="E284" s="244" t="s">
        <v>19</v>
      </c>
      <c r="F284" s="245" t="s">
        <v>1884</v>
      </c>
      <c r="G284" s="243"/>
      <c r="H284" s="246">
        <v>34.082000000000001</v>
      </c>
      <c r="I284" s="247"/>
      <c r="J284" s="243"/>
      <c r="K284" s="243"/>
      <c r="L284" s="248"/>
      <c r="M284" s="249"/>
      <c r="N284" s="250"/>
      <c r="O284" s="250"/>
      <c r="P284" s="250"/>
      <c r="Q284" s="250"/>
      <c r="R284" s="250"/>
      <c r="S284" s="250"/>
      <c r="T284" s="251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2" t="s">
        <v>217</v>
      </c>
      <c r="AU284" s="252" t="s">
        <v>100</v>
      </c>
      <c r="AV284" s="14" t="s">
        <v>87</v>
      </c>
      <c r="AW284" s="14" t="s">
        <v>39</v>
      </c>
      <c r="AX284" s="14" t="s">
        <v>79</v>
      </c>
      <c r="AY284" s="252" t="s">
        <v>208</v>
      </c>
    </row>
    <row r="285" s="14" customFormat="1">
      <c r="A285" s="14"/>
      <c r="B285" s="242"/>
      <c r="C285" s="243"/>
      <c r="D285" s="233" t="s">
        <v>217</v>
      </c>
      <c r="E285" s="244" t="s">
        <v>19</v>
      </c>
      <c r="F285" s="245" t="s">
        <v>1885</v>
      </c>
      <c r="G285" s="243"/>
      <c r="H285" s="246">
        <v>42.119999999999997</v>
      </c>
      <c r="I285" s="247"/>
      <c r="J285" s="243"/>
      <c r="K285" s="243"/>
      <c r="L285" s="248"/>
      <c r="M285" s="249"/>
      <c r="N285" s="250"/>
      <c r="O285" s="250"/>
      <c r="P285" s="250"/>
      <c r="Q285" s="250"/>
      <c r="R285" s="250"/>
      <c r="S285" s="250"/>
      <c r="T285" s="251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2" t="s">
        <v>217</v>
      </c>
      <c r="AU285" s="252" t="s">
        <v>100</v>
      </c>
      <c r="AV285" s="14" t="s">
        <v>87</v>
      </c>
      <c r="AW285" s="14" t="s">
        <v>39</v>
      </c>
      <c r="AX285" s="14" t="s">
        <v>79</v>
      </c>
      <c r="AY285" s="252" t="s">
        <v>208</v>
      </c>
    </row>
    <row r="286" s="14" customFormat="1">
      <c r="A286" s="14"/>
      <c r="B286" s="242"/>
      <c r="C286" s="243"/>
      <c r="D286" s="233" t="s">
        <v>217</v>
      </c>
      <c r="E286" s="244" t="s">
        <v>19</v>
      </c>
      <c r="F286" s="245" t="s">
        <v>1886</v>
      </c>
      <c r="G286" s="243"/>
      <c r="H286" s="246">
        <v>39.960000000000001</v>
      </c>
      <c r="I286" s="247"/>
      <c r="J286" s="243"/>
      <c r="K286" s="243"/>
      <c r="L286" s="248"/>
      <c r="M286" s="249"/>
      <c r="N286" s="250"/>
      <c r="O286" s="250"/>
      <c r="P286" s="250"/>
      <c r="Q286" s="250"/>
      <c r="R286" s="250"/>
      <c r="S286" s="250"/>
      <c r="T286" s="251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2" t="s">
        <v>217</v>
      </c>
      <c r="AU286" s="252" t="s">
        <v>100</v>
      </c>
      <c r="AV286" s="14" t="s">
        <v>87</v>
      </c>
      <c r="AW286" s="14" t="s">
        <v>39</v>
      </c>
      <c r="AX286" s="14" t="s">
        <v>79</v>
      </c>
      <c r="AY286" s="252" t="s">
        <v>208</v>
      </c>
    </row>
    <row r="287" s="14" customFormat="1">
      <c r="A287" s="14"/>
      <c r="B287" s="242"/>
      <c r="C287" s="243"/>
      <c r="D287" s="233" t="s">
        <v>217</v>
      </c>
      <c r="E287" s="244" t="s">
        <v>19</v>
      </c>
      <c r="F287" s="245" t="s">
        <v>1887</v>
      </c>
      <c r="G287" s="243"/>
      <c r="H287" s="246">
        <v>40.770000000000003</v>
      </c>
      <c r="I287" s="247"/>
      <c r="J287" s="243"/>
      <c r="K287" s="243"/>
      <c r="L287" s="248"/>
      <c r="M287" s="249"/>
      <c r="N287" s="250"/>
      <c r="O287" s="250"/>
      <c r="P287" s="250"/>
      <c r="Q287" s="250"/>
      <c r="R287" s="250"/>
      <c r="S287" s="250"/>
      <c r="T287" s="251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2" t="s">
        <v>217</v>
      </c>
      <c r="AU287" s="252" t="s">
        <v>100</v>
      </c>
      <c r="AV287" s="14" t="s">
        <v>87</v>
      </c>
      <c r="AW287" s="14" t="s">
        <v>39</v>
      </c>
      <c r="AX287" s="14" t="s">
        <v>79</v>
      </c>
      <c r="AY287" s="252" t="s">
        <v>208</v>
      </c>
    </row>
    <row r="288" s="14" customFormat="1">
      <c r="A288" s="14"/>
      <c r="B288" s="242"/>
      <c r="C288" s="243"/>
      <c r="D288" s="233" t="s">
        <v>217</v>
      </c>
      <c r="E288" s="244" t="s">
        <v>19</v>
      </c>
      <c r="F288" s="245" t="s">
        <v>1888</v>
      </c>
      <c r="G288" s="243"/>
      <c r="H288" s="246">
        <v>6.0199999999999996</v>
      </c>
      <c r="I288" s="247"/>
      <c r="J288" s="243"/>
      <c r="K288" s="243"/>
      <c r="L288" s="248"/>
      <c r="M288" s="249"/>
      <c r="N288" s="250"/>
      <c r="O288" s="250"/>
      <c r="P288" s="250"/>
      <c r="Q288" s="250"/>
      <c r="R288" s="250"/>
      <c r="S288" s="250"/>
      <c r="T288" s="251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2" t="s">
        <v>217</v>
      </c>
      <c r="AU288" s="252" t="s">
        <v>100</v>
      </c>
      <c r="AV288" s="14" t="s">
        <v>87</v>
      </c>
      <c r="AW288" s="14" t="s">
        <v>39</v>
      </c>
      <c r="AX288" s="14" t="s">
        <v>79</v>
      </c>
      <c r="AY288" s="252" t="s">
        <v>208</v>
      </c>
    </row>
    <row r="289" s="13" customFormat="1">
      <c r="A289" s="13"/>
      <c r="B289" s="231"/>
      <c r="C289" s="232"/>
      <c r="D289" s="233" t="s">
        <v>217</v>
      </c>
      <c r="E289" s="234" t="s">
        <v>19</v>
      </c>
      <c r="F289" s="235" t="s">
        <v>1889</v>
      </c>
      <c r="G289" s="232"/>
      <c r="H289" s="234" t="s">
        <v>19</v>
      </c>
      <c r="I289" s="236"/>
      <c r="J289" s="232"/>
      <c r="K289" s="232"/>
      <c r="L289" s="237"/>
      <c r="M289" s="238"/>
      <c r="N289" s="239"/>
      <c r="O289" s="239"/>
      <c r="P289" s="239"/>
      <c r="Q289" s="239"/>
      <c r="R289" s="239"/>
      <c r="S289" s="239"/>
      <c r="T289" s="240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1" t="s">
        <v>217</v>
      </c>
      <c r="AU289" s="241" t="s">
        <v>100</v>
      </c>
      <c r="AV289" s="13" t="s">
        <v>21</v>
      </c>
      <c r="AW289" s="13" t="s">
        <v>39</v>
      </c>
      <c r="AX289" s="13" t="s">
        <v>79</v>
      </c>
      <c r="AY289" s="241" t="s">
        <v>208</v>
      </c>
    </row>
    <row r="290" s="14" customFormat="1">
      <c r="A290" s="14"/>
      <c r="B290" s="242"/>
      <c r="C290" s="243"/>
      <c r="D290" s="233" t="s">
        <v>217</v>
      </c>
      <c r="E290" s="244" t="s">
        <v>19</v>
      </c>
      <c r="F290" s="245" t="s">
        <v>1890</v>
      </c>
      <c r="G290" s="243"/>
      <c r="H290" s="246">
        <v>100.398</v>
      </c>
      <c r="I290" s="247"/>
      <c r="J290" s="243"/>
      <c r="K290" s="243"/>
      <c r="L290" s="248"/>
      <c r="M290" s="249"/>
      <c r="N290" s="250"/>
      <c r="O290" s="250"/>
      <c r="P290" s="250"/>
      <c r="Q290" s="250"/>
      <c r="R290" s="250"/>
      <c r="S290" s="250"/>
      <c r="T290" s="251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2" t="s">
        <v>217</v>
      </c>
      <c r="AU290" s="252" t="s">
        <v>100</v>
      </c>
      <c r="AV290" s="14" t="s">
        <v>87</v>
      </c>
      <c r="AW290" s="14" t="s">
        <v>39</v>
      </c>
      <c r="AX290" s="14" t="s">
        <v>79</v>
      </c>
      <c r="AY290" s="252" t="s">
        <v>208</v>
      </c>
    </row>
    <row r="291" s="15" customFormat="1">
      <c r="A291" s="15"/>
      <c r="B291" s="264"/>
      <c r="C291" s="265"/>
      <c r="D291" s="233" t="s">
        <v>217</v>
      </c>
      <c r="E291" s="266" t="s">
        <v>19</v>
      </c>
      <c r="F291" s="267" t="s">
        <v>1523</v>
      </c>
      <c r="G291" s="265"/>
      <c r="H291" s="268">
        <v>955.50099999999998</v>
      </c>
      <c r="I291" s="269"/>
      <c r="J291" s="265"/>
      <c r="K291" s="265"/>
      <c r="L291" s="270"/>
      <c r="M291" s="271"/>
      <c r="N291" s="272"/>
      <c r="O291" s="272"/>
      <c r="P291" s="272"/>
      <c r="Q291" s="272"/>
      <c r="R291" s="272"/>
      <c r="S291" s="272"/>
      <c r="T291" s="273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74" t="s">
        <v>217</v>
      </c>
      <c r="AU291" s="274" t="s">
        <v>100</v>
      </c>
      <c r="AV291" s="15" t="s">
        <v>103</v>
      </c>
      <c r="AW291" s="15" t="s">
        <v>39</v>
      </c>
      <c r="AX291" s="15" t="s">
        <v>21</v>
      </c>
      <c r="AY291" s="274" t="s">
        <v>208</v>
      </c>
    </row>
    <row r="292" s="12" customFormat="1" ht="20.88" customHeight="1">
      <c r="A292" s="12"/>
      <c r="B292" s="201"/>
      <c r="C292" s="202"/>
      <c r="D292" s="203" t="s">
        <v>78</v>
      </c>
      <c r="E292" s="215" t="s">
        <v>349</v>
      </c>
      <c r="F292" s="215" t="s">
        <v>1984</v>
      </c>
      <c r="G292" s="202"/>
      <c r="H292" s="202"/>
      <c r="I292" s="205"/>
      <c r="J292" s="216">
        <f>BK292</f>
        <v>0</v>
      </c>
      <c r="K292" s="202"/>
      <c r="L292" s="207"/>
      <c r="M292" s="208"/>
      <c r="N292" s="209"/>
      <c r="O292" s="209"/>
      <c r="P292" s="210">
        <f>SUM(P293:P301)</f>
        <v>0</v>
      </c>
      <c r="Q292" s="209"/>
      <c r="R292" s="210">
        <f>SUM(R293:R301)</f>
        <v>0</v>
      </c>
      <c r="S292" s="209"/>
      <c r="T292" s="211">
        <f>SUM(T293:T301)</f>
        <v>15.026771999999999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212" t="s">
        <v>21</v>
      </c>
      <c r="AT292" s="213" t="s">
        <v>78</v>
      </c>
      <c r="AU292" s="213" t="s">
        <v>87</v>
      </c>
      <c r="AY292" s="212" t="s">
        <v>208</v>
      </c>
      <c r="BK292" s="214">
        <f>SUM(BK293:BK301)</f>
        <v>0</v>
      </c>
    </row>
    <row r="293" s="2" customFormat="1" ht="24.15" customHeight="1">
      <c r="A293" s="42"/>
      <c r="B293" s="43"/>
      <c r="C293" s="217" t="s">
        <v>484</v>
      </c>
      <c r="D293" s="217" t="s">
        <v>212</v>
      </c>
      <c r="E293" s="218" t="s">
        <v>4851</v>
      </c>
      <c r="F293" s="219" t="s">
        <v>4852</v>
      </c>
      <c r="G293" s="220" t="s">
        <v>252</v>
      </c>
      <c r="H293" s="221">
        <v>1417.6199999999999</v>
      </c>
      <c r="I293" s="222"/>
      <c r="J293" s="223">
        <f>ROUND(I293*H293,2)</f>
        <v>0</v>
      </c>
      <c r="K293" s="224"/>
      <c r="L293" s="48"/>
      <c r="M293" s="225" t="s">
        <v>19</v>
      </c>
      <c r="N293" s="226" t="s">
        <v>50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103</v>
      </c>
      <c r="AT293" s="229" t="s">
        <v>212</v>
      </c>
      <c r="AU293" s="229" t="s">
        <v>100</v>
      </c>
      <c r="AY293" s="20" t="s">
        <v>208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0" t="s">
        <v>21</v>
      </c>
      <c r="BK293" s="230">
        <f>ROUND(I293*H293,2)</f>
        <v>0</v>
      </c>
      <c r="BL293" s="20" t="s">
        <v>103</v>
      </c>
      <c r="BM293" s="229" t="s">
        <v>4853</v>
      </c>
    </row>
    <row r="294" s="14" customFormat="1">
      <c r="A294" s="14"/>
      <c r="B294" s="242"/>
      <c r="C294" s="243"/>
      <c r="D294" s="233" t="s">
        <v>217</v>
      </c>
      <c r="E294" s="244" t="s">
        <v>19</v>
      </c>
      <c r="F294" s="245" t="s">
        <v>4754</v>
      </c>
      <c r="G294" s="243"/>
      <c r="H294" s="246">
        <v>462.11900000000003</v>
      </c>
      <c r="I294" s="247"/>
      <c r="J294" s="243"/>
      <c r="K294" s="243"/>
      <c r="L294" s="248"/>
      <c r="M294" s="249"/>
      <c r="N294" s="250"/>
      <c r="O294" s="250"/>
      <c r="P294" s="250"/>
      <c r="Q294" s="250"/>
      <c r="R294" s="250"/>
      <c r="S294" s="250"/>
      <c r="T294" s="251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2" t="s">
        <v>217</v>
      </c>
      <c r="AU294" s="252" t="s">
        <v>100</v>
      </c>
      <c r="AV294" s="14" t="s">
        <v>87</v>
      </c>
      <c r="AW294" s="14" t="s">
        <v>39</v>
      </c>
      <c r="AX294" s="14" t="s">
        <v>79</v>
      </c>
      <c r="AY294" s="252" t="s">
        <v>208</v>
      </c>
    </row>
    <row r="295" s="14" customFormat="1">
      <c r="A295" s="14"/>
      <c r="B295" s="242"/>
      <c r="C295" s="243"/>
      <c r="D295" s="233" t="s">
        <v>217</v>
      </c>
      <c r="E295" s="244" t="s">
        <v>19</v>
      </c>
      <c r="F295" s="245" t="s">
        <v>4758</v>
      </c>
      <c r="G295" s="243"/>
      <c r="H295" s="246">
        <v>955.50099999999998</v>
      </c>
      <c r="I295" s="247"/>
      <c r="J295" s="243"/>
      <c r="K295" s="243"/>
      <c r="L295" s="248"/>
      <c r="M295" s="249"/>
      <c r="N295" s="250"/>
      <c r="O295" s="250"/>
      <c r="P295" s="250"/>
      <c r="Q295" s="250"/>
      <c r="R295" s="250"/>
      <c r="S295" s="250"/>
      <c r="T295" s="251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2" t="s">
        <v>217</v>
      </c>
      <c r="AU295" s="252" t="s">
        <v>100</v>
      </c>
      <c r="AV295" s="14" t="s">
        <v>87</v>
      </c>
      <c r="AW295" s="14" t="s">
        <v>39</v>
      </c>
      <c r="AX295" s="14" t="s">
        <v>79</v>
      </c>
      <c r="AY295" s="252" t="s">
        <v>208</v>
      </c>
    </row>
    <row r="296" s="2" customFormat="1" ht="24.15" customHeight="1">
      <c r="A296" s="42"/>
      <c r="B296" s="43"/>
      <c r="C296" s="217" t="s">
        <v>491</v>
      </c>
      <c r="D296" s="217" t="s">
        <v>212</v>
      </c>
      <c r="E296" s="218" t="s">
        <v>4854</v>
      </c>
      <c r="F296" s="219" t="s">
        <v>4855</v>
      </c>
      <c r="G296" s="220" t="s">
        <v>252</v>
      </c>
      <c r="H296" s="221">
        <v>1417.6199999999999</v>
      </c>
      <c r="I296" s="222"/>
      <c r="J296" s="223">
        <f>ROUND(I296*H296,2)</f>
        <v>0</v>
      </c>
      <c r="K296" s="224"/>
      <c r="L296" s="48"/>
      <c r="M296" s="225" t="s">
        <v>19</v>
      </c>
      <c r="N296" s="226" t="s">
        <v>50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103</v>
      </c>
      <c r="AT296" s="229" t="s">
        <v>212</v>
      </c>
      <c r="AU296" s="229" t="s">
        <v>100</v>
      </c>
      <c r="AY296" s="20" t="s">
        <v>208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0" t="s">
        <v>21</v>
      </c>
      <c r="BK296" s="230">
        <f>ROUND(I296*H296,2)</f>
        <v>0</v>
      </c>
      <c r="BL296" s="20" t="s">
        <v>103</v>
      </c>
      <c r="BM296" s="229" t="s">
        <v>4856</v>
      </c>
    </row>
    <row r="297" s="14" customFormat="1">
      <c r="A297" s="14"/>
      <c r="B297" s="242"/>
      <c r="C297" s="243"/>
      <c r="D297" s="233" t="s">
        <v>217</v>
      </c>
      <c r="E297" s="244" t="s">
        <v>19</v>
      </c>
      <c r="F297" s="245" t="s">
        <v>4857</v>
      </c>
      <c r="G297" s="243"/>
      <c r="H297" s="246">
        <v>1417.6199999999999</v>
      </c>
      <c r="I297" s="247"/>
      <c r="J297" s="243"/>
      <c r="K297" s="243"/>
      <c r="L297" s="248"/>
      <c r="M297" s="249"/>
      <c r="N297" s="250"/>
      <c r="O297" s="250"/>
      <c r="P297" s="250"/>
      <c r="Q297" s="250"/>
      <c r="R297" s="250"/>
      <c r="S297" s="250"/>
      <c r="T297" s="251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2" t="s">
        <v>217</v>
      </c>
      <c r="AU297" s="252" t="s">
        <v>100</v>
      </c>
      <c r="AV297" s="14" t="s">
        <v>87</v>
      </c>
      <c r="AW297" s="14" t="s">
        <v>39</v>
      </c>
      <c r="AX297" s="14" t="s">
        <v>79</v>
      </c>
      <c r="AY297" s="252" t="s">
        <v>208</v>
      </c>
    </row>
    <row r="298" s="2" customFormat="1" ht="37.8" customHeight="1">
      <c r="A298" s="42"/>
      <c r="B298" s="43"/>
      <c r="C298" s="217" t="s">
        <v>502</v>
      </c>
      <c r="D298" s="217" t="s">
        <v>212</v>
      </c>
      <c r="E298" s="218" t="s">
        <v>4858</v>
      </c>
      <c r="F298" s="219" t="s">
        <v>4859</v>
      </c>
      <c r="G298" s="220" t="s">
        <v>252</v>
      </c>
      <c r="H298" s="221">
        <v>1417.6199999999999</v>
      </c>
      <c r="I298" s="222"/>
      <c r="J298" s="223">
        <f>ROUND(I298*H298,2)</f>
        <v>0</v>
      </c>
      <c r="K298" s="224"/>
      <c r="L298" s="48"/>
      <c r="M298" s="225" t="s">
        <v>19</v>
      </c>
      <c r="N298" s="226" t="s">
        <v>50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0.0106</v>
      </c>
      <c r="T298" s="228">
        <f>S298*H298</f>
        <v>15.026771999999999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103</v>
      </c>
      <c r="AT298" s="229" t="s">
        <v>212</v>
      </c>
      <c r="AU298" s="229" t="s">
        <v>100</v>
      </c>
      <c r="AY298" s="20" t="s">
        <v>208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0" t="s">
        <v>21</v>
      </c>
      <c r="BK298" s="230">
        <f>ROUND(I298*H298,2)</f>
        <v>0</v>
      </c>
      <c r="BL298" s="20" t="s">
        <v>103</v>
      </c>
      <c r="BM298" s="229" t="s">
        <v>4860</v>
      </c>
    </row>
    <row r="299" s="14" customFormat="1">
      <c r="A299" s="14"/>
      <c r="B299" s="242"/>
      <c r="C299" s="243"/>
      <c r="D299" s="233" t="s">
        <v>217</v>
      </c>
      <c r="E299" s="244" t="s">
        <v>19</v>
      </c>
      <c r="F299" s="245" t="s">
        <v>4857</v>
      </c>
      <c r="G299" s="243"/>
      <c r="H299" s="246">
        <v>1417.6199999999999</v>
      </c>
      <c r="I299" s="247"/>
      <c r="J299" s="243"/>
      <c r="K299" s="243"/>
      <c r="L299" s="248"/>
      <c r="M299" s="249"/>
      <c r="N299" s="250"/>
      <c r="O299" s="250"/>
      <c r="P299" s="250"/>
      <c r="Q299" s="250"/>
      <c r="R299" s="250"/>
      <c r="S299" s="250"/>
      <c r="T299" s="251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2" t="s">
        <v>217</v>
      </c>
      <c r="AU299" s="252" t="s">
        <v>100</v>
      </c>
      <c r="AV299" s="14" t="s">
        <v>87</v>
      </c>
      <c r="AW299" s="14" t="s">
        <v>39</v>
      </c>
      <c r="AX299" s="14" t="s">
        <v>79</v>
      </c>
      <c r="AY299" s="252" t="s">
        <v>208</v>
      </c>
    </row>
    <row r="300" s="2" customFormat="1" ht="37.8" customHeight="1">
      <c r="A300" s="42"/>
      <c r="B300" s="43"/>
      <c r="C300" s="217" t="s">
        <v>510</v>
      </c>
      <c r="D300" s="217" t="s">
        <v>212</v>
      </c>
      <c r="E300" s="218" t="s">
        <v>4861</v>
      </c>
      <c r="F300" s="219" t="s">
        <v>4862</v>
      </c>
      <c r="G300" s="220" t="s">
        <v>252</v>
      </c>
      <c r="H300" s="221">
        <v>1417.6199999999999</v>
      </c>
      <c r="I300" s="222"/>
      <c r="J300" s="223">
        <f>ROUND(I300*H300,2)</f>
        <v>0</v>
      </c>
      <c r="K300" s="224"/>
      <c r="L300" s="48"/>
      <c r="M300" s="225" t="s">
        <v>19</v>
      </c>
      <c r="N300" s="226" t="s">
        <v>50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103</v>
      </c>
      <c r="AT300" s="229" t="s">
        <v>212</v>
      </c>
      <c r="AU300" s="229" t="s">
        <v>100</v>
      </c>
      <c r="AY300" s="20" t="s">
        <v>208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0" t="s">
        <v>21</v>
      </c>
      <c r="BK300" s="230">
        <f>ROUND(I300*H300,2)</f>
        <v>0</v>
      </c>
      <c r="BL300" s="20" t="s">
        <v>103</v>
      </c>
      <c r="BM300" s="229" t="s">
        <v>4863</v>
      </c>
    </row>
    <row r="301" s="14" customFormat="1">
      <c r="A301" s="14"/>
      <c r="B301" s="242"/>
      <c r="C301" s="243"/>
      <c r="D301" s="233" t="s">
        <v>217</v>
      </c>
      <c r="E301" s="244" t="s">
        <v>19</v>
      </c>
      <c r="F301" s="245" t="s">
        <v>4857</v>
      </c>
      <c r="G301" s="243"/>
      <c r="H301" s="246">
        <v>1417.6199999999999</v>
      </c>
      <c r="I301" s="247"/>
      <c r="J301" s="243"/>
      <c r="K301" s="243"/>
      <c r="L301" s="248"/>
      <c r="M301" s="249"/>
      <c r="N301" s="250"/>
      <c r="O301" s="250"/>
      <c r="P301" s="250"/>
      <c r="Q301" s="250"/>
      <c r="R301" s="250"/>
      <c r="S301" s="250"/>
      <c r="T301" s="251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2" t="s">
        <v>217</v>
      </c>
      <c r="AU301" s="252" t="s">
        <v>100</v>
      </c>
      <c r="AV301" s="14" t="s">
        <v>87</v>
      </c>
      <c r="AW301" s="14" t="s">
        <v>39</v>
      </c>
      <c r="AX301" s="14" t="s">
        <v>79</v>
      </c>
      <c r="AY301" s="252" t="s">
        <v>208</v>
      </c>
    </row>
    <row r="302" s="12" customFormat="1" ht="20.88" customHeight="1">
      <c r="A302" s="12"/>
      <c r="B302" s="201"/>
      <c r="C302" s="202"/>
      <c r="D302" s="203" t="s">
        <v>78</v>
      </c>
      <c r="E302" s="215" t="s">
        <v>2000</v>
      </c>
      <c r="F302" s="215" t="s">
        <v>2001</v>
      </c>
      <c r="G302" s="202"/>
      <c r="H302" s="202"/>
      <c r="I302" s="205"/>
      <c r="J302" s="216">
        <f>BK302</f>
        <v>0</v>
      </c>
      <c r="K302" s="202"/>
      <c r="L302" s="207"/>
      <c r="M302" s="208"/>
      <c r="N302" s="209"/>
      <c r="O302" s="209"/>
      <c r="P302" s="210">
        <f>SUM(P303:P309)</f>
        <v>0</v>
      </c>
      <c r="Q302" s="209"/>
      <c r="R302" s="210">
        <f>SUM(R303:R309)</f>
        <v>0</v>
      </c>
      <c r="S302" s="209"/>
      <c r="T302" s="211">
        <f>SUM(T303:T309)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12" t="s">
        <v>21</v>
      </c>
      <c r="AT302" s="213" t="s">
        <v>78</v>
      </c>
      <c r="AU302" s="213" t="s">
        <v>87</v>
      </c>
      <c r="AY302" s="212" t="s">
        <v>208</v>
      </c>
      <c r="BK302" s="214">
        <f>SUM(BK303:BK309)</f>
        <v>0</v>
      </c>
    </row>
    <row r="303" s="2" customFormat="1" ht="37.8" customHeight="1">
      <c r="A303" s="42"/>
      <c r="B303" s="43"/>
      <c r="C303" s="217" t="s">
        <v>519</v>
      </c>
      <c r="D303" s="217" t="s">
        <v>212</v>
      </c>
      <c r="E303" s="218" t="s">
        <v>4864</v>
      </c>
      <c r="F303" s="219" t="s">
        <v>4865</v>
      </c>
      <c r="G303" s="220" t="s">
        <v>263</v>
      </c>
      <c r="H303" s="221">
        <v>177.86600000000001</v>
      </c>
      <c r="I303" s="222"/>
      <c r="J303" s="223">
        <f>ROUND(I303*H303,2)</f>
        <v>0</v>
      </c>
      <c r="K303" s="224"/>
      <c r="L303" s="48"/>
      <c r="M303" s="225" t="s">
        <v>19</v>
      </c>
      <c r="N303" s="226" t="s">
        <v>50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103</v>
      </c>
      <c r="AT303" s="229" t="s">
        <v>212</v>
      </c>
      <c r="AU303" s="229" t="s">
        <v>100</v>
      </c>
      <c r="AY303" s="20" t="s">
        <v>208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0" t="s">
        <v>21</v>
      </c>
      <c r="BK303" s="230">
        <f>ROUND(I303*H303,2)</f>
        <v>0</v>
      </c>
      <c r="BL303" s="20" t="s">
        <v>103</v>
      </c>
      <c r="BM303" s="229" t="s">
        <v>4866</v>
      </c>
    </row>
    <row r="304" s="2" customFormat="1" ht="62.7" customHeight="1">
      <c r="A304" s="42"/>
      <c r="B304" s="43"/>
      <c r="C304" s="217" t="s">
        <v>29</v>
      </c>
      <c r="D304" s="217" t="s">
        <v>212</v>
      </c>
      <c r="E304" s="218" t="s">
        <v>2012</v>
      </c>
      <c r="F304" s="219" t="s">
        <v>2013</v>
      </c>
      <c r="G304" s="220" t="s">
        <v>263</v>
      </c>
      <c r="H304" s="221">
        <v>355.73200000000003</v>
      </c>
      <c r="I304" s="222"/>
      <c r="J304" s="223">
        <f>ROUND(I304*H304,2)</f>
        <v>0</v>
      </c>
      <c r="K304" s="224"/>
      <c r="L304" s="48"/>
      <c r="M304" s="225" t="s">
        <v>19</v>
      </c>
      <c r="N304" s="226" t="s">
        <v>50</v>
      </c>
      <c r="O304" s="88"/>
      <c r="P304" s="227">
        <f>O304*H304</f>
        <v>0</v>
      </c>
      <c r="Q304" s="227">
        <v>0</v>
      </c>
      <c r="R304" s="227">
        <f>Q304*H304</f>
        <v>0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103</v>
      </c>
      <c r="AT304" s="229" t="s">
        <v>212</v>
      </c>
      <c r="AU304" s="229" t="s">
        <v>100</v>
      </c>
      <c r="AY304" s="20" t="s">
        <v>208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0" t="s">
        <v>21</v>
      </c>
      <c r="BK304" s="230">
        <f>ROUND(I304*H304,2)</f>
        <v>0</v>
      </c>
      <c r="BL304" s="20" t="s">
        <v>103</v>
      </c>
      <c r="BM304" s="229" t="s">
        <v>4867</v>
      </c>
    </row>
    <row r="305" s="14" customFormat="1">
      <c r="A305" s="14"/>
      <c r="B305" s="242"/>
      <c r="C305" s="243"/>
      <c r="D305" s="233" t="s">
        <v>217</v>
      </c>
      <c r="E305" s="243"/>
      <c r="F305" s="245" t="s">
        <v>4868</v>
      </c>
      <c r="G305" s="243"/>
      <c r="H305" s="246">
        <v>355.73200000000003</v>
      </c>
      <c r="I305" s="247"/>
      <c r="J305" s="243"/>
      <c r="K305" s="243"/>
      <c r="L305" s="248"/>
      <c r="M305" s="249"/>
      <c r="N305" s="250"/>
      <c r="O305" s="250"/>
      <c r="P305" s="250"/>
      <c r="Q305" s="250"/>
      <c r="R305" s="250"/>
      <c r="S305" s="250"/>
      <c r="T305" s="251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2" t="s">
        <v>217</v>
      </c>
      <c r="AU305" s="252" t="s">
        <v>100</v>
      </c>
      <c r="AV305" s="14" t="s">
        <v>87</v>
      </c>
      <c r="AW305" s="14" t="s">
        <v>4</v>
      </c>
      <c r="AX305" s="14" t="s">
        <v>21</v>
      </c>
      <c r="AY305" s="252" t="s">
        <v>208</v>
      </c>
    </row>
    <row r="306" s="2" customFormat="1" ht="24.15" customHeight="1">
      <c r="A306" s="42"/>
      <c r="B306" s="43"/>
      <c r="C306" s="217" t="s">
        <v>545</v>
      </c>
      <c r="D306" s="217" t="s">
        <v>212</v>
      </c>
      <c r="E306" s="218" t="s">
        <v>2026</v>
      </c>
      <c r="F306" s="219" t="s">
        <v>2027</v>
      </c>
      <c r="G306" s="220" t="s">
        <v>263</v>
      </c>
      <c r="H306" s="221">
        <v>177.86600000000001</v>
      </c>
      <c r="I306" s="222"/>
      <c r="J306" s="223">
        <f>ROUND(I306*H306,2)</f>
        <v>0</v>
      </c>
      <c r="K306" s="224"/>
      <c r="L306" s="48"/>
      <c r="M306" s="225" t="s">
        <v>19</v>
      </c>
      <c r="N306" s="226" t="s">
        <v>50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103</v>
      </c>
      <c r="AT306" s="229" t="s">
        <v>212</v>
      </c>
      <c r="AU306" s="229" t="s">
        <v>100</v>
      </c>
      <c r="AY306" s="20" t="s">
        <v>208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0" t="s">
        <v>21</v>
      </c>
      <c r="BK306" s="230">
        <f>ROUND(I306*H306,2)</f>
        <v>0</v>
      </c>
      <c r="BL306" s="20" t="s">
        <v>103</v>
      </c>
      <c r="BM306" s="229" t="s">
        <v>4869</v>
      </c>
    </row>
    <row r="307" s="2" customFormat="1" ht="37.8" customHeight="1">
      <c r="A307" s="42"/>
      <c r="B307" s="43"/>
      <c r="C307" s="217" t="s">
        <v>551</v>
      </c>
      <c r="D307" s="217" t="s">
        <v>212</v>
      </c>
      <c r="E307" s="218" t="s">
        <v>2030</v>
      </c>
      <c r="F307" s="219" t="s">
        <v>2031</v>
      </c>
      <c r="G307" s="220" t="s">
        <v>263</v>
      </c>
      <c r="H307" s="221">
        <v>2667.9899999999998</v>
      </c>
      <c r="I307" s="222"/>
      <c r="J307" s="223">
        <f>ROUND(I307*H307,2)</f>
        <v>0</v>
      </c>
      <c r="K307" s="224"/>
      <c r="L307" s="48"/>
      <c r="M307" s="225" t="s">
        <v>19</v>
      </c>
      <c r="N307" s="226" t="s">
        <v>50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103</v>
      </c>
      <c r="AT307" s="229" t="s">
        <v>212</v>
      </c>
      <c r="AU307" s="229" t="s">
        <v>100</v>
      </c>
      <c r="AY307" s="20" t="s">
        <v>208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0" t="s">
        <v>21</v>
      </c>
      <c r="BK307" s="230">
        <f>ROUND(I307*H307,2)</f>
        <v>0</v>
      </c>
      <c r="BL307" s="20" t="s">
        <v>103</v>
      </c>
      <c r="BM307" s="229" t="s">
        <v>4870</v>
      </c>
    </row>
    <row r="308" s="14" customFormat="1">
      <c r="A308" s="14"/>
      <c r="B308" s="242"/>
      <c r="C308" s="243"/>
      <c r="D308" s="233" t="s">
        <v>217</v>
      </c>
      <c r="E308" s="243"/>
      <c r="F308" s="245" t="s">
        <v>4871</v>
      </c>
      <c r="G308" s="243"/>
      <c r="H308" s="246">
        <v>2667.9899999999998</v>
      </c>
      <c r="I308" s="247"/>
      <c r="J308" s="243"/>
      <c r="K308" s="243"/>
      <c r="L308" s="248"/>
      <c r="M308" s="249"/>
      <c r="N308" s="250"/>
      <c r="O308" s="250"/>
      <c r="P308" s="250"/>
      <c r="Q308" s="250"/>
      <c r="R308" s="250"/>
      <c r="S308" s="250"/>
      <c r="T308" s="251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2" t="s">
        <v>217</v>
      </c>
      <c r="AU308" s="252" t="s">
        <v>100</v>
      </c>
      <c r="AV308" s="14" t="s">
        <v>87</v>
      </c>
      <c r="AW308" s="14" t="s">
        <v>4</v>
      </c>
      <c r="AX308" s="14" t="s">
        <v>21</v>
      </c>
      <c r="AY308" s="252" t="s">
        <v>208</v>
      </c>
    </row>
    <row r="309" s="2" customFormat="1" ht="37.8" customHeight="1">
      <c r="A309" s="42"/>
      <c r="B309" s="43"/>
      <c r="C309" s="217" t="s">
        <v>559</v>
      </c>
      <c r="D309" s="217" t="s">
        <v>212</v>
      </c>
      <c r="E309" s="218" t="s">
        <v>4872</v>
      </c>
      <c r="F309" s="219" t="s">
        <v>4873</v>
      </c>
      <c r="G309" s="220" t="s">
        <v>263</v>
      </c>
      <c r="H309" s="221">
        <v>177.86600000000001</v>
      </c>
      <c r="I309" s="222"/>
      <c r="J309" s="223">
        <f>ROUND(I309*H309,2)</f>
        <v>0</v>
      </c>
      <c r="K309" s="224"/>
      <c r="L309" s="48"/>
      <c r="M309" s="225" t="s">
        <v>19</v>
      </c>
      <c r="N309" s="226" t="s">
        <v>50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103</v>
      </c>
      <c r="AT309" s="229" t="s">
        <v>212</v>
      </c>
      <c r="AU309" s="229" t="s">
        <v>100</v>
      </c>
      <c r="AY309" s="20" t="s">
        <v>208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0" t="s">
        <v>21</v>
      </c>
      <c r="BK309" s="230">
        <f>ROUND(I309*H309,2)</f>
        <v>0</v>
      </c>
      <c r="BL309" s="20" t="s">
        <v>103</v>
      </c>
      <c r="BM309" s="229" t="s">
        <v>4874</v>
      </c>
    </row>
    <row r="310" s="12" customFormat="1" ht="20.88" customHeight="1">
      <c r="A310" s="12"/>
      <c r="B310" s="201"/>
      <c r="C310" s="202"/>
      <c r="D310" s="203" t="s">
        <v>78</v>
      </c>
      <c r="E310" s="215" t="s">
        <v>4875</v>
      </c>
      <c r="F310" s="215" t="s">
        <v>4876</v>
      </c>
      <c r="G310" s="202"/>
      <c r="H310" s="202"/>
      <c r="I310" s="205"/>
      <c r="J310" s="216">
        <f>BK310</f>
        <v>0</v>
      </c>
      <c r="K310" s="202"/>
      <c r="L310" s="207"/>
      <c r="M310" s="208"/>
      <c r="N310" s="209"/>
      <c r="O310" s="209"/>
      <c r="P310" s="210">
        <f>P311</f>
        <v>0</v>
      </c>
      <c r="Q310" s="209"/>
      <c r="R310" s="210">
        <f>R311</f>
        <v>0</v>
      </c>
      <c r="S310" s="209"/>
      <c r="T310" s="211">
        <f>T311</f>
        <v>0</v>
      </c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R310" s="212" t="s">
        <v>21</v>
      </c>
      <c r="AT310" s="213" t="s">
        <v>78</v>
      </c>
      <c r="AU310" s="213" t="s">
        <v>87</v>
      </c>
      <c r="AY310" s="212" t="s">
        <v>208</v>
      </c>
      <c r="BK310" s="214">
        <f>BK311</f>
        <v>0</v>
      </c>
    </row>
    <row r="311" s="2" customFormat="1" ht="49.05" customHeight="1">
      <c r="A311" s="42"/>
      <c r="B311" s="43"/>
      <c r="C311" s="217" t="s">
        <v>565</v>
      </c>
      <c r="D311" s="217" t="s">
        <v>212</v>
      </c>
      <c r="E311" s="218" t="s">
        <v>4877</v>
      </c>
      <c r="F311" s="219" t="s">
        <v>4878</v>
      </c>
      <c r="G311" s="220" t="s">
        <v>263</v>
      </c>
      <c r="H311" s="221">
        <v>183.184</v>
      </c>
      <c r="I311" s="222"/>
      <c r="J311" s="223">
        <f>ROUND(I311*H311,2)</f>
        <v>0</v>
      </c>
      <c r="K311" s="224"/>
      <c r="L311" s="48"/>
      <c r="M311" s="225" t="s">
        <v>19</v>
      </c>
      <c r="N311" s="226" t="s">
        <v>50</v>
      </c>
      <c r="O311" s="88"/>
      <c r="P311" s="227">
        <f>O311*H311</f>
        <v>0</v>
      </c>
      <c r="Q311" s="227">
        <v>0</v>
      </c>
      <c r="R311" s="227">
        <f>Q311*H311</f>
        <v>0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103</v>
      </c>
      <c r="AT311" s="229" t="s">
        <v>212</v>
      </c>
      <c r="AU311" s="229" t="s">
        <v>100</v>
      </c>
      <c r="AY311" s="20" t="s">
        <v>208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0" t="s">
        <v>21</v>
      </c>
      <c r="BK311" s="230">
        <f>ROUND(I311*H311,2)</f>
        <v>0</v>
      </c>
      <c r="BL311" s="20" t="s">
        <v>103</v>
      </c>
      <c r="BM311" s="229" t="s">
        <v>4879</v>
      </c>
    </row>
    <row r="312" s="12" customFormat="1" ht="25.92" customHeight="1">
      <c r="A312" s="12"/>
      <c r="B312" s="201"/>
      <c r="C312" s="202"/>
      <c r="D312" s="203" t="s">
        <v>78</v>
      </c>
      <c r="E312" s="204" t="s">
        <v>2056</v>
      </c>
      <c r="F312" s="204" t="s">
        <v>2057</v>
      </c>
      <c r="G312" s="202"/>
      <c r="H312" s="202"/>
      <c r="I312" s="205"/>
      <c r="J312" s="206">
        <f>BK312</f>
        <v>0</v>
      </c>
      <c r="K312" s="202"/>
      <c r="L312" s="207"/>
      <c r="M312" s="208"/>
      <c r="N312" s="209"/>
      <c r="O312" s="209"/>
      <c r="P312" s="210">
        <f>P313+P318+P327+P355+P360</f>
        <v>0</v>
      </c>
      <c r="Q312" s="209"/>
      <c r="R312" s="210">
        <f>R313+R318+R327+R355+R360</f>
        <v>13.791693760000001</v>
      </c>
      <c r="S312" s="209"/>
      <c r="T312" s="211">
        <f>T313+T318+T327+T355+T360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12" t="s">
        <v>87</v>
      </c>
      <c r="AT312" s="213" t="s">
        <v>78</v>
      </c>
      <c r="AU312" s="213" t="s">
        <v>79</v>
      </c>
      <c r="AY312" s="212" t="s">
        <v>208</v>
      </c>
      <c r="BK312" s="214">
        <f>BK313+BK318+BK327+BK355+BK360</f>
        <v>0</v>
      </c>
    </row>
    <row r="313" s="12" customFormat="1" ht="22.8" customHeight="1">
      <c r="A313" s="12"/>
      <c r="B313" s="201"/>
      <c r="C313" s="202"/>
      <c r="D313" s="203" t="s">
        <v>78</v>
      </c>
      <c r="E313" s="215" t="s">
        <v>2058</v>
      </c>
      <c r="F313" s="215" t="s">
        <v>4880</v>
      </c>
      <c r="G313" s="202"/>
      <c r="H313" s="202"/>
      <c r="I313" s="205"/>
      <c r="J313" s="216">
        <f>BK313</f>
        <v>0</v>
      </c>
      <c r="K313" s="202"/>
      <c r="L313" s="207"/>
      <c r="M313" s="208"/>
      <c r="N313" s="209"/>
      <c r="O313" s="209"/>
      <c r="P313" s="210">
        <f>SUM(P314:P317)</f>
        <v>0</v>
      </c>
      <c r="Q313" s="209"/>
      <c r="R313" s="210">
        <f>SUM(R314:R317)</f>
        <v>13.346831160000001</v>
      </c>
      <c r="S313" s="209"/>
      <c r="T313" s="211">
        <f>SUM(T314:T317)</f>
        <v>0</v>
      </c>
      <c r="U313" s="12"/>
      <c r="V313" s="12"/>
      <c r="W313" s="12"/>
      <c r="X313" s="12"/>
      <c r="Y313" s="12"/>
      <c r="Z313" s="12"/>
      <c r="AA313" s="12"/>
      <c r="AB313" s="12"/>
      <c r="AC313" s="12"/>
      <c r="AD313" s="12"/>
      <c r="AE313" s="12"/>
      <c r="AR313" s="212" t="s">
        <v>87</v>
      </c>
      <c r="AT313" s="213" t="s">
        <v>78</v>
      </c>
      <c r="AU313" s="213" t="s">
        <v>21</v>
      </c>
      <c r="AY313" s="212" t="s">
        <v>208</v>
      </c>
      <c r="BK313" s="214">
        <f>SUM(BK314:BK317)</f>
        <v>0</v>
      </c>
    </row>
    <row r="314" s="2" customFormat="1" ht="62.7" customHeight="1">
      <c r="A314" s="42"/>
      <c r="B314" s="43"/>
      <c r="C314" s="217" t="s">
        <v>571</v>
      </c>
      <c r="D314" s="217" t="s">
        <v>212</v>
      </c>
      <c r="E314" s="218" t="s">
        <v>4881</v>
      </c>
      <c r="F314" s="219" t="s">
        <v>4882</v>
      </c>
      <c r="G314" s="220" t="s">
        <v>252</v>
      </c>
      <c r="H314" s="221">
        <v>420.108</v>
      </c>
      <c r="I314" s="222"/>
      <c r="J314" s="223">
        <f>ROUND(I314*H314,2)</f>
        <v>0</v>
      </c>
      <c r="K314" s="224"/>
      <c r="L314" s="48"/>
      <c r="M314" s="225" t="s">
        <v>19</v>
      </c>
      <c r="N314" s="226" t="s">
        <v>50</v>
      </c>
      <c r="O314" s="88"/>
      <c r="P314" s="227">
        <f>O314*H314</f>
        <v>0</v>
      </c>
      <c r="Q314" s="227">
        <v>0.03177</v>
      </c>
      <c r="R314" s="227">
        <f>Q314*H314</f>
        <v>13.346831160000001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220</v>
      </c>
      <c r="AT314" s="229" t="s">
        <v>212</v>
      </c>
      <c r="AU314" s="229" t="s">
        <v>87</v>
      </c>
      <c r="AY314" s="20" t="s">
        <v>208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0" t="s">
        <v>21</v>
      </c>
      <c r="BK314" s="230">
        <f>ROUND(I314*H314,2)</f>
        <v>0</v>
      </c>
      <c r="BL314" s="20" t="s">
        <v>220</v>
      </c>
      <c r="BM314" s="229" t="s">
        <v>4883</v>
      </c>
    </row>
    <row r="315" s="13" customFormat="1">
      <c r="A315" s="13"/>
      <c r="B315" s="231"/>
      <c r="C315" s="232"/>
      <c r="D315" s="233" t="s">
        <v>217</v>
      </c>
      <c r="E315" s="234" t="s">
        <v>19</v>
      </c>
      <c r="F315" s="235" t="s">
        <v>4884</v>
      </c>
      <c r="G315" s="232"/>
      <c r="H315" s="234" t="s">
        <v>19</v>
      </c>
      <c r="I315" s="236"/>
      <c r="J315" s="232"/>
      <c r="K315" s="232"/>
      <c r="L315" s="237"/>
      <c r="M315" s="238"/>
      <c r="N315" s="239"/>
      <c r="O315" s="239"/>
      <c r="P315" s="239"/>
      <c r="Q315" s="239"/>
      <c r="R315" s="239"/>
      <c r="S315" s="239"/>
      <c r="T315" s="240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1" t="s">
        <v>217</v>
      </c>
      <c r="AU315" s="241" t="s">
        <v>87</v>
      </c>
      <c r="AV315" s="13" t="s">
        <v>21</v>
      </c>
      <c r="AW315" s="13" t="s">
        <v>39</v>
      </c>
      <c r="AX315" s="13" t="s">
        <v>79</v>
      </c>
      <c r="AY315" s="241" t="s">
        <v>208</v>
      </c>
    </row>
    <row r="316" s="14" customFormat="1">
      <c r="A316" s="14"/>
      <c r="B316" s="242"/>
      <c r="C316" s="243"/>
      <c r="D316" s="233" t="s">
        <v>217</v>
      </c>
      <c r="E316" s="244" t="s">
        <v>19</v>
      </c>
      <c r="F316" s="245" t="s">
        <v>4734</v>
      </c>
      <c r="G316" s="243"/>
      <c r="H316" s="246">
        <v>420.108</v>
      </c>
      <c r="I316" s="247"/>
      <c r="J316" s="243"/>
      <c r="K316" s="243"/>
      <c r="L316" s="248"/>
      <c r="M316" s="249"/>
      <c r="N316" s="250"/>
      <c r="O316" s="250"/>
      <c r="P316" s="250"/>
      <c r="Q316" s="250"/>
      <c r="R316" s="250"/>
      <c r="S316" s="250"/>
      <c r="T316" s="251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2" t="s">
        <v>217</v>
      </c>
      <c r="AU316" s="252" t="s">
        <v>87</v>
      </c>
      <c r="AV316" s="14" t="s">
        <v>87</v>
      </c>
      <c r="AW316" s="14" t="s">
        <v>39</v>
      </c>
      <c r="AX316" s="14" t="s">
        <v>79</v>
      </c>
      <c r="AY316" s="252" t="s">
        <v>208</v>
      </c>
    </row>
    <row r="317" s="2" customFormat="1" ht="37.8" customHeight="1">
      <c r="A317" s="42"/>
      <c r="B317" s="43"/>
      <c r="C317" s="217" t="s">
        <v>577</v>
      </c>
      <c r="D317" s="217" t="s">
        <v>212</v>
      </c>
      <c r="E317" s="218" t="s">
        <v>4885</v>
      </c>
      <c r="F317" s="219" t="s">
        <v>4886</v>
      </c>
      <c r="G317" s="220" t="s">
        <v>2155</v>
      </c>
      <c r="H317" s="286"/>
      <c r="I317" s="222"/>
      <c r="J317" s="223">
        <f>ROUND(I317*H317,2)</f>
        <v>0</v>
      </c>
      <c r="K317" s="224"/>
      <c r="L317" s="48"/>
      <c r="M317" s="225" t="s">
        <v>19</v>
      </c>
      <c r="N317" s="226" t="s">
        <v>50</v>
      </c>
      <c r="O317" s="88"/>
      <c r="P317" s="227">
        <f>O317*H317</f>
        <v>0</v>
      </c>
      <c r="Q317" s="227">
        <v>0</v>
      </c>
      <c r="R317" s="227">
        <f>Q317*H317</f>
        <v>0</v>
      </c>
      <c r="S317" s="227">
        <v>0</v>
      </c>
      <c r="T317" s="228">
        <f>S317*H317</f>
        <v>0</v>
      </c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R317" s="229" t="s">
        <v>220</v>
      </c>
      <c r="AT317" s="229" t="s">
        <v>212</v>
      </c>
      <c r="AU317" s="229" t="s">
        <v>87</v>
      </c>
      <c r="AY317" s="20" t="s">
        <v>208</v>
      </c>
      <c r="BE317" s="230">
        <f>IF(N317="základní",J317,0)</f>
        <v>0</v>
      </c>
      <c r="BF317" s="230">
        <f>IF(N317="snížená",J317,0)</f>
        <v>0</v>
      </c>
      <c r="BG317" s="230">
        <f>IF(N317="zákl. přenesená",J317,0)</f>
        <v>0</v>
      </c>
      <c r="BH317" s="230">
        <f>IF(N317="sníž. přenesená",J317,0)</f>
        <v>0</v>
      </c>
      <c r="BI317" s="230">
        <f>IF(N317="nulová",J317,0)</f>
        <v>0</v>
      </c>
      <c r="BJ317" s="20" t="s">
        <v>21</v>
      </c>
      <c r="BK317" s="230">
        <f>ROUND(I317*H317,2)</f>
        <v>0</v>
      </c>
      <c r="BL317" s="20" t="s">
        <v>220</v>
      </c>
      <c r="BM317" s="229" t="s">
        <v>4887</v>
      </c>
    </row>
    <row r="318" s="12" customFormat="1" ht="22.8" customHeight="1">
      <c r="A318" s="12"/>
      <c r="B318" s="201"/>
      <c r="C318" s="202"/>
      <c r="D318" s="203" t="s">
        <v>78</v>
      </c>
      <c r="E318" s="215" t="s">
        <v>2214</v>
      </c>
      <c r="F318" s="215" t="s">
        <v>2215</v>
      </c>
      <c r="G318" s="202"/>
      <c r="H318" s="202"/>
      <c r="I318" s="205"/>
      <c r="J318" s="216">
        <f>BK318</f>
        <v>0</v>
      </c>
      <c r="K318" s="202"/>
      <c r="L318" s="207"/>
      <c r="M318" s="208"/>
      <c r="N318" s="209"/>
      <c r="O318" s="209"/>
      <c r="P318" s="210">
        <f>SUM(P319:P326)</f>
        <v>0</v>
      </c>
      <c r="Q318" s="209"/>
      <c r="R318" s="210">
        <f>SUM(R319:R326)</f>
        <v>0.11881</v>
      </c>
      <c r="S318" s="209"/>
      <c r="T318" s="211">
        <f>SUM(T319:T326)</f>
        <v>0</v>
      </c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R318" s="212" t="s">
        <v>87</v>
      </c>
      <c r="AT318" s="213" t="s">
        <v>78</v>
      </c>
      <c r="AU318" s="213" t="s">
        <v>21</v>
      </c>
      <c r="AY318" s="212" t="s">
        <v>208</v>
      </c>
      <c r="BK318" s="214">
        <f>SUM(BK319:BK326)</f>
        <v>0</v>
      </c>
    </row>
    <row r="319" s="2" customFormat="1" ht="14.4" customHeight="1">
      <c r="A319" s="42"/>
      <c r="B319" s="43"/>
      <c r="C319" s="217" t="s">
        <v>582</v>
      </c>
      <c r="D319" s="217" t="s">
        <v>212</v>
      </c>
      <c r="E319" s="218" t="s">
        <v>4888</v>
      </c>
      <c r="F319" s="219" t="s">
        <v>4889</v>
      </c>
      <c r="G319" s="220" t="s">
        <v>276</v>
      </c>
      <c r="H319" s="221">
        <v>57.700000000000003</v>
      </c>
      <c r="I319" s="222"/>
      <c r="J319" s="223">
        <f>ROUND(I319*H319,2)</f>
        <v>0</v>
      </c>
      <c r="K319" s="224"/>
      <c r="L319" s="48"/>
      <c r="M319" s="225" t="s">
        <v>19</v>
      </c>
      <c r="N319" s="226" t="s">
        <v>50</v>
      </c>
      <c r="O319" s="88"/>
      <c r="P319" s="227">
        <f>O319*H319</f>
        <v>0</v>
      </c>
      <c r="Q319" s="227">
        <v>0.0019</v>
      </c>
      <c r="R319" s="227">
        <f>Q319*H319</f>
        <v>0.10963000000000001</v>
      </c>
      <c r="S319" s="227">
        <v>0</v>
      </c>
      <c r="T319" s="228">
        <f>S319*H319</f>
        <v>0</v>
      </c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R319" s="229" t="s">
        <v>220</v>
      </c>
      <c r="AT319" s="229" t="s">
        <v>212</v>
      </c>
      <c r="AU319" s="229" t="s">
        <v>87</v>
      </c>
      <c r="AY319" s="20" t="s">
        <v>208</v>
      </c>
      <c r="BE319" s="230">
        <f>IF(N319="základní",J319,0)</f>
        <v>0</v>
      </c>
      <c r="BF319" s="230">
        <f>IF(N319="snížená",J319,0)</f>
        <v>0</v>
      </c>
      <c r="BG319" s="230">
        <f>IF(N319="zákl. přenesená",J319,0)</f>
        <v>0</v>
      </c>
      <c r="BH319" s="230">
        <f>IF(N319="sníž. přenesená",J319,0)</f>
        <v>0</v>
      </c>
      <c r="BI319" s="230">
        <f>IF(N319="nulová",J319,0)</f>
        <v>0</v>
      </c>
      <c r="BJ319" s="20" t="s">
        <v>21</v>
      </c>
      <c r="BK319" s="230">
        <f>ROUND(I319*H319,2)</f>
        <v>0</v>
      </c>
      <c r="BL319" s="20" t="s">
        <v>220</v>
      </c>
      <c r="BM319" s="229" t="s">
        <v>4890</v>
      </c>
    </row>
    <row r="320" s="14" customFormat="1">
      <c r="A320" s="14"/>
      <c r="B320" s="242"/>
      <c r="C320" s="243"/>
      <c r="D320" s="233" t="s">
        <v>217</v>
      </c>
      <c r="E320" s="244" t="s">
        <v>19</v>
      </c>
      <c r="F320" s="245" t="s">
        <v>4828</v>
      </c>
      <c r="G320" s="243"/>
      <c r="H320" s="246">
        <v>33</v>
      </c>
      <c r="I320" s="247"/>
      <c r="J320" s="243"/>
      <c r="K320" s="243"/>
      <c r="L320" s="248"/>
      <c r="M320" s="249"/>
      <c r="N320" s="250"/>
      <c r="O320" s="250"/>
      <c r="P320" s="250"/>
      <c r="Q320" s="250"/>
      <c r="R320" s="250"/>
      <c r="S320" s="250"/>
      <c r="T320" s="251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2" t="s">
        <v>217</v>
      </c>
      <c r="AU320" s="252" t="s">
        <v>87</v>
      </c>
      <c r="AV320" s="14" t="s">
        <v>87</v>
      </c>
      <c r="AW320" s="14" t="s">
        <v>39</v>
      </c>
      <c r="AX320" s="14" t="s">
        <v>79</v>
      </c>
      <c r="AY320" s="252" t="s">
        <v>208</v>
      </c>
    </row>
    <row r="321" s="14" customFormat="1">
      <c r="A321" s="14"/>
      <c r="B321" s="242"/>
      <c r="C321" s="243"/>
      <c r="D321" s="233" t="s">
        <v>217</v>
      </c>
      <c r="E321" s="244" t="s">
        <v>19</v>
      </c>
      <c r="F321" s="245" t="s">
        <v>4891</v>
      </c>
      <c r="G321" s="243"/>
      <c r="H321" s="246">
        <v>19.300000000000001</v>
      </c>
      <c r="I321" s="247"/>
      <c r="J321" s="243"/>
      <c r="K321" s="243"/>
      <c r="L321" s="248"/>
      <c r="M321" s="249"/>
      <c r="N321" s="250"/>
      <c r="O321" s="250"/>
      <c r="P321" s="250"/>
      <c r="Q321" s="250"/>
      <c r="R321" s="250"/>
      <c r="S321" s="250"/>
      <c r="T321" s="251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2" t="s">
        <v>217</v>
      </c>
      <c r="AU321" s="252" t="s">
        <v>87</v>
      </c>
      <c r="AV321" s="14" t="s">
        <v>87</v>
      </c>
      <c r="AW321" s="14" t="s">
        <v>39</v>
      </c>
      <c r="AX321" s="14" t="s">
        <v>79</v>
      </c>
      <c r="AY321" s="252" t="s">
        <v>208</v>
      </c>
    </row>
    <row r="322" s="14" customFormat="1">
      <c r="A322" s="14"/>
      <c r="B322" s="242"/>
      <c r="C322" s="243"/>
      <c r="D322" s="233" t="s">
        <v>217</v>
      </c>
      <c r="E322" s="244" t="s">
        <v>19</v>
      </c>
      <c r="F322" s="245" t="s">
        <v>4892</v>
      </c>
      <c r="G322" s="243"/>
      <c r="H322" s="246">
        <v>5.4000000000000004</v>
      </c>
      <c r="I322" s="247"/>
      <c r="J322" s="243"/>
      <c r="K322" s="243"/>
      <c r="L322" s="248"/>
      <c r="M322" s="249"/>
      <c r="N322" s="250"/>
      <c r="O322" s="250"/>
      <c r="P322" s="250"/>
      <c r="Q322" s="250"/>
      <c r="R322" s="250"/>
      <c r="S322" s="250"/>
      <c r="T322" s="251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2" t="s">
        <v>217</v>
      </c>
      <c r="AU322" s="252" t="s">
        <v>87</v>
      </c>
      <c r="AV322" s="14" t="s">
        <v>87</v>
      </c>
      <c r="AW322" s="14" t="s">
        <v>39</v>
      </c>
      <c r="AX322" s="14" t="s">
        <v>79</v>
      </c>
      <c r="AY322" s="252" t="s">
        <v>208</v>
      </c>
    </row>
    <row r="323" s="2" customFormat="1" ht="14.4" customHeight="1">
      <c r="A323" s="42"/>
      <c r="B323" s="43"/>
      <c r="C323" s="253" t="s">
        <v>586</v>
      </c>
      <c r="D323" s="253" t="s">
        <v>273</v>
      </c>
      <c r="E323" s="254" t="s">
        <v>4893</v>
      </c>
      <c r="F323" s="255" t="s">
        <v>4894</v>
      </c>
      <c r="G323" s="256" t="s">
        <v>294</v>
      </c>
      <c r="H323" s="257">
        <v>27</v>
      </c>
      <c r="I323" s="258"/>
      <c r="J323" s="259">
        <f>ROUND(I323*H323,2)</f>
        <v>0</v>
      </c>
      <c r="K323" s="260"/>
      <c r="L323" s="261"/>
      <c r="M323" s="262" t="s">
        <v>19</v>
      </c>
      <c r="N323" s="263" t="s">
        <v>50</v>
      </c>
      <c r="O323" s="88"/>
      <c r="P323" s="227">
        <f>O323*H323</f>
        <v>0</v>
      </c>
      <c r="Q323" s="227">
        <v>0.00034000000000000002</v>
      </c>
      <c r="R323" s="227">
        <f>Q323*H323</f>
        <v>0.0091800000000000007</v>
      </c>
      <c r="S323" s="227">
        <v>0</v>
      </c>
      <c r="T323" s="228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9" t="s">
        <v>125</v>
      </c>
      <c r="AT323" s="229" t="s">
        <v>273</v>
      </c>
      <c r="AU323" s="229" t="s">
        <v>87</v>
      </c>
      <c r="AY323" s="20" t="s">
        <v>208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20" t="s">
        <v>21</v>
      </c>
      <c r="BK323" s="230">
        <f>ROUND(I323*H323,2)</f>
        <v>0</v>
      </c>
      <c r="BL323" s="20" t="s">
        <v>103</v>
      </c>
      <c r="BM323" s="229" t="s">
        <v>4895</v>
      </c>
    </row>
    <row r="324" s="14" customFormat="1">
      <c r="A324" s="14"/>
      <c r="B324" s="242"/>
      <c r="C324" s="243"/>
      <c r="D324" s="233" t="s">
        <v>217</v>
      </c>
      <c r="E324" s="244" t="s">
        <v>19</v>
      </c>
      <c r="F324" s="245" t="s">
        <v>373</v>
      </c>
      <c r="G324" s="243"/>
      <c r="H324" s="246">
        <v>22</v>
      </c>
      <c r="I324" s="247"/>
      <c r="J324" s="243"/>
      <c r="K324" s="243"/>
      <c r="L324" s="248"/>
      <c r="M324" s="249"/>
      <c r="N324" s="250"/>
      <c r="O324" s="250"/>
      <c r="P324" s="250"/>
      <c r="Q324" s="250"/>
      <c r="R324" s="250"/>
      <c r="S324" s="250"/>
      <c r="T324" s="251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2" t="s">
        <v>217</v>
      </c>
      <c r="AU324" s="252" t="s">
        <v>87</v>
      </c>
      <c r="AV324" s="14" t="s">
        <v>87</v>
      </c>
      <c r="AW324" s="14" t="s">
        <v>39</v>
      </c>
      <c r="AX324" s="14" t="s">
        <v>79</v>
      </c>
      <c r="AY324" s="252" t="s">
        <v>208</v>
      </c>
    </row>
    <row r="325" s="14" customFormat="1">
      <c r="A325" s="14"/>
      <c r="B325" s="242"/>
      <c r="C325" s="243"/>
      <c r="D325" s="233" t="s">
        <v>217</v>
      </c>
      <c r="E325" s="244" t="s">
        <v>19</v>
      </c>
      <c r="F325" s="245" t="s">
        <v>116</v>
      </c>
      <c r="G325" s="243"/>
      <c r="H325" s="246">
        <v>5</v>
      </c>
      <c r="I325" s="247"/>
      <c r="J325" s="243"/>
      <c r="K325" s="243"/>
      <c r="L325" s="248"/>
      <c r="M325" s="249"/>
      <c r="N325" s="250"/>
      <c r="O325" s="250"/>
      <c r="P325" s="250"/>
      <c r="Q325" s="250"/>
      <c r="R325" s="250"/>
      <c r="S325" s="250"/>
      <c r="T325" s="251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2" t="s">
        <v>217</v>
      </c>
      <c r="AU325" s="252" t="s">
        <v>87</v>
      </c>
      <c r="AV325" s="14" t="s">
        <v>87</v>
      </c>
      <c r="AW325" s="14" t="s">
        <v>39</v>
      </c>
      <c r="AX325" s="14" t="s">
        <v>79</v>
      </c>
      <c r="AY325" s="252" t="s">
        <v>208</v>
      </c>
    </row>
    <row r="326" s="2" customFormat="1" ht="37.8" customHeight="1">
      <c r="A326" s="42"/>
      <c r="B326" s="43"/>
      <c r="C326" s="217" t="s">
        <v>591</v>
      </c>
      <c r="D326" s="217" t="s">
        <v>212</v>
      </c>
      <c r="E326" s="218" t="s">
        <v>4896</v>
      </c>
      <c r="F326" s="219" t="s">
        <v>4897</v>
      </c>
      <c r="G326" s="220" t="s">
        <v>2155</v>
      </c>
      <c r="H326" s="286"/>
      <c r="I326" s="222"/>
      <c r="J326" s="223">
        <f>ROUND(I326*H326,2)</f>
        <v>0</v>
      </c>
      <c r="K326" s="224"/>
      <c r="L326" s="48"/>
      <c r="M326" s="225" t="s">
        <v>19</v>
      </c>
      <c r="N326" s="226" t="s">
        <v>50</v>
      </c>
      <c r="O326" s="88"/>
      <c r="P326" s="227">
        <f>O326*H326</f>
        <v>0</v>
      </c>
      <c r="Q326" s="227">
        <v>0</v>
      </c>
      <c r="R326" s="227">
        <f>Q326*H326</f>
        <v>0</v>
      </c>
      <c r="S326" s="227">
        <v>0</v>
      </c>
      <c r="T326" s="228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9" t="s">
        <v>220</v>
      </c>
      <c r="AT326" s="229" t="s">
        <v>212</v>
      </c>
      <c r="AU326" s="229" t="s">
        <v>87</v>
      </c>
      <c r="AY326" s="20" t="s">
        <v>208</v>
      </c>
      <c r="BE326" s="230">
        <f>IF(N326="základní",J326,0)</f>
        <v>0</v>
      </c>
      <c r="BF326" s="230">
        <f>IF(N326="snížená",J326,0)</f>
        <v>0</v>
      </c>
      <c r="BG326" s="230">
        <f>IF(N326="zákl. přenesená",J326,0)</f>
        <v>0</v>
      </c>
      <c r="BH326" s="230">
        <f>IF(N326="sníž. přenesená",J326,0)</f>
        <v>0</v>
      </c>
      <c r="BI326" s="230">
        <f>IF(N326="nulová",J326,0)</f>
        <v>0</v>
      </c>
      <c r="BJ326" s="20" t="s">
        <v>21</v>
      </c>
      <c r="BK326" s="230">
        <f>ROUND(I326*H326,2)</f>
        <v>0</v>
      </c>
      <c r="BL326" s="20" t="s">
        <v>220</v>
      </c>
      <c r="BM326" s="229" t="s">
        <v>4898</v>
      </c>
    </row>
    <row r="327" s="12" customFormat="1" ht="22.8" customHeight="1">
      <c r="A327" s="12"/>
      <c r="B327" s="201"/>
      <c r="C327" s="202"/>
      <c r="D327" s="203" t="s">
        <v>78</v>
      </c>
      <c r="E327" s="215" t="s">
        <v>4899</v>
      </c>
      <c r="F327" s="215" t="s">
        <v>4900</v>
      </c>
      <c r="G327" s="202"/>
      <c r="H327" s="202"/>
      <c r="I327" s="205"/>
      <c r="J327" s="216">
        <f>BK327</f>
        <v>0</v>
      </c>
      <c r="K327" s="202"/>
      <c r="L327" s="207"/>
      <c r="M327" s="208"/>
      <c r="N327" s="209"/>
      <c r="O327" s="209"/>
      <c r="P327" s="210">
        <f>SUM(P328:P354)</f>
        <v>0</v>
      </c>
      <c r="Q327" s="209"/>
      <c r="R327" s="210">
        <f>SUM(R328:R354)</f>
        <v>0</v>
      </c>
      <c r="S327" s="209"/>
      <c r="T327" s="211">
        <f>SUM(T328:T354)</f>
        <v>0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212" t="s">
        <v>87</v>
      </c>
      <c r="AT327" s="213" t="s">
        <v>78</v>
      </c>
      <c r="AU327" s="213" t="s">
        <v>21</v>
      </c>
      <c r="AY327" s="212" t="s">
        <v>208</v>
      </c>
      <c r="BK327" s="214">
        <f>SUM(BK328:BK354)</f>
        <v>0</v>
      </c>
    </row>
    <row r="328" s="2" customFormat="1" ht="24.15" customHeight="1">
      <c r="A328" s="42"/>
      <c r="B328" s="43"/>
      <c r="C328" s="217" t="s">
        <v>597</v>
      </c>
      <c r="D328" s="217" t="s">
        <v>212</v>
      </c>
      <c r="E328" s="218" t="s">
        <v>4901</v>
      </c>
      <c r="F328" s="219" t="s">
        <v>4902</v>
      </c>
      <c r="G328" s="220" t="s">
        <v>1265</v>
      </c>
      <c r="H328" s="221">
        <v>1</v>
      </c>
      <c r="I328" s="222"/>
      <c r="J328" s="223">
        <f>ROUND(I328*H328,2)</f>
        <v>0</v>
      </c>
      <c r="K328" s="224"/>
      <c r="L328" s="48"/>
      <c r="M328" s="225" t="s">
        <v>19</v>
      </c>
      <c r="N328" s="226" t="s">
        <v>50</v>
      </c>
      <c r="O328" s="88"/>
      <c r="P328" s="227">
        <f>O328*H328</f>
        <v>0</v>
      </c>
      <c r="Q328" s="227">
        <v>0</v>
      </c>
      <c r="R328" s="227">
        <f>Q328*H328</f>
        <v>0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220</v>
      </c>
      <c r="AT328" s="229" t="s">
        <v>212</v>
      </c>
      <c r="AU328" s="229" t="s">
        <v>87</v>
      </c>
      <c r="AY328" s="20" t="s">
        <v>208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0" t="s">
        <v>21</v>
      </c>
      <c r="BK328" s="230">
        <f>ROUND(I328*H328,2)</f>
        <v>0</v>
      </c>
      <c r="BL328" s="20" t="s">
        <v>220</v>
      </c>
      <c r="BM328" s="229" t="s">
        <v>4903</v>
      </c>
    </row>
    <row r="329" s="13" customFormat="1">
      <c r="A329" s="13"/>
      <c r="B329" s="231"/>
      <c r="C329" s="232"/>
      <c r="D329" s="233" t="s">
        <v>217</v>
      </c>
      <c r="E329" s="234" t="s">
        <v>19</v>
      </c>
      <c r="F329" s="235" t="s">
        <v>4904</v>
      </c>
      <c r="G329" s="232"/>
      <c r="H329" s="234" t="s">
        <v>19</v>
      </c>
      <c r="I329" s="236"/>
      <c r="J329" s="232"/>
      <c r="K329" s="232"/>
      <c r="L329" s="237"/>
      <c r="M329" s="238"/>
      <c r="N329" s="239"/>
      <c r="O329" s="239"/>
      <c r="P329" s="239"/>
      <c r="Q329" s="239"/>
      <c r="R329" s="239"/>
      <c r="S329" s="239"/>
      <c r="T329" s="240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1" t="s">
        <v>217</v>
      </c>
      <c r="AU329" s="241" t="s">
        <v>87</v>
      </c>
      <c r="AV329" s="13" t="s">
        <v>21</v>
      </c>
      <c r="AW329" s="13" t="s">
        <v>39</v>
      </c>
      <c r="AX329" s="13" t="s">
        <v>79</v>
      </c>
      <c r="AY329" s="241" t="s">
        <v>208</v>
      </c>
    </row>
    <row r="330" s="13" customFormat="1">
      <c r="A330" s="13"/>
      <c r="B330" s="231"/>
      <c r="C330" s="232"/>
      <c r="D330" s="233" t="s">
        <v>217</v>
      </c>
      <c r="E330" s="234" t="s">
        <v>19</v>
      </c>
      <c r="F330" s="235" t="s">
        <v>4905</v>
      </c>
      <c r="G330" s="232"/>
      <c r="H330" s="234" t="s">
        <v>19</v>
      </c>
      <c r="I330" s="236"/>
      <c r="J330" s="232"/>
      <c r="K330" s="232"/>
      <c r="L330" s="237"/>
      <c r="M330" s="238"/>
      <c r="N330" s="239"/>
      <c r="O330" s="239"/>
      <c r="P330" s="239"/>
      <c r="Q330" s="239"/>
      <c r="R330" s="239"/>
      <c r="S330" s="239"/>
      <c r="T330" s="240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1" t="s">
        <v>217</v>
      </c>
      <c r="AU330" s="241" t="s">
        <v>87</v>
      </c>
      <c r="AV330" s="13" t="s">
        <v>21</v>
      </c>
      <c r="AW330" s="13" t="s">
        <v>39</v>
      </c>
      <c r="AX330" s="13" t="s">
        <v>79</v>
      </c>
      <c r="AY330" s="241" t="s">
        <v>208</v>
      </c>
    </row>
    <row r="331" s="13" customFormat="1">
      <c r="A331" s="13"/>
      <c r="B331" s="231"/>
      <c r="C331" s="232"/>
      <c r="D331" s="233" t="s">
        <v>217</v>
      </c>
      <c r="E331" s="234" t="s">
        <v>19</v>
      </c>
      <c r="F331" s="235" t="s">
        <v>4906</v>
      </c>
      <c r="G331" s="232"/>
      <c r="H331" s="234" t="s">
        <v>19</v>
      </c>
      <c r="I331" s="236"/>
      <c r="J331" s="232"/>
      <c r="K331" s="232"/>
      <c r="L331" s="237"/>
      <c r="M331" s="238"/>
      <c r="N331" s="239"/>
      <c r="O331" s="239"/>
      <c r="P331" s="239"/>
      <c r="Q331" s="239"/>
      <c r="R331" s="239"/>
      <c r="S331" s="239"/>
      <c r="T331" s="24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1" t="s">
        <v>217</v>
      </c>
      <c r="AU331" s="241" t="s">
        <v>87</v>
      </c>
      <c r="AV331" s="13" t="s">
        <v>21</v>
      </c>
      <c r="AW331" s="13" t="s">
        <v>39</v>
      </c>
      <c r="AX331" s="13" t="s">
        <v>79</v>
      </c>
      <c r="AY331" s="241" t="s">
        <v>208</v>
      </c>
    </row>
    <row r="332" s="13" customFormat="1">
      <c r="A332" s="13"/>
      <c r="B332" s="231"/>
      <c r="C332" s="232"/>
      <c r="D332" s="233" t="s">
        <v>217</v>
      </c>
      <c r="E332" s="234" t="s">
        <v>19</v>
      </c>
      <c r="F332" s="235" t="s">
        <v>4907</v>
      </c>
      <c r="G332" s="232"/>
      <c r="H332" s="234" t="s">
        <v>19</v>
      </c>
      <c r="I332" s="236"/>
      <c r="J332" s="232"/>
      <c r="K332" s="232"/>
      <c r="L332" s="237"/>
      <c r="M332" s="238"/>
      <c r="N332" s="239"/>
      <c r="O332" s="239"/>
      <c r="P332" s="239"/>
      <c r="Q332" s="239"/>
      <c r="R332" s="239"/>
      <c r="S332" s="239"/>
      <c r="T332" s="240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1" t="s">
        <v>217</v>
      </c>
      <c r="AU332" s="241" t="s">
        <v>87</v>
      </c>
      <c r="AV332" s="13" t="s">
        <v>21</v>
      </c>
      <c r="AW332" s="13" t="s">
        <v>39</v>
      </c>
      <c r="AX332" s="13" t="s">
        <v>79</v>
      </c>
      <c r="AY332" s="241" t="s">
        <v>208</v>
      </c>
    </row>
    <row r="333" s="14" customFormat="1">
      <c r="A333" s="14"/>
      <c r="B333" s="242"/>
      <c r="C333" s="243"/>
      <c r="D333" s="233" t="s">
        <v>217</v>
      </c>
      <c r="E333" s="244" t="s">
        <v>19</v>
      </c>
      <c r="F333" s="245" t="s">
        <v>21</v>
      </c>
      <c r="G333" s="243"/>
      <c r="H333" s="246">
        <v>1</v>
      </c>
      <c r="I333" s="247"/>
      <c r="J333" s="243"/>
      <c r="K333" s="243"/>
      <c r="L333" s="248"/>
      <c r="M333" s="249"/>
      <c r="N333" s="250"/>
      <c r="O333" s="250"/>
      <c r="P333" s="250"/>
      <c r="Q333" s="250"/>
      <c r="R333" s="250"/>
      <c r="S333" s="250"/>
      <c r="T333" s="251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252" t="s">
        <v>217</v>
      </c>
      <c r="AU333" s="252" t="s">
        <v>87</v>
      </c>
      <c r="AV333" s="14" t="s">
        <v>87</v>
      </c>
      <c r="AW333" s="14" t="s">
        <v>39</v>
      </c>
      <c r="AX333" s="14" t="s">
        <v>79</v>
      </c>
      <c r="AY333" s="252" t="s">
        <v>208</v>
      </c>
    </row>
    <row r="334" s="2" customFormat="1" ht="24.15" customHeight="1">
      <c r="A334" s="42"/>
      <c r="B334" s="43"/>
      <c r="C334" s="217" t="s">
        <v>606</v>
      </c>
      <c r="D334" s="217" t="s">
        <v>212</v>
      </c>
      <c r="E334" s="218" t="s">
        <v>4908</v>
      </c>
      <c r="F334" s="219" t="s">
        <v>4909</v>
      </c>
      <c r="G334" s="220" t="s">
        <v>4910</v>
      </c>
      <c r="H334" s="221">
        <v>100.2</v>
      </c>
      <c r="I334" s="222"/>
      <c r="J334" s="223">
        <f>ROUND(I334*H334,2)</f>
        <v>0</v>
      </c>
      <c r="K334" s="224"/>
      <c r="L334" s="48"/>
      <c r="M334" s="225" t="s">
        <v>19</v>
      </c>
      <c r="N334" s="226" t="s">
        <v>50</v>
      </c>
      <c r="O334" s="88"/>
      <c r="P334" s="227">
        <f>O334*H334</f>
        <v>0</v>
      </c>
      <c r="Q334" s="227">
        <v>0</v>
      </c>
      <c r="R334" s="227">
        <f>Q334*H334</f>
        <v>0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220</v>
      </c>
      <c r="AT334" s="229" t="s">
        <v>212</v>
      </c>
      <c r="AU334" s="229" t="s">
        <v>87</v>
      </c>
      <c r="AY334" s="20" t="s">
        <v>208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0" t="s">
        <v>21</v>
      </c>
      <c r="BK334" s="230">
        <f>ROUND(I334*H334,2)</f>
        <v>0</v>
      </c>
      <c r="BL334" s="20" t="s">
        <v>220</v>
      </c>
      <c r="BM334" s="229" t="s">
        <v>4911</v>
      </c>
    </row>
    <row r="335" s="13" customFormat="1">
      <c r="A335" s="13"/>
      <c r="B335" s="231"/>
      <c r="C335" s="232"/>
      <c r="D335" s="233" t="s">
        <v>217</v>
      </c>
      <c r="E335" s="234" t="s">
        <v>19</v>
      </c>
      <c r="F335" s="235" t="s">
        <v>4912</v>
      </c>
      <c r="G335" s="232"/>
      <c r="H335" s="234" t="s">
        <v>19</v>
      </c>
      <c r="I335" s="236"/>
      <c r="J335" s="232"/>
      <c r="K335" s="232"/>
      <c r="L335" s="237"/>
      <c r="M335" s="238"/>
      <c r="N335" s="239"/>
      <c r="O335" s="239"/>
      <c r="P335" s="239"/>
      <c r="Q335" s="239"/>
      <c r="R335" s="239"/>
      <c r="S335" s="239"/>
      <c r="T335" s="24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1" t="s">
        <v>217</v>
      </c>
      <c r="AU335" s="241" t="s">
        <v>87</v>
      </c>
      <c r="AV335" s="13" t="s">
        <v>21</v>
      </c>
      <c r="AW335" s="13" t="s">
        <v>39</v>
      </c>
      <c r="AX335" s="13" t="s">
        <v>79</v>
      </c>
      <c r="AY335" s="241" t="s">
        <v>208</v>
      </c>
    </row>
    <row r="336" s="13" customFormat="1">
      <c r="A336" s="13"/>
      <c r="B336" s="231"/>
      <c r="C336" s="232"/>
      <c r="D336" s="233" t="s">
        <v>217</v>
      </c>
      <c r="E336" s="234" t="s">
        <v>19</v>
      </c>
      <c r="F336" s="235" t="s">
        <v>4913</v>
      </c>
      <c r="G336" s="232"/>
      <c r="H336" s="234" t="s">
        <v>19</v>
      </c>
      <c r="I336" s="236"/>
      <c r="J336" s="232"/>
      <c r="K336" s="232"/>
      <c r="L336" s="237"/>
      <c r="M336" s="238"/>
      <c r="N336" s="239"/>
      <c r="O336" s="239"/>
      <c r="P336" s="239"/>
      <c r="Q336" s="239"/>
      <c r="R336" s="239"/>
      <c r="S336" s="239"/>
      <c r="T336" s="24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1" t="s">
        <v>217</v>
      </c>
      <c r="AU336" s="241" t="s">
        <v>87</v>
      </c>
      <c r="AV336" s="13" t="s">
        <v>21</v>
      </c>
      <c r="AW336" s="13" t="s">
        <v>39</v>
      </c>
      <c r="AX336" s="13" t="s">
        <v>79</v>
      </c>
      <c r="AY336" s="241" t="s">
        <v>208</v>
      </c>
    </row>
    <row r="337" s="13" customFormat="1">
      <c r="A337" s="13"/>
      <c r="B337" s="231"/>
      <c r="C337" s="232"/>
      <c r="D337" s="233" t="s">
        <v>217</v>
      </c>
      <c r="E337" s="234" t="s">
        <v>19</v>
      </c>
      <c r="F337" s="235" t="s">
        <v>4914</v>
      </c>
      <c r="G337" s="232"/>
      <c r="H337" s="234" t="s">
        <v>19</v>
      </c>
      <c r="I337" s="236"/>
      <c r="J337" s="232"/>
      <c r="K337" s="232"/>
      <c r="L337" s="237"/>
      <c r="M337" s="238"/>
      <c r="N337" s="239"/>
      <c r="O337" s="239"/>
      <c r="P337" s="239"/>
      <c r="Q337" s="239"/>
      <c r="R337" s="239"/>
      <c r="S337" s="239"/>
      <c r="T337" s="240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1" t="s">
        <v>217</v>
      </c>
      <c r="AU337" s="241" t="s">
        <v>87</v>
      </c>
      <c r="AV337" s="13" t="s">
        <v>21</v>
      </c>
      <c r="AW337" s="13" t="s">
        <v>39</v>
      </c>
      <c r="AX337" s="13" t="s">
        <v>79</v>
      </c>
      <c r="AY337" s="241" t="s">
        <v>208</v>
      </c>
    </row>
    <row r="338" s="13" customFormat="1">
      <c r="A338" s="13"/>
      <c r="B338" s="231"/>
      <c r="C338" s="232"/>
      <c r="D338" s="233" t="s">
        <v>217</v>
      </c>
      <c r="E338" s="234" t="s">
        <v>19</v>
      </c>
      <c r="F338" s="235" t="s">
        <v>4915</v>
      </c>
      <c r="G338" s="232"/>
      <c r="H338" s="234" t="s">
        <v>19</v>
      </c>
      <c r="I338" s="236"/>
      <c r="J338" s="232"/>
      <c r="K338" s="232"/>
      <c r="L338" s="237"/>
      <c r="M338" s="238"/>
      <c r="N338" s="239"/>
      <c r="O338" s="239"/>
      <c r="P338" s="239"/>
      <c r="Q338" s="239"/>
      <c r="R338" s="239"/>
      <c r="S338" s="239"/>
      <c r="T338" s="240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1" t="s">
        <v>217</v>
      </c>
      <c r="AU338" s="241" t="s">
        <v>87</v>
      </c>
      <c r="AV338" s="13" t="s">
        <v>21</v>
      </c>
      <c r="AW338" s="13" t="s">
        <v>39</v>
      </c>
      <c r="AX338" s="13" t="s">
        <v>79</v>
      </c>
      <c r="AY338" s="241" t="s">
        <v>208</v>
      </c>
    </row>
    <row r="339" s="14" customFormat="1">
      <c r="A339" s="14"/>
      <c r="B339" s="242"/>
      <c r="C339" s="243"/>
      <c r="D339" s="233" t="s">
        <v>217</v>
      </c>
      <c r="E339" s="244" t="s">
        <v>19</v>
      </c>
      <c r="F339" s="245" t="s">
        <v>4916</v>
      </c>
      <c r="G339" s="243"/>
      <c r="H339" s="246">
        <v>100.2</v>
      </c>
      <c r="I339" s="247"/>
      <c r="J339" s="243"/>
      <c r="K339" s="243"/>
      <c r="L339" s="248"/>
      <c r="M339" s="249"/>
      <c r="N339" s="250"/>
      <c r="O339" s="250"/>
      <c r="P339" s="250"/>
      <c r="Q339" s="250"/>
      <c r="R339" s="250"/>
      <c r="S339" s="250"/>
      <c r="T339" s="251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2" t="s">
        <v>217</v>
      </c>
      <c r="AU339" s="252" t="s">
        <v>87</v>
      </c>
      <c r="AV339" s="14" t="s">
        <v>87</v>
      </c>
      <c r="AW339" s="14" t="s">
        <v>39</v>
      </c>
      <c r="AX339" s="14" t="s">
        <v>79</v>
      </c>
      <c r="AY339" s="252" t="s">
        <v>208</v>
      </c>
    </row>
    <row r="340" s="2" customFormat="1" ht="24.15" customHeight="1">
      <c r="A340" s="42"/>
      <c r="B340" s="43"/>
      <c r="C340" s="217" t="s">
        <v>614</v>
      </c>
      <c r="D340" s="217" t="s">
        <v>212</v>
      </c>
      <c r="E340" s="218" t="s">
        <v>4917</v>
      </c>
      <c r="F340" s="219" t="s">
        <v>4918</v>
      </c>
      <c r="G340" s="220" t="s">
        <v>2958</v>
      </c>
      <c r="H340" s="221">
        <v>29</v>
      </c>
      <c r="I340" s="222"/>
      <c r="J340" s="223">
        <f>ROUND(I340*H340,2)</f>
        <v>0</v>
      </c>
      <c r="K340" s="224"/>
      <c r="L340" s="48"/>
      <c r="M340" s="225" t="s">
        <v>19</v>
      </c>
      <c r="N340" s="226" t="s">
        <v>50</v>
      </c>
      <c r="O340" s="88"/>
      <c r="P340" s="227">
        <f>O340*H340</f>
        <v>0</v>
      </c>
      <c r="Q340" s="227">
        <v>0</v>
      </c>
      <c r="R340" s="227">
        <f>Q340*H340</f>
        <v>0</v>
      </c>
      <c r="S340" s="227">
        <v>0</v>
      </c>
      <c r="T340" s="228">
        <f>S340*H340</f>
        <v>0</v>
      </c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R340" s="229" t="s">
        <v>220</v>
      </c>
      <c r="AT340" s="229" t="s">
        <v>212</v>
      </c>
      <c r="AU340" s="229" t="s">
        <v>87</v>
      </c>
      <c r="AY340" s="20" t="s">
        <v>208</v>
      </c>
      <c r="BE340" s="230">
        <f>IF(N340="základní",J340,0)</f>
        <v>0</v>
      </c>
      <c r="BF340" s="230">
        <f>IF(N340="snížená",J340,0)</f>
        <v>0</v>
      </c>
      <c r="BG340" s="230">
        <f>IF(N340="zákl. přenesená",J340,0)</f>
        <v>0</v>
      </c>
      <c r="BH340" s="230">
        <f>IF(N340="sníž. přenesená",J340,0)</f>
        <v>0</v>
      </c>
      <c r="BI340" s="230">
        <f>IF(N340="nulová",J340,0)</f>
        <v>0</v>
      </c>
      <c r="BJ340" s="20" t="s">
        <v>21</v>
      </c>
      <c r="BK340" s="230">
        <f>ROUND(I340*H340,2)</f>
        <v>0</v>
      </c>
      <c r="BL340" s="20" t="s">
        <v>220</v>
      </c>
      <c r="BM340" s="229" t="s">
        <v>4919</v>
      </c>
    </row>
    <row r="341" s="13" customFormat="1">
      <c r="A341" s="13"/>
      <c r="B341" s="231"/>
      <c r="C341" s="232"/>
      <c r="D341" s="233" t="s">
        <v>217</v>
      </c>
      <c r="E341" s="234" t="s">
        <v>19</v>
      </c>
      <c r="F341" s="235" t="s">
        <v>4920</v>
      </c>
      <c r="G341" s="232"/>
      <c r="H341" s="234" t="s">
        <v>19</v>
      </c>
      <c r="I341" s="236"/>
      <c r="J341" s="232"/>
      <c r="K341" s="232"/>
      <c r="L341" s="237"/>
      <c r="M341" s="238"/>
      <c r="N341" s="239"/>
      <c r="O341" s="239"/>
      <c r="P341" s="239"/>
      <c r="Q341" s="239"/>
      <c r="R341" s="239"/>
      <c r="S341" s="239"/>
      <c r="T341" s="240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1" t="s">
        <v>217</v>
      </c>
      <c r="AU341" s="241" t="s">
        <v>87</v>
      </c>
      <c r="AV341" s="13" t="s">
        <v>21</v>
      </c>
      <c r="AW341" s="13" t="s">
        <v>39</v>
      </c>
      <c r="AX341" s="13" t="s">
        <v>79</v>
      </c>
      <c r="AY341" s="241" t="s">
        <v>208</v>
      </c>
    </row>
    <row r="342" s="13" customFormat="1">
      <c r="A342" s="13"/>
      <c r="B342" s="231"/>
      <c r="C342" s="232"/>
      <c r="D342" s="233" t="s">
        <v>217</v>
      </c>
      <c r="E342" s="234" t="s">
        <v>19</v>
      </c>
      <c r="F342" s="235" t="s">
        <v>4921</v>
      </c>
      <c r="G342" s="232"/>
      <c r="H342" s="234" t="s">
        <v>19</v>
      </c>
      <c r="I342" s="236"/>
      <c r="J342" s="232"/>
      <c r="K342" s="232"/>
      <c r="L342" s="237"/>
      <c r="M342" s="238"/>
      <c r="N342" s="239"/>
      <c r="O342" s="239"/>
      <c r="P342" s="239"/>
      <c r="Q342" s="239"/>
      <c r="R342" s="239"/>
      <c r="S342" s="239"/>
      <c r="T342" s="240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1" t="s">
        <v>217</v>
      </c>
      <c r="AU342" s="241" t="s">
        <v>87</v>
      </c>
      <c r="AV342" s="13" t="s">
        <v>21</v>
      </c>
      <c r="AW342" s="13" t="s">
        <v>39</v>
      </c>
      <c r="AX342" s="13" t="s">
        <v>79</v>
      </c>
      <c r="AY342" s="241" t="s">
        <v>208</v>
      </c>
    </row>
    <row r="343" s="13" customFormat="1">
      <c r="A343" s="13"/>
      <c r="B343" s="231"/>
      <c r="C343" s="232"/>
      <c r="D343" s="233" t="s">
        <v>217</v>
      </c>
      <c r="E343" s="234" t="s">
        <v>19</v>
      </c>
      <c r="F343" s="235" t="s">
        <v>4922</v>
      </c>
      <c r="G343" s="232"/>
      <c r="H343" s="234" t="s">
        <v>19</v>
      </c>
      <c r="I343" s="236"/>
      <c r="J343" s="232"/>
      <c r="K343" s="232"/>
      <c r="L343" s="237"/>
      <c r="M343" s="238"/>
      <c r="N343" s="239"/>
      <c r="O343" s="239"/>
      <c r="P343" s="239"/>
      <c r="Q343" s="239"/>
      <c r="R343" s="239"/>
      <c r="S343" s="239"/>
      <c r="T343" s="240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1" t="s">
        <v>217</v>
      </c>
      <c r="AU343" s="241" t="s">
        <v>87</v>
      </c>
      <c r="AV343" s="13" t="s">
        <v>21</v>
      </c>
      <c r="AW343" s="13" t="s">
        <v>39</v>
      </c>
      <c r="AX343" s="13" t="s">
        <v>79</v>
      </c>
      <c r="AY343" s="241" t="s">
        <v>208</v>
      </c>
    </row>
    <row r="344" s="13" customFormat="1">
      <c r="A344" s="13"/>
      <c r="B344" s="231"/>
      <c r="C344" s="232"/>
      <c r="D344" s="233" t="s">
        <v>217</v>
      </c>
      <c r="E344" s="234" t="s">
        <v>19</v>
      </c>
      <c r="F344" s="235" t="s">
        <v>4923</v>
      </c>
      <c r="G344" s="232"/>
      <c r="H344" s="234" t="s">
        <v>19</v>
      </c>
      <c r="I344" s="236"/>
      <c r="J344" s="232"/>
      <c r="K344" s="232"/>
      <c r="L344" s="237"/>
      <c r="M344" s="238"/>
      <c r="N344" s="239"/>
      <c r="O344" s="239"/>
      <c r="P344" s="239"/>
      <c r="Q344" s="239"/>
      <c r="R344" s="239"/>
      <c r="S344" s="239"/>
      <c r="T344" s="240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1" t="s">
        <v>217</v>
      </c>
      <c r="AU344" s="241" t="s">
        <v>87</v>
      </c>
      <c r="AV344" s="13" t="s">
        <v>21</v>
      </c>
      <c r="AW344" s="13" t="s">
        <v>39</v>
      </c>
      <c r="AX344" s="13" t="s">
        <v>79</v>
      </c>
      <c r="AY344" s="241" t="s">
        <v>208</v>
      </c>
    </row>
    <row r="345" s="14" customFormat="1">
      <c r="A345" s="14"/>
      <c r="B345" s="242"/>
      <c r="C345" s="243"/>
      <c r="D345" s="233" t="s">
        <v>217</v>
      </c>
      <c r="E345" s="244" t="s">
        <v>19</v>
      </c>
      <c r="F345" s="245" t="s">
        <v>424</v>
      </c>
      <c r="G345" s="243"/>
      <c r="H345" s="246">
        <v>29</v>
      </c>
      <c r="I345" s="247"/>
      <c r="J345" s="243"/>
      <c r="K345" s="243"/>
      <c r="L345" s="248"/>
      <c r="M345" s="249"/>
      <c r="N345" s="250"/>
      <c r="O345" s="250"/>
      <c r="P345" s="250"/>
      <c r="Q345" s="250"/>
      <c r="R345" s="250"/>
      <c r="S345" s="250"/>
      <c r="T345" s="251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2" t="s">
        <v>217</v>
      </c>
      <c r="AU345" s="252" t="s">
        <v>87</v>
      </c>
      <c r="AV345" s="14" t="s">
        <v>87</v>
      </c>
      <c r="AW345" s="14" t="s">
        <v>39</v>
      </c>
      <c r="AX345" s="14" t="s">
        <v>79</v>
      </c>
      <c r="AY345" s="252" t="s">
        <v>208</v>
      </c>
    </row>
    <row r="346" s="2" customFormat="1" ht="24.15" customHeight="1">
      <c r="A346" s="42"/>
      <c r="B346" s="43"/>
      <c r="C346" s="217" t="s">
        <v>622</v>
      </c>
      <c r="D346" s="217" t="s">
        <v>212</v>
      </c>
      <c r="E346" s="218" t="s">
        <v>4924</v>
      </c>
      <c r="F346" s="219" t="s">
        <v>4925</v>
      </c>
      <c r="G346" s="220" t="s">
        <v>4910</v>
      </c>
      <c r="H346" s="221">
        <v>23.300000000000001</v>
      </c>
      <c r="I346" s="222"/>
      <c r="J346" s="223">
        <f>ROUND(I346*H346,2)</f>
        <v>0</v>
      </c>
      <c r="K346" s="224"/>
      <c r="L346" s="48"/>
      <c r="M346" s="225" t="s">
        <v>19</v>
      </c>
      <c r="N346" s="226" t="s">
        <v>50</v>
      </c>
      <c r="O346" s="88"/>
      <c r="P346" s="227">
        <f>O346*H346</f>
        <v>0</v>
      </c>
      <c r="Q346" s="227">
        <v>0</v>
      </c>
      <c r="R346" s="227">
        <f>Q346*H346</f>
        <v>0</v>
      </c>
      <c r="S346" s="227">
        <v>0</v>
      </c>
      <c r="T346" s="228">
        <f>S346*H346</f>
        <v>0</v>
      </c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R346" s="229" t="s">
        <v>220</v>
      </c>
      <c r="AT346" s="229" t="s">
        <v>212</v>
      </c>
      <c r="AU346" s="229" t="s">
        <v>87</v>
      </c>
      <c r="AY346" s="20" t="s">
        <v>208</v>
      </c>
      <c r="BE346" s="230">
        <f>IF(N346="základní",J346,0)</f>
        <v>0</v>
      </c>
      <c r="BF346" s="230">
        <f>IF(N346="snížená",J346,0)</f>
        <v>0</v>
      </c>
      <c r="BG346" s="230">
        <f>IF(N346="zákl. přenesená",J346,0)</f>
        <v>0</v>
      </c>
      <c r="BH346" s="230">
        <f>IF(N346="sníž. přenesená",J346,0)</f>
        <v>0</v>
      </c>
      <c r="BI346" s="230">
        <f>IF(N346="nulová",J346,0)</f>
        <v>0</v>
      </c>
      <c r="BJ346" s="20" t="s">
        <v>21</v>
      </c>
      <c r="BK346" s="230">
        <f>ROUND(I346*H346,2)</f>
        <v>0</v>
      </c>
      <c r="BL346" s="20" t="s">
        <v>220</v>
      </c>
      <c r="BM346" s="229" t="s">
        <v>4926</v>
      </c>
    </row>
    <row r="347" s="13" customFormat="1">
      <c r="A347" s="13"/>
      <c r="B347" s="231"/>
      <c r="C347" s="232"/>
      <c r="D347" s="233" t="s">
        <v>217</v>
      </c>
      <c r="E347" s="234" t="s">
        <v>19</v>
      </c>
      <c r="F347" s="235" t="s">
        <v>4927</v>
      </c>
      <c r="G347" s="232"/>
      <c r="H347" s="234" t="s">
        <v>19</v>
      </c>
      <c r="I347" s="236"/>
      <c r="J347" s="232"/>
      <c r="K347" s="232"/>
      <c r="L347" s="237"/>
      <c r="M347" s="238"/>
      <c r="N347" s="239"/>
      <c r="O347" s="239"/>
      <c r="P347" s="239"/>
      <c r="Q347" s="239"/>
      <c r="R347" s="239"/>
      <c r="S347" s="239"/>
      <c r="T347" s="240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1" t="s">
        <v>217</v>
      </c>
      <c r="AU347" s="241" t="s">
        <v>87</v>
      </c>
      <c r="AV347" s="13" t="s">
        <v>21</v>
      </c>
      <c r="AW347" s="13" t="s">
        <v>39</v>
      </c>
      <c r="AX347" s="13" t="s">
        <v>79</v>
      </c>
      <c r="AY347" s="241" t="s">
        <v>208</v>
      </c>
    </row>
    <row r="348" s="14" customFormat="1">
      <c r="A348" s="14"/>
      <c r="B348" s="242"/>
      <c r="C348" s="243"/>
      <c r="D348" s="233" t="s">
        <v>217</v>
      </c>
      <c r="E348" s="244" t="s">
        <v>19</v>
      </c>
      <c r="F348" s="245" t="s">
        <v>4928</v>
      </c>
      <c r="G348" s="243"/>
      <c r="H348" s="246">
        <v>23.300000000000001</v>
      </c>
      <c r="I348" s="247"/>
      <c r="J348" s="243"/>
      <c r="K348" s="243"/>
      <c r="L348" s="248"/>
      <c r="M348" s="249"/>
      <c r="N348" s="250"/>
      <c r="O348" s="250"/>
      <c r="P348" s="250"/>
      <c r="Q348" s="250"/>
      <c r="R348" s="250"/>
      <c r="S348" s="250"/>
      <c r="T348" s="251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2" t="s">
        <v>217</v>
      </c>
      <c r="AU348" s="252" t="s">
        <v>87</v>
      </c>
      <c r="AV348" s="14" t="s">
        <v>87</v>
      </c>
      <c r="AW348" s="14" t="s">
        <v>39</v>
      </c>
      <c r="AX348" s="14" t="s">
        <v>79</v>
      </c>
      <c r="AY348" s="252" t="s">
        <v>208</v>
      </c>
    </row>
    <row r="349" s="2" customFormat="1" ht="24.15" customHeight="1">
      <c r="A349" s="42"/>
      <c r="B349" s="43"/>
      <c r="C349" s="217" t="s">
        <v>631</v>
      </c>
      <c r="D349" s="217" t="s">
        <v>212</v>
      </c>
      <c r="E349" s="218" t="s">
        <v>4929</v>
      </c>
      <c r="F349" s="219" t="s">
        <v>4930</v>
      </c>
      <c r="G349" s="220" t="s">
        <v>2958</v>
      </c>
      <c r="H349" s="221">
        <v>6</v>
      </c>
      <c r="I349" s="222"/>
      <c r="J349" s="223">
        <f>ROUND(I349*H349,2)</f>
        <v>0</v>
      </c>
      <c r="K349" s="224"/>
      <c r="L349" s="48"/>
      <c r="M349" s="225" t="s">
        <v>19</v>
      </c>
      <c r="N349" s="226" t="s">
        <v>50</v>
      </c>
      <c r="O349" s="88"/>
      <c r="P349" s="227">
        <f>O349*H349</f>
        <v>0</v>
      </c>
      <c r="Q349" s="227">
        <v>0</v>
      </c>
      <c r="R349" s="227">
        <f>Q349*H349</f>
        <v>0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220</v>
      </c>
      <c r="AT349" s="229" t="s">
        <v>212</v>
      </c>
      <c r="AU349" s="229" t="s">
        <v>87</v>
      </c>
      <c r="AY349" s="20" t="s">
        <v>208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0" t="s">
        <v>21</v>
      </c>
      <c r="BK349" s="230">
        <f>ROUND(I349*H349,2)</f>
        <v>0</v>
      </c>
      <c r="BL349" s="20" t="s">
        <v>220</v>
      </c>
      <c r="BM349" s="229" t="s">
        <v>4931</v>
      </c>
    </row>
    <row r="350" s="13" customFormat="1">
      <c r="A350" s="13"/>
      <c r="B350" s="231"/>
      <c r="C350" s="232"/>
      <c r="D350" s="233" t="s">
        <v>217</v>
      </c>
      <c r="E350" s="234" t="s">
        <v>19</v>
      </c>
      <c r="F350" s="235" t="s">
        <v>4932</v>
      </c>
      <c r="G350" s="232"/>
      <c r="H350" s="234" t="s">
        <v>19</v>
      </c>
      <c r="I350" s="236"/>
      <c r="J350" s="232"/>
      <c r="K350" s="232"/>
      <c r="L350" s="237"/>
      <c r="M350" s="238"/>
      <c r="N350" s="239"/>
      <c r="O350" s="239"/>
      <c r="P350" s="239"/>
      <c r="Q350" s="239"/>
      <c r="R350" s="239"/>
      <c r="S350" s="239"/>
      <c r="T350" s="240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1" t="s">
        <v>217</v>
      </c>
      <c r="AU350" s="241" t="s">
        <v>87</v>
      </c>
      <c r="AV350" s="13" t="s">
        <v>21</v>
      </c>
      <c r="AW350" s="13" t="s">
        <v>39</v>
      </c>
      <c r="AX350" s="13" t="s">
        <v>79</v>
      </c>
      <c r="AY350" s="241" t="s">
        <v>208</v>
      </c>
    </row>
    <row r="351" s="13" customFormat="1">
      <c r="A351" s="13"/>
      <c r="B351" s="231"/>
      <c r="C351" s="232"/>
      <c r="D351" s="233" t="s">
        <v>217</v>
      </c>
      <c r="E351" s="234" t="s">
        <v>19</v>
      </c>
      <c r="F351" s="235" t="s">
        <v>4933</v>
      </c>
      <c r="G351" s="232"/>
      <c r="H351" s="234" t="s">
        <v>19</v>
      </c>
      <c r="I351" s="236"/>
      <c r="J351" s="232"/>
      <c r="K351" s="232"/>
      <c r="L351" s="237"/>
      <c r="M351" s="238"/>
      <c r="N351" s="239"/>
      <c r="O351" s="239"/>
      <c r="P351" s="239"/>
      <c r="Q351" s="239"/>
      <c r="R351" s="239"/>
      <c r="S351" s="239"/>
      <c r="T351" s="240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1" t="s">
        <v>217</v>
      </c>
      <c r="AU351" s="241" t="s">
        <v>87</v>
      </c>
      <c r="AV351" s="13" t="s">
        <v>21</v>
      </c>
      <c r="AW351" s="13" t="s">
        <v>39</v>
      </c>
      <c r="AX351" s="13" t="s">
        <v>79</v>
      </c>
      <c r="AY351" s="241" t="s">
        <v>208</v>
      </c>
    </row>
    <row r="352" s="14" customFormat="1">
      <c r="A352" s="14"/>
      <c r="B352" s="242"/>
      <c r="C352" s="243"/>
      <c r="D352" s="233" t="s">
        <v>217</v>
      </c>
      <c r="E352" s="244" t="s">
        <v>19</v>
      </c>
      <c r="F352" s="245" t="s">
        <v>119</v>
      </c>
      <c r="G352" s="243"/>
      <c r="H352" s="246">
        <v>6</v>
      </c>
      <c r="I352" s="247"/>
      <c r="J352" s="243"/>
      <c r="K352" s="243"/>
      <c r="L352" s="248"/>
      <c r="M352" s="249"/>
      <c r="N352" s="250"/>
      <c r="O352" s="250"/>
      <c r="P352" s="250"/>
      <c r="Q352" s="250"/>
      <c r="R352" s="250"/>
      <c r="S352" s="250"/>
      <c r="T352" s="251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2" t="s">
        <v>217</v>
      </c>
      <c r="AU352" s="252" t="s">
        <v>87</v>
      </c>
      <c r="AV352" s="14" t="s">
        <v>87</v>
      </c>
      <c r="AW352" s="14" t="s">
        <v>39</v>
      </c>
      <c r="AX352" s="14" t="s">
        <v>79</v>
      </c>
      <c r="AY352" s="252" t="s">
        <v>208</v>
      </c>
    </row>
    <row r="353" s="2" customFormat="1" ht="24.15" customHeight="1">
      <c r="A353" s="42"/>
      <c r="B353" s="43"/>
      <c r="C353" s="217" t="s">
        <v>636</v>
      </c>
      <c r="D353" s="217" t="s">
        <v>212</v>
      </c>
      <c r="E353" s="218" t="s">
        <v>4934</v>
      </c>
      <c r="F353" s="219" t="s">
        <v>4935</v>
      </c>
      <c r="G353" s="220" t="s">
        <v>1265</v>
      </c>
      <c r="H353" s="221">
        <v>2</v>
      </c>
      <c r="I353" s="222"/>
      <c r="J353" s="223">
        <f>ROUND(I353*H353,2)</f>
        <v>0</v>
      </c>
      <c r="K353" s="224"/>
      <c r="L353" s="48"/>
      <c r="M353" s="225" t="s">
        <v>19</v>
      </c>
      <c r="N353" s="226" t="s">
        <v>50</v>
      </c>
      <c r="O353" s="88"/>
      <c r="P353" s="227">
        <f>O353*H353</f>
        <v>0</v>
      </c>
      <c r="Q353" s="227">
        <v>0</v>
      </c>
      <c r="R353" s="227">
        <f>Q353*H353</f>
        <v>0</v>
      </c>
      <c r="S353" s="227">
        <v>0</v>
      </c>
      <c r="T353" s="228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9" t="s">
        <v>220</v>
      </c>
      <c r="AT353" s="229" t="s">
        <v>212</v>
      </c>
      <c r="AU353" s="229" t="s">
        <v>87</v>
      </c>
      <c r="AY353" s="20" t="s">
        <v>208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20" t="s">
        <v>21</v>
      </c>
      <c r="BK353" s="230">
        <f>ROUND(I353*H353,2)</f>
        <v>0</v>
      </c>
      <c r="BL353" s="20" t="s">
        <v>220</v>
      </c>
      <c r="BM353" s="229" t="s">
        <v>4936</v>
      </c>
    </row>
    <row r="354" s="14" customFormat="1">
      <c r="A354" s="14"/>
      <c r="B354" s="242"/>
      <c r="C354" s="243"/>
      <c r="D354" s="233" t="s">
        <v>217</v>
      </c>
      <c r="E354" s="244" t="s">
        <v>19</v>
      </c>
      <c r="F354" s="245" t="s">
        <v>87</v>
      </c>
      <c r="G354" s="243"/>
      <c r="H354" s="246">
        <v>2</v>
      </c>
      <c r="I354" s="247"/>
      <c r="J354" s="243"/>
      <c r="K354" s="243"/>
      <c r="L354" s="248"/>
      <c r="M354" s="249"/>
      <c r="N354" s="250"/>
      <c r="O354" s="250"/>
      <c r="P354" s="250"/>
      <c r="Q354" s="250"/>
      <c r="R354" s="250"/>
      <c r="S354" s="250"/>
      <c r="T354" s="251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2" t="s">
        <v>217</v>
      </c>
      <c r="AU354" s="252" t="s">
        <v>87</v>
      </c>
      <c r="AV354" s="14" t="s">
        <v>87</v>
      </c>
      <c r="AW354" s="14" t="s">
        <v>39</v>
      </c>
      <c r="AX354" s="14" t="s">
        <v>79</v>
      </c>
      <c r="AY354" s="252" t="s">
        <v>208</v>
      </c>
    </row>
    <row r="355" s="12" customFormat="1" ht="22.8" customHeight="1">
      <c r="A355" s="12"/>
      <c r="B355" s="201"/>
      <c r="C355" s="202"/>
      <c r="D355" s="203" t="s">
        <v>78</v>
      </c>
      <c r="E355" s="215" t="s">
        <v>2288</v>
      </c>
      <c r="F355" s="215" t="s">
        <v>120</v>
      </c>
      <c r="G355" s="202"/>
      <c r="H355" s="202"/>
      <c r="I355" s="205"/>
      <c r="J355" s="216">
        <f>BK355</f>
        <v>0</v>
      </c>
      <c r="K355" s="202"/>
      <c r="L355" s="207"/>
      <c r="M355" s="208"/>
      <c r="N355" s="209"/>
      <c r="O355" s="209"/>
      <c r="P355" s="210">
        <f>SUM(P356:P359)</f>
        <v>0</v>
      </c>
      <c r="Q355" s="209"/>
      <c r="R355" s="210">
        <f>SUM(R356:R359)</f>
        <v>0</v>
      </c>
      <c r="S355" s="209"/>
      <c r="T355" s="211">
        <f>SUM(T356:T359)</f>
        <v>0</v>
      </c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R355" s="212" t="s">
        <v>87</v>
      </c>
      <c r="AT355" s="213" t="s">
        <v>78</v>
      </c>
      <c r="AU355" s="213" t="s">
        <v>21</v>
      </c>
      <c r="AY355" s="212" t="s">
        <v>208</v>
      </c>
      <c r="BK355" s="214">
        <f>SUM(BK356:BK359)</f>
        <v>0</v>
      </c>
    </row>
    <row r="356" s="2" customFormat="1" ht="24.15" customHeight="1">
      <c r="A356" s="42"/>
      <c r="B356" s="43"/>
      <c r="C356" s="217" t="s">
        <v>641</v>
      </c>
      <c r="D356" s="217" t="s">
        <v>212</v>
      </c>
      <c r="E356" s="218" t="s">
        <v>4937</v>
      </c>
      <c r="F356" s="219" t="s">
        <v>4938</v>
      </c>
      <c r="G356" s="220" t="s">
        <v>1265</v>
      </c>
      <c r="H356" s="221">
        <v>5</v>
      </c>
      <c r="I356" s="222"/>
      <c r="J356" s="223">
        <f>ROUND(I356*H356,2)</f>
        <v>0</v>
      </c>
      <c r="K356" s="224"/>
      <c r="L356" s="48"/>
      <c r="M356" s="225" t="s">
        <v>19</v>
      </c>
      <c r="N356" s="226" t="s">
        <v>50</v>
      </c>
      <c r="O356" s="88"/>
      <c r="P356" s="227">
        <f>O356*H356</f>
        <v>0</v>
      </c>
      <c r="Q356" s="227">
        <v>0</v>
      </c>
      <c r="R356" s="227">
        <f>Q356*H356</f>
        <v>0</v>
      </c>
      <c r="S356" s="227">
        <v>0</v>
      </c>
      <c r="T356" s="228">
        <f>S356*H356</f>
        <v>0</v>
      </c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R356" s="229" t="s">
        <v>220</v>
      </c>
      <c r="AT356" s="229" t="s">
        <v>212</v>
      </c>
      <c r="AU356" s="229" t="s">
        <v>87</v>
      </c>
      <c r="AY356" s="20" t="s">
        <v>208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20" t="s">
        <v>21</v>
      </c>
      <c r="BK356" s="230">
        <f>ROUND(I356*H356,2)</f>
        <v>0</v>
      </c>
      <c r="BL356" s="20" t="s">
        <v>220</v>
      </c>
      <c r="BM356" s="229" t="s">
        <v>4939</v>
      </c>
    </row>
    <row r="357" s="14" customFormat="1">
      <c r="A357" s="14"/>
      <c r="B357" s="242"/>
      <c r="C357" s="243"/>
      <c r="D357" s="233" t="s">
        <v>217</v>
      </c>
      <c r="E357" s="244" t="s">
        <v>19</v>
      </c>
      <c r="F357" s="245" t="s">
        <v>116</v>
      </c>
      <c r="G357" s="243"/>
      <c r="H357" s="246">
        <v>5</v>
      </c>
      <c r="I357" s="247"/>
      <c r="J357" s="243"/>
      <c r="K357" s="243"/>
      <c r="L357" s="248"/>
      <c r="M357" s="249"/>
      <c r="N357" s="250"/>
      <c r="O357" s="250"/>
      <c r="P357" s="250"/>
      <c r="Q357" s="250"/>
      <c r="R357" s="250"/>
      <c r="S357" s="250"/>
      <c r="T357" s="251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2" t="s">
        <v>217</v>
      </c>
      <c r="AU357" s="252" t="s">
        <v>87</v>
      </c>
      <c r="AV357" s="14" t="s">
        <v>87</v>
      </c>
      <c r="AW357" s="14" t="s">
        <v>39</v>
      </c>
      <c r="AX357" s="14" t="s">
        <v>79</v>
      </c>
      <c r="AY357" s="252" t="s">
        <v>208</v>
      </c>
    </row>
    <row r="358" s="2" customFormat="1" ht="24.15" customHeight="1">
      <c r="A358" s="42"/>
      <c r="B358" s="43"/>
      <c r="C358" s="217" t="s">
        <v>646</v>
      </c>
      <c r="D358" s="217" t="s">
        <v>212</v>
      </c>
      <c r="E358" s="218" t="s">
        <v>4940</v>
      </c>
      <c r="F358" s="219" t="s">
        <v>4941</v>
      </c>
      <c r="G358" s="220" t="s">
        <v>1265</v>
      </c>
      <c r="H358" s="221">
        <v>6</v>
      </c>
      <c r="I358" s="222"/>
      <c r="J358" s="223">
        <f>ROUND(I358*H358,2)</f>
        <v>0</v>
      </c>
      <c r="K358" s="224"/>
      <c r="L358" s="48"/>
      <c r="M358" s="225" t="s">
        <v>19</v>
      </c>
      <c r="N358" s="226" t="s">
        <v>50</v>
      </c>
      <c r="O358" s="88"/>
      <c r="P358" s="227">
        <f>O358*H358</f>
        <v>0</v>
      </c>
      <c r="Q358" s="227">
        <v>0</v>
      </c>
      <c r="R358" s="227">
        <f>Q358*H358</f>
        <v>0</v>
      </c>
      <c r="S358" s="227">
        <v>0</v>
      </c>
      <c r="T358" s="228">
        <f>S358*H358</f>
        <v>0</v>
      </c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R358" s="229" t="s">
        <v>220</v>
      </c>
      <c r="AT358" s="229" t="s">
        <v>212</v>
      </c>
      <c r="AU358" s="229" t="s">
        <v>87</v>
      </c>
      <c r="AY358" s="20" t="s">
        <v>208</v>
      </c>
      <c r="BE358" s="230">
        <f>IF(N358="základní",J358,0)</f>
        <v>0</v>
      </c>
      <c r="BF358" s="230">
        <f>IF(N358="snížená",J358,0)</f>
        <v>0</v>
      </c>
      <c r="BG358" s="230">
        <f>IF(N358="zákl. přenesená",J358,0)</f>
        <v>0</v>
      </c>
      <c r="BH358" s="230">
        <f>IF(N358="sníž. přenesená",J358,0)</f>
        <v>0</v>
      </c>
      <c r="BI358" s="230">
        <f>IF(N358="nulová",J358,0)</f>
        <v>0</v>
      </c>
      <c r="BJ358" s="20" t="s">
        <v>21</v>
      </c>
      <c r="BK358" s="230">
        <f>ROUND(I358*H358,2)</f>
        <v>0</v>
      </c>
      <c r="BL358" s="20" t="s">
        <v>220</v>
      </c>
      <c r="BM358" s="229" t="s">
        <v>4942</v>
      </c>
    </row>
    <row r="359" s="14" customFormat="1">
      <c r="A359" s="14"/>
      <c r="B359" s="242"/>
      <c r="C359" s="243"/>
      <c r="D359" s="233" t="s">
        <v>217</v>
      </c>
      <c r="E359" s="244" t="s">
        <v>19</v>
      </c>
      <c r="F359" s="245" t="s">
        <v>119</v>
      </c>
      <c r="G359" s="243"/>
      <c r="H359" s="246">
        <v>6</v>
      </c>
      <c r="I359" s="247"/>
      <c r="J359" s="243"/>
      <c r="K359" s="243"/>
      <c r="L359" s="248"/>
      <c r="M359" s="249"/>
      <c r="N359" s="250"/>
      <c r="O359" s="250"/>
      <c r="P359" s="250"/>
      <c r="Q359" s="250"/>
      <c r="R359" s="250"/>
      <c r="S359" s="250"/>
      <c r="T359" s="251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52" t="s">
        <v>217</v>
      </c>
      <c r="AU359" s="252" t="s">
        <v>87</v>
      </c>
      <c r="AV359" s="14" t="s">
        <v>87</v>
      </c>
      <c r="AW359" s="14" t="s">
        <v>39</v>
      </c>
      <c r="AX359" s="14" t="s">
        <v>79</v>
      </c>
      <c r="AY359" s="252" t="s">
        <v>208</v>
      </c>
    </row>
    <row r="360" s="12" customFormat="1" ht="22.8" customHeight="1">
      <c r="A360" s="12"/>
      <c r="B360" s="201"/>
      <c r="C360" s="202"/>
      <c r="D360" s="203" t="s">
        <v>78</v>
      </c>
      <c r="E360" s="215" t="s">
        <v>4254</v>
      </c>
      <c r="F360" s="215" t="s">
        <v>4255</v>
      </c>
      <c r="G360" s="202"/>
      <c r="H360" s="202"/>
      <c r="I360" s="205"/>
      <c r="J360" s="216">
        <f>BK360</f>
        <v>0</v>
      </c>
      <c r="K360" s="202"/>
      <c r="L360" s="207"/>
      <c r="M360" s="208"/>
      <c r="N360" s="209"/>
      <c r="O360" s="209"/>
      <c r="P360" s="210">
        <f>SUM(P361:P364)</f>
        <v>0</v>
      </c>
      <c r="Q360" s="209"/>
      <c r="R360" s="210">
        <f>SUM(R361:R364)</f>
        <v>0.32605259999999997</v>
      </c>
      <c r="S360" s="209"/>
      <c r="T360" s="211">
        <f>SUM(T361:T364)</f>
        <v>0</v>
      </c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R360" s="212" t="s">
        <v>87</v>
      </c>
      <c r="AT360" s="213" t="s">
        <v>78</v>
      </c>
      <c r="AU360" s="213" t="s">
        <v>21</v>
      </c>
      <c r="AY360" s="212" t="s">
        <v>208</v>
      </c>
      <c r="BK360" s="214">
        <f>SUM(BK361:BK364)</f>
        <v>0</v>
      </c>
    </row>
    <row r="361" s="2" customFormat="1" ht="14.4" customHeight="1">
      <c r="A361" s="42"/>
      <c r="B361" s="43"/>
      <c r="C361" s="217" t="s">
        <v>652</v>
      </c>
      <c r="D361" s="217" t="s">
        <v>212</v>
      </c>
      <c r="E361" s="218" t="s">
        <v>4943</v>
      </c>
      <c r="F361" s="219" t="s">
        <v>4944</v>
      </c>
      <c r="G361" s="220" t="s">
        <v>252</v>
      </c>
      <c r="H361" s="221">
        <v>1417.6199999999999</v>
      </c>
      <c r="I361" s="222"/>
      <c r="J361" s="223">
        <f>ROUND(I361*H361,2)</f>
        <v>0</v>
      </c>
      <c r="K361" s="224"/>
      <c r="L361" s="48"/>
      <c r="M361" s="225" t="s">
        <v>19</v>
      </c>
      <c r="N361" s="226" t="s">
        <v>50</v>
      </c>
      <c r="O361" s="88"/>
      <c r="P361" s="227">
        <f>O361*H361</f>
        <v>0</v>
      </c>
      <c r="Q361" s="227">
        <v>0.00023000000000000001</v>
      </c>
      <c r="R361" s="227">
        <f>Q361*H361</f>
        <v>0.32605259999999997</v>
      </c>
      <c r="S361" s="227">
        <v>0</v>
      </c>
      <c r="T361" s="228">
        <f>S361*H361</f>
        <v>0</v>
      </c>
      <c r="U361" s="42"/>
      <c r="V361" s="42"/>
      <c r="W361" s="42"/>
      <c r="X361" s="42"/>
      <c r="Y361" s="42"/>
      <c r="Z361" s="42"/>
      <c r="AA361" s="42"/>
      <c r="AB361" s="42"/>
      <c r="AC361" s="42"/>
      <c r="AD361" s="42"/>
      <c r="AE361" s="42"/>
      <c r="AR361" s="229" t="s">
        <v>103</v>
      </c>
      <c r="AT361" s="229" t="s">
        <v>212</v>
      </c>
      <c r="AU361" s="229" t="s">
        <v>87</v>
      </c>
      <c r="AY361" s="20" t="s">
        <v>208</v>
      </c>
      <c r="BE361" s="230">
        <f>IF(N361="základní",J361,0)</f>
        <v>0</v>
      </c>
      <c r="BF361" s="230">
        <f>IF(N361="snížená",J361,0)</f>
        <v>0</v>
      </c>
      <c r="BG361" s="230">
        <f>IF(N361="zákl. přenesená",J361,0)</f>
        <v>0</v>
      </c>
      <c r="BH361" s="230">
        <f>IF(N361="sníž. přenesená",J361,0)</f>
        <v>0</v>
      </c>
      <c r="BI361" s="230">
        <f>IF(N361="nulová",J361,0)</f>
        <v>0</v>
      </c>
      <c r="BJ361" s="20" t="s">
        <v>21</v>
      </c>
      <c r="BK361" s="230">
        <f>ROUND(I361*H361,2)</f>
        <v>0</v>
      </c>
      <c r="BL361" s="20" t="s">
        <v>103</v>
      </c>
      <c r="BM361" s="229" t="s">
        <v>4945</v>
      </c>
    </row>
    <row r="362" s="13" customFormat="1">
      <c r="A362" s="13"/>
      <c r="B362" s="231"/>
      <c r="C362" s="232"/>
      <c r="D362" s="233" t="s">
        <v>217</v>
      </c>
      <c r="E362" s="234" t="s">
        <v>19</v>
      </c>
      <c r="F362" s="235" t="s">
        <v>296</v>
      </c>
      <c r="G362" s="232"/>
      <c r="H362" s="234" t="s">
        <v>19</v>
      </c>
      <c r="I362" s="236"/>
      <c r="J362" s="232"/>
      <c r="K362" s="232"/>
      <c r="L362" s="237"/>
      <c r="M362" s="238"/>
      <c r="N362" s="239"/>
      <c r="O362" s="239"/>
      <c r="P362" s="239"/>
      <c r="Q362" s="239"/>
      <c r="R362" s="239"/>
      <c r="S362" s="239"/>
      <c r="T362" s="240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1" t="s">
        <v>217</v>
      </c>
      <c r="AU362" s="241" t="s">
        <v>87</v>
      </c>
      <c r="AV362" s="13" t="s">
        <v>21</v>
      </c>
      <c r="AW362" s="13" t="s">
        <v>39</v>
      </c>
      <c r="AX362" s="13" t="s">
        <v>79</v>
      </c>
      <c r="AY362" s="241" t="s">
        <v>208</v>
      </c>
    </row>
    <row r="363" s="14" customFormat="1">
      <c r="A363" s="14"/>
      <c r="B363" s="242"/>
      <c r="C363" s="243"/>
      <c r="D363" s="233" t="s">
        <v>217</v>
      </c>
      <c r="E363" s="244" t="s">
        <v>19</v>
      </c>
      <c r="F363" s="245" t="s">
        <v>4754</v>
      </c>
      <c r="G363" s="243"/>
      <c r="H363" s="246">
        <v>462.11900000000003</v>
      </c>
      <c r="I363" s="247"/>
      <c r="J363" s="243"/>
      <c r="K363" s="243"/>
      <c r="L363" s="248"/>
      <c r="M363" s="249"/>
      <c r="N363" s="250"/>
      <c r="O363" s="250"/>
      <c r="P363" s="250"/>
      <c r="Q363" s="250"/>
      <c r="R363" s="250"/>
      <c r="S363" s="250"/>
      <c r="T363" s="251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2" t="s">
        <v>217</v>
      </c>
      <c r="AU363" s="252" t="s">
        <v>87</v>
      </c>
      <c r="AV363" s="14" t="s">
        <v>87</v>
      </c>
      <c r="AW363" s="14" t="s">
        <v>39</v>
      </c>
      <c r="AX363" s="14" t="s">
        <v>79</v>
      </c>
      <c r="AY363" s="252" t="s">
        <v>208</v>
      </c>
    </row>
    <row r="364" s="14" customFormat="1">
      <c r="A364" s="14"/>
      <c r="B364" s="242"/>
      <c r="C364" s="243"/>
      <c r="D364" s="233" t="s">
        <v>217</v>
      </c>
      <c r="E364" s="244" t="s">
        <v>19</v>
      </c>
      <c r="F364" s="245" t="s">
        <v>4758</v>
      </c>
      <c r="G364" s="243"/>
      <c r="H364" s="246">
        <v>955.50099999999998</v>
      </c>
      <c r="I364" s="247"/>
      <c r="J364" s="243"/>
      <c r="K364" s="243"/>
      <c r="L364" s="248"/>
      <c r="M364" s="249"/>
      <c r="N364" s="250"/>
      <c r="O364" s="250"/>
      <c r="P364" s="250"/>
      <c r="Q364" s="250"/>
      <c r="R364" s="250"/>
      <c r="S364" s="250"/>
      <c r="T364" s="251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2" t="s">
        <v>217</v>
      </c>
      <c r="AU364" s="252" t="s">
        <v>87</v>
      </c>
      <c r="AV364" s="14" t="s">
        <v>87</v>
      </c>
      <c r="AW364" s="14" t="s">
        <v>39</v>
      </c>
      <c r="AX364" s="14" t="s">
        <v>79</v>
      </c>
      <c r="AY364" s="252" t="s">
        <v>208</v>
      </c>
    </row>
    <row r="365" s="12" customFormat="1" ht="25.92" customHeight="1">
      <c r="A365" s="12"/>
      <c r="B365" s="201"/>
      <c r="C365" s="202"/>
      <c r="D365" s="203" t="s">
        <v>78</v>
      </c>
      <c r="E365" s="204" t="s">
        <v>4589</v>
      </c>
      <c r="F365" s="204" t="s">
        <v>4590</v>
      </c>
      <c r="G365" s="202"/>
      <c r="H365" s="202"/>
      <c r="I365" s="205"/>
      <c r="J365" s="206">
        <f>BK365</f>
        <v>0</v>
      </c>
      <c r="K365" s="202"/>
      <c r="L365" s="207"/>
      <c r="M365" s="208"/>
      <c r="N365" s="209"/>
      <c r="O365" s="209"/>
      <c r="P365" s="210">
        <f>SUM(P366:P371)</f>
        <v>0</v>
      </c>
      <c r="Q365" s="209"/>
      <c r="R365" s="210">
        <f>SUM(R366:R371)</f>
        <v>0</v>
      </c>
      <c r="S365" s="209"/>
      <c r="T365" s="211">
        <f>SUM(T366:T371)</f>
        <v>0</v>
      </c>
      <c r="U365" s="12"/>
      <c r="V365" s="12"/>
      <c r="W365" s="12"/>
      <c r="X365" s="12"/>
      <c r="Y365" s="12"/>
      <c r="Z365" s="12"/>
      <c r="AA365" s="12"/>
      <c r="AB365" s="12"/>
      <c r="AC365" s="12"/>
      <c r="AD365" s="12"/>
      <c r="AE365" s="12"/>
      <c r="AR365" s="212" t="s">
        <v>103</v>
      </c>
      <c r="AT365" s="213" t="s">
        <v>78</v>
      </c>
      <c r="AU365" s="213" t="s">
        <v>79</v>
      </c>
      <c r="AY365" s="212" t="s">
        <v>208</v>
      </c>
      <c r="BK365" s="214">
        <f>SUM(BK366:BK371)</f>
        <v>0</v>
      </c>
    </row>
    <row r="366" s="2" customFormat="1" ht="24.15" customHeight="1">
      <c r="A366" s="42"/>
      <c r="B366" s="43"/>
      <c r="C366" s="217" t="s">
        <v>658</v>
      </c>
      <c r="D366" s="217" t="s">
        <v>212</v>
      </c>
      <c r="E366" s="218" t="s">
        <v>4946</v>
      </c>
      <c r="F366" s="219" t="s">
        <v>4947</v>
      </c>
      <c r="G366" s="220" t="s">
        <v>4594</v>
      </c>
      <c r="H366" s="221">
        <v>192</v>
      </c>
      <c r="I366" s="222"/>
      <c r="J366" s="223">
        <f>ROUND(I366*H366,2)</f>
        <v>0</v>
      </c>
      <c r="K366" s="224"/>
      <c r="L366" s="48"/>
      <c r="M366" s="225" t="s">
        <v>19</v>
      </c>
      <c r="N366" s="226" t="s">
        <v>50</v>
      </c>
      <c r="O366" s="88"/>
      <c r="P366" s="227">
        <f>O366*H366</f>
        <v>0</v>
      </c>
      <c r="Q366" s="227">
        <v>0</v>
      </c>
      <c r="R366" s="227">
        <f>Q366*H366</f>
        <v>0</v>
      </c>
      <c r="S366" s="227">
        <v>0</v>
      </c>
      <c r="T366" s="228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9" t="s">
        <v>3540</v>
      </c>
      <c r="AT366" s="229" t="s">
        <v>212</v>
      </c>
      <c r="AU366" s="229" t="s">
        <v>21</v>
      </c>
      <c r="AY366" s="20" t="s">
        <v>208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20" t="s">
        <v>21</v>
      </c>
      <c r="BK366" s="230">
        <f>ROUND(I366*H366,2)</f>
        <v>0</v>
      </c>
      <c r="BL366" s="20" t="s">
        <v>3540</v>
      </c>
      <c r="BM366" s="229" t="s">
        <v>4948</v>
      </c>
    </row>
    <row r="367" s="13" customFormat="1">
      <c r="A367" s="13"/>
      <c r="B367" s="231"/>
      <c r="C367" s="232"/>
      <c r="D367" s="233" t="s">
        <v>217</v>
      </c>
      <c r="E367" s="234" t="s">
        <v>19</v>
      </c>
      <c r="F367" s="235" t="s">
        <v>4949</v>
      </c>
      <c r="G367" s="232"/>
      <c r="H367" s="234" t="s">
        <v>19</v>
      </c>
      <c r="I367" s="236"/>
      <c r="J367" s="232"/>
      <c r="K367" s="232"/>
      <c r="L367" s="237"/>
      <c r="M367" s="238"/>
      <c r="N367" s="239"/>
      <c r="O367" s="239"/>
      <c r="P367" s="239"/>
      <c r="Q367" s="239"/>
      <c r="R367" s="239"/>
      <c r="S367" s="239"/>
      <c r="T367" s="240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1" t="s">
        <v>217</v>
      </c>
      <c r="AU367" s="241" t="s">
        <v>21</v>
      </c>
      <c r="AV367" s="13" t="s">
        <v>21</v>
      </c>
      <c r="AW367" s="13" t="s">
        <v>39</v>
      </c>
      <c r="AX367" s="13" t="s">
        <v>79</v>
      </c>
      <c r="AY367" s="241" t="s">
        <v>208</v>
      </c>
    </row>
    <row r="368" s="14" customFormat="1">
      <c r="A368" s="14"/>
      <c r="B368" s="242"/>
      <c r="C368" s="243"/>
      <c r="D368" s="233" t="s">
        <v>217</v>
      </c>
      <c r="E368" s="244" t="s">
        <v>19</v>
      </c>
      <c r="F368" s="245" t="s">
        <v>1567</v>
      </c>
      <c r="G368" s="243"/>
      <c r="H368" s="246">
        <v>192</v>
      </c>
      <c r="I368" s="247"/>
      <c r="J368" s="243"/>
      <c r="K368" s="243"/>
      <c r="L368" s="248"/>
      <c r="M368" s="249"/>
      <c r="N368" s="250"/>
      <c r="O368" s="250"/>
      <c r="P368" s="250"/>
      <c r="Q368" s="250"/>
      <c r="R368" s="250"/>
      <c r="S368" s="250"/>
      <c r="T368" s="251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52" t="s">
        <v>217</v>
      </c>
      <c r="AU368" s="252" t="s">
        <v>21</v>
      </c>
      <c r="AV368" s="14" t="s">
        <v>87</v>
      </c>
      <c r="AW368" s="14" t="s">
        <v>39</v>
      </c>
      <c r="AX368" s="14" t="s">
        <v>79</v>
      </c>
      <c r="AY368" s="252" t="s">
        <v>208</v>
      </c>
    </row>
    <row r="369" s="2" customFormat="1" ht="24.15" customHeight="1">
      <c r="A369" s="42"/>
      <c r="B369" s="43"/>
      <c r="C369" s="217" t="s">
        <v>664</v>
      </c>
      <c r="D369" s="217" t="s">
        <v>212</v>
      </c>
      <c r="E369" s="218" t="s">
        <v>4619</v>
      </c>
      <c r="F369" s="219" t="s">
        <v>4620</v>
      </c>
      <c r="G369" s="220" t="s">
        <v>4594</v>
      </c>
      <c r="H369" s="221">
        <v>48</v>
      </c>
      <c r="I369" s="222"/>
      <c r="J369" s="223">
        <f>ROUND(I369*H369,2)</f>
        <v>0</v>
      </c>
      <c r="K369" s="224"/>
      <c r="L369" s="48"/>
      <c r="M369" s="225" t="s">
        <v>19</v>
      </c>
      <c r="N369" s="226" t="s">
        <v>50</v>
      </c>
      <c r="O369" s="88"/>
      <c r="P369" s="227">
        <f>O369*H369</f>
        <v>0</v>
      </c>
      <c r="Q369" s="227">
        <v>0</v>
      </c>
      <c r="R369" s="227">
        <f>Q369*H369</f>
        <v>0</v>
      </c>
      <c r="S369" s="227">
        <v>0</v>
      </c>
      <c r="T369" s="228">
        <f>S369*H369</f>
        <v>0</v>
      </c>
      <c r="U369" s="42"/>
      <c r="V369" s="42"/>
      <c r="W369" s="42"/>
      <c r="X369" s="42"/>
      <c r="Y369" s="42"/>
      <c r="Z369" s="42"/>
      <c r="AA369" s="42"/>
      <c r="AB369" s="42"/>
      <c r="AC369" s="42"/>
      <c r="AD369" s="42"/>
      <c r="AE369" s="42"/>
      <c r="AR369" s="229" t="s">
        <v>3540</v>
      </c>
      <c r="AT369" s="229" t="s">
        <v>212</v>
      </c>
      <c r="AU369" s="229" t="s">
        <v>21</v>
      </c>
      <c r="AY369" s="20" t="s">
        <v>208</v>
      </c>
      <c r="BE369" s="230">
        <f>IF(N369="základní",J369,0)</f>
        <v>0</v>
      </c>
      <c r="BF369" s="230">
        <f>IF(N369="snížená",J369,0)</f>
        <v>0</v>
      </c>
      <c r="BG369" s="230">
        <f>IF(N369="zákl. přenesená",J369,0)</f>
        <v>0</v>
      </c>
      <c r="BH369" s="230">
        <f>IF(N369="sníž. přenesená",J369,0)</f>
        <v>0</v>
      </c>
      <c r="BI369" s="230">
        <f>IF(N369="nulová",J369,0)</f>
        <v>0</v>
      </c>
      <c r="BJ369" s="20" t="s">
        <v>21</v>
      </c>
      <c r="BK369" s="230">
        <f>ROUND(I369*H369,2)</f>
        <v>0</v>
      </c>
      <c r="BL369" s="20" t="s">
        <v>3540</v>
      </c>
      <c r="BM369" s="229" t="s">
        <v>4950</v>
      </c>
    </row>
    <row r="370" s="13" customFormat="1">
      <c r="A370" s="13"/>
      <c r="B370" s="231"/>
      <c r="C370" s="232"/>
      <c r="D370" s="233" t="s">
        <v>217</v>
      </c>
      <c r="E370" s="234" t="s">
        <v>19</v>
      </c>
      <c r="F370" s="235" t="s">
        <v>4951</v>
      </c>
      <c r="G370" s="232"/>
      <c r="H370" s="234" t="s">
        <v>19</v>
      </c>
      <c r="I370" s="236"/>
      <c r="J370" s="232"/>
      <c r="K370" s="232"/>
      <c r="L370" s="237"/>
      <c r="M370" s="238"/>
      <c r="N370" s="239"/>
      <c r="O370" s="239"/>
      <c r="P370" s="239"/>
      <c r="Q370" s="239"/>
      <c r="R370" s="239"/>
      <c r="S370" s="239"/>
      <c r="T370" s="240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1" t="s">
        <v>217</v>
      </c>
      <c r="AU370" s="241" t="s">
        <v>21</v>
      </c>
      <c r="AV370" s="13" t="s">
        <v>21</v>
      </c>
      <c r="AW370" s="13" t="s">
        <v>39</v>
      </c>
      <c r="AX370" s="13" t="s">
        <v>79</v>
      </c>
      <c r="AY370" s="241" t="s">
        <v>208</v>
      </c>
    </row>
    <row r="371" s="14" customFormat="1">
      <c r="A371" s="14"/>
      <c r="B371" s="242"/>
      <c r="C371" s="243"/>
      <c r="D371" s="233" t="s">
        <v>217</v>
      </c>
      <c r="E371" s="244" t="s">
        <v>19</v>
      </c>
      <c r="F371" s="245" t="s">
        <v>4952</v>
      </c>
      <c r="G371" s="243"/>
      <c r="H371" s="246">
        <v>48</v>
      </c>
      <c r="I371" s="247"/>
      <c r="J371" s="243"/>
      <c r="K371" s="243"/>
      <c r="L371" s="248"/>
      <c r="M371" s="249"/>
      <c r="N371" s="250"/>
      <c r="O371" s="250"/>
      <c r="P371" s="250"/>
      <c r="Q371" s="250"/>
      <c r="R371" s="250"/>
      <c r="S371" s="250"/>
      <c r="T371" s="251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2" t="s">
        <v>217</v>
      </c>
      <c r="AU371" s="252" t="s">
        <v>21</v>
      </c>
      <c r="AV371" s="14" t="s">
        <v>87</v>
      </c>
      <c r="AW371" s="14" t="s">
        <v>39</v>
      </c>
      <c r="AX371" s="14" t="s">
        <v>79</v>
      </c>
      <c r="AY371" s="252" t="s">
        <v>208</v>
      </c>
    </row>
    <row r="372" s="12" customFormat="1" ht="25.92" customHeight="1">
      <c r="A372" s="12"/>
      <c r="B372" s="201"/>
      <c r="C372" s="202"/>
      <c r="D372" s="203" t="s">
        <v>78</v>
      </c>
      <c r="E372" s="204" t="s">
        <v>4953</v>
      </c>
      <c r="F372" s="204" t="s">
        <v>4954</v>
      </c>
      <c r="G372" s="202"/>
      <c r="H372" s="202"/>
      <c r="I372" s="205"/>
      <c r="J372" s="206">
        <f>BK372</f>
        <v>0</v>
      </c>
      <c r="K372" s="202"/>
      <c r="L372" s="207"/>
      <c r="M372" s="208"/>
      <c r="N372" s="209"/>
      <c r="O372" s="209"/>
      <c r="P372" s="210">
        <f>SUM(P373:P423)</f>
        <v>0</v>
      </c>
      <c r="Q372" s="209"/>
      <c r="R372" s="210">
        <f>SUM(R373:R423)</f>
        <v>0</v>
      </c>
      <c r="S372" s="209"/>
      <c r="T372" s="211">
        <f>SUM(T373:T423)</f>
        <v>0</v>
      </c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R372" s="212" t="s">
        <v>103</v>
      </c>
      <c r="AT372" s="213" t="s">
        <v>78</v>
      </c>
      <c r="AU372" s="213" t="s">
        <v>79</v>
      </c>
      <c r="AY372" s="212" t="s">
        <v>208</v>
      </c>
      <c r="BK372" s="214">
        <f>SUM(BK373:BK423)</f>
        <v>0</v>
      </c>
    </row>
    <row r="373" s="2" customFormat="1" ht="14.4" customHeight="1">
      <c r="A373" s="42"/>
      <c r="B373" s="43"/>
      <c r="C373" s="217" t="s">
        <v>669</v>
      </c>
      <c r="D373" s="217" t="s">
        <v>212</v>
      </c>
      <c r="E373" s="218" t="s">
        <v>4955</v>
      </c>
      <c r="F373" s="219" t="s">
        <v>4956</v>
      </c>
      <c r="G373" s="220" t="s">
        <v>215</v>
      </c>
      <c r="H373" s="221">
        <v>2171.0999999999999</v>
      </c>
      <c r="I373" s="222"/>
      <c r="J373" s="223">
        <f>ROUND(I373*H373,2)</f>
        <v>0</v>
      </c>
      <c r="K373" s="224"/>
      <c r="L373" s="48"/>
      <c r="M373" s="225" t="s">
        <v>19</v>
      </c>
      <c r="N373" s="226" t="s">
        <v>50</v>
      </c>
      <c r="O373" s="88"/>
      <c r="P373" s="227">
        <f>O373*H373</f>
        <v>0</v>
      </c>
      <c r="Q373" s="227">
        <v>0</v>
      </c>
      <c r="R373" s="227">
        <f>Q373*H373</f>
        <v>0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3540</v>
      </c>
      <c r="AT373" s="229" t="s">
        <v>212</v>
      </c>
      <c r="AU373" s="229" t="s">
        <v>21</v>
      </c>
      <c r="AY373" s="20" t="s">
        <v>208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0" t="s">
        <v>21</v>
      </c>
      <c r="BK373" s="230">
        <f>ROUND(I373*H373,2)</f>
        <v>0</v>
      </c>
      <c r="BL373" s="20" t="s">
        <v>3540</v>
      </c>
      <c r="BM373" s="229" t="s">
        <v>4957</v>
      </c>
    </row>
    <row r="374" s="13" customFormat="1">
      <c r="A374" s="13"/>
      <c r="B374" s="231"/>
      <c r="C374" s="232"/>
      <c r="D374" s="233" t="s">
        <v>217</v>
      </c>
      <c r="E374" s="234" t="s">
        <v>19</v>
      </c>
      <c r="F374" s="235" t="s">
        <v>4958</v>
      </c>
      <c r="G374" s="232"/>
      <c r="H374" s="234" t="s">
        <v>19</v>
      </c>
      <c r="I374" s="236"/>
      <c r="J374" s="232"/>
      <c r="K374" s="232"/>
      <c r="L374" s="237"/>
      <c r="M374" s="238"/>
      <c r="N374" s="239"/>
      <c r="O374" s="239"/>
      <c r="P374" s="239"/>
      <c r="Q374" s="239"/>
      <c r="R374" s="239"/>
      <c r="S374" s="239"/>
      <c r="T374" s="240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1" t="s">
        <v>217</v>
      </c>
      <c r="AU374" s="241" t="s">
        <v>21</v>
      </c>
      <c r="AV374" s="13" t="s">
        <v>21</v>
      </c>
      <c r="AW374" s="13" t="s">
        <v>39</v>
      </c>
      <c r="AX374" s="13" t="s">
        <v>79</v>
      </c>
      <c r="AY374" s="241" t="s">
        <v>208</v>
      </c>
    </row>
    <row r="375" s="13" customFormat="1">
      <c r="A375" s="13"/>
      <c r="B375" s="231"/>
      <c r="C375" s="232"/>
      <c r="D375" s="233" t="s">
        <v>217</v>
      </c>
      <c r="E375" s="234" t="s">
        <v>19</v>
      </c>
      <c r="F375" s="235" t="s">
        <v>4959</v>
      </c>
      <c r="G375" s="232"/>
      <c r="H375" s="234" t="s">
        <v>19</v>
      </c>
      <c r="I375" s="236"/>
      <c r="J375" s="232"/>
      <c r="K375" s="232"/>
      <c r="L375" s="237"/>
      <c r="M375" s="238"/>
      <c r="N375" s="239"/>
      <c r="O375" s="239"/>
      <c r="P375" s="239"/>
      <c r="Q375" s="239"/>
      <c r="R375" s="239"/>
      <c r="S375" s="239"/>
      <c r="T375" s="240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1" t="s">
        <v>217</v>
      </c>
      <c r="AU375" s="241" t="s">
        <v>21</v>
      </c>
      <c r="AV375" s="13" t="s">
        <v>21</v>
      </c>
      <c r="AW375" s="13" t="s">
        <v>39</v>
      </c>
      <c r="AX375" s="13" t="s">
        <v>79</v>
      </c>
      <c r="AY375" s="241" t="s">
        <v>208</v>
      </c>
    </row>
    <row r="376" s="13" customFormat="1">
      <c r="A376" s="13"/>
      <c r="B376" s="231"/>
      <c r="C376" s="232"/>
      <c r="D376" s="233" t="s">
        <v>217</v>
      </c>
      <c r="E376" s="234" t="s">
        <v>19</v>
      </c>
      <c r="F376" s="235" t="s">
        <v>4960</v>
      </c>
      <c r="G376" s="232"/>
      <c r="H376" s="234" t="s">
        <v>19</v>
      </c>
      <c r="I376" s="236"/>
      <c r="J376" s="232"/>
      <c r="K376" s="232"/>
      <c r="L376" s="237"/>
      <c r="M376" s="238"/>
      <c r="N376" s="239"/>
      <c r="O376" s="239"/>
      <c r="P376" s="239"/>
      <c r="Q376" s="239"/>
      <c r="R376" s="239"/>
      <c r="S376" s="239"/>
      <c r="T376" s="240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1" t="s">
        <v>217</v>
      </c>
      <c r="AU376" s="241" t="s">
        <v>21</v>
      </c>
      <c r="AV376" s="13" t="s">
        <v>21</v>
      </c>
      <c r="AW376" s="13" t="s">
        <v>39</v>
      </c>
      <c r="AX376" s="13" t="s">
        <v>79</v>
      </c>
      <c r="AY376" s="241" t="s">
        <v>208</v>
      </c>
    </row>
    <row r="377" s="14" customFormat="1">
      <c r="A377" s="14"/>
      <c r="B377" s="242"/>
      <c r="C377" s="243"/>
      <c r="D377" s="233" t="s">
        <v>217</v>
      </c>
      <c r="E377" s="244" t="s">
        <v>19</v>
      </c>
      <c r="F377" s="245" t="s">
        <v>4961</v>
      </c>
      <c r="G377" s="243"/>
      <c r="H377" s="246">
        <v>21.600000000000001</v>
      </c>
      <c r="I377" s="247"/>
      <c r="J377" s="243"/>
      <c r="K377" s="243"/>
      <c r="L377" s="248"/>
      <c r="M377" s="249"/>
      <c r="N377" s="250"/>
      <c r="O377" s="250"/>
      <c r="P377" s="250"/>
      <c r="Q377" s="250"/>
      <c r="R377" s="250"/>
      <c r="S377" s="250"/>
      <c r="T377" s="251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2" t="s">
        <v>217</v>
      </c>
      <c r="AU377" s="252" t="s">
        <v>21</v>
      </c>
      <c r="AV377" s="14" t="s">
        <v>87</v>
      </c>
      <c r="AW377" s="14" t="s">
        <v>39</v>
      </c>
      <c r="AX377" s="14" t="s">
        <v>79</v>
      </c>
      <c r="AY377" s="252" t="s">
        <v>208</v>
      </c>
    </row>
    <row r="378" s="13" customFormat="1">
      <c r="A378" s="13"/>
      <c r="B378" s="231"/>
      <c r="C378" s="232"/>
      <c r="D378" s="233" t="s">
        <v>217</v>
      </c>
      <c r="E378" s="234" t="s">
        <v>19</v>
      </c>
      <c r="F378" s="235" t="s">
        <v>4962</v>
      </c>
      <c r="G378" s="232"/>
      <c r="H378" s="234" t="s">
        <v>19</v>
      </c>
      <c r="I378" s="236"/>
      <c r="J378" s="232"/>
      <c r="K378" s="232"/>
      <c r="L378" s="237"/>
      <c r="M378" s="238"/>
      <c r="N378" s="239"/>
      <c r="O378" s="239"/>
      <c r="P378" s="239"/>
      <c r="Q378" s="239"/>
      <c r="R378" s="239"/>
      <c r="S378" s="239"/>
      <c r="T378" s="240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1" t="s">
        <v>217</v>
      </c>
      <c r="AU378" s="241" t="s">
        <v>21</v>
      </c>
      <c r="AV378" s="13" t="s">
        <v>21</v>
      </c>
      <c r="AW378" s="13" t="s">
        <v>39</v>
      </c>
      <c r="AX378" s="13" t="s">
        <v>79</v>
      </c>
      <c r="AY378" s="241" t="s">
        <v>208</v>
      </c>
    </row>
    <row r="379" s="14" customFormat="1">
      <c r="A379" s="14"/>
      <c r="B379" s="242"/>
      <c r="C379" s="243"/>
      <c r="D379" s="233" t="s">
        <v>217</v>
      </c>
      <c r="E379" s="244" t="s">
        <v>19</v>
      </c>
      <c r="F379" s="245" t="s">
        <v>4963</v>
      </c>
      <c r="G379" s="243"/>
      <c r="H379" s="246">
        <v>38.100000000000001</v>
      </c>
      <c r="I379" s="247"/>
      <c r="J379" s="243"/>
      <c r="K379" s="243"/>
      <c r="L379" s="248"/>
      <c r="M379" s="249"/>
      <c r="N379" s="250"/>
      <c r="O379" s="250"/>
      <c r="P379" s="250"/>
      <c r="Q379" s="250"/>
      <c r="R379" s="250"/>
      <c r="S379" s="250"/>
      <c r="T379" s="251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2" t="s">
        <v>217</v>
      </c>
      <c r="AU379" s="252" t="s">
        <v>21</v>
      </c>
      <c r="AV379" s="14" t="s">
        <v>87</v>
      </c>
      <c r="AW379" s="14" t="s">
        <v>39</v>
      </c>
      <c r="AX379" s="14" t="s">
        <v>79</v>
      </c>
      <c r="AY379" s="252" t="s">
        <v>208</v>
      </c>
    </row>
    <row r="380" s="13" customFormat="1">
      <c r="A380" s="13"/>
      <c r="B380" s="231"/>
      <c r="C380" s="232"/>
      <c r="D380" s="233" t="s">
        <v>217</v>
      </c>
      <c r="E380" s="234" t="s">
        <v>19</v>
      </c>
      <c r="F380" s="235" t="s">
        <v>4964</v>
      </c>
      <c r="G380" s="232"/>
      <c r="H380" s="234" t="s">
        <v>19</v>
      </c>
      <c r="I380" s="236"/>
      <c r="J380" s="232"/>
      <c r="K380" s="232"/>
      <c r="L380" s="237"/>
      <c r="M380" s="238"/>
      <c r="N380" s="239"/>
      <c r="O380" s="239"/>
      <c r="P380" s="239"/>
      <c r="Q380" s="239"/>
      <c r="R380" s="239"/>
      <c r="S380" s="239"/>
      <c r="T380" s="240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1" t="s">
        <v>217</v>
      </c>
      <c r="AU380" s="241" t="s">
        <v>21</v>
      </c>
      <c r="AV380" s="13" t="s">
        <v>21</v>
      </c>
      <c r="AW380" s="13" t="s">
        <v>39</v>
      </c>
      <c r="AX380" s="13" t="s">
        <v>79</v>
      </c>
      <c r="AY380" s="241" t="s">
        <v>208</v>
      </c>
    </row>
    <row r="381" s="14" customFormat="1">
      <c r="A381" s="14"/>
      <c r="B381" s="242"/>
      <c r="C381" s="243"/>
      <c r="D381" s="233" t="s">
        <v>217</v>
      </c>
      <c r="E381" s="244" t="s">
        <v>19</v>
      </c>
      <c r="F381" s="245" t="s">
        <v>491</v>
      </c>
      <c r="G381" s="243"/>
      <c r="H381" s="246">
        <v>37</v>
      </c>
      <c r="I381" s="247"/>
      <c r="J381" s="243"/>
      <c r="K381" s="243"/>
      <c r="L381" s="248"/>
      <c r="M381" s="249"/>
      <c r="N381" s="250"/>
      <c r="O381" s="250"/>
      <c r="P381" s="250"/>
      <c r="Q381" s="250"/>
      <c r="R381" s="250"/>
      <c r="S381" s="250"/>
      <c r="T381" s="251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2" t="s">
        <v>217</v>
      </c>
      <c r="AU381" s="252" t="s">
        <v>21</v>
      </c>
      <c r="AV381" s="14" t="s">
        <v>87</v>
      </c>
      <c r="AW381" s="14" t="s">
        <v>39</v>
      </c>
      <c r="AX381" s="14" t="s">
        <v>79</v>
      </c>
      <c r="AY381" s="252" t="s">
        <v>208</v>
      </c>
    </row>
    <row r="382" s="13" customFormat="1">
      <c r="A382" s="13"/>
      <c r="B382" s="231"/>
      <c r="C382" s="232"/>
      <c r="D382" s="233" t="s">
        <v>217</v>
      </c>
      <c r="E382" s="234" t="s">
        <v>19</v>
      </c>
      <c r="F382" s="235" t="s">
        <v>4965</v>
      </c>
      <c r="G382" s="232"/>
      <c r="H382" s="234" t="s">
        <v>19</v>
      </c>
      <c r="I382" s="236"/>
      <c r="J382" s="232"/>
      <c r="K382" s="232"/>
      <c r="L382" s="237"/>
      <c r="M382" s="238"/>
      <c r="N382" s="239"/>
      <c r="O382" s="239"/>
      <c r="P382" s="239"/>
      <c r="Q382" s="239"/>
      <c r="R382" s="239"/>
      <c r="S382" s="239"/>
      <c r="T382" s="240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1" t="s">
        <v>217</v>
      </c>
      <c r="AU382" s="241" t="s">
        <v>21</v>
      </c>
      <c r="AV382" s="13" t="s">
        <v>21</v>
      </c>
      <c r="AW382" s="13" t="s">
        <v>39</v>
      </c>
      <c r="AX382" s="13" t="s">
        <v>79</v>
      </c>
      <c r="AY382" s="241" t="s">
        <v>208</v>
      </c>
    </row>
    <row r="383" s="14" customFormat="1">
      <c r="A383" s="14"/>
      <c r="B383" s="242"/>
      <c r="C383" s="243"/>
      <c r="D383" s="233" t="s">
        <v>217</v>
      </c>
      <c r="E383" s="244" t="s">
        <v>19</v>
      </c>
      <c r="F383" s="245" t="s">
        <v>4966</v>
      </c>
      <c r="G383" s="243"/>
      <c r="H383" s="246">
        <v>175.5</v>
      </c>
      <c r="I383" s="247"/>
      <c r="J383" s="243"/>
      <c r="K383" s="243"/>
      <c r="L383" s="248"/>
      <c r="M383" s="249"/>
      <c r="N383" s="250"/>
      <c r="O383" s="250"/>
      <c r="P383" s="250"/>
      <c r="Q383" s="250"/>
      <c r="R383" s="250"/>
      <c r="S383" s="250"/>
      <c r="T383" s="251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2" t="s">
        <v>217</v>
      </c>
      <c r="AU383" s="252" t="s">
        <v>21</v>
      </c>
      <c r="AV383" s="14" t="s">
        <v>87</v>
      </c>
      <c r="AW383" s="14" t="s">
        <v>39</v>
      </c>
      <c r="AX383" s="14" t="s">
        <v>79</v>
      </c>
      <c r="AY383" s="252" t="s">
        <v>208</v>
      </c>
    </row>
    <row r="384" s="13" customFormat="1">
      <c r="A384" s="13"/>
      <c r="B384" s="231"/>
      <c r="C384" s="232"/>
      <c r="D384" s="233" t="s">
        <v>217</v>
      </c>
      <c r="E384" s="234" t="s">
        <v>19</v>
      </c>
      <c r="F384" s="235" t="s">
        <v>4967</v>
      </c>
      <c r="G384" s="232"/>
      <c r="H384" s="234" t="s">
        <v>19</v>
      </c>
      <c r="I384" s="236"/>
      <c r="J384" s="232"/>
      <c r="K384" s="232"/>
      <c r="L384" s="237"/>
      <c r="M384" s="238"/>
      <c r="N384" s="239"/>
      <c r="O384" s="239"/>
      <c r="P384" s="239"/>
      <c r="Q384" s="239"/>
      <c r="R384" s="239"/>
      <c r="S384" s="239"/>
      <c r="T384" s="240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1" t="s">
        <v>217</v>
      </c>
      <c r="AU384" s="241" t="s">
        <v>21</v>
      </c>
      <c r="AV384" s="13" t="s">
        <v>21</v>
      </c>
      <c r="AW384" s="13" t="s">
        <v>39</v>
      </c>
      <c r="AX384" s="13" t="s">
        <v>79</v>
      </c>
      <c r="AY384" s="241" t="s">
        <v>208</v>
      </c>
    </row>
    <row r="385" s="14" customFormat="1">
      <c r="A385" s="14"/>
      <c r="B385" s="242"/>
      <c r="C385" s="243"/>
      <c r="D385" s="233" t="s">
        <v>217</v>
      </c>
      <c r="E385" s="244" t="s">
        <v>19</v>
      </c>
      <c r="F385" s="245" t="s">
        <v>4968</v>
      </c>
      <c r="G385" s="243"/>
      <c r="H385" s="246">
        <v>179.30000000000001</v>
      </c>
      <c r="I385" s="247"/>
      <c r="J385" s="243"/>
      <c r="K385" s="243"/>
      <c r="L385" s="248"/>
      <c r="M385" s="249"/>
      <c r="N385" s="250"/>
      <c r="O385" s="250"/>
      <c r="P385" s="250"/>
      <c r="Q385" s="250"/>
      <c r="R385" s="250"/>
      <c r="S385" s="250"/>
      <c r="T385" s="251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2" t="s">
        <v>217</v>
      </c>
      <c r="AU385" s="252" t="s">
        <v>21</v>
      </c>
      <c r="AV385" s="14" t="s">
        <v>87</v>
      </c>
      <c r="AW385" s="14" t="s">
        <v>39</v>
      </c>
      <c r="AX385" s="14" t="s">
        <v>79</v>
      </c>
      <c r="AY385" s="252" t="s">
        <v>208</v>
      </c>
    </row>
    <row r="386" s="13" customFormat="1">
      <c r="A386" s="13"/>
      <c r="B386" s="231"/>
      <c r="C386" s="232"/>
      <c r="D386" s="233" t="s">
        <v>217</v>
      </c>
      <c r="E386" s="234" t="s">
        <v>19</v>
      </c>
      <c r="F386" s="235" t="s">
        <v>4969</v>
      </c>
      <c r="G386" s="232"/>
      <c r="H386" s="234" t="s">
        <v>19</v>
      </c>
      <c r="I386" s="236"/>
      <c r="J386" s="232"/>
      <c r="K386" s="232"/>
      <c r="L386" s="237"/>
      <c r="M386" s="238"/>
      <c r="N386" s="239"/>
      <c r="O386" s="239"/>
      <c r="P386" s="239"/>
      <c r="Q386" s="239"/>
      <c r="R386" s="239"/>
      <c r="S386" s="239"/>
      <c r="T386" s="240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1" t="s">
        <v>217</v>
      </c>
      <c r="AU386" s="241" t="s">
        <v>21</v>
      </c>
      <c r="AV386" s="13" t="s">
        <v>21</v>
      </c>
      <c r="AW386" s="13" t="s">
        <v>39</v>
      </c>
      <c r="AX386" s="13" t="s">
        <v>79</v>
      </c>
      <c r="AY386" s="241" t="s">
        <v>208</v>
      </c>
    </row>
    <row r="387" s="14" customFormat="1">
      <c r="A387" s="14"/>
      <c r="B387" s="242"/>
      <c r="C387" s="243"/>
      <c r="D387" s="233" t="s">
        <v>217</v>
      </c>
      <c r="E387" s="244" t="s">
        <v>19</v>
      </c>
      <c r="F387" s="245" t="s">
        <v>4970</v>
      </c>
      <c r="G387" s="243"/>
      <c r="H387" s="246">
        <v>74.299999999999997</v>
      </c>
      <c r="I387" s="247"/>
      <c r="J387" s="243"/>
      <c r="K387" s="243"/>
      <c r="L387" s="248"/>
      <c r="M387" s="249"/>
      <c r="N387" s="250"/>
      <c r="O387" s="250"/>
      <c r="P387" s="250"/>
      <c r="Q387" s="250"/>
      <c r="R387" s="250"/>
      <c r="S387" s="250"/>
      <c r="T387" s="251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2" t="s">
        <v>217</v>
      </c>
      <c r="AU387" s="252" t="s">
        <v>21</v>
      </c>
      <c r="AV387" s="14" t="s">
        <v>87</v>
      </c>
      <c r="AW387" s="14" t="s">
        <v>39</v>
      </c>
      <c r="AX387" s="14" t="s">
        <v>79</v>
      </c>
      <c r="AY387" s="252" t="s">
        <v>208</v>
      </c>
    </row>
    <row r="388" s="13" customFormat="1">
      <c r="A388" s="13"/>
      <c r="B388" s="231"/>
      <c r="C388" s="232"/>
      <c r="D388" s="233" t="s">
        <v>217</v>
      </c>
      <c r="E388" s="234" t="s">
        <v>19</v>
      </c>
      <c r="F388" s="235" t="s">
        <v>4971</v>
      </c>
      <c r="G388" s="232"/>
      <c r="H388" s="234" t="s">
        <v>19</v>
      </c>
      <c r="I388" s="236"/>
      <c r="J388" s="232"/>
      <c r="K388" s="232"/>
      <c r="L388" s="237"/>
      <c r="M388" s="238"/>
      <c r="N388" s="239"/>
      <c r="O388" s="239"/>
      <c r="P388" s="239"/>
      <c r="Q388" s="239"/>
      <c r="R388" s="239"/>
      <c r="S388" s="239"/>
      <c r="T388" s="240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1" t="s">
        <v>217</v>
      </c>
      <c r="AU388" s="241" t="s">
        <v>21</v>
      </c>
      <c r="AV388" s="13" t="s">
        <v>21</v>
      </c>
      <c r="AW388" s="13" t="s">
        <v>39</v>
      </c>
      <c r="AX388" s="13" t="s">
        <v>79</v>
      </c>
      <c r="AY388" s="241" t="s">
        <v>208</v>
      </c>
    </row>
    <row r="389" s="14" customFormat="1">
      <c r="A389" s="14"/>
      <c r="B389" s="242"/>
      <c r="C389" s="243"/>
      <c r="D389" s="233" t="s">
        <v>217</v>
      </c>
      <c r="E389" s="244" t="s">
        <v>19</v>
      </c>
      <c r="F389" s="245" t="s">
        <v>4972</v>
      </c>
      <c r="G389" s="243"/>
      <c r="H389" s="246">
        <v>207.90000000000001</v>
      </c>
      <c r="I389" s="247"/>
      <c r="J389" s="243"/>
      <c r="K389" s="243"/>
      <c r="L389" s="248"/>
      <c r="M389" s="249"/>
      <c r="N389" s="250"/>
      <c r="O389" s="250"/>
      <c r="P389" s="250"/>
      <c r="Q389" s="250"/>
      <c r="R389" s="250"/>
      <c r="S389" s="250"/>
      <c r="T389" s="251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2" t="s">
        <v>217</v>
      </c>
      <c r="AU389" s="252" t="s">
        <v>21</v>
      </c>
      <c r="AV389" s="14" t="s">
        <v>87</v>
      </c>
      <c r="AW389" s="14" t="s">
        <v>39</v>
      </c>
      <c r="AX389" s="14" t="s">
        <v>79</v>
      </c>
      <c r="AY389" s="252" t="s">
        <v>208</v>
      </c>
    </row>
    <row r="390" s="13" customFormat="1">
      <c r="A390" s="13"/>
      <c r="B390" s="231"/>
      <c r="C390" s="232"/>
      <c r="D390" s="233" t="s">
        <v>217</v>
      </c>
      <c r="E390" s="234" t="s">
        <v>19</v>
      </c>
      <c r="F390" s="235" t="s">
        <v>4973</v>
      </c>
      <c r="G390" s="232"/>
      <c r="H390" s="234" t="s">
        <v>19</v>
      </c>
      <c r="I390" s="236"/>
      <c r="J390" s="232"/>
      <c r="K390" s="232"/>
      <c r="L390" s="237"/>
      <c r="M390" s="238"/>
      <c r="N390" s="239"/>
      <c r="O390" s="239"/>
      <c r="P390" s="239"/>
      <c r="Q390" s="239"/>
      <c r="R390" s="239"/>
      <c r="S390" s="239"/>
      <c r="T390" s="240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1" t="s">
        <v>217</v>
      </c>
      <c r="AU390" s="241" t="s">
        <v>21</v>
      </c>
      <c r="AV390" s="13" t="s">
        <v>21</v>
      </c>
      <c r="AW390" s="13" t="s">
        <v>39</v>
      </c>
      <c r="AX390" s="13" t="s">
        <v>79</v>
      </c>
      <c r="AY390" s="241" t="s">
        <v>208</v>
      </c>
    </row>
    <row r="391" s="14" customFormat="1">
      <c r="A391" s="14"/>
      <c r="B391" s="242"/>
      <c r="C391" s="243"/>
      <c r="D391" s="233" t="s">
        <v>217</v>
      </c>
      <c r="E391" s="244" t="s">
        <v>19</v>
      </c>
      <c r="F391" s="245" t="s">
        <v>1206</v>
      </c>
      <c r="G391" s="243"/>
      <c r="H391" s="246">
        <v>131</v>
      </c>
      <c r="I391" s="247"/>
      <c r="J391" s="243"/>
      <c r="K391" s="243"/>
      <c r="L391" s="248"/>
      <c r="M391" s="249"/>
      <c r="N391" s="250"/>
      <c r="O391" s="250"/>
      <c r="P391" s="250"/>
      <c r="Q391" s="250"/>
      <c r="R391" s="250"/>
      <c r="S391" s="250"/>
      <c r="T391" s="251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2" t="s">
        <v>217</v>
      </c>
      <c r="AU391" s="252" t="s">
        <v>21</v>
      </c>
      <c r="AV391" s="14" t="s">
        <v>87</v>
      </c>
      <c r="AW391" s="14" t="s">
        <v>39</v>
      </c>
      <c r="AX391" s="14" t="s">
        <v>79</v>
      </c>
      <c r="AY391" s="252" t="s">
        <v>208</v>
      </c>
    </row>
    <row r="392" s="13" customFormat="1">
      <c r="A392" s="13"/>
      <c r="B392" s="231"/>
      <c r="C392" s="232"/>
      <c r="D392" s="233" t="s">
        <v>217</v>
      </c>
      <c r="E392" s="234" t="s">
        <v>19</v>
      </c>
      <c r="F392" s="235" t="s">
        <v>4974</v>
      </c>
      <c r="G392" s="232"/>
      <c r="H392" s="234" t="s">
        <v>19</v>
      </c>
      <c r="I392" s="236"/>
      <c r="J392" s="232"/>
      <c r="K392" s="232"/>
      <c r="L392" s="237"/>
      <c r="M392" s="238"/>
      <c r="N392" s="239"/>
      <c r="O392" s="239"/>
      <c r="P392" s="239"/>
      <c r="Q392" s="239"/>
      <c r="R392" s="239"/>
      <c r="S392" s="239"/>
      <c r="T392" s="240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1" t="s">
        <v>217</v>
      </c>
      <c r="AU392" s="241" t="s">
        <v>21</v>
      </c>
      <c r="AV392" s="13" t="s">
        <v>21</v>
      </c>
      <c r="AW392" s="13" t="s">
        <v>39</v>
      </c>
      <c r="AX392" s="13" t="s">
        <v>79</v>
      </c>
      <c r="AY392" s="241" t="s">
        <v>208</v>
      </c>
    </row>
    <row r="393" s="14" customFormat="1">
      <c r="A393" s="14"/>
      <c r="B393" s="242"/>
      <c r="C393" s="243"/>
      <c r="D393" s="233" t="s">
        <v>217</v>
      </c>
      <c r="E393" s="244" t="s">
        <v>19</v>
      </c>
      <c r="F393" s="245" t="s">
        <v>4975</v>
      </c>
      <c r="G393" s="243"/>
      <c r="H393" s="246">
        <v>18.399999999999999</v>
      </c>
      <c r="I393" s="247"/>
      <c r="J393" s="243"/>
      <c r="K393" s="243"/>
      <c r="L393" s="248"/>
      <c r="M393" s="249"/>
      <c r="N393" s="250"/>
      <c r="O393" s="250"/>
      <c r="P393" s="250"/>
      <c r="Q393" s="250"/>
      <c r="R393" s="250"/>
      <c r="S393" s="250"/>
      <c r="T393" s="251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2" t="s">
        <v>217</v>
      </c>
      <c r="AU393" s="252" t="s">
        <v>21</v>
      </c>
      <c r="AV393" s="14" t="s">
        <v>87</v>
      </c>
      <c r="AW393" s="14" t="s">
        <v>39</v>
      </c>
      <c r="AX393" s="14" t="s">
        <v>79</v>
      </c>
      <c r="AY393" s="252" t="s">
        <v>208</v>
      </c>
    </row>
    <row r="394" s="13" customFormat="1">
      <c r="A394" s="13"/>
      <c r="B394" s="231"/>
      <c r="C394" s="232"/>
      <c r="D394" s="233" t="s">
        <v>217</v>
      </c>
      <c r="E394" s="234" t="s">
        <v>19</v>
      </c>
      <c r="F394" s="235" t="s">
        <v>4976</v>
      </c>
      <c r="G394" s="232"/>
      <c r="H394" s="234" t="s">
        <v>19</v>
      </c>
      <c r="I394" s="236"/>
      <c r="J394" s="232"/>
      <c r="K394" s="232"/>
      <c r="L394" s="237"/>
      <c r="M394" s="238"/>
      <c r="N394" s="239"/>
      <c r="O394" s="239"/>
      <c r="P394" s="239"/>
      <c r="Q394" s="239"/>
      <c r="R394" s="239"/>
      <c r="S394" s="239"/>
      <c r="T394" s="240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1" t="s">
        <v>217</v>
      </c>
      <c r="AU394" s="241" t="s">
        <v>21</v>
      </c>
      <c r="AV394" s="13" t="s">
        <v>21</v>
      </c>
      <c r="AW394" s="13" t="s">
        <v>39</v>
      </c>
      <c r="AX394" s="13" t="s">
        <v>79</v>
      </c>
      <c r="AY394" s="241" t="s">
        <v>208</v>
      </c>
    </row>
    <row r="395" s="14" customFormat="1">
      <c r="A395" s="14"/>
      <c r="B395" s="242"/>
      <c r="C395" s="243"/>
      <c r="D395" s="233" t="s">
        <v>217</v>
      </c>
      <c r="E395" s="244" t="s">
        <v>19</v>
      </c>
      <c r="F395" s="245" t="s">
        <v>4977</v>
      </c>
      <c r="G395" s="243"/>
      <c r="H395" s="246">
        <v>12.4</v>
      </c>
      <c r="I395" s="247"/>
      <c r="J395" s="243"/>
      <c r="K395" s="243"/>
      <c r="L395" s="248"/>
      <c r="M395" s="249"/>
      <c r="N395" s="250"/>
      <c r="O395" s="250"/>
      <c r="P395" s="250"/>
      <c r="Q395" s="250"/>
      <c r="R395" s="250"/>
      <c r="S395" s="250"/>
      <c r="T395" s="251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2" t="s">
        <v>217</v>
      </c>
      <c r="AU395" s="252" t="s">
        <v>21</v>
      </c>
      <c r="AV395" s="14" t="s">
        <v>87</v>
      </c>
      <c r="AW395" s="14" t="s">
        <v>39</v>
      </c>
      <c r="AX395" s="14" t="s">
        <v>79</v>
      </c>
      <c r="AY395" s="252" t="s">
        <v>208</v>
      </c>
    </row>
    <row r="396" s="13" customFormat="1">
      <c r="A396" s="13"/>
      <c r="B396" s="231"/>
      <c r="C396" s="232"/>
      <c r="D396" s="233" t="s">
        <v>217</v>
      </c>
      <c r="E396" s="234" t="s">
        <v>19</v>
      </c>
      <c r="F396" s="235" t="s">
        <v>4978</v>
      </c>
      <c r="G396" s="232"/>
      <c r="H396" s="234" t="s">
        <v>19</v>
      </c>
      <c r="I396" s="236"/>
      <c r="J396" s="232"/>
      <c r="K396" s="232"/>
      <c r="L396" s="237"/>
      <c r="M396" s="238"/>
      <c r="N396" s="239"/>
      <c r="O396" s="239"/>
      <c r="P396" s="239"/>
      <c r="Q396" s="239"/>
      <c r="R396" s="239"/>
      <c r="S396" s="239"/>
      <c r="T396" s="240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1" t="s">
        <v>217</v>
      </c>
      <c r="AU396" s="241" t="s">
        <v>21</v>
      </c>
      <c r="AV396" s="13" t="s">
        <v>21</v>
      </c>
      <c r="AW396" s="13" t="s">
        <v>39</v>
      </c>
      <c r="AX396" s="13" t="s">
        <v>79</v>
      </c>
      <c r="AY396" s="241" t="s">
        <v>208</v>
      </c>
    </row>
    <row r="397" s="14" customFormat="1">
      <c r="A397" s="14"/>
      <c r="B397" s="242"/>
      <c r="C397" s="243"/>
      <c r="D397" s="233" t="s">
        <v>217</v>
      </c>
      <c r="E397" s="244" t="s">
        <v>19</v>
      </c>
      <c r="F397" s="245" t="s">
        <v>4979</v>
      </c>
      <c r="G397" s="243"/>
      <c r="H397" s="246">
        <v>42.399999999999999</v>
      </c>
      <c r="I397" s="247"/>
      <c r="J397" s="243"/>
      <c r="K397" s="243"/>
      <c r="L397" s="248"/>
      <c r="M397" s="249"/>
      <c r="N397" s="250"/>
      <c r="O397" s="250"/>
      <c r="P397" s="250"/>
      <c r="Q397" s="250"/>
      <c r="R397" s="250"/>
      <c r="S397" s="250"/>
      <c r="T397" s="251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2" t="s">
        <v>217</v>
      </c>
      <c r="AU397" s="252" t="s">
        <v>21</v>
      </c>
      <c r="AV397" s="14" t="s">
        <v>87</v>
      </c>
      <c r="AW397" s="14" t="s">
        <v>39</v>
      </c>
      <c r="AX397" s="14" t="s">
        <v>79</v>
      </c>
      <c r="AY397" s="252" t="s">
        <v>208</v>
      </c>
    </row>
    <row r="398" s="13" customFormat="1">
      <c r="A398" s="13"/>
      <c r="B398" s="231"/>
      <c r="C398" s="232"/>
      <c r="D398" s="233" t="s">
        <v>217</v>
      </c>
      <c r="E398" s="234" t="s">
        <v>19</v>
      </c>
      <c r="F398" s="235" t="s">
        <v>4980</v>
      </c>
      <c r="G398" s="232"/>
      <c r="H398" s="234" t="s">
        <v>19</v>
      </c>
      <c r="I398" s="236"/>
      <c r="J398" s="232"/>
      <c r="K398" s="232"/>
      <c r="L398" s="237"/>
      <c r="M398" s="238"/>
      <c r="N398" s="239"/>
      <c r="O398" s="239"/>
      <c r="P398" s="239"/>
      <c r="Q398" s="239"/>
      <c r="R398" s="239"/>
      <c r="S398" s="239"/>
      <c r="T398" s="240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1" t="s">
        <v>217</v>
      </c>
      <c r="AU398" s="241" t="s">
        <v>21</v>
      </c>
      <c r="AV398" s="13" t="s">
        <v>21</v>
      </c>
      <c r="AW398" s="13" t="s">
        <v>39</v>
      </c>
      <c r="AX398" s="13" t="s">
        <v>79</v>
      </c>
      <c r="AY398" s="241" t="s">
        <v>208</v>
      </c>
    </row>
    <row r="399" s="14" customFormat="1">
      <c r="A399" s="14"/>
      <c r="B399" s="242"/>
      <c r="C399" s="243"/>
      <c r="D399" s="233" t="s">
        <v>217</v>
      </c>
      <c r="E399" s="244" t="s">
        <v>19</v>
      </c>
      <c r="F399" s="245" t="s">
        <v>622</v>
      </c>
      <c r="G399" s="243"/>
      <c r="H399" s="246">
        <v>54</v>
      </c>
      <c r="I399" s="247"/>
      <c r="J399" s="243"/>
      <c r="K399" s="243"/>
      <c r="L399" s="248"/>
      <c r="M399" s="249"/>
      <c r="N399" s="250"/>
      <c r="O399" s="250"/>
      <c r="P399" s="250"/>
      <c r="Q399" s="250"/>
      <c r="R399" s="250"/>
      <c r="S399" s="250"/>
      <c r="T399" s="251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2" t="s">
        <v>217</v>
      </c>
      <c r="AU399" s="252" t="s">
        <v>21</v>
      </c>
      <c r="AV399" s="14" t="s">
        <v>87</v>
      </c>
      <c r="AW399" s="14" t="s">
        <v>39</v>
      </c>
      <c r="AX399" s="14" t="s">
        <v>79</v>
      </c>
      <c r="AY399" s="252" t="s">
        <v>208</v>
      </c>
    </row>
    <row r="400" s="13" customFormat="1">
      <c r="A400" s="13"/>
      <c r="B400" s="231"/>
      <c r="C400" s="232"/>
      <c r="D400" s="233" t="s">
        <v>217</v>
      </c>
      <c r="E400" s="234" t="s">
        <v>19</v>
      </c>
      <c r="F400" s="235" t="s">
        <v>4981</v>
      </c>
      <c r="G400" s="232"/>
      <c r="H400" s="234" t="s">
        <v>19</v>
      </c>
      <c r="I400" s="236"/>
      <c r="J400" s="232"/>
      <c r="K400" s="232"/>
      <c r="L400" s="237"/>
      <c r="M400" s="238"/>
      <c r="N400" s="239"/>
      <c r="O400" s="239"/>
      <c r="P400" s="239"/>
      <c r="Q400" s="239"/>
      <c r="R400" s="239"/>
      <c r="S400" s="239"/>
      <c r="T400" s="240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1" t="s">
        <v>217</v>
      </c>
      <c r="AU400" s="241" t="s">
        <v>21</v>
      </c>
      <c r="AV400" s="13" t="s">
        <v>21</v>
      </c>
      <c r="AW400" s="13" t="s">
        <v>39</v>
      </c>
      <c r="AX400" s="13" t="s">
        <v>79</v>
      </c>
      <c r="AY400" s="241" t="s">
        <v>208</v>
      </c>
    </row>
    <row r="401" s="14" customFormat="1">
      <c r="A401" s="14"/>
      <c r="B401" s="242"/>
      <c r="C401" s="243"/>
      <c r="D401" s="233" t="s">
        <v>217</v>
      </c>
      <c r="E401" s="244" t="s">
        <v>19</v>
      </c>
      <c r="F401" s="245" t="s">
        <v>4982</v>
      </c>
      <c r="G401" s="243"/>
      <c r="H401" s="246">
        <v>176.90000000000001</v>
      </c>
      <c r="I401" s="247"/>
      <c r="J401" s="243"/>
      <c r="K401" s="243"/>
      <c r="L401" s="248"/>
      <c r="M401" s="249"/>
      <c r="N401" s="250"/>
      <c r="O401" s="250"/>
      <c r="P401" s="250"/>
      <c r="Q401" s="250"/>
      <c r="R401" s="250"/>
      <c r="S401" s="250"/>
      <c r="T401" s="251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2" t="s">
        <v>217</v>
      </c>
      <c r="AU401" s="252" t="s">
        <v>21</v>
      </c>
      <c r="AV401" s="14" t="s">
        <v>87</v>
      </c>
      <c r="AW401" s="14" t="s">
        <v>39</v>
      </c>
      <c r="AX401" s="14" t="s">
        <v>79</v>
      </c>
      <c r="AY401" s="252" t="s">
        <v>208</v>
      </c>
    </row>
    <row r="402" s="13" customFormat="1">
      <c r="A402" s="13"/>
      <c r="B402" s="231"/>
      <c r="C402" s="232"/>
      <c r="D402" s="233" t="s">
        <v>217</v>
      </c>
      <c r="E402" s="234" t="s">
        <v>19</v>
      </c>
      <c r="F402" s="235" t="s">
        <v>4983</v>
      </c>
      <c r="G402" s="232"/>
      <c r="H402" s="234" t="s">
        <v>19</v>
      </c>
      <c r="I402" s="236"/>
      <c r="J402" s="232"/>
      <c r="K402" s="232"/>
      <c r="L402" s="237"/>
      <c r="M402" s="238"/>
      <c r="N402" s="239"/>
      <c r="O402" s="239"/>
      <c r="P402" s="239"/>
      <c r="Q402" s="239"/>
      <c r="R402" s="239"/>
      <c r="S402" s="239"/>
      <c r="T402" s="240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1" t="s">
        <v>217</v>
      </c>
      <c r="AU402" s="241" t="s">
        <v>21</v>
      </c>
      <c r="AV402" s="13" t="s">
        <v>21</v>
      </c>
      <c r="AW402" s="13" t="s">
        <v>39</v>
      </c>
      <c r="AX402" s="13" t="s">
        <v>79</v>
      </c>
      <c r="AY402" s="241" t="s">
        <v>208</v>
      </c>
    </row>
    <row r="403" s="14" customFormat="1">
      <c r="A403" s="14"/>
      <c r="B403" s="242"/>
      <c r="C403" s="243"/>
      <c r="D403" s="233" t="s">
        <v>217</v>
      </c>
      <c r="E403" s="244" t="s">
        <v>19</v>
      </c>
      <c r="F403" s="245" t="s">
        <v>29</v>
      </c>
      <c r="G403" s="243"/>
      <c r="H403" s="246">
        <v>41</v>
      </c>
      <c r="I403" s="247"/>
      <c r="J403" s="243"/>
      <c r="K403" s="243"/>
      <c r="L403" s="248"/>
      <c r="M403" s="249"/>
      <c r="N403" s="250"/>
      <c r="O403" s="250"/>
      <c r="P403" s="250"/>
      <c r="Q403" s="250"/>
      <c r="R403" s="250"/>
      <c r="S403" s="250"/>
      <c r="T403" s="251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2" t="s">
        <v>217</v>
      </c>
      <c r="AU403" s="252" t="s">
        <v>21</v>
      </c>
      <c r="AV403" s="14" t="s">
        <v>87</v>
      </c>
      <c r="AW403" s="14" t="s">
        <v>39</v>
      </c>
      <c r="AX403" s="14" t="s">
        <v>79</v>
      </c>
      <c r="AY403" s="252" t="s">
        <v>208</v>
      </c>
    </row>
    <row r="404" s="13" customFormat="1">
      <c r="A404" s="13"/>
      <c r="B404" s="231"/>
      <c r="C404" s="232"/>
      <c r="D404" s="233" t="s">
        <v>217</v>
      </c>
      <c r="E404" s="234" t="s">
        <v>19</v>
      </c>
      <c r="F404" s="235" t="s">
        <v>322</v>
      </c>
      <c r="G404" s="232"/>
      <c r="H404" s="234" t="s">
        <v>19</v>
      </c>
      <c r="I404" s="236"/>
      <c r="J404" s="232"/>
      <c r="K404" s="232"/>
      <c r="L404" s="237"/>
      <c r="M404" s="238"/>
      <c r="N404" s="239"/>
      <c r="O404" s="239"/>
      <c r="P404" s="239"/>
      <c r="Q404" s="239"/>
      <c r="R404" s="239"/>
      <c r="S404" s="239"/>
      <c r="T404" s="240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1" t="s">
        <v>217</v>
      </c>
      <c r="AU404" s="241" t="s">
        <v>21</v>
      </c>
      <c r="AV404" s="13" t="s">
        <v>21</v>
      </c>
      <c r="AW404" s="13" t="s">
        <v>39</v>
      </c>
      <c r="AX404" s="13" t="s">
        <v>79</v>
      </c>
      <c r="AY404" s="241" t="s">
        <v>208</v>
      </c>
    </row>
    <row r="405" s="13" customFormat="1">
      <c r="A405" s="13"/>
      <c r="B405" s="231"/>
      <c r="C405" s="232"/>
      <c r="D405" s="233" t="s">
        <v>217</v>
      </c>
      <c r="E405" s="234" t="s">
        <v>19</v>
      </c>
      <c r="F405" s="235" t="s">
        <v>4765</v>
      </c>
      <c r="G405" s="232"/>
      <c r="H405" s="234" t="s">
        <v>19</v>
      </c>
      <c r="I405" s="236"/>
      <c r="J405" s="232"/>
      <c r="K405" s="232"/>
      <c r="L405" s="237"/>
      <c r="M405" s="238"/>
      <c r="N405" s="239"/>
      <c r="O405" s="239"/>
      <c r="P405" s="239"/>
      <c r="Q405" s="239"/>
      <c r="R405" s="239"/>
      <c r="S405" s="239"/>
      <c r="T405" s="240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1" t="s">
        <v>217</v>
      </c>
      <c r="AU405" s="241" t="s">
        <v>21</v>
      </c>
      <c r="AV405" s="13" t="s">
        <v>21</v>
      </c>
      <c r="AW405" s="13" t="s">
        <v>39</v>
      </c>
      <c r="AX405" s="13" t="s">
        <v>79</v>
      </c>
      <c r="AY405" s="241" t="s">
        <v>208</v>
      </c>
    </row>
    <row r="406" s="14" customFormat="1">
      <c r="A406" s="14"/>
      <c r="B406" s="242"/>
      <c r="C406" s="243"/>
      <c r="D406" s="233" t="s">
        <v>217</v>
      </c>
      <c r="E406" s="244" t="s">
        <v>19</v>
      </c>
      <c r="F406" s="245" t="s">
        <v>4984</v>
      </c>
      <c r="G406" s="243"/>
      <c r="H406" s="246">
        <v>106.09999999999999</v>
      </c>
      <c r="I406" s="247"/>
      <c r="J406" s="243"/>
      <c r="K406" s="243"/>
      <c r="L406" s="248"/>
      <c r="M406" s="249"/>
      <c r="N406" s="250"/>
      <c r="O406" s="250"/>
      <c r="P406" s="250"/>
      <c r="Q406" s="250"/>
      <c r="R406" s="250"/>
      <c r="S406" s="250"/>
      <c r="T406" s="251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2" t="s">
        <v>217</v>
      </c>
      <c r="AU406" s="252" t="s">
        <v>21</v>
      </c>
      <c r="AV406" s="14" t="s">
        <v>87</v>
      </c>
      <c r="AW406" s="14" t="s">
        <v>39</v>
      </c>
      <c r="AX406" s="14" t="s">
        <v>79</v>
      </c>
      <c r="AY406" s="252" t="s">
        <v>208</v>
      </c>
    </row>
    <row r="407" s="13" customFormat="1">
      <c r="A407" s="13"/>
      <c r="B407" s="231"/>
      <c r="C407" s="232"/>
      <c r="D407" s="233" t="s">
        <v>217</v>
      </c>
      <c r="E407" s="234" t="s">
        <v>19</v>
      </c>
      <c r="F407" s="235" t="s">
        <v>4767</v>
      </c>
      <c r="G407" s="232"/>
      <c r="H407" s="234" t="s">
        <v>19</v>
      </c>
      <c r="I407" s="236"/>
      <c r="J407" s="232"/>
      <c r="K407" s="232"/>
      <c r="L407" s="237"/>
      <c r="M407" s="238"/>
      <c r="N407" s="239"/>
      <c r="O407" s="239"/>
      <c r="P407" s="239"/>
      <c r="Q407" s="239"/>
      <c r="R407" s="239"/>
      <c r="S407" s="239"/>
      <c r="T407" s="240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1" t="s">
        <v>217</v>
      </c>
      <c r="AU407" s="241" t="s">
        <v>21</v>
      </c>
      <c r="AV407" s="13" t="s">
        <v>21</v>
      </c>
      <c r="AW407" s="13" t="s">
        <v>39</v>
      </c>
      <c r="AX407" s="13" t="s">
        <v>79</v>
      </c>
      <c r="AY407" s="241" t="s">
        <v>208</v>
      </c>
    </row>
    <row r="408" s="14" customFormat="1">
      <c r="A408" s="14"/>
      <c r="B408" s="242"/>
      <c r="C408" s="243"/>
      <c r="D408" s="233" t="s">
        <v>217</v>
      </c>
      <c r="E408" s="244" t="s">
        <v>19</v>
      </c>
      <c r="F408" s="245" t="s">
        <v>4985</v>
      </c>
      <c r="G408" s="243"/>
      <c r="H408" s="246">
        <v>116.59999999999999</v>
      </c>
      <c r="I408" s="247"/>
      <c r="J408" s="243"/>
      <c r="K408" s="243"/>
      <c r="L408" s="248"/>
      <c r="M408" s="249"/>
      <c r="N408" s="250"/>
      <c r="O408" s="250"/>
      <c r="P408" s="250"/>
      <c r="Q408" s="250"/>
      <c r="R408" s="250"/>
      <c r="S408" s="250"/>
      <c r="T408" s="251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2" t="s">
        <v>217</v>
      </c>
      <c r="AU408" s="252" t="s">
        <v>21</v>
      </c>
      <c r="AV408" s="14" t="s">
        <v>87</v>
      </c>
      <c r="AW408" s="14" t="s">
        <v>39</v>
      </c>
      <c r="AX408" s="14" t="s">
        <v>79</v>
      </c>
      <c r="AY408" s="252" t="s">
        <v>208</v>
      </c>
    </row>
    <row r="409" s="13" customFormat="1">
      <c r="A409" s="13"/>
      <c r="B409" s="231"/>
      <c r="C409" s="232"/>
      <c r="D409" s="233" t="s">
        <v>217</v>
      </c>
      <c r="E409" s="234" t="s">
        <v>19</v>
      </c>
      <c r="F409" s="235" t="s">
        <v>4771</v>
      </c>
      <c r="G409" s="232"/>
      <c r="H409" s="234" t="s">
        <v>19</v>
      </c>
      <c r="I409" s="236"/>
      <c r="J409" s="232"/>
      <c r="K409" s="232"/>
      <c r="L409" s="237"/>
      <c r="M409" s="238"/>
      <c r="N409" s="239"/>
      <c r="O409" s="239"/>
      <c r="P409" s="239"/>
      <c r="Q409" s="239"/>
      <c r="R409" s="239"/>
      <c r="S409" s="239"/>
      <c r="T409" s="240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1" t="s">
        <v>217</v>
      </c>
      <c r="AU409" s="241" t="s">
        <v>21</v>
      </c>
      <c r="AV409" s="13" t="s">
        <v>21</v>
      </c>
      <c r="AW409" s="13" t="s">
        <v>39</v>
      </c>
      <c r="AX409" s="13" t="s">
        <v>79</v>
      </c>
      <c r="AY409" s="241" t="s">
        <v>208</v>
      </c>
    </row>
    <row r="410" s="14" customFormat="1">
      <c r="A410" s="14"/>
      <c r="B410" s="242"/>
      <c r="C410" s="243"/>
      <c r="D410" s="233" t="s">
        <v>217</v>
      </c>
      <c r="E410" s="244" t="s">
        <v>19</v>
      </c>
      <c r="F410" s="245" t="s">
        <v>4986</v>
      </c>
      <c r="G410" s="243"/>
      <c r="H410" s="246">
        <v>465.5</v>
      </c>
      <c r="I410" s="247"/>
      <c r="J410" s="243"/>
      <c r="K410" s="243"/>
      <c r="L410" s="248"/>
      <c r="M410" s="249"/>
      <c r="N410" s="250"/>
      <c r="O410" s="250"/>
      <c r="P410" s="250"/>
      <c r="Q410" s="250"/>
      <c r="R410" s="250"/>
      <c r="S410" s="250"/>
      <c r="T410" s="251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52" t="s">
        <v>217</v>
      </c>
      <c r="AU410" s="252" t="s">
        <v>21</v>
      </c>
      <c r="AV410" s="14" t="s">
        <v>87</v>
      </c>
      <c r="AW410" s="14" t="s">
        <v>39</v>
      </c>
      <c r="AX410" s="14" t="s">
        <v>79</v>
      </c>
      <c r="AY410" s="252" t="s">
        <v>208</v>
      </c>
    </row>
    <row r="411" s="13" customFormat="1">
      <c r="A411" s="13"/>
      <c r="B411" s="231"/>
      <c r="C411" s="232"/>
      <c r="D411" s="233" t="s">
        <v>217</v>
      </c>
      <c r="E411" s="234" t="s">
        <v>19</v>
      </c>
      <c r="F411" s="235" t="s">
        <v>4773</v>
      </c>
      <c r="G411" s="232"/>
      <c r="H411" s="234" t="s">
        <v>19</v>
      </c>
      <c r="I411" s="236"/>
      <c r="J411" s="232"/>
      <c r="K411" s="232"/>
      <c r="L411" s="237"/>
      <c r="M411" s="238"/>
      <c r="N411" s="239"/>
      <c r="O411" s="239"/>
      <c r="P411" s="239"/>
      <c r="Q411" s="239"/>
      <c r="R411" s="239"/>
      <c r="S411" s="239"/>
      <c r="T411" s="240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1" t="s">
        <v>217</v>
      </c>
      <c r="AU411" s="241" t="s">
        <v>21</v>
      </c>
      <c r="AV411" s="13" t="s">
        <v>21</v>
      </c>
      <c r="AW411" s="13" t="s">
        <v>39</v>
      </c>
      <c r="AX411" s="13" t="s">
        <v>79</v>
      </c>
      <c r="AY411" s="241" t="s">
        <v>208</v>
      </c>
    </row>
    <row r="412" s="14" customFormat="1">
      <c r="A412" s="14"/>
      <c r="B412" s="242"/>
      <c r="C412" s="243"/>
      <c r="D412" s="233" t="s">
        <v>217</v>
      </c>
      <c r="E412" s="244" t="s">
        <v>19</v>
      </c>
      <c r="F412" s="245" t="s">
        <v>4987</v>
      </c>
      <c r="G412" s="243"/>
      <c r="H412" s="246">
        <v>22.399999999999999</v>
      </c>
      <c r="I412" s="247"/>
      <c r="J412" s="243"/>
      <c r="K412" s="243"/>
      <c r="L412" s="248"/>
      <c r="M412" s="249"/>
      <c r="N412" s="250"/>
      <c r="O412" s="250"/>
      <c r="P412" s="250"/>
      <c r="Q412" s="250"/>
      <c r="R412" s="250"/>
      <c r="S412" s="250"/>
      <c r="T412" s="251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2" t="s">
        <v>217</v>
      </c>
      <c r="AU412" s="252" t="s">
        <v>21</v>
      </c>
      <c r="AV412" s="14" t="s">
        <v>87</v>
      </c>
      <c r="AW412" s="14" t="s">
        <v>39</v>
      </c>
      <c r="AX412" s="14" t="s">
        <v>79</v>
      </c>
      <c r="AY412" s="252" t="s">
        <v>208</v>
      </c>
    </row>
    <row r="413" s="13" customFormat="1">
      <c r="A413" s="13"/>
      <c r="B413" s="231"/>
      <c r="C413" s="232"/>
      <c r="D413" s="233" t="s">
        <v>217</v>
      </c>
      <c r="E413" s="234" t="s">
        <v>19</v>
      </c>
      <c r="F413" s="235" t="s">
        <v>4775</v>
      </c>
      <c r="G413" s="232"/>
      <c r="H413" s="234" t="s">
        <v>19</v>
      </c>
      <c r="I413" s="236"/>
      <c r="J413" s="232"/>
      <c r="K413" s="232"/>
      <c r="L413" s="237"/>
      <c r="M413" s="238"/>
      <c r="N413" s="239"/>
      <c r="O413" s="239"/>
      <c r="P413" s="239"/>
      <c r="Q413" s="239"/>
      <c r="R413" s="239"/>
      <c r="S413" s="239"/>
      <c r="T413" s="240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1" t="s">
        <v>217</v>
      </c>
      <c r="AU413" s="241" t="s">
        <v>21</v>
      </c>
      <c r="AV413" s="13" t="s">
        <v>21</v>
      </c>
      <c r="AW413" s="13" t="s">
        <v>39</v>
      </c>
      <c r="AX413" s="13" t="s">
        <v>79</v>
      </c>
      <c r="AY413" s="241" t="s">
        <v>208</v>
      </c>
    </row>
    <row r="414" s="14" customFormat="1">
      <c r="A414" s="14"/>
      <c r="B414" s="242"/>
      <c r="C414" s="243"/>
      <c r="D414" s="233" t="s">
        <v>217</v>
      </c>
      <c r="E414" s="244" t="s">
        <v>19</v>
      </c>
      <c r="F414" s="245" t="s">
        <v>4988</v>
      </c>
      <c r="G414" s="243"/>
      <c r="H414" s="246">
        <v>94.900000000000006</v>
      </c>
      <c r="I414" s="247"/>
      <c r="J414" s="243"/>
      <c r="K414" s="243"/>
      <c r="L414" s="248"/>
      <c r="M414" s="249"/>
      <c r="N414" s="250"/>
      <c r="O414" s="250"/>
      <c r="P414" s="250"/>
      <c r="Q414" s="250"/>
      <c r="R414" s="250"/>
      <c r="S414" s="250"/>
      <c r="T414" s="251"/>
      <c r="U414" s="14"/>
      <c r="V414" s="14"/>
      <c r="W414" s="14"/>
      <c r="X414" s="14"/>
      <c r="Y414" s="14"/>
      <c r="Z414" s="14"/>
      <c r="AA414" s="14"/>
      <c r="AB414" s="14"/>
      <c r="AC414" s="14"/>
      <c r="AD414" s="14"/>
      <c r="AE414" s="14"/>
      <c r="AT414" s="252" t="s">
        <v>217</v>
      </c>
      <c r="AU414" s="252" t="s">
        <v>21</v>
      </c>
      <c r="AV414" s="14" t="s">
        <v>87</v>
      </c>
      <c r="AW414" s="14" t="s">
        <v>39</v>
      </c>
      <c r="AX414" s="14" t="s">
        <v>79</v>
      </c>
      <c r="AY414" s="252" t="s">
        <v>208</v>
      </c>
    </row>
    <row r="415" s="13" customFormat="1">
      <c r="A415" s="13"/>
      <c r="B415" s="231"/>
      <c r="C415" s="232"/>
      <c r="D415" s="233" t="s">
        <v>217</v>
      </c>
      <c r="E415" s="234" t="s">
        <v>19</v>
      </c>
      <c r="F415" s="235" t="s">
        <v>4776</v>
      </c>
      <c r="G415" s="232"/>
      <c r="H415" s="234" t="s">
        <v>19</v>
      </c>
      <c r="I415" s="236"/>
      <c r="J415" s="232"/>
      <c r="K415" s="232"/>
      <c r="L415" s="237"/>
      <c r="M415" s="238"/>
      <c r="N415" s="239"/>
      <c r="O415" s="239"/>
      <c r="P415" s="239"/>
      <c r="Q415" s="239"/>
      <c r="R415" s="239"/>
      <c r="S415" s="239"/>
      <c r="T415" s="240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1" t="s">
        <v>217</v>
      </c>
      <c r="AU415" s="241" t="s">
        <v>21</v>
      </c>
      <c r="AV415" s="13" t="s">
        <v>21</v>
      </c>
      <c r="AW415" s="13" t="s">
        <v>39</v>
      </c>
      <c r="AX415" s="13" t="s">
        <v>79</v>
      </c>
      <c r="AY415" s="241" t="s">
        <v>208</v>
      </c>
    </row>
    <row r="416" s="14" customFormat="1">
      <c r="A416" s="14"/>
      <c r="B416" s="242"/>
      <c r="C416" s="243"/>
      <c r="D416" s="233" t="s">
        <v>217</v>
      </c>
      <c r="E416" s="244" t="s">
        <v>19</v>
      </c>
      <c r="F416" s="245" t="s">
        <v>4989</v>
      </c>
      <c r="G416" s="243"/>
      <c r="H416" s="246">
        <v>46.600000000000001</v>
      </c>
      <c r="I416" s="247"/>
      <c r="J416" s="243"/>
      <c r="K416" s="243"/>
      <c r="L416" s="248"/>
      <c r="M416" s="249"/>
      <c r="N416" s="250"/>
      <c r="O416" s="250"/>
      <c r="P416" s="250"/>
      <c r="Q416" s="250"/>
      <c r="R416" s="250"/>
      <c r="S416" s="250"/>
      <c r="T416" s="251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2" t="s">
        <v>217</v>
      </c>
      <c r="AU416" s="252" t="s">
        <v>21</v>
      </c>
      <c r="AV416" s="14" t="s">
        <v>87</v>
      </c>
      <c r="AW416" s="14" t="s">
        <v>39</v>
      </c>
      <c r="AX416" s="14" t="s">
        <v>79</v>
      </c>
      <c r="AY416" s="252" t="s">
        <v>208</v>
      </c>
    </row>
    <row r="417" s="13" customFormat="1">
      <c r="A417" s="13"/>
      <c r="B417" s="231"/>
      <c r="C417" s="232"/>
      <c r="D417" s="233" t="s">
        <v>217</v>
      </c>
      <c r="E417" s="234" t="s">
        <v>19</v>
      </c>
      <c r="F417" s="235" t="s">
        <v>4778</v>
      </c>
      <c r="G417" s="232"/>
      <c r="H417" s="234" t="s">
        <v>19</v>
      </c>
      <c r="I417" s="236"/>
      <c r="J417" s="232"/>
      <c r="K417" s="232"/>
      <c r="L417" s="237"/>
      <c r="M417" s="238"/>
      <c r="N417" s="239"/>
      <c r="O417" s="239"/>
      <c r="P417" s="239"/>
      <c r="Q417" s="239"/>
      <c r="R417" s="239"/>
      <c r="S417" s="239"/>
      <c r="T417" s="240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1" t="s">
        <v>217</v>
      </c>
      <c r="AU417" s="241" t="s">
        <v>21</v>
      </c>
      <c r="AV417" s="13" t="s">
        <v>21</v>
      </c>
      <c r="AW417" s="13" t="s">
        <v>39</v>
      </c>
      <c r="AX417" s="13" t="s">
        <v>79</v>
      </c>
      <c r="AY417" s="241" t="s">
        <v>208</v>
      </c>
    </row>
    <row r="418" s="14" customFormat="1">
      <c r="A418" s="14"/>
      <c r="B418" s="242"/>
      <c r="C418" s="243"/>
      <c r="D418" s="233" t="s">
        <v>217</v>
      </c>
      <c r="E418" s="244" t="s">
        <v>19</v>
      </c>
      <c r="F418" s="245" t="s">
        <v>4990</v>
      </c>
      <c r="G418" s="243"/>
      <c r="H418" s="246">
        <v>109.2</v>
      </c>
      <c r="I418" s="247"/>
      <c r="J418" s="243"/>
      <c r="K418" s="243"/>
      <c r="L418" s="248"/>
      <c r="M418" s="249"/>
      <c r="N418" s="250"/>
      <c r="O418" s="250"/>
      <c r="P418" s="250"/>
      <c r="Q418" s="250"/>
      <c r="R418" s="250"/>
      <c r="S418" s="250"/>
      <c r="T418" s="251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2" t="s">
        <v>217</v>
      </c>
      <c r="AU418" s="252" t="s">
        <v>21</v>
      </c>
      <c r="AV418" s="14" t="s">
        <v>87</v>
      </c>
      <c r="AW418" s="14" t="s">
        <v>39</v>
      </c>
      <c r="AX418" s="14" t="s">
        <v>79</v>
      </c>
      <c r="AY418" s="252" t="s">
        <v>208</v>
      </c>
    </row>
    <row r="419" s="2" customFormat="1" ht="24.15" customHeight="1">
      <c r="A419" s="42"/>
      <c r="B419" s="43"/>
      <c r="C419" s="217" t="s">
        <v>674</v>
      </c>
      <c r="D419" s="217" t="s">
        <v>212</v>
      </c>
      <c r="E419" s="218" t="s">
        <v>4991</v>
      </c>
      <c r="F419" s="219" t="s">
        <v>4992</v>
      </c>
      <c r="G419" s="220" t="s">
        <v>252</v>
      </c>
      <c r="H419" s="221">
        <v>135.69999999999999</v>
      </c>
      <c r="I419" s="222"/>
      <c r="J419" s="223">
        <f>ROUND(I419*H419,2)</f>
        <v>0</v>
      </c>
      <c r="K419" s="224"/>
      <c r="L419" s="48"/>
      <c r="M419" s="225" t="s">
        <v>19</v>
      </c>
      <c r="N419" s="226" t="s">
        <v>50</v>
      </c>
      <c r="O419" s="88"/>
      <c r="P419" s="227">
        <f>O419*H419</f>
        <v>0</v>
      </c>
      <c r="Q419" s="227">
        <v>0</v>
      </c>
      <c r="R419" s="227">
        <f>Q419*H419</f>
        <v>0</v>
      </c>
      <c r="S419" s="227">
        <v>0</v>
      </c>
      <c r="T419" s="228">
        <f>S419*H419</f>
        <v>0</v>
      </c>
      <c r="U419" s="42"/>
      <c r="V419" s="42"/>
      <c r="W419" s="42"/>
      <c r="X419" s="42"/>
      <c r="Y419" s="42"/>
      <c r="Z419" s="42"/>
      <c r="AA419" s="42"/>
      <c r="AB419" s="42"/>
      <c r="AC419" s="42"/>
      <c r="AD419" s="42"/>
      <c r="AE419" s="42"/>
      <c r="AR419" s="229" t="s">
        <v>220</v>
      </c>
      <c r="AT419" s="229" t="s">
        <v>212</v>
      </c>
      <c r="AU419" s="229" t="s">
        <v>21</v>
      </c>
      <c r="AY419" s="20" t="s">
        <v>208</v>
      </c>
      <c r="BE419" s="230">
        <f>IF(N419="základní",J419,0)</f>
        <v>0</v>
      </c>
      <c r="BF419" s="230">
        <f>IF(N419="snížená",J419,0)</f>
        <v>0</v>
      </c>
      <c r="BG419" s="230">
        <f>IF(N419="zákl. přenesená",J419,0)</f>
        <v>0</v>
      </c>
      <c r="BH419" s="230">
        <f>IF(N419="sníž. přenesená",J419,0)</f>
        <v>0</v>
      </c>
      <c r="BI419" s="230">
        <f>IF(N419="nulová",J419,0)</f>
        <v>0</v>
      </c>
      <c r="BJ419" s="20" t="s">
        <v>21</v>
      </c>
      <c r="BK419" s="230">
        <f>ROUND(I419*H419,2)</f>
        <v>0</v>
      </c>
      <c r="BL419" s="20" t="s">
        <v>220</v>
      </c>
      <c r="BM419" s="229" t="s">
        <v>4993</v>
      </c>
    </row>
    <row r="420" s="13" customFormat="1">
      <c r="A420" s="13"/>
      <c r="B420" s="231"/>
      <c r="C420" s="232"/>
      <c r="D420" s="233" t="s">
        <v>217</v>
      </c>
      <c r="E420" s="234" t="s">
        <v>19</v>
      </c>
      <c r="F420" s="235" t="s">
        <v>4994</v>
      </c>
      <c r="G420" s="232"/>
      <c r="H420" s="234" t="s">
        <v>19</v>
      </c>
      <c r="I420" s="236"/>
      <c r="J420" s="232"/>
      <c r="K420" s="232"/>
      <c r="L420" s="237"/>
      <c r="M420" s="238"/>
      <c r="N420" s="239"/>
      <c r="O420" s="239"/>
      <c r="P420" s="239"/>
      <c r="Q420" s="239"/>
      <c r="R420" s="239"/>
      <c r="S420" s="239"/>
      <c r="T420" s="240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1" t="s">
        <v>217</v>
      </c>
      <c r="AU420" s="241" t="s">
        <v>21</v>
      </c>
      <c r="AV420" s="13" t="s">
        <v>21</v>
      </c>
      <c r="AW420" s="13" t="s">
        <v>39</v>
      </c>
      <c r="AX420" s="13" t="s">
        <v>79</v>
      </c>
      <c r="AY420" s="241" t="s">
        <v>208</v>
      </c>
    </row>
    <row r="421" s="14" customFormat="1">
      <c r="A421" s="14"/>
      <c r="B421" s="242"/>
      <c r="C421" s="243"/>
      <c r="D421" s="233" t="s">
        <v>217</v>
      </c>
      <c r="E421" s="244" t="s">
        <v>19</v>
      </c>
      <c r="F421" s="245" t="s">
        <v>4781</v>
      </c>
      <c r="G421" s="243"/>
      <c r="H421" s="246">
        <v>135.69999999999999</v>
      </c>
      <c r="I421" s="247"/>
      <c r="J421" s="243"/>
      <c r="K421" s="243"/>
      <c r="L421" s="248"/>
      <c r="M421" s="249"/>
      <c r="N421" s="250"/>
      <c r="O421" s="250"/>
      <c r="P421" s="250"/>
      <c r="Q421" s="250"/>
      <c r="R421" s="250"/>
      <c r="S421" s="250"/>
      <c r="T421" s="251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2" t="s">
        <v>217</v>
      </c>
      <c r="AU421" s="252" t="s">
        <v>21</v>
      </c>
      <c r="AV421" s="14" t="s">
        <v>87</v>
      </c>
      <c r="AW421" s="14" t="s">
        <v>39</v>
      </c>
      <c r="AX421" s="14" t="s">
        <v>79</v>
      </c>
      <c r="AY421" s="252" t="s">
        <v>208</v>
      </c>
    </row>
    <row r="422" s="2" customFormat="1" ht="24.15" customHeight="1">
      <c r="A422" s="42"/>
      <c r="B422" s="43"/>
      <c r="C422" s="217" t="s">
        <v>264</v>
      </c>
      <c r="D422" s="217" t="s">
        <v>212</v>
      </c>
      <c r="E422" s="218" t="s">
        <v>4995</v>
      </c>
      <c r="F422" s="219" t="s">
        <v>4996</v>
      </c>
      <c r="G422" s="220" t="s">
        <v>4594</v>
      </c>
      <c r="H422" s="221">
        <v>80</v>
      </c>
      <c r="I422" s="222"/>
      <c r="J422" s="223">
        <f>ROUND(I422*H422,2)</f>
        <v>0</v>
      </c>
      <c r="K422" s="224"/>
      <c r="L422" s="48"/>
      <c r="M422" s="225" t="s">
        <v>19</v>
      </c>
      <c r="N422" s="226" t="s">
        <v>50</v>
      </c>
      <c r="O422" s="88"/>
      <c r="P422" s="227">
        <f>O422*H422</f>
        <v>0</v>
      </c>
      <c r="Q422" s="227">
        <v>0</v>
      </c>
      <c r="R422" s="227">
        <f>Q422*H422</f>
        <v>0</v>
      </c>
      <c r="S422" s="227">
        <v>0</v>
      </c>
      <c r="T422" s="228">
        <f>S422*H422</f>
        <v>0</v>
      </c>
      <c r="U422" s="42"/>
      <c r="V422" s="42"/>
      <c r="W422" s="42"/>
      <c r="X422" s="42"/>
      <c r="Y422" s="42"/>
      <c r="Z422" s="42"/>
      <c r="AA422" s="42"/>
      <c r="AB422" s="42"/>
      <c r="AC422" s="42"/>
      <c r="AD422" s="42"/>
      <c r="AE422" s="42"/>
      <c r="AR422" s="229" t="s">
        <v>220</v>
      </c>
      <c r="AT422" s="229" t="s">
        <v>212</v>
      </c>
      <c r="AU422" s="229" t="s">
        <v>21</v>
      </c>
      <c r="AY422" s="20" t="s">
        <v>208</v>
      </c>
      <c r="BE422" s="230">
        <f>IF(N422="základní",J422,0)</f>
        <v>0</v>
      </c>
      <c r="BF422" s="230">
        <f>IF(N422="snížená",J422,0)</f>
        <v>0</v>
      </c>
      <c r="BG422" s="230">
        <f>IF(N422="zákl. přenesená",J422,0)</f>
        <v>0</v>
      </c>
      <c r="BH422" s="230">
        <f>IF(N422="sníž. přenesená",J422,0)</f>
        <v>0</v>
      </c>
      <c r="BI422" s="230">
        <f>IF(N422="nulová",J422,0)</f>
        <v>0</v>
      </c>
      <c r="BJ422" s="20" t="s">
        <v>21</v>
      </c>
      <c r="BK422" s="230">
        <f>ROUND(I422*H422,2)</f>
        <v>0</v>
      </c>
      <c r="BL422" s="20" t="s">
        <v>220</v>
      </c>
      <c r="BM422" s="229" t="s">
        <v>4997</v>
      </c>
    </row>
    <row r="423" s="14" customFormat="1">
      <c r="A423" s="14"/>
      <c r="B423" s="242"/>
      <c r="C423" s="243"/>
      <c r="D423" s="233" t="s">
        <v>217</v>
      </c>
      <c r="E423" s="244" t="s">
        <v>19</v>
      </c>
      <c r="F423" s="245" t="s">
        <v>4998</v>
      </c>
      <c r="G423" s="243"/>
      <c r="H423" s="246">
        <v>80</v>
      </c>
      <c r="I423" s="247"/>
      <c r="J423" s="243"/>
      <c r="K423" s="243"/>
      <c r="L423" s="248"/>
      <c r="M423" s="249"/>
      <c r="N423" s="250"/>
      <c r="O423" s="250"/>
      <c r="P423" s="250"/>
      <c r="Q423" s="250"/>
      <c r="R423" s="250"/>
      <c r="S423" s="250"/>
      <c r="T423" s="251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52" t="s">
        <v>217</v>
      </c>
      <c r="AU423" s="252" t="s">
        <v>21</v>
      </c>
      <c r="AV423" s="14" t="s">
        <v>87</v>
      </c>
      <c r="AW423" s="14" t="s">
        <v>39</v>
      </c>
      <c r="AX423" s="14" t="s">
        <v>79</v>
      </c>
      <c r="AY423" s="252" t="s">
        <v>208</v>
      </c>
    </row>
    <row r="424" s="12" customFormat="1" ht="25.92" customHeight="1">
      <c r="A424" s="12"/>
      <c r="B424" s="201"/>
      <c r="C424" s="202"/>
      <c r="D424" s="203" t="s">
        <v>78</v>
      </c>
      <c r="E424" s="204" t="s">
        <v>4623</v>
      </c>
      <c r="F424" s="204" t="s">
        <v>4624</v>
      </c>
      <c r="G424" s="202"/>
      <c r="H424" s="202"/>
      <c r="I424" s="205"/>
      <c r="J424" s="206">
        <f>BK424</f>
        <v>0</v>
      </c>
      <c r="K424" s="202"/>
      <c r="L424" s="207"/>
      <c r="M424" s="208"/>
      <c r="N424" s="209"/>
      <c r="O424" s="209"/>
      <c r="P424" s="210">
        <f>P425+P428+P433+P435</f>
        <v>0</v>
      </c>
      <c r="Q424" s="209"/>
      <c r="R424" s="210">
        <f>R425+R428+R433+R435</f>
        <v>0</v>
      </c>
      <c r="S424" s="209"/>
      <c r="T424" s="211">
        <f>T425+T428+T433+T435</f>
        <v>0</v>
      </c>
      <c r="U424" s="12"/>
      <c r="V424" s="12"/>
      <c r="W424" s="12"/>
      <c r="X424" s="12"/>
      <c r="Y424" s="12"/>
      <c r="Z424" s="12"/>
      <c r="AA424" s="12"/>
      <c r="AB424" s="12"/>
      <c r="AC424" s="12"/>
      <c r="AD424" s="12"/>
      <c r="AE424" s="12"/>
      <c r="AR424" s="212" t="s">
        <v>116</v>
      </c>
      <c r="AT424" s="213" t="s">
        <v>78</v>
      </c>
      <c r="AU424" s="213" t="s">
        <v>79</v>
      </c>
      <c r="AY424" s="212" t="s">
        <v>208</v>
      </c>
      <c r="BK424" s="214">
        <f>BK425+BK428+BK433+BK435</f>
        <v>0</v>
      </c>
    </row>
    <row r="425" s="12" customFormat="1" ht="22.8" customHeight="1">
      <c r="A425" s="12"/>
      <c r="B425" s="201"/>
      <c r="C425" s="202"/>
      <c r="D425" s="203" t="s">
        <v>78</v>
      </c>
      <c r="E425" s="215" t="s">
        <v>4647</v>
      </c>
      <c r="F425" s="215" t="s">
        <v>4648</v>
      </c>
      <c r="G425" s="202"/>
      <c r="H425" s="202"/>
      <c r="I425" s="205"/>
      <c r="J425" s="216">
        <f>BK425</f>
        <v>0</v>
      </c>
      <c r="K425" s="202"/>
      <c r="L425" s="207"/>
      <c r="M425" s="208"/>
      <c r="N425" s="209"/>
      <c r="O425" s="209"/>
      <c r="P425" s="210">
        <f>SUM(P426:P427)</f>
        <v>0</v>
      </c>
      <c r="Q425" s="209"/>
      <c r="R425" s="210">
        <f>SUM(R426:R427)</f>
        <v>0</v>
      </c>
      <c r="S425" s="209"/>
      <c r="T425" s="211">
        <f>SUM(T426:T427)</f>
        <v>0</v>
      </c>
      <c r="U425" s="12"/>
      <c r="V425" s="12"/>
      <c r="W425" s="12"/>
      <c r="X425" s="12"/>
      <c r="Y425" s="12"/>
      <c r="Z425" s="12"/>
      <c r="AA425" s="12"/>
      <c r="AB425" s="12"/>
      <c r="AC425" s="12"/>
      <c r="AD425" s="12"/>
      <c r="AE425" s="12"/>
      <c r="AR425" s="212" t="s">
        <v>116</v>
      </c>
      <c r="AT425" s="213" t="s">
        <v>78</v>
      </c>
      <c r="AU425" s="213" t="s">
        <v>21</v>
      </c>
      <c r="AY425" s="212" t="s">
        <v>208</v>
      </c>
      <c r="BK425" s="214">
        <f>SUM(BK426:BK427)</f>
        <v>0</v>
      </c>
    </row>
    <row r="426" s="2" customFormat="1" ht="14.4" customHeight="1">
      <c r="A426" s="42"/>
      <c r="B426" s="43"/>
      <c r="C426" s="217" t="s">
        <v>684</v>
      </c>
      <c r="D426" s="217" t="s">
        <v>212</v>
      </c>
      <c r="E426" s="218" t="s">
        <v>4659</v>
      </c>
      <c r="F426" s="219" t="s">
        <v>4660</v>
      </c>
      <c r="G426" s="220" t="s">
        <v>1265</v>
      </c>
      <c r="H426" s="221">
        <v>1</v>
      </c>
      <c r="I426" s="222"/>
      <c r="J426" s="223">
        <f>ROUND(I426*H426,2)</f>
        <v>0</v>
      </c>
      <c r="K426" s="224"/>
      <c r="L426" s="48"/>
      <c r="M426" s="225" t="s">
        <v>19</v>
      </c>
      <c r="N426" s="226" t="s">
        <v>50</v>
      </c>
      <c r="O426" s="88"/>
      <c r="P426" s="227">
        <f>O426*H426</f>
        <v>0</v>
      </c>
      <c r="Q426" s="227">
        <v>0</v>
      </c>
      <c r="R426" s="227">
        <f>Q426*H426</f>
        <v>0</v>
      </c>
      <c r="S426" s="227">
        <v>0</v>
      </c>
      <c r="T426" s="228">
        <f>S426*H426</f>
        <v>0</v>
      </c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R426" s="229" t="s">
        <v>4628</v>
      </c>
      <c r="AT426" s="229" t="s">
        <v>212</v>
      </c>
      <c r="AU426" s="229" t="s">
        <v>87</v>
      </c>
      <c r="AY426" s="20" t="s">
        <v>208</v>
      </c>
      <c r="BE426" s="230">
        <f>IF(N426="základní",J426,0)</f>
        <v>0</v>
      </c>
      <c r="BF426" s="230">
        <f>IF(N426="snížená",J426,0)</f>
        <v>0</v>
      </c>
      <c r="BG426" s="230">
        <f>IF(N426="zákl. přenesená",J426,0)</f>
        <v>0</v>
      </c>
      <c r="BH426" s="230">
        <f>IF(N426="sníž. přenesená",J426,0)</f>
        <v>0</v>
      </c>
      <c r="BI426" s="230">
        <f>IF(N426="nulová",J426,0)</f>
        <v>0</v>
      </c>
      <c r="BJ426" s="20" t="s">
        <v>21</v>
      </c>
      <c r="BK426" s="230">
        <f>ROUND(I426*H426,2)</f>
        <v>0</v>
      </c>
      <c r="BL426" s="20" t="s">
        <v>4628</v>
      </c>
      <c r="BM426" s="229" t="s">
        <v>4999</v>
      </c>
    </row>
    <row r="427" s="14" customFormat="1">
      <c r="A427" s="14"/>
      <c r="B427" s="242"/>
      <c r="C427" s="243"/>
      <c r="D427" s="233" t="s">
        <v>217</v>
      </c>
      <c r="E427" s="244" t="s">
        <v>19</v>
      </c>
      <c r="F427" s="245" t="s">
        <v>21</v>
      </c>
      <c r="G427" s="243"/>
      <c r="H427" s="246">
        <v>1</v>
      </c>
      <c r="I427" s="247"/>
      <c r="J427" s="243"/>
      <c r="K427" s="243"/>
      <c r="L427" s="248"/>
      <c r="M427" s="249"/>
      <c r="N427" s="250"/>
      <c r="O427" s="250"/>
      <c r="P427" s="250"/>
      <c r="Q427" s="250"/>
      <c r="R427" s="250"/>
      <c r="S427" s="250"/>
      <c r="T427" s="251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2" t="s">
        <v>217</v>
      </c>
      <c r="AU427" s="252" t="s">
        <v>87</v>
      </c>
      <c r="AV427" s="14" t="s">
        <v>87</v>
      </c>
      <c r="AW427" s="14" t="s">
        <v>39</v>
      </c>
      <c r="AX427" s="14" t="s">
        <v>79</v>
      </c>
      <c r="AY427" s="252" t="s">
        <v>208</v>
      </c>
    </row>
    <row r="428" s="12" customFormat="1" ht="22.8" customHeight="1">
      <c r="A428" s="12"/>
      <c r="B428" s="201"/>
      <c r="C428" s="202"/>
      <c r="D428" s="203" t="s">
        <v>78</v>
      </c>
      <c r="E428" s="215" t="s">
        <v>4662</v>
      </c>
      <c r="F428" s="215" t="s">
        <v>4663</v>
      </c>
      <c r="G428" s="202"/>
      <c r="H428" s="202"/>
      <c r="I428" s="205"/>
      <c r="J428" s="216">
        <f>BK428</f>
        <v>0</v>
      </c>
      <c r="K428" s="202"/>
      <c r="L428" s="207"/>
      <c r="M428" s="208"/>
      <c r="N428" s="209"/>
      <c r="O428" s="209"/>
      <c r="P428" s="210">
        <f>SUM(P429:P432)</f>
        <v>0</v>
      </c>
      <c r="Q428" s="209"/>
      <c r="R428" s="210">
        <f>SUM(R429:R432)</f>
        <v>0</v>
      </c>
      <c r="S428" s="209"/>
      <c r="T428" s="211">
        <f>SUM(T429:T432)</f>
        <v>0</v>
      </c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R428" s="212" t="s">
        <v>116</v>
      </c>
      <c r="AT428" s="213" t="s">
        <v>78</v>
      </c>
      <c r="AU428" s="213" t="s">
        <v>21</v>
      </c>
      <c r="AY428" s="212" t="s">
        <v>208</v>
      </c>
      <c r="BK428" s="214">
        <f>SUM(BK429:BK432)</f>
        <v>0</v>
      </c>
    </row>
    <row r="429" s="2" customFormat="1" ht="14.4" customHeight="1">
      <c r="A429" s="42"/>
      <c r="B429" s="43"/>
      <c r="C429" s="217" t="s">
        <v>689</v>
      </c>
      <c r="D429" s="217" t="s">
        <v>212</v>
      </c>
      <c r="E429" s="218" t="s">
        <v>5000</v>
      </c>
      <c r="F429" s="219" t="s">
        <v>5001</v>
      </c>
      <c r="G429" s="220" t="s">
        <v>4652</v>
      </c>
      <c r="H429" s="221">
        <v>1</v>
      </c>
      <c r="I429" s="222"/>
      <c r="J429" s="223">
        <f>ROUND(I429*H429,2)</f>
        <v>0</v>
      </c>
      <c r="K429" s="224"/>
      <c r="L429" s="48"/>
      <c r="M429" s="225" t="s">
        <v>19</v>
      </c>
      <c r="N429" s="226" t="s">
        <v>50</v>
      </c>
      <c r="O429" s="88"/>
      <c r="P429" s="227">
        <f>O429*H429</f>
        <v>0</v>
      </c>
      <c r="Q429" s="227">
        <v>0</v>
      </c>
      <c r="R429" s="227">
        <f>Q429*H429</f>
        <v>0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4628</v>
      </c>
      <c r="AT429" s="229" t="s">
        <v>212</v>
      </c>
      <c r="AU429" s="229" t="s">
        <v>87</v>
      </c>
      <c r="AY429" s="20" t="s">
        <v>208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0" t="s">
        <v>21</v>
      </c>
      <c r="BK429" s="230">
        <f>ROUND(I429*H429,2)</f>
        <v>0</v>
      </c>
      <c r="BL429" s="20" t="s">
        <v>4628</v>
      </c>
      <c r="BM429" s="229" t="s">
        <v>5002</v>
      </c>
    </row>
    <row r="430" s="2" customFormat="1" ht="14.4" customHeight="1">
      <c r="A430" s="42"/>
      <c r="B430" s="43"/>
      <c r="C430" s="217" t="s">
        <v>694</v>
      </c>
      <c r="D430" s="217" t="s">
        <v>212</v>
      </c>
      <c r="E430" s="218" t="s">
        <v>4668</v>
      </c>
      <c r="F430" s="219" t="s">
        <v>4669</v>
      </c>
      <c r="G430" s="220" t="s">
        <v>4670</v>
      </c>
      <c r="H430" s="221">
        <v>1</v>
      </c>
      <c r="I430" s="222"/>
      <c r="J430" s="223">
        <f>ROUND(I430*H430,2)</f>
        <v>0</v>
      </c>
      <c r="K430" s="224"/>
      <c r="L430" s="48"/>
      <c r="M430" s="225" t="s">
        <v>19</v>
      </c>
      <c r="N430" s="226" t="s">
        <v>50</v>
      </c>
      <c r="O430" s="88"/>
      <c r="P430" s="227">
        <f>O430*H430</f>
        <v>0</v>
      </c>
      <c r="Q430" s="227">
        <v>0</v>
      </c>
      <c r="R430" s="227">
        <f>Q430*H430</f>
        <v>0</v>
      </c>
      <c r="S430" s="227">
        <v>0</v>
      </c>
      <c r="T430" s="228">
        <f>S430*H430</f>
        <v>0</v>
      </c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R430" s="229" t="s">
        <v>4628</v>
      </c>
      <c r="AT430" s="229" t="s">
        <v>212</v>
      </c>
      <c r="AU430" s="229" t="s">
        <v>87</v>
      </c>
      <c r="AY430" s="20" t="s">
        <v>208</v>
      </c>
      <c r="BE430" s="230">
        <f>IF(N430="základní",J430,0)</f>
        <v>0</v>
      </c>
      <c r="BF430" s="230">
        <f>IF(N430="snížená",J430,0)</f>
        <v>0</v>
      </c>
      <c r="BG430" s="230">
        <f>IF(N430="zákl. přenesená",J430,0)</f>
        <v>0</v>
      </c>
      <c r="BH430" s="230">
        <f>IF(N430="sníž. přenesená",J430,0)</f>
        <v>0</v>
      </c>
      <c r="BI430" s="230">
        <f>IF(N430="nulová",J430,0)</f>
        <v>0</v>
      </c>
      <c r="BJ430" s="20" t="s">
        <v>21</v>
      </c>
      <c r="BK430" s="230">
        <f>ROUND(I430*H430,2)</f>
        <v>0</v>
      </c>
      <c r="BL430" s="20" t="s">
        <v>4628</v>
      </c>
      <c r="BM430" s="229" t="s">
        <v>5003</v>
      </c>
    </row>
    <row r="431" s="2" customFormat="1" ht="24.15" customHeight="1">
      <c r="A431" s="42"/>
      <c r="B431" s="43"/>
      <c r="C431" s="217" t="s">
        <v>698</v>
      </c>
      <c r="D431" s="217" t="s">
        <v>212</v>
      </c>
      <c r="E431" s="218" t="s">
        <v>5004</v>
      </c>
      <c r="F431" s="219" t="s">
        <v>5005</v>
      </c>
      <c r="G431" s="220" t="s">
        <v>4652</v>
      </c>
      <c r="H431" s="221">
        <v>1</v>
      </c>
      <c r="I431" s="222"/>
      <c r="J431" s="223">
        <f>ROUND(I431*H431,2)</f>
        <v>0</v>
      </c>
      <c r="K431" s="224"/>
      <c r="L431" s="48"/>
      <c r="M431" s="225" t="s">
        <v>19</v>
      </c>
      <c r="N431" s="226" t="s">
        <v>50</v>
      </c>
      <c r="O431" s="88"/>
      <c r="P431" s="227">
        <f>O431*H431</f>
        <v>0</v>
      </c>
      <c r="Q431" s="227">
        <v>0</v>
      </c>
      <c r="R431" s="227">
        <f>Q431*H431</f>
        <v>0</v>
      </c>
      <c r="S431" s="227">
        <v>0</v>
      </c>
      <c r="T431" s="228">
        <f>S431*H431</f>
        <v>0</v>
      </c>
      <c r="U431" s="42"/>
      <c r="V431" s="42"/>
      <c r="W431" s="42"/>
      <c r="X431" s="42"/>
      <c r="Y431" s="42"/>
      <c r="Z431" s="42"/>
      <c r="AA431" s="42"/>
      <c r="AB431" s="42"/>
      <c r="AC431" s="42"/>
      <c r="AD431" s="42"/>
      <c r="AE431" s="42"/>
      <c r="AR431" s="229" t="s">
        <v>4628</v>
      </c>
      <c r="AT431" s="229" t="s">
        <v>212</v>
      </c>
      <c r="AU431" s="229" t="s">
        <v>87</v>
      </c>
      <c r="AY431" s="20" t="s">
        <v>208</v>
      </c>
      <c r="BE431" s="230">
        <f>IF(N431="základní",J431,0)</f>
        <v>0</v>
      </c>
      <c r="BF431" s="230">
        <f>IF(N431="snížená",J431,0)</f>
        <v>0</v>
      </c>
      <c r="BG431" s="230">
        <f>IF(N431="zákl. přenesená",J431,0)</f>
        <v>0</v>
      </c>
      <c r="BH431" s="230">
        <f>IF(N431="sníž. přenesená",J431,0)</f>
        <v>0</v>
      </c>
      <c r="BI431" s="230">
        <f>IF(N431="nulová",J431,0)</f>
        <v>0</v>
      </c>
      <c r="BJ431" s="20" t="s">
        <v>21</v>
      </c>
      <c r="BK431" s="230">
        <f>ROUND(I431*H431,2)</f>
        <v>0</v>
      </c>
      <c r="BL431" s="20" t="s">
        <v>4628</v>
      </c>
      <c r="BM431" s="229" t="s">
        <v>5006</v>
      </c>
    </row>
    <row r="432" s="2" customFormat="1" ht="14.4" customHeight="1">
      <c r="A432" s="42"/>
      <c r="B432" s="43"/>
      <c r="C432" s="217" t="s">
        <v>706</v>
      </c>
      <c r="D432" s="217" t="s">
        <v>212</v>
      </c>
      <c r="E432" s="218" t="s">
        <v>4676</v>
      </c>
      <c r="F432" s="219" t="s">
        <v>4677</v>
      </c>
      <c r="G432" s="220" t="s">
        <v>4670</v>
      </c>
      <c r="H432" s="221">
        <v>1</v>
      </c>
      <c r="I432" s="222"/>
      <c r="J432" s="223">
        <f>ROUND(I432*H432,2)</f>
        <v>0</v>
      </c>
      <c r="K432" s="224"/>
      <c r="L432" s="48"/>
      <c r="M432" s="225" t="s">
        <v>19</v>
      </c>
      <c r="N432" s="226" t="s">
        <v>50</v>
      </c>
      <c r="O432" s="88"/>
      <c r="P432" s="227">
        <f>O432*H432</f>
        <v>0</v>
      </c>
      <c r="Q432" s="227">
        <v>0</v>
      </c>
      <c r="R432" s="227">
        <f>Q432*H432</f>
        <v>0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4628</v>
      </c>
      <c r="AT432" s="229" t="s">
        <v>212</v>
      </c>
      <c r="AU432" s="229" t="s">
        <v>87</v>
      </c>
      <c r="AY432" s="20" t="s">
        <v>208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0" t="s">
        <v>21</v>
      </c>
      <c r="BK432" s="230">
        <f>ROUND(I432*H432,2)</f>
        <v>0</v>
      </c>
      <c r="BL432" s="20" t="s">
        <v>4628</v>
      </c>
      <c r="BM432" s="229" t="s">
        <v>5007</v>
      </c>
    </row>
    <row r="433" s="12" customFormat="1" ht="22.8" customHeight="1">
      <c r="A433" s="12"/>
      <c r="B433" s="201"/>
      <c r="C433" s="202"/>
      <c r="D433" s="203" t="s">
        <v>78</v>
      </c>
      <c r="E433" s="215" t="s">
        <v>5008</v>
      </c>
      <c r="F433" s="215" t="s">
        <v>5009</v>
      </c>
      <c r="G433" s="202"/>
      <c r="H433" s="202"/>
      <c r="I433" s="205"/>
      <c r="J433" s="216">
        <f>BK433</f>
        <v>0</v>
      </c>
      <c r="K433" s="202"/>
      <c r="L433" s="207"/>
      <c r="M433" s="208"/>
      <c r="N433" s="209"/>
      <c r="O433" s="209"/>
      <c r="P433" s="210">
        <f>P434</f>
        <v>0</v>
      </c>
      <c r="Q433" s="209"/>
      <c r="R433" s="210">
        <f>R434</f>
        <v>0</v>
      </c>
      <c r="S433" s="209"/>
      <c r="T433" s="211">
        <f>T434</f>
        <v>0</v>
      </c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R433" s="212" t="s">
        <v>116</v>
      </c>
      <c r="AT433" s="213" t="s">
        <v>78</v>
      </c>
      <c r="AU433" s="213" t="s">
        <v>21</v>
      </c>
      <c r="AY433" s="212" t="s">
        <v>208</v>
      </c>
      <c r="BK433" s="214">
        <f>BK434</f>
        <v>0</v>
      </c>
    </row>
    <row r="434" s="2" customFormat="1" ht="14.4" customHeight="1">
      <c r="A434" s="42"/>
      <c r="B434" s="43"/>
      <c r="C434" s="217" t="s">
        <v>714</v>
      </c>
      <c r="D434" s="217" t="s">
        <v>212</v>
      </c>
      <c r="E434" s="218" t="s">
        <v>5010</v>
      </c>
      <c r="F434" s="219" t="s">
        <v>5011</v>
      </c>
      <c r="G434" s="220" t="s">
        <v>4652</v>
      </c>
      <c r="H434" s="221">
        <v>1</v>
      </c>
      <c r="I434" s="222"/>
      <c r="J434" s="223">
        <f>ROUND(I434*H434,2)</f>
        <v>0</v>
      </c>
      <c r="K434" s="224"/>
      <c r="L434" s="48"/>
      <c r="M434" s="225" t="s">
        <v>19</v>
      </c>
      <c r="N434" s="226" t="s">
        <v>50</v>
      </c>
      <c r="O434" s="88"/>
      <c r="P434" s="227">
        <f>O434*H434</f>
        <v>0</v>
      </c>
      <c r="Q434" s="227">
        <v>0</v>
      </c>
      <c r="R434" s="227">
        <f>Q434*H434</f>
        <v>0</v>
      </c>
      <c r="S434" s="227">
        <v>0</v>
      </c>
      <c r="T434" s="228">
        <f>S434*H434</f>
        <v>0</v>
      </c>
      <c r="U434" s="42"/>
      <c r="V434" s="42"/>
      <c r="W434" s="42"/>
      <c r="X434" s="42"/>
      <c r="Y434" s="42"/>
      <c r="Z434" s="42"/>
      <c r="AA434" s="42"/>
      <c r="AB434" s="42"/>
      <c r="AC434" s="42"/>
      <c r="AD434" s="42"/>
      <c r="AE434" s="42"/>
      <c r="AR434" s="229" t="s">
        <v>4628</v>
      </c>
      <c r="AT434" s="229" t="s">
        <v>212</v>
      </c>
      <c r="AU434" s="229" t="s">
        <v>87</v>
      </c>
      <c r="AY434" s="20" t="s">
        <v>208</v>
      </c>
      <c r="BE434" s="230">
        <f>IF(N434="základní",J434,0)</f>
        <v>0</v>
      </c>
      <c r="BF434" s="230">
        <f>IF(N434="snížená",J434,0)</f>
        <v>0</v>
      </c>
      <c r="BG434" s="230">
        <f>IF(N434="zákl. přenesená",J434,0)</f>
        <v>0</v>
      </c>
      <c r="BH434" s="230">
        <f>IF(N434="sníž. přenesená",J434,0)</f>
        <v>0</v>
      </c>
      <c r="BI434" s="230">
        <f>IF(N434="nulová",J434,0)</f>
        <v>0</v>
      </c>
      <c r="BJ434" s="20" t="s">
        <v>21</v>
      </c>
      <c r="BK434" s="230">
        <f>ROUND(I434*H434,2)</f>
        <v>0</v>
      </c>
      <c r="BL434" s="20" t="s">
        <v>4628</v>
      </c>
      <c r="BM434" s="229" t="s">
        <v>5012</v>
      </c>
    </row>
    <row r="435" s="12" customFormat="1" ht="22.8" customHeight="1">
      <c r="A435" s="12"/>
      <c r="B435" s="201"/>
      <c r="C435" s="202"/>
      <c r="D435" s="203" t="s">
        <v>78</v>
      </c>
      <c r="E435" s="215" t="s">
        <v>5013</v>
      </c>
      <c r="F435" s="215" t="s">
        <v>5014</v>
      </c>
      <c r="G435" s="202"/>
      <c r="H435" s="202"/>
      <c r="I435" s="205"/>
      <c r="J435" s="216">
        <f>BK435</f>
        <v>0</v>
      </c>
      <c r="K435" s="202"/>
      <c r="L435" s="207"/>
      <c r="M435" s="208"/>
      <c r="N435" s="209"/>
      <c r="O435" s="209"/>
      <c r="P435" s="210">
        <f>P436</f>
        <v>0</v>
      </c>
      <c r="Q435" s="209"/>
      <c r="R435" s="210">
        <f>R436</f>
        <v>0</v>
      </c>
      <c r="S435" s="209"/>
      <c r="T435" s="211">
        <f>T436</f>
        <v>0</v>
      </c>
      <c r="U435" s="12"/>
      <c r="V435" s="12"/>
      <c r="W435" s="12"/>
      <c r="X435" s="12"/>
      <c r="Y435" s="12"/>
      <c r="Z435" s="12"/>
      <c r="AA435" s="12"/>
      <c r="AB435" s="12"/>
      <c r="AC435" s="12"/>
      <c r="AD435" s="12"/>
      <c r="AE435" s="12"/>
      <c r="AR435" s="212" t="s">
        <v>116</v>
      </c>
      <c r="AT435" s="213" t="s">
        <v>78</v>
      </c>
      <c r="AU435" s="213" t="s">
        <v>21</v>
      </c>
      <c r="AY435" s="212" t="s">
        <v>208</v>
      </c>
      <c r="BK435" s="214">
        <f>BK436</f>
        <v>0</v>
      </c>
    </row>
    <row r="436" s="2" customFormat="1" ht="14.4" customHeight="1">
      <c r="A436" s="42"/>
      <c r="B436" s="43"/>
      <c r="C436" s="217" t="s">
        <v>719</v>
      </c>
      <c r="D436" s="217" t="s">
        <v>212</v>
      </c>
      <c r="E436" s="218" t="s">
        <v>5015</v>
      </c>
      <c r="F436" s="219" t="s">
        <v>5016</v>
      </c>
      <c r="G436" s="220" t="s">
        <v>4652</v>
      </c>
      <c r="H436" s="221">
        <v>1</v>
      </c>
      <c r="I436" s="222"/>
      <c r="J436" s="223">
        <f>ROUND(I436*H436,2)</f>
        <v>0</v>
      </c>
      <c r="K436" s="224"/>
      <c r="L436" s="48"/>
      <c r="M436" s="291" t="s">
        <v>19</v>
      </c>
      <c r="N436" s="292" t="s">
        <v>50</v>
      </c>
      <c r="O436" s="293"/>
      <c r="P436" s="294">
        <f>O436*H436</f>
        <v>0</v>
      </c>
      <c r="Q436" s="294">
        <v>0</v>
      </c>
      <c r="R436" s="294">
        <f>Q436*H436</f>
        <v>0</v>
      </c>
      <c r="S436" s="294">
        <v>0</v>
      </c>
      <c r="T436" s="295">
        <f>S436*H436</f>
        <v>0</v>
      </c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R436" s="229" t="s">
        <v>4628</v>
      </c>
      <c r="AT436" s="229" t="s">
        <v>212</v>
      </c>
      <c r="AU436" s="229" t="s">
        <v>87</v>
      </c>
      <c r="AY436" s="20" t="s">
        <v>208</v>
      </c>
      <c r="BE436" s="230">
        <f>IF(N436="základní",J436,0)</f>
        <v>0</v>
      </c>
      <c r="BF436" s="230">
        <f>IF(N436="snížená",J436,0)</f>
        <v>0</v>
      </c>
      <c r="BG436" s="230">
        <f>IF(N436="zákl. přenesená",J436,0)</f>
        <v>0</v>
      </c>
      <c r="BH436" s="230">
        <f>IF(N436="sníž. přenesená",J436,0)</f>
        <v>0</v>
      </c>
      <c r="BI436" s="230">
        <f>IF(N436="nulová",J436,0)</f>
        <v>0</v>
      </c>
      <c r="BJ436" s="20" t="s">
        <v>21</v>
      </c>
      <c r="BK436" s="230">
        <f>ROUND(I436*H436,2)</f>
        <v>0</v>
      </c>
      <c r="BL436" s="20" t="s">
        <v>4628</v>
      </c>
      <c r="BM436" s="229" t="s">
        <v>5017</v>
      </c>
    </row>
    <row r="437" s="2" customFormat="1" ht="6.96" customHeight="1">
      <c r="A437" s="42"/>
      <c r="B437" s="63"/>
      <c r="C437" s="64"/>
      <c r="D437" s="64"/>
      <c r="E437" s="64"/>
      <c r="F437" s="64"/>
      <c r="G437" s="64"/>
      <c r="H437" s="64"/>
      <c r="I437" s="64"/>
      <c r="J437" s="64"/>
      <c r="K437" s="64"/>
      <c r="L437" s="48"/>
      <c r="M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</row>
  </sheetData>
  <sheetProtection sheet="1" autoFilter="0" formatColumns="0" formatRows="0" objects="1" scenarios="1" spinCount="100000" saltValue="QVWCVWAtfCxQMXajU3QQ9301lQdu2Mcvc+e3X2Ox8ZQkZgNTFXgmFRTj9sK3ULPaMg0FHVFSHIpzjoZ/6DOKMg==" hashValue="cLxK3aZ112IwRsGK75FtLOFgtinh1lEmBoTnxdwa9h8IJIcUcRpdbSuy5AiZ/eik7vFGU5+otxoZUvaYv8OidA==" algorithmName="SHA-512" password="CC35"/>
  <autoFilter ref="C110:K436"/>
  <mergeCells count="9">
    <mergeCell ref="E7:H7"/>
    <mergeCell ref="E9:H9"/>
    <mergeCell ref="E18:H18"/>
    <mergeCell ref="E27:H27"/>
    <mergeCell ref="E48:H48"/>
    <mergeCell ref="E50:H50"/>
    <mergeCell ref="E101:H101"/>
    <mergeCell ref="E103:H10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93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87</v>
      </c>
    </row>
    <row r="4" s="1" customFormat="1" ht="24.96" customHeight="1">
      <c r="B4" s="23"/>
      <c r="D4" s="144" t="s">
        <v>131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Rekonstrukce objektu č.p.98, Chelčického, Chomutov</v>
      </c>
      <c r="F7" s="146"/>
      <c r="G7" s="146"/>
      <c r="H7" s="146"/>
      <c r="L7" s="23"/>
    </row>
    <row r="8" s="2" customFormat="1" ht="12" customHeight="1">
      <c r="A8" s="42"/>
      <c r="B8" s="48"/>
      <c r="C8" s="42"/>
      <c r="D8" s="146" t="s">
        <v>132</v>
      </c>
      <c r="E8" s="42"/>
      <c r="F8" s="42"/>
      <c r="G8" s="42"/>
      <c r="H8" s="42"/>
      <c r="I8" s="42"/>
      <c r="J8" s="42"/>
      <c r="K8" s="42"/>
      <c r="L8" s="148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="2" customFormat="1" ht="16.5" customHeight="1">
      <c r="A9" s="42"/>
      <c r="B9" s="48"/>
      <c r="C9" s="42"/>
      <c r="D9" s="42"/>
      <c r="E9" s="149" t="s">
        <v>5018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>
      <c r="A10" s="42"/>
      <c r="B10" s="48"/>
      <c r="C10" s="42"/>
      <c r="D10" s="42"/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2" customHeight="1">
      <c r="A11" s="42"/>
      <c r="B11" s="48"/>
      <c r="C11" s="42"/>
      <c r="D11" s="146" t="s">
        <v>18</v>
      </c>
      <c r="E11" s="42"/>
      <c r="F11" s="137" t="s">
        <v>19</v>
      </c>
      <c r="G11" s="42"/>
      <c r="H11" s="42"/>
      <c r="I11" s="146" t="s">
        <v>20</v>
      </c>
      <c r="J11" s="137" t="s">
        <v>19</v>
      </c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6" t="s">
        <v>22</v>
      </c>
      <c r="E12" s="42"/>
      <c r="F12" s="137" t="s">
        <v>23</v>
      </c>
      <c r="G12" s="42"/>
      <c r="H12" s="42"/>
      <c r="I12" s="146" t="s">
        <v>24</v>
      </c>
      <c r="J12" s="150" t="str">
        <f>'Rekapitulace stavby'!AN8</f>
        <v>20. 3. 2022</v>
      </c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0.8" customHeight="1">
      <c r="A13" s="42"/>
      <c r="B13" s="48"/>
      <c r="C13" s="42"/>
      <c r="D13" s="42"/>
      <c r="E13" s="42"/>
      <c r="F13" s="42"/>
      <c r="G13" s="42"/>
      <c r="H13" s="42"/>
      <c r="I13" s="42"/>
      <c r="J13" s="42"/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30</v>
      </c>
      <c r="E14" s="42"/>
      <c r="F14" s="42"/>
      <c r="G14" s="42"/>
      <c r="H14" s="42"/>
      <c r="I14" s="146" t="s">
        <v>31</v>
      </c>
      <c r="J14" s="137" t="s">
        <v>32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8" customHeight="1">
      <c r="A15" s="42"/>
      <c r="B15" s="48"/>
      <c r="C15" s="42"/>
      <c r="D15" s="42"/>
      <c r="E15" s="137" t="s">
        <v>33</v>
      </c>
      <c r="F15" s="42"/>
      <c r="G15" s="42"/>
      <c r="H15" s="42"/>
      <c r="I15" s="146" t="s">
        <v>34</v>
      </c>
      <c r="J15" s="137" t="s">
        <v>35</v>
      </c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6.96" customHeight="1">
      <c r="A16" s="42"/>
      <c r="B16" s="48"/>
      <c r="C16" s="42"/>
      <c r="D16" s="42"/>
      <c r="E16" s="42"/>
      <c r="F16" s="42"/>
      <c r="G16" s="42"/>
      <c r="H16" s="42"/>
      <c r="I16" s="42"/>
      <c r="J16" s="42"/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2" customHeight="1">
      <c r="A17" s="42"/>
      <c r="B17" s="48"/>
      <c r="C17" s="42"/>
      <c r="D17" s="146" t="s">
        <v>36</v>
      </c>
      <c r="E17" s="42"/>
      <c r="F17" s="42"/>
      <c r="G17" s="42"/>
      <c r="H17" s="42"/>
      <c r="I17" s="146" t="s">
        <v>31</v>
      </c>
      <c r="J17" s="36" t="str">
        <f>'Rekapitulace stavby'!AN13</f>
        <v>Vyplň údaj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8" customHeight="1">
      <c r="A18" s="42"/>
      <c r="B18" s="48"/>
      <c r="C18" s="42"/>
      <c r="D18" s="42"/>
      <c r="E18" s="36" t="str">
        <f>'Rekapitulace stavby'!E14</f>
        <v>Vyplň údaj</v>
      </c>
      <c r="F18" s="137"/>
      <c r="G18" s="137"/>
      <c r="H18" s="137"/>
      <c r="I18" s="146" t="s">
        <v>34</v>
      </c>
      <c r="J18" s="36" t="str">
        <f>'Rekapitulace stavby'!AN14</f>
        <v>Vyplň údaj</v>
      </c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6.96" customHeight="1">
      <c r="A19" s="42"/>
      <c r="B19" s="48"/>
      <c r="C19" s="42"/>
      <c r="D19" s="42"/>
      <c r="E19" s="42"/>
      <c r="F19" s="42"/>
      <c r="G19" s="42"/>
      <c r="H19" s="42"/>
      <c r="I19" s="42"/>
      <c r="J19" s="42"/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2" customHeight="1">
      <c r="A20" s="42"/>
      <c r="B20" s="48"/>
      <c r="C20" s="42"/>
      <c r="D20" s="146" t="s">
        <v>38</v>
      </c>
      <c r="E20" s="42"/>
      <c r="F20" s="42"/>
      <c r="G20" s="42"/>
      <c r="H20" s="42"/>
      <c r="I20" s="146" t="s">
        <v>31</v>
      </c>
      <c r="J20" s="137" t="str">
        <f>IF('Rekapitulace stavby'!AN16="","",'Rekapitulace stavby'!AN16)</f>
        <v/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8" customHeight="1">
      <c r="A21" s="42"/>
      <c r="B21" s="48"/>
      <c r="C21" s="42"/>
      <c r="D21" s="42"/>
      <c r="E21" s="137" t="str">
        <f>IF('Rekapitulace stavby'!E17="","",'Rekapitulace stavby'!E17)</f>
        <v xml:space="preserve"> </v>
      </c>
      <c r="F21" s="42"/>
      <c r="G21" s="42"/>
      <c r="H21" s="42"/>
      <c r="I21" s="146" t="s">
        <v>34</v>
      </c>
      <c r="J21" s="137" t="str">
        <f>IF('Rekapitulace stavby'!AN17="","",'Rekapitulace stavby'!AN17)</f>
        <v/>
      </c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6.96" customHeight="1">
      <c r="A22" s="42"/>
      <c r="B22" s="48"/>
      <c r="C22" s="42"/>
      <c r="D22" s="42"/>
      <c r="E22" s="42"/>
      <c r="F22" s="42"/>
      <c r="G22" s="42"/>
      <c r="H22" s="42"/>
      <c r="I22" s="42"/>
      <c r="J22" s="42"/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2" customHeight="1">
      <c r="A23" s="42"/>
      <c r="B23" s="48"/>
      <c r="C23" s="42"/>
      <c r="D23" s="146" t="s">
        <v>40</v>
      </c>
      <c r="E23" s="42"/>
      <c r="F23" s="42"/>
      <c r="G23" s="42"/>
      <c r="H23" s="42"/>
      <c r="I23" s="146" t="s">
        <v>31</v>
      </c>
      <c r="J23" s="137" t="s">
        <v>41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8" customHeight="1">
      <c r="A24" s="42"/>
      <c r="B24" s="48"/>
      <c r="C24" s="42"/>
      <c r="D24" s="42"/>
      <c r="E24" s="137" t="s">
        <v>42</v>
      </c>
      <c r="F24" s="42"/>
      <c r="G24" s="42"/>
      <c r="H24" s="42"/>
      <c r="I24" s="146" t="s">
        <v>34</v>
      </c>
      <c r="J24" s="137" t="s">
        <v>19</v>
      </c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6.96" customHeight="1">
      <c r="A25" s="42"/>
      <c r="B25" s="48"/>
      <c r="C25" s="42"/>
      <c r="D25" s="42"/>
      <c r="E25" s="42"/>
      <c r="F25" s="42"/>
      <c r="G25" s="42"/>
      <c r="H25" s="42"/>
      <c r="I25" s="42"/>
      <c r="J25" s="42"/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2" customHeight="1">
      <c r="A26" s="42"/>
      <c r="B26" s="48"/>
      <c r="C26" s="42"/>
      <c r="D26" s="146" t="s">
        <v>43</v>
      </c>
      <c r="E26" s="42"/>
      <c r="F26" s="42"/>
      <c r="G26" s="42"/>
      <c r="H26" s="42"/>
      <c r="I26" s="42"/>
      <c r="J26" s="42"/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8" customFormat="1" ht="71.25" customHeight="1">
      <c r="A27" s="151"/>
      <c r="B27" s="152"/>
      <c r="C27" s="151"/>
      <c r="D27" s="151"/>
      <c r="E27" s="153" t="s">
        <v>44</v>
      </c>
      <c r="F27" s="153"/>
      <c r="G27" s="153"/>
      <c r="H27" s="153"/>
      <c r="I27" s="151"/>
      <c r="J27" s="151"/>
      <c r="K27" s="151"/>
      <c r="L27" s="154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</row>
    <row r="28" s="2" customFormat="1" ht="6.96" customHeight="1">
      <c r="A28" s="42"/>
      <c r="B28" s="48"/>
      <c r="C28" s="42"/>
      <c r="D28" s="42"/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155"/>
      <c r="E29" s="155"/>
      <c r="F29" s="155"/>
      <c r="G29" s="155"/>
      <c r="H29" s="155"/>
      <c r="I29" s="155"/>
      <c r="J29" s="155"/>
      <c r="K29" s="155"/>
      <c r="L29" s="148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25.44" customHeight="1">
      <c r="A30" s="42"/>
      <c r="B30" s="48"/>
      <c r="C30" s="42"/>
      <c r="D30" s="156" t="s">
        <v>45</v>
      </c>
      <c r="E30" s="42"/>
      <c r="F30" s="42"/>
      <c r="G30" s="42"/>
      <c r="H30" s="42"/>
      <c r="I30" s="42"/>
      <c r="J30" s="157">
        <f>ROUND(J89, 2)</f>
        <v>0</v>
      </c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14.4" customHeight="1">
      <c r="A32" s="42"/>
      <c r="B32" s="48"/>
      <c r="C32" s="42"/>
      <c r="D32" s="42"/>
      <c r="E32" s="42"/>
      <c r="F32" s="158" t="s">
        <v>47</v>
      </c>
      <c r="G32" s="42"/>
      <c r="H32" s="42"/>
      <c r="I32" s="158" t="s">
        <v>46</v>
      </c>
      <c r="J32" s="158" t="s">
        <v>48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14.4" customHeight="1">
      <c r="A33" s="42"/>
      <c r="B33" s="48"/>
      <c r="C33" s="42"/>
      <c r="D33" s="159" t="s">
        <v>49</v>
      </c>
      <c r="E33" s="146" t="s">
        <v>50</v>
      </c>
      <c r="F33" s="160">
        <f>ROUND((SUM(BE89:BE480)),  2)</f>
        <v>0</v>
      </c>
      <c r="G33" s="42"/>
      <c r="H33" s="42"/>
      <c r="I33" s="161">
        <v>0.20999999999999999</v>
      </c>
      <c r="J33" s="160">
        <f>ROUND(((SUM(BE89:BE480))*I33),  2)</f>
        <v>0</v>
      </c>
      <c r="K33" s="42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146" t="s">
        <v>51</v>
      </c>
      <c r="F34" s="160">
        <f>ROUND((SUM(BF89:BF480)),  2)</f>
        <v>0</v>
      </c>
      <c r="G34" s="42"/>
      <c r="H34" s="42"/>
      <c r="I34" s="161">
        <v>0.14999999999999999</v>
      </c>
      <c r="J34" s="160">
        <f>ROUND(((SUM(BF89:BF480))*I34),  2)</f>
        <v>0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hidden="1" s="2" customFormat="1" ht="14.4" customHeight="1">
      <c r="A35" s="42"/>
      <c r="B35" s="48"/>
      <c r="C35" s="42"/>
      <c r="D35" s="42"/>
      <c r="E35" s="146" t="s">
        <v>52</v>
      </c>
      <c r="F35" s="160">
        <f>ROUND((SUM(BG89:BG480)),  2)</f>
        <v>0</v>
      </c>
      <c r="G35" s="42"/>
      <c r="H35" s="42"/>
      <c r="I35" s="161">
        <v>0.20999999999999999</v>
      </c>
      <c r="J35" s="160">
        <f>0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hidden="1" s="2" customFormat="1" ht="14.4" customHeight="1">
      <c r="A36" s="42"/>
      <c r="B36" s="48"/>
      <c r="C36" s="42"/>
      <c r="D36" s="42"/>
      <c r="E36" s="146" t="s">
        <v>53</v>
      </c>
      <c r="F36" s="160">
        <f>ROUND((SUM(BH89:BH480)),  2)</f>
        <v>0</v>
      </c>
      <c r="G36" s="42"/>
      <c r="H36" s="42"/>
      <c r="I36" s="161">
        <v>0.14999999999999999</v>
      </c>
      <c r="J36" s="160">
        <f>0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54</v>
      </c>
      <c r="F37" s="160">
        <f>ROUND((SUM(BI89:BI480)),  2)</f>
        <v>0</v>
      </c>
      <c r="G37" s="42"/>
      <c r="H37" s="42"/>
      <c r="I37" s="161">
        <v>0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6.96" customHeight="1">
      <c r="A38" s="42"/>
      <c r="B38" s="48"/>
      <c r="C38" s="42"/>
      <c r="D38" s="42"/>
      <c r="E38" s="42"/>
      <c r="F38" s="42"/>
      <c r="G38" s="42"/>
      <c r="H38" s="42"/>
      <c r="I38" s="42"/>
      <c r="J38" s="42"/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s="2" customFormat="1" ht="25.44" customHeight="1">
      <c r="A39" s="42"/>
      <c r="B39" s="48"/>
      <c r="C39" s="162"/>
      <c r="D39" s="163" t="s">
        <v>55</v>
      </c>
      <c r="E39" s="164"/>
      <c r="F39" s="164"/>
      <c r="G39" s="165" t="s">
        <v>56</v>
      </c>
      <c r="H39" s="166" t="s">
        <v>57</v>
      </c>
      <c r="I39" s="164"/>
      <c r="J39" s="167">
        <f>SUM(J30:J37)</f>
        <v>0</v>
      </c>
      <c r="K39" s="168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14.4" customHeight="1">
      <c r="A40" s="42"/>
      <c r="B40" s="169"/>
      <c r="C40" s="170"/>
      <c r="D40" s="170"/>
      <c r="E40" s="170"/>
      <c r="F40" s="170"/>
      <c r="G40" s="170"/>
      <c r="H40" s="170"/>
      <c r="I40" s="170"/>
      <c r="J40" s="170"/>
      <c r="K40" s="170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4" s="2" customFormat="1" ht="6.96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48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5" s="2" customFormat="1" ht="24.96" customHeight="1">
      <c r="A45" s="42"/>
      <c r="B45" s="43"/>
      <c r="C45" s="26" t="s">
        <v>134</v>
      </c>
      <c r="D45" s="44"/>
      <c r="E45" s="44"/>
      <c r="F45" s="44"/>
      <c r="G45" s="44"/>
      <c r="H45" s="44"/>
      <c r="I45" s="44"/>
      <c r="J45" s="44"/>
      <c r="K45" s="44"/>
      <c r="L45" s="148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12" customHeight="1">
      <c r="A47" s="42"/>
      <c r="B47" s="43"/>
      <c r="C47" s="35" t="s">
        <v>16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16.5" customHeight="1">
      <c r="A48" s="42"/>
      <c r="B48" s="43"/>
      <c r="C48" s="44"/>
      <c r="D48" s="44"/>
      <c r="E48" s="173" t="str">
        <f>E7</f>
        <v>Rekonstrukce objektu č.p.98, Chelčického, Chomutov</v>
      </c>
      <c r="F48" s="35"/>
      <c r="G48" s="35"/>
      <c r="H48" s="35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132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73" t="str">
        <f>E9</f>
        <v>1 - 2 - Oprava střechy</v>
      </c>
      <c r="F50" s="44"/>
      <c r="G50" s="44"/>
      <c r="H50" s="44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6.96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148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2" customHeight="1">
      <c r="A52" s="42"/>
      <c r="B52" s="43"/>
      <c r="C52" s="35" t="s">
        <v>22</v>
      </c>
      <c r="D52" s="44"/>
      <c r="E52" s="44"/>
      <c r="F52" s="30" t="str">
        <f>F12</f>
        <v xml:space="preserve"> </v>
      </c>
      <c r="G52" s="44"/>
      <c r="H52" s="44"/>
      <c r="I52" s="35" t="s">
        <v>24</v>
      </c>
      <c r="J52" s="76" t="str">
        <f>IF(J12="","",J12)</f>
        <v>20. 3. 2022</v>
      </c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6.9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5.15" customHeight="1">
      <c r="A54" s="42"/>
      <c r="B54" s="43"/>
      <c r="C54" s="35" t="s">
        <v>30</v>
      </c>
      <c r="D54" s="44"/>
      <c r="E54" s="44"/>
      <c r="F54" s="30" t="str">
        <f>E15</f>
        <v>Město Chomutov, Zborovská 4602, 430 28 Chomutov</v>
      </c>
      <c r="G54" s="44"/>
      <c r="H54" s="44"/>
      <c r="I54" s="35" t="s">
        <v>38</v>
      </c>
      <c r="J54" s="40" t="str">
        <f>E21</f>
        <v xml:space="preserve"> </v>
      </c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15.15" customHeight="1">
      <c r="A55" s="42"/>
      <c r="B55" s="43"/>
      <c r="C55" s="35" t="s">
        <v>36</v>
      </c>
      <c r="D55" s="44"/>
      <c r="E55" s="44"/>
      <c r="F55" s="30" t="str">
        <f>IF(E18="","",E18)</f>
        <v>Vyplň údaj</v>
      </c>
      <c r="G55" s="44"/>
      <c r="H55" s="44"/>
      <c r="I55" s="35" t="s">
        <v>40</v>
      </c>
      <c r="J55" s="40" t="str">
        <f>E24</f>
        <v>Ing. Jaromír Pýcha</v>
      </c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0.32" customHeight="1">
      <c r="A56" s="42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29.28" customHeight="1">
      <c r="A57" s="42"/>
      <c r="B57" s="43"/>
      <c r="C57" s="174" t="s">
        <v>135</v>
      </c>
      <c r="D57" s="175"/>
      <c r="E57" s="175"/>
      <c r="F57" s="175"/>
      <c r="G57" s="175"/>
      <c r="H57" s="175"/>
      <c r="I57" s="175"/>
      <c r="J57" s="176" t="s">
        <v>136</v>
      </c>
      <c r="K57" s="175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0.32" customHeight="1">
      <c r="A58" s="42"/>
      <c r="B58" s="43"/>
      <c r="C58" s="44"/>
      <c r="D58" s="44"/>
      <c r="E58" s="44"/>
      <c r="F58" s="44"/>
      <c r="G58" s="44"/>
      <c r="H58" s="44"/>
      <c r="I58" s="44"/>
      <c r="J58" s="44"/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2.8" customHeight="1">
      <c r="A59" s="42"/>
      <c r="B59" s="43"/>
      <c r="C59" s="177" t="s">
        <v>77</v>
      </c>
      <c r="D59" s="44"/>
      <c r="E59" s="44"/>
      <c r="F59" s="44"/>
      <c r="G59" s="44"/>
      <c r="H59" s="44"/>
      <c r="I59" s="44"/>
      <c r="J59" s="106">
        <f>J89</f>
        <v>0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U59" s="20" t="s">
        <v>137</v>
      </c>
    </row>
    <row r="60" s="9" customFormat="1" ht="24.96" customHeight="1">
      <c r="A60" s="9"/>
      <c r="B60" s="178"/>
      <c r="C60" s="179"/>
      <c r="D60" s="180" t="s">
        <v>138</v>
      </c>
      <c r="E60" s="181"/>
      <c r="F60" s="181"/>
      <c r="G60" s="181"/>
      <c r="H60" s="181"/>
      <c r="I60" s="181"/>
      <c r="J60" s="182">
        <f>J90</f>
        <v>0</v>
      </c>
      <c r="K60" s="179"/>
      <c r="L60" s="18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4"/>
      <c r="C61" s="129"/>
      <c r="D61" s="185" t="s">
        <v>155</v>
      </c>
      <c r="E61" s="186"/>
      <c r="F61" s="186"/>
      <c r="G61" s="186"/>
      <c r="H61" s="186"/>
      <c r="I61" s="186"/>
      <c r="J61" s="187">
        <f>J91</f>
        <v>0</v>
      </c>
      <c r="K61" s="129"/>
      <c r="L61" s="18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4.88" customHeight="1">
      <c r="A62" s="10"/>
      <c r="B62" s="184"/>
      <c r="C62" s="129"/>
      <c r="D62" s="185" t="s">
        <v>161</v>
      </c>
      <c r="E62" s="186"/>
      <c r="F62" s="186"/>
      <c r="G62" s="186"/>
      <c r="H62" s="186"/>
      <c r="I62" s="186"/>
      <c r="J62" s="187">
        <f>J92</f>
        <v>0</v>
      </c>
      <c r="K62" s="129"/>
      <c r="L62" s="18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9" customFormat="1" ht="24.96" customHeight="1">
      <c r="A63" s="9"/>
      <c r="B63" s="178"/>
      <c r="C63" s="179"/>
      <c r="D63" s="180" t="s">
        <v>163</v>
      </c>
      <c r="E63" s="181"/>
      <c r="F63" s="181"/>
      <c r="G63" s="181"/>
      <c r="H63" s="181"/>
      <c r="I63" s="181"/>
      <c r="J63" s="182">
        <f>J103</f>
        <v>0</v>
      </c>
      <c r="K63" s="179"/>
      <c r="L63" s="183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10" customFormat="1" ht="19.92" customHeight="1">
      <c r="A64" s="10"/>
      <c r="B64" s="184"/>
      <c r="C64" s="129"/>
      <c r="D64" s="185" t="s">
        <v>5019</v>
      </c>
      <c r="E64" s="186"/>
      <c r="F64" s="186"/>
      <c r="G64" s="186"/>
      <c r="H64" s="186"/>
      <c r="I64" s="186"/>
      <c r="J64" s="187">
        <f>J104</f>
        <v>0</v>
      </c>
      <c r="K64" s="129"/>
      <c r="L64" s="18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4"/>
      <c r="C65" s="129"/>
      <c r="D65" s="185" t="s">
        <v>5020</v>
      </c>
      <c r="E65" s="186"/>
      <c r="F65" s="186"/>
      <c r="G65" s="186"/>
      <c r="H65" s="186"/>
      <c r="I65" s="186"/>
      <c r="J65" s="187">
        <f>J291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9"/>
      <c r="D66" s="185" t="s">
        <v>176</v>
      </c>
      <c r="E66" s="186"/>
      <c r="F66" s="186"/>
      <c r="G66" s="186"/>
      <c r="H66" s="186"/>
      <c r="I66" s="186"/>
      <c r="J66" s="187">
        <f>J469</f>
        <v>0</v>
      </c>
      <c r="K66" s="129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8"/>
      <c r="C67" s="179"/>
      <c r="D67" s="180" t="s">
        <v>189</v>
      </c>
      <c r="E67" s="181"/>
      <c r="F67" s="181"/>
      <c r="G67" s="181"/>
      <c r="H67" s="181"/>
      <c r="I67" s="181"/>
      <c r="J67" s="182">
        <f>J474</f>
        <v>0</v>
      </c>
      <c r="K67" s="179"/>
      <c r="L67" s="183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84"/>
      <c r="C68" s="129"/>
      <c r="D68" s="185" t="s">
        <v>190</v>
      </c>
      <c r="E68" s="186"/>
      <c r="F68" s="186"/>
      <c r="G68" s="186"/>
      <c r="H68" s="186"/>
      <c r="I68" s="186"/>
      <c r="J68" s="187">
        <f>J475</f>
        <v>0</v>
      </c>
      <c r="K68" s="129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9"/>
      <c r="D69" s="185" t="s">
        <v>192</v>
      </c>
      <c r="E69" s="186"/>
      <c r="F69" s="186"/>
      <c r="G69" s="186"/>
      <c r="H69" s="186"/>
      <c r="I69" s="186"/>
      <c r="J69" s="187">
        <f>J478</f>
        <v>0</v>
      </c>
      <c r="K69" s="129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2"/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148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6.96" customHeight="1">
      <c r="A71" s="42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8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5" s="2" customFormat="1" ht="6.96" customHeight="1">
      <c r="A75" s="42"/>
      <c r="B75" s="65"/>
      <c r="C75" s="66"/>
      <c r="D75" s="66"/>
      <c r="E75" s="66"/>
      <c r="F75" s="66"/>
      <c r="G75" s="66"/>
      <c r="H75" s="66"/>
      <c r="I75" s="66"/>
      <c r="J75" s="66"/>
      <c r="K75" s="66"/>
      <c r="L75" s="148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24.96" customHeight="1">
      <c r="A76" s="42"/>
      <c r="B76" s="43"/>
      <c r="C76" s="26" t="s">
        <v>193</v>
      </c>
      <c r="D76" s="44"/>
      <c r="E76" s="44"/>
      <c r="F76" s="44"/>
      <c r="G76" s="44"/>
      <c r="H76" s="44"/>
      <c r="I76" s="44"/>
      <c r="J76" s="44"/>
      <c r="K76" s="44"/>
      <c r="L76" s="148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6.96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48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2" customHeight="1">
      <c r="A78" s="42"/>
      <c r="B78" s="43"/>
      <c r="C78" s="35" t="s">
        <v>16</v>
      </c>
      <c r="D78" s="44"/>
      <c r="E78" s="44"/>
      <c r="F78" s="44"/>
      <c r="G78" s="44"/>
      <c r="H78" s="44"/>
      <c r="I78" s="44"/>
      <c r="J78" s="44"/>
      <c r="K78" s="44"/>
      <c r="L78" s="148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6.5" customHeight="1">
      <c r="A79" s="42"/>
      <c r="B79" s="43"/>
      <c r="C79" s="44"/>
      <c r="D79" s="44"/>
      <c r="E79" s="173" t="str">
        <f>E7</f>
        <v>Rekonstrukce objektu č.p.98, Chelčického, Chomutov</v>
      </c>
      <c r="F79" s="35"/>
      <c r="G79" s="35"/>
      <c r="H79" s="35"/>
      <c r="I79" s="44"/>
      <c r="J79" s="44"/>
      <c r="K79" s="44"/>
      <c r="L79" s="148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2" customHeight="1">
      <c r="A80" s="42"/>
      <c r="B80" s="43"/>
      <c r="C80" s="35" t="s">
        <v>132</v>
      </c>
      <c r="D80" s="44"/>
      <c r="E80" s="44"/>
      <c r="F80" s="44"/>
      <c r="G80" s="44"/>
      <c r="H80" s="44"/>
      <c r="I80" s="44"/>
      <c r="J80" s="44"/>
      <c r="K80" s="44"/>
      <c r="L80" s="148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6.5" customHeight="1">
      <c r="A81" s="42"/>
      <c r="B81" s="43"/>
      <c r="C81" s="44"/>
      <c r="D81" s="44"/>
      <c r="E81" s="73" t="str">
        <f>E9</f>
        <v>1 - 2 - Oprava střechy</v>
      </c>
      <c r="F81" s="44"/>
      <c r="G81" s="44"/>
      <c r="H81" s="44"/>
      <c r="I81" s="44"/>
      <c r="J81" s="44"/>
      <c r="K81" s="44"/>
      <c r="L81" s="148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6.96" customHeight="1">
      <c r="A82" s="42"/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148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2" customHeight="1">
      <c r="A83" s="42"/>
      <c r="B83" s="43"/>
      <c r="C83" s="35" t="s">
        <v>22</v>
      </c>
      <c r="D83" s="44"/>
      <c r="E83" s="44"/>
      <c r="F83" s="30" t="str">
        <f>F12</f>
        <v xml:space="preserve"> </v>
      </c>
      <c r="G83" s="44"/>
      <c r="H83" s="44"/>
      <c r="I83" s="35" t="s">
        <v>24</v>
      </c>
      <c r="J83" s="76" t="str">
        <f>IF(J12="","",J12)</f>
        <v>20. 3. 2022</v>
      </c>
      <c r="K83" s="44"/>
      <c r="L83" s="148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48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5.15" customHeight="1">
      <c r="A85" s="42"/>
      <c r="B85" s="43"/>
      <c r="C85" s="35" t="s">
        <v>30</v>
      </c>
      <c r="D85" s="44"/>
      <c r="E85" s="44"/>
      <c r="F85" s="30" t="str">
        <f>E15</f>
        <v>Město Chomutov, Zborovská 4602, 430 28 Chomutov</v>
      </c>
      <c r="G85" s="44"/>
      <c r="H85" s="44"/>
      <c r="I85" s="35" t="s">
        <v>38</v>
      </c>
      <c r="J85" s="40" t="str">
        <f>E21</f>
        <v xml:space="preserve"> </v>
      </c>
      <c r="K85" s="44"/>
      <c r="L85" s="148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5.15" customHeight="1">
      <c r="A86" s="42"/>
      <c r="B86" s="43"/>
      <c r="C86" s="35" t="s">
        <v>36</v>
      </c>
      <c r="D86" s="44"/>
      <c r="E86" s="44"/>
      <c r="F86" s="30" t="str">
        <f>IF(E18="","",E18)</f>
        <v>Vyplň údaj</v>
      </c>
      <c r="G86" s="44"/>
      <c r="H86" s="44"/>
      <c r="I86" s="35" t="s">
        <v>40</v>
      </c>
      <c r="J86" s="40" t="str">
        <f>E24</f>
        <v>Ing. Jaromír Pýcha</v>
      </c>
      <c r="K86" s="44"/>
      <c r="L86" s="148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0.32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48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11" customFormat="1" ht="29.28" customHeight="1">
      <c r="A88" s="189"/>
      <c r="B88" s="190"/>
      <c r="C88" s="191" t="s">
        <v>194</v>
      </c>
      <c r="D88" s="192" t="s">
        <v>64</v>
      </c>
      <c r="E88" s="192" t="s">
        <v>60</v>
      </c>
      <c r="F88" s="192" t="s">
        <v>61</v>
      </c>
      <c r="G88" s="192" t="s">
        <v>195</v>
      </c>
      <c r="H88" s="192" t="s">
        <v>196</v>
      </c>
      <c r="I88" s="192" t="s">
        <v>197</v>
      </c>
      <c r="J88" s="193" t="s">
        <v>136</v>
      </c>
      <c r="K88" s="194" t="s">
        <v>198</v>
      </c>
      <c r="L88" s="195"/>
      <c r="M88" s="96" t="s">
        <v>19</v>
      </c>
      <c r="N88" s="97" t="s">
        <v>49</v>
      </c>
      <c r="O88" s="97" t="s">
        <v>199</v>
      </c>
      <c r="P88" s="97" t="s">
        <v>200</v>
      </c>
      <c r="Q88" s="97" t="s">
        <v>201</v>
      </c>
      <c r="R88" s="97" t="s">
        <v>202</v>
      </c>
      <c r="S88" s="97" t="s">
        <v>203</v>
      </c>
      <c r="T88" s="98" t="s">
        <v>204</v>
      </c>
      <c r="U88" s="189"/>
      <c r="V88" s="189"/>
      <c r="W88" s="189"/>
      <c r="X88" s="189"/>
      <c r="Y88" s="189"/>
      <c r="Z88" s="189"/>
      <c r="AA88" s="189"/>
      <c r="AB88" s="189"/>
      <c r="AC88" s="189"/>
      <c r="AD88" s="189"/>
      <c r="AE88" s="189"/>
    </row>
    <row r="89" s="2" customFormat="1" ht="22.8" customHeight="1">
      <c r="A89" s="42"/>
      <c r="B89" s="43"/>
      <c r="C89" s="103" t="s">
        <v>205</v>
      </c>
      <c r="D89" s="44"/>
      <c r="E89" s="44"/>
      <c r="F89" s="44"/>
      <c r="G89" s="44"/>
      <c r="H89" s="44"/>
      <c r="I89" s="44"/>
      <c r="J89" s="196">
        <f>BK89</f>
        <v>0</v>
      </c>
      <c r="K89" s="44"/>
      <c r="L89" s="48"/>
      <c r="M89" s="99"/>
      <c r="N89" s="197"/>
      <c r="O89" s="100"/>
      <c r="P89" s="198">
        <f>P90+P103+P474</f>
        <v>0</v>
      </c>
      <c r="Q89" s="100"/>
      <c r="R89" s="198">
        <f>R90+R103+R474</f>
        <v>60.720797029999993</v>
      </c>
      <c r="S89" s="100"/>
      <c r="T89" s="199">
        <f>T90+T103+T474</f>
        <v>64.305527499999982</v>
      </c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  <c r="AT89" s="20" t="s">
        <v>78</v>
      </c>
      <c r="AU89" s="20" t="s">
        <v>137</v>
      </c>
      <c r="BK89" s="200">
        <f>BK90+BK103+BK474</f>
        <v>0</v>
      </c>
    </row>
    <row r="90" s="12" customFormat="1" ht="25.92" customHeight="1">
      <c r="A90" s="12"/>
      <c r="B90" s="201"/>
      <c r="C90" s="202"/>
      <c r="D90" s="203" t="s">
        <v>78</v>
      </c>
      <c r="E90" s="204" t="s">
        <v>206</v>
      </c>
      <c r="F90" s="204" t="s">
        <v>207</v>
      </c>
      <c r="G90" s="202"/>
      <c r="H90" s="202"/>
      <c r="I90" s="205"/>
      <c r="J90" s="206">
        <f>BK90</f>
        <v>0</v>
      </c>
      <c r="K90" s="202"/>
      <c r="L90" s="207"/>
      <c r="M90" s="208"/>
      <c r="N90" s="209"/>
      <c r="O90" s="209"/>
      <c r="P90" s="210">
        <f>P91</f>
        <v>0</v>
      </c>
      <c r="Q90" s="209"/>
      <c r="R90" s="210">
        <f>R91</f>
        <v>0</v>
      </c>
      <c r="S90" s="209"/>
      <c r="T90" s="211">
        <f>T91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12" t="s">
        <v>21</v>
      </c>
      <c r="AT90" s="213" t="s">
        <v>78</v>
      </c>
      <c r="AU90" s="213" t="s">
        <v>79</v>
      </c>
      <c r="AY90" s="212" t="s">
        <v>208</v>
      </c>
      <c r="BK90" s="214">
        <f>BK91</f>
        <v>0</v>
      </c>
    </row>
    <row r="91" s="12" customFormat="1" ht="22.8" customHeight="1">
      <c r="A91" s="12"/>
      <c r="B91" s="201"/>
      <c r="C91" s="202"/>
      <c r="D91" s="203" t="s">
        <v>78</v>
      </c>
      <c r="E91" s="215" t="s">
        <v>128</v>
      </c>
      <c r="F91" s="215" t="s">
        <v>1169</v>
      </c>
      <c r="G91" s="202"/>
      <c r="H91" s="202"/>
      <c r="I91" s="205"/>
      <c r="J91" s="216">
        <f>BK91</f>
        <v>0</v>
      </c>
      <c r="K91" s="202"/>
      <c r="L91" s="207"/>
      <c r="M91" s="208"/>
      <c r="N91" s="209"/>
      <c r="O91" s="209"/>
      <c r="P91" s="210">
        <f>P92</f>
        <v>0</v>
      </c>
      <c r="Q91" s="209"/>
      <c r="R91" s="210">
        <f>R92</f>
        <v>0</v>
      </c>
      <c r="S91" s="209"/>
      <c r="T91" s="211">
        <f>T92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2" t="s">
        <v>21</v>
      </c>
      <c r="AT91" s="213" t="s">
        <v>78</v>
      </c>
      <c r="AU91" s="213" t="s">
        <v>21</v>
      </c>
      <c r="AY91" s="212" t="s">
        <v>208</v>
      </c>
      <c r="BK91" s="214">
        <f>BK92</f>
        <v>0</v>
      </c>
    </row>
    <row r="92" s="12" customFormat="1" ht="20.88" customHeight="1">
      <c r="A92" s="12"/>
      <c r="B92" s="201"/>
      <c r="C92" s="202"/>
      <c r="D92" s="203" t="s">
        <v>78</v>
      </c>
      <c r="E92" s="215" t="s">
        <v>2000</v>
      </c>
      <c r="F92" s="215" t="s">
        <v>2001</v>
      </c>
      <c r="G92" s="202"/>
      <c r="H92" s="202"/>
      <c r="I92" s="205"/>
      <c r="J92" s="216">
        <f>BK92</f>
        <v>0</v>
      </c>
      <c r="K92" s="202"/>
      <c r="L92" s="207"/>
      <c r="M92" s="208"/>
      <c r="N92" s="209"/>
      <c r="O92" s="209"/>
      <c r="P92" s="210">
        <f>SUM(P93:P102)</f>
        <v>0</v>
      </c>
      <c r="Q92" s="209"/>
      <c r="R92" s="210">
        <f>SUM(R93:R102)</f>
        <v>0</v>
      </c>
      <c r="S92" s="209"/>
      <c r="T92" s="211">
        <f>SUM(T93:T102)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2" t="s">
        <v>21</v>
      </c>
      <c r="AT92" s="213" t="s">
        <v>78</v>
      </c>
      <c r="AU92" s="213" t="s">
        <v>87</v>
      </c>
      <c r="AY92" s="212" t="s">
        <v>208</v>
      </c>
      <c r="BK92" s="214">
        <f>SUM(BK93:BK102)</f>
        <v>0</v>
      </c>
    </row>
    <row r="93" s="2" customFormat="1" ht="37.8" customHeight="1">
      <c r="A93" s="42"/>
      <c r="B93" s="43"/>
      <c r="C93" s="217" t="s">
        <v>21</v>
      </c>
      <c r="D93" s="217" t="s">
        <v>212</v>
      </c>
      <c r="E93" s="218" t="s">
        <v>2008</v>
      </c>
      <c r="F93" s="219" t="s">
        <v>2009</v>
      </c>
      <c r="G93" s="220" t="s">
        <v>263</v>
      </c>
      <c r="H93" s="221">
        <v>64.305999999999997</v>
      </c>
      <c r="I93" s="222"/>
      <c r="J93" s="223">
        <f>ROUND(I93*H93,2)</f>
        <v>0</v>
      </c>
      <c r="K93" s="224"/>
      <c r="L93" s="48"/>
      <c r="M93" s="225" t="s">
        <v>19</v>
      </c>
      <c r="N93" s="226" t="s">
        <v>50</v>
      </c>
      <c r="O93" s="88"/>
      <c r="P93" s="227">
        <f>O93*H93</f>
        <v>0</v>
      </c>
      <c r="Q93" s="227">
        <v>0</v>
      </c>
      <c r="R93" s="227">
        <f>Q93*H93</f>
        <v>0</v>
      </c>
      <c r="S93" s="227">
        <v>0</v>
      </c>
      <c r="T93" s="228">
        <f>S93*H93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R93" s="229" t="s">
        <v>103</v>
      </c>
      <c r="AT93" s="229" t="s">
        <v>212</v>
      </c>
      <c r="AU93" s="229" t="s">
        <v>100</v>
      </c>
      <c r="AY93" s="20" t="s">
        <v>208</v>
      </c>
      <c r="BE93" s="230">
        <f>IF(N93="základní",J93,0)</f>
        <v>0</v>
      </c>
      <c r="BF93" s="230">
        <f>IF(N93="snížená",J93,0)</f>
        <v>0</v>
      </c>
      <c r="BG93" s="230">
        <f>IF(N93="zákl. přenesená",J93,0)</f>
        <v>0</v>
      </c>
      <c r="BH93" s="230">
        <f>IF(N93="sníž. přenesená",J93,0)</f>
        <v>0</v>
      </c>
      <c r="BI93" s="230">
        <f>IF(N93="nulová",J93,0)</f>
        <v>0</v>
      </c>
      <c r="BJ93" s="20" t="s">
        <v>21</v>
      </c>
      <c r="BK93" s="230">
        <f>ROUND(I93*H93,2)</f>
        <v>0</v>
      </c>
      <c r="BL93" s="20" t="s">
        <v>103</v>
      </c>
      <c r="BM93" s="229" t="s">
        <v>5021</v>
      </c>
    </row>
    <row r="94" s="2" customFormat="1" ht="62.7" customHeight="1">
      <c r="A94" s="42"/>
      <c r="B94" s="43"/>
      <c r="C94" s="217" t="s">
        <v>87</v>
      </c>
      <c r="D94" s="217" t="s">
        <v>212</v>
      </c>
      <c r="E94" s="218" t="s">
        <v>2012</v>
      </c>
      <c r="F94" s="219" t="s">
        <v>2013</v>
      </c>
      <c r="G94" s="220" t="s">
        <v>263</v>
      </c>
      <c r="H94" s="221">
        <v>128.612</v>
      </c>
      <c r="I94" s="222"/>
      <c r="J94" s="223">
        <f>ROUND(I94*H94,2)</f>
        <v>0</v>
      </c>
      <c r="K94" s="224"/>
      <c r="L94" s="48"/>
      <c r="M94" s="225" t="s">
        <v>19</v>
      </c>
      <c r="N94" s="226" t="s">
        <v>50</v>
      </c>
      <c r="O94" s="88"/>
      <c r="P94" s="227">
        <f>O94*H94</f>
        <v>0</v>
      </c>
      <c r="Q94" s="227">
        <v>0</v>
      </c>
      <c r="R94" s="227">
        <f>Q94*H94</f>
        <v>0</v>
      </c>
      <c r="S94" s="227">
        <v>0</v>
      </c>
      <c r="T94" s="228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9" t="s">
        <v>103</v>
      </c>
      <c r="AT94" s="229" t="s">
        <v>212</v>
      </c>
      <c r="AU94" s="229" t="s">
        <v>100</v>
      </c>
      <c r="AY94" s="20" t="s">
        <v>208</v>
      </c>
      <c r="BE94" s="230">
        <f>IF(N94="základní",J94,0)</f>
        <v>0</v>
      </c>
      <c r="BF94" s="230">
        <f>IF(N94="snížená",J94,0)</f>
        <v>0</v>
      </c>
      <c r="BG94" s="230">
        <f>IF(N94="zákl. přenesená",J94,0)</f>
        <v>0</v>
      </c>
      <c r="BH94" s="230">
        <f>IF(N94="sníž. přenesená",J94,0)</f>
        <v>0</v>
      </c>
      <c r="BI94" s="230">
        <f>IF(N94="nulová",J94,0)</f>
        <v>0</v>
      </c>
      <c r="BJ94" s="20" t="s">
        <v>21</v>
      </c>
      <c r="BK94" s="230">
        <f>ROUND(I94*H94,2)</f>
        <v>0</v>
      </c>
      <c r="BL94" s="20" t="s">
        <v>103</v>
      </c>
      <c r="BM94" s="229" t="s">
        <v>5022</v>
      </c>
    </row>
    <row r="95" s="14" customFormat="1">
      <c r="A95" s="14"/>
      <c r="B95" s="242"/>
      <c r="C95" s="243"/>
      <c r="D95" s="233" t="s">
        <v>217</v>
      </c>
      <c r="E95" s="243"/>
      <c r="F95" s="245" t="s">
        <v>5023</v>
      </c>
      <c r="G95" s="243"/>
      <c r="H95" s="246">
        <v>128.612</v>
      </c>
      <c r="I95" s="247"/>
      <c r="J95" s="243"/>
      <c r="K95" s="243"/>
      <c r="L95" s="248"/>
      <c r="M95" s="249"/>
      <c r="N95" s="250"/>
      <c r="O95" s="250"/>
      <c r="P95" s="250"/>
      <c r="Q95" s="250"/>
      <c r="R95" s="250"/>
      <c r="S95" s="250"/>
      <c r="T95" s="251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2" t="s">
        <v>217</v>
      </c>
      <c r="AU95" s="252" t="s">
        <v>100</v>
      </c>
      <c r="AV95" s="14" t="s">
        <v>87</v>
      </c>
      <c r="AW95" s="14" t="s">
        <v>4</v>
      </c>
      <c r="AX95" s="14" t="s">
        <v>21</v>
      </c>
      <c r="AY95" s="252" t="s">
        <v>208</v>
      </c>
    </row>
    <row r="96" s="2" customFormat="1" ht="24.15" customHeight="1">
      <c r="A96" s="42"/>
      <c r="B96" s="43"/>
      <c r="C96" s="217" t="s">
        <v>100</v>
      </c>
      <c r="D96" s="217" t="s">
        <v>212</v>
      </c>
      <c r="E96" s="218" t="s">
        <v>2026</v>
      </c>
      <c r="F96" s="219" t="s">
        <v>2027</v>
      </c>
      <c r="G96" s="220" t="s">
        <v>263</v>
      </c>
      <c r="H96" s="221">
        <v>64.305999999999997</v>
      </c>
      <c r="I96" s="222"/>
      <c r="J96" s="223">
        <f>ROUND(I96*H96,2)</f>
        <v>0</v>
      </c>
      <c r="K96" s="224"/>
      <c r="L96" s="48"/>
      <c r="M96" s="225" t="s">
        <v>19</v>
      </c>
      <c r="N96" s="226" t="s">
        <v>50</v>
      </c>
      <c r="O96" s="88"/>
      <c r="P96" s="227">
        <f>O96*H96</f>
        <v>0</v>
      </c>
      <c r="Q96" s="227">
        <v>0</v>
      </c>
      <c r="R96" s="227">
        <f>Q96*H96</f>
        <v>0</v>
      </c>
      <c r="S96" s="227">
        <v>0</v>
      </c>
      <c r="T96" s="228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9" t="s">
        <v>103</v>
      </c>
      <c r="AT96" s="229" t="s">
        <v>212</v>
      </c>
      <c r="AU96" s="229" t="s">
        <v>100</v>
      </c>
      <c r="AY96" s="20" t="s">
        <v>208</v>
      </c>
      <c r="BE96" s="230">
        <f>IF(N96="základní",J96,0)</f>
        <v>0</v>
      </c>
      <c r="BF96" s="230">
        <f>IF(N96="snížená",J96,0)</f>
        <v>0</v>
      </c>
      <c r="BG96" s="230">
        <f>IF(N96="zákl. přenesená",J96,0)</f>
        <v>0</v>
      </c>
      <c r="BH96" s="230">
        <f>IF(N96="sníž. přenesená",J96,0)</f>
        <v>0</v>
      </c>
      <c r="BI96" s="230">
        <f>IF(N96="nulová",J96,0)</f>
        <v>0</v>
      </c>
      <c r="BJ96" s="20" t="s">
        <v>21</v>
      </c>
      <c r="BK96" s="230">
        <f>ROUND(I96*H96,2)</f>
        <v>0</v>
      </c>
      <c r="BL96" s="20" t="s">
        <v>103</v>
      </c>
      <c r="BM96" s="229" t="s">
        <v>5024</v>
      </c>
    </row>
    <row r="97" s="2" customFormat="1" ht="37.8" customHeight="1">
      <c r="A97" s="42"/>
      <c r="B97" s="43"/>
      <c r="C97" s="217" t="s">
        <v>103</v>
      </c>
      <c r="D97" s="217" t="s">
        <v>212</v>
      </c>
      <c r="E97" s="218" t="s">
        <v>2030</v>
      </c>
      <c r="F97" s="219" t="s">
        <v>2031</v>
      </c>
      <c r="G97" s="220" t="s">
        <v>263</v>
      </c>
      <c r="H97" s="221">
        <v>964.59000000000003</v>
      </c>
      <c r="I97" s="222"/>
      <c r="J97" s="223">
        <f>ROUND(I97*H97,2)</f>
        <v>0</v>
      </c>
      <c r="K97" s="224"/>
      <c r="L97" s="48"/>
      <c r="M97" s="225" t="s">
        <v>19</v>
      </c>
      <c r="N97" s="226" t="s">
        <v>50</v>
      </c>
      <c r="O97" s="88"/>
      <c r="P97" s="227">
        <f>O97*H97</f>
        <v>0</v>
      </c>
      <c r="Q97" s="227">
        <v>0</v>
      </c>
      <c r="R97" s="227">
        <f>Q97*H97</f>
        <v>0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103</v>
      </c>
      <c r="AT97" s="229" t="s">
        <v>212</v>
      </c>
      <c r="AU97" s="229" t="s">
        <v>100</v>
      </c>
      <c r="AY97" s="20" t="s">
        <v>208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0" t="s">
        <v>21</v>
      </c>
      <c r="BK97" s="230">
        <f>ROUND(I97*H97,2)</f>
        <v>0</v>
      </c>
      <c r="BL97" s="20" t="s">
        <v>103</v>
      </c>
      <c r="BM97" s="229" t="s">
        <v>5025</v>
      </c>
    </row>
    <row r="98" s="14" customFormat="1">
      <c r="A98" s="14"/>
      <c r="B98" s="242"/>
      <c r="C98" s="243"/>
      <c r="D98" s="233" t="s">
        <v>217</v>
      </c>
      <c r="E98" s="243"/>
      <c r="F98" s="245" t="s">
        <v>5026</v>
      </c>
      <c r="G98" s="243"/>
      <c r="H98" s="246">
        <v>964.59000000000003</v>
      </c>
      <c r="I98" s="247"/>
      <c r="J98" s="243"/>
      <c r="K98" s="243"/>
      <c r="L98" s="248"/>
      <c r="M98" s="249"/>
      <c r="N98" s="250"/>
      <c r="O98" s="250"/>
      <c r="P98" s="250"/>
      <c r="Q98" s="250"/>
      <c r="R98" s="250"/>
      <c r="S98" s="250"/>
      <c r="T98" s="251"/>
      <c r="U98" s="14"/>
      <c r="V98" s="14"/>
      <c r="W98" s="14"/>
      <c r="X98" s="14"/>
      <c r="Y98" s="14"/>
      <c r="Z98" s="14"/>
      <c r="AA98" s="14"/>
      <c r="AB98" s="14"/>
      <c r="AC98" s="14"/>
      <c r="AD98" s="14"/>
      <c r="AE98" s="14"/>
      <c r="AT98" s="252" t="s">
        <v>217</v>
      </c>
      <c r="AU98" s="252" t="s">
        <v>100</v>
      </c>
      <c r="AV98" s="14" t="s">
        <v>87</v>
      </c>
      <c r="AW98" s="14" t="s">
        <v>4</v>
      </c>
      <c r="AX98" s="14" t="s">
        <v>21</v>
      </c>
      <c r="AY98" s="252" t="s">
        <v>208</v>
      </c>
    </row>
    <row r="99" s="2" customFormat="1" ht="37.8" customHeight="1">
      <c r="A99" s="42"/>
      <c r="B99" s="43"/>
      <c r="C99" s="217" t="s">
        <v>116</v>
      </c>
      <c r="D99" s="217" t="s">
        <v>212</v>
      </c>
      <c r="E99" s="218" t="s">
        <v>5027</v>
      </c>
      <c r="F99" s="219" t="s">
        <v>5028</v>
      </c>
      <c r="G99" s="220" t="s">
        <v>263</v>
      </c>
      <c r="H99" s="221">
        <v>29.657</v>
      </c>
      <c r="I99" s="222"/>
      <c r="J99" s="223">
        <f>ROUND(I99*H99,2)</f>
        <v>0</v>
      </c>
      <c r="K99" s="224"/>
      <c r="L99" s="48"/>
      <c r="M99" s="225" t="s">
        <v>19</v>
      </c>
      <c r="N99" s="226" t="s">
        <v>50</v>
      </c>
      <c r="O99" s="88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103</v>
      </c>
      <c r="AT99" s="229" t="s">
        <v>212</v>
      </c>
      <c r="AU99" s="229" t="s">
        <v>100</v>
      </c>
      <c r="AY99" s="20" t="s">
        <v>208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0" t="s">
        <v>21</v>
      </c>
      <c r="BK99" s="230">
        <f>ROUND(I99*H99,2)</f>
        <v>0</v>
      </c>
      <c r="BL99" s="20" t="s">
        <v>103</v>
      </c>
      <c r="BM99" s="229" t="s">
        <v>5029</v>
      </c>
    </row>
    <row r="100" s="14" customFormat="1">
      <c r="A100" s="14"/>
      <c r="B100" s="242"/>
      <c r="C100" s="243"/>
      <c r="D100" s="233" t="s">
        <v>217</v>
      </c>
      <c r="E100" s="244" t="s">
        <v>19</v>
      </c>
      <c r="F100" s="245" t="s">
        <v>5030</v>
      </c>
      <c r="G100" s="243"/>
      <c r="H100" s="246">
        <v>29.657</v>
      </c>
      <c r="I100" s="247"/>
      <c r="J100" s="243"/>
      <c r="K100" s="243"/>
      <c r="L100" s="248"/>
      <c r="M100" s="249"/>
      <c r="N100" s="250"/>
      <c r="O100" s="250"/>
      <c r="P100" s="250"/>
      <c r="Q100" s="250"/>
      <c r="R100" s="250"/>
      <c r="S100" s="250"/>
      <c r="T100" s="251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2" t="s">
        <v>217</v>
      </c>
      <c r="AU100" s="252" t="s">
        <v>100</v>
      </c>
      <c r="AV100" s="14" t="s">
        <v>87</v>
      </c>
      <c r="AW100" s="14" t="s">
        <v>39</v>
      </c>
      <c r="AX100" s="14" t="s">
        <v>79</v>
      </c>
      <c r="AY100" s="252" t="s">
        <v>208</v>
      </c>
    </row>
    <row r="101" s="2" customFormat="1" ht="37.8" customHeight="1">
      <c r="A101" s="42"/>
      <c r="B101" s="43"/>
      <c r="C101" s="217" t="s">
        <v>119</v>
      </c>
      <c r="D101" s="217" t="s">
        <v>212</v>
      </c>
      <c r="E101" s="218" t="s">
        <v>5031</v>
      </c>
      <c r="F101" s="219" t="s">
        <v>5032</v>
      </c>
      <c r="G101" s="220" t="s">
        <v>263</v>
      </c>
      <c r="H101" s="221">
        <v>34.648000000000003</v>
      </c>
      <c r="I101" s="222"/>
      <c r="J101" s="223">
        <f>ROUND(I101*H101,2)</f>
        <v>0</v>
      </c>
      <c r="K101" s="224"/>
      <c r="L101" s="48"/>
      <c r="M101" s="225" t="s">
        <v>19</v>
      </c>
      <c r="N101" s="226" t="s">
        <v>50</v>
      </c>
      <c r="O101" s="88"/>
      <c r="P101" s="227">
        <f>O101*H101</f>
        <v>0</v>
      </c>
      <c r="Q101" s="227">
        <v>0</v>
      </c>
      <c r="R101" s="227">
        <f>Q101*H101</f>
        <v>0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103</v>
      </c>
      <c r="AT101" s="229" t="s">
        <v>212</v>
      </c>
      <c r="AU101" s="229" t="s">
        <v>100</v>
      </c>
      <c r="AY101" s="20" t="s">
        <v>208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0" t="s">
        <v>21</v>
      </c>
      <c r="BK101" s="230">
        <f>ROUND(I101*H101,2)</f>
        <v>0</v>
      </c>
      <c r="BL101" s="20" t="s">
        <v>103</v>
      </c>
      <c r="BM101" s="229" t="s">
        <v>5033</v>
      </c>
    </row>
    <row r="102" s="14" customFormat="1">
      <c r="A102" s="14"/>
      <c r="B102" s="242"/>
      <c r="C102" s="243"/>
      <c r="D102" s="233" t="s">
        <v>217</v>
      </c>
      <c r="E102" s="244" t="s">
        <v>19</v>
      </c>
      <c r="F102" s="245" t="s">
        <v>5034</v>
      </c>
      <c r="G102" s="243"/>
      <c r="H102" s="246">
        <v>34.648000000000003</v>
      </c>
      <c r="I102" s="247"/>
      <c r="J102" s="243"/>
      <c r="K102" s="243"/>
      <c r="L102" s="248"/>
      <c r="M102" s="249"/>
      <c r="N102" s="250"/>
      <c r="O102" s="250"/>
      <c r="P102" s="250"/>
      <c r="Q102" s="250"/>
      <c r="R102" s="250"/>
      <c r="S102" s="250"/>
      <c r="T102" s="251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2" t="s">
        <v>217</v>
      </c>
      <c r="AU102" s="252" t="s">
        <v>100</v>
      </c>
      <c r="AV102" s="14" t="s">
        <v>87</v>
      </c>
      <c r="AW102" s="14" t="s">
        <v>39</v>
      </c>
      <c r="AX102" s="14" t="s">
        <v>79</v>
      </c>
      <c r="AY102" s="252" t="s">
        <v>208</v>
      </c>
    </row>
    <row r="103" s="12" customFormat="1" ht="25.92" customHeight="1">
      <c r="A103" s="12"/>
      <c r="B103" s="201"/>
      <c r="C103" s="202"/>
      <c r="D103" s="203" t="s">
        <v>78</v>
      </c>
      <c r="E103" s="204" t="s">
        <v>2056</v>
      </c>
      <c r="F103" s="204" t="s">
        <v>2057</v>
      </c>
      <c r="G103" s="202"/>
      <c r="H103" s="202"/>
      <c r="I103" s="205"/>
      <c r="J103" s="206">
        <f>BK103</f>
        <v>0</v>
      </c>
      <c r="K103" s="202"/>
      <c r="L103" s="207"/>
      <c r="M103" s="208"/>
      <c r="N103" s="209"/>
      <c r="O103" s="209"/>
      <c r="P103" s="210">
        <f>P104+P291+P469</f>
        <v>0</v>
      </c>
      <c r="Q103" s="209"/>
      <c r="R103" s="210">
        <f>R104+R291+R469</f>
        <v>60.720797029999993</v>
      </c>
      <c r="S103" s="209"/>
      <c r="T103" s="211">
        <f>T104+T291+T469</f>
        <v>64.305527499999982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2" t="s">
        <v>87</v>
      </c>
      <c r="AT103" s="213" t="s">
        <v>78</v>
      </c>
      <c r="AU103" s="213" t="s">
        <v>79</v>
      </c>
      <c r="AY103" s="212" t="s">
        <v>208</v>
      </c>
      <c r="BK103" s="214">
        <f>BK104+BK291+BK469</f>
        <v>0</v>
      </c>
    </row>
    <row r="104" s="12" customFormat="1" ht="22.8" customHeight="1">
      <c r="A104" s="12"/>
      <c r="B104" s="201"/>
      <c r="C104" s="202"/>
      <c r="D104" s="203" t="s">
        <v>78</v>
      </c>
      <c r="E104" s="215" t="s">
        <v>5035</v>
      </c>
      <c r="F104" s="215" t="s">
        <v>5036</v>
      </c>
      <c r="G104" s="202"/>
      <c r="H104" s="202"/>
      <c r="I104" s="205"/>
      <c r="J104" s="216">
        <f>BK104</f>
        <v>0</v>
      </c>
      <c r="K104" s="202"/>
      <c r="L104" s="207"/>
      <c r="M104" s="208"/>
      <c r="N104" s="209"/>
      <c r="O104" s="209"/>
      <c r="P104" s="210">
        <f>SUM(P105:P290)</f>
        <v>0</v>
      </c>
      <c r="Q104" s="209"/>
      <c r="R104" s="210">
        <f>SUM(R105:R290)</f>
        <v>20.711248349999998</v>
      </c>
      <c r="S104" s="209"/>
      <c r="T104" s="211">
        <f>SUM(T105:T290)</f>
        <v>34.648101999999994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2" t="s">
        <v>87</v>
      </c>
      <c r="AT104" s="213" t="s">
        <v>78</v>
      </c>
      <c r="AU104" s="213" t="s">
        <v>21</v>
      </c>
      <c r="AY104" s="212" t="s">
        <v>208</v>
      </c>
      <c r="BK104" s="214">
        <f>SUM(BK105:BK290)</f>
        <v>0</v>
      </c>
    </row>
    <row r="105" s="2" customFormat="1" ht="37.8" customHeight="1">
      <c r="A105" s="42"/>
      <c r="B105" s="43"/>
      <c r="C105" s="217" t="s">
        <v>122</v>
      </c>
      <c r="D105" s="217" t="s">
        <v>212</v>
      </c>
      <c r="E105" s="218" t="s">
        <v>5037</v>
      </c>
      <c r="F105" s="219" t="s">
        <v>5038</v>
      </c>
      <c r="G105" s="220" t="s">
        <v>252</v>
      </c>
      <c r="H105" s="221">
        <v>257.757</v>
      </c>
      <c r="I105" s="222"/>
      <c r="J105" s="223">
        <f>ROUND(I105*H105,2)</f>
        <v>0</v>
      </c>
      <c r="K105" s="224"/>
      <c r="L105" s="48"/>
      <c r="M105" s="225" t="s">
        <v>19</v>
      </c>
      <c r="N105" s="226" t="s">
        <v>50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220</v>
      </c>
      <c r="AT105" s="229" t="s">
        <v>212</v>
      </c>
      <c r="AU105" s="229" t="s">
        <v>87</v>
      </c>
      <c r="AY105" s="20" t="s">
        <v>208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0" t="s">
        <v>21</v>
      </c>
      <c r="BK105" s="230">
        <f>ROUND(I105*H105,2)</f>
        <v>0</v>
      </c>
      <c r="BL105" s="20" t="s">
        <v>220</v>
      </c>
      <c r="BM105" s="229" t="s">
        <v>5039</v>
      </c>
    </row>
    <row r="106" s="13" customFormat="1">
      <c r="A106" s="13"/>
      <c r="B106" s="231"/>
      <c r="C106" s="232"/>
      <c r="D106" s="233" t="s">
        <v>217</v>
      </c>
      <c r="E106" s="234" t="s">
        <v>19</v>
      </c>
      <c r="F106" s="235" t="s">
        <v>5040</v>
      </c>
      <c r="G106" s="232"/>
      <c r="H106" s="234" t="s">
        <v>19</v>
      </c>
      <c r="I106" s="236"/>
      <c r="J106" s="232"/>
      <c r="K106" s="232"/>
      <c r="L106" s="237"/>
      <c r="M106" s="238"/>
      <c r="N106" s="239"/>
      <c r="O106" s="239"/>
      <c r="P106" s="239"/>
      <c r="Q106" s="239"/>
      <c r="R106" s="239"/>
      <c r="S106" s="239"/>
      <c r="T106" s="240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1" t="s">
        <v>217</v>
      </c>
      <c r="AU106" s="241" t="s">
        <v>87</v>
      </c>
      <c r="AV106" s="13" t="s">
        <v>21</v>
      </c>
      <c r="AW106" s="13" t="s">
        <v>39</v>
      </c>
      <c r="AX106" s="13" t="s">
        <v>79</v>
      </c>
      <c r="AY106" s="241" t="s">
        <v>208</v>
      </c>
    </row>
    <row r="107" s="13" customFormat="1">
      <c r="A107" s="13"/>
      <c r="B107" s="231"/>
      <c r="C107" s="232"/>
      <c r="D107" s="233" t="s">
        <v>217</v>
      </c>
      <c r="E107" s="234" t="s">
        <v>19</v>
      </c>
      <c r="F107" s="235" t="s">
        <v>5041</v>
      </c>
      <c r="G107" s="232"/>
      <c r="H107" s="234" t="s">
        <v>19</v>
      </c>
      <c r="I107" s="236"/>
      <c r="J107" s="232"/>
      <c r="K107" s="232"/>
      <c r="L107" s="237"/>
      <c r="M107" s="238"/>
      <c r="N107" s="239"/>
      <c r="O107" s="239"/>
      <c r="P107" s="239"/>
      <c r="Q107" s="239"/>
      <c r="R107" s="239"/>
      <c r="S107" s="239"/>
      <c r="T107" s="240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1" t="s">
        <v>217</v>
      </c>
      <c r="AU107" s="241" t="s">
        <v>87</v>
      </c>
      <c r="AV107" s="13" t="s">
        <v>21</v>
      </c>
      <c r="AW107" s="13" t="s">
        <v>39</v>
      </c>
      <c r="AX107" s="13" t="s">
        <v>79</v>
      </c>
      <c r="AY107" s="241" t="s">
        <v>208</v>
      </c>
    </row>
    <row r="108" s="14" customFormat="1">
      <c r="A108" s="14"/>
      <c r="B108" s="242"/>
      <c r="C108" s="243"/>
      <c r="D108" s="233" t="s">
        <v>217</v>
      </c>
      <c r="E108" s="244" t="s">
        <v>19</v>
      </c>
      <c r="F108" s="245" t="s">
        <v>5042</v>
      </c>
      <c r="G108" s="243"/>
      <c r="H108" s="246">
        <v>24.012</v>
      </c>
      <c r="I108" s="247"/>
      <c r="J108" s="243"/>
      <c r="K108" s="243"/>
      <c r="L108" s="248"/>
      <c r="M108" s="249"/>
      <c r="N108" s="250"/>
      <c r="O108" s="250"/>
      <c r="P108" s="250"/>
      <c r="Q108" s="250"/>
      <c r="R108" s="250"/>
      <c r="S108" s="250"/>
      <c r="T108" s="251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2" t="s">
        <v>217</v>
      </c>
      <c r="AU108" s="252" t="s">
        <v>87</v>
      </c>
      <c r="AV108" s="14" t="s">
        <v>87</v>
      </c>
      <c r="AW108" s="14" t="s">
        <v>39</v>
      </c>
      <c r="AX108" s="14" t="s">
        <v>79</v>
      </c>
      <c r="AY108" s="252" t="s">
        <v>208</v>
      </c>
    </row>
    <row r="109" s="14" customFormat="1">
      <c r="A109" s="14"/>
      <c r="B109" s="242"/>
      <c r="C109" s="243"/>
      <c r="D109" s="233" t="s">
        <v>217</v>
      </c>
      <c r="E109" s="244" t="s">
        <v>19</v>
      </c>
      <c r="F109" s="245" t="s">
        <v>5043</v>
      </c>
      <c r="G109" s="243"/>
      <c r="H109" s="246">
        <v>15.321999999999999</v>
      </c>
      <c r="I109" s="247"/>
      <c r="J109" s="243"/>
      <c r="K109" s="243"/>
      <c r="L109" s="248"/>
      <c r="M109" s="249"/>
      <c r="N109" s="250"/>
      <c r="O109" s="250"/>
      <c r="P109" s="250"/>
      <c r="Q109" s="250"/>
      <c r="R109" s="250"/>
      <c r="S109" s="250"/>
      <c r="T109" s="251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2" t="s">
        <v>217</v>
      </c>
      <c r="AU109" s="252" t="s">
        <v>87</v>
      </c>
      <c r="AV109" s="14" t="s">
        <v>87</v>
      </c>
      <c r="AW109" s="14" t="s">
        <v>39</v>
      </c>
      <c r="AX109" s="14" t="s">
        <v>79</v>
      </c>
      <c r="AY109" s="252" t="s">
        <v>208</v>
      </c>
    </row>
    <row r="110" s="14" customFormat="1">
      <c r="A110" s="14"/>
      <c r="B110" s="242"/>
      <c r="C110" s="243"/>
      <c r="D110" s="233" t="s">
        <v>217</v>
      </c>
      <c r="E110" s="244" t="s">
        <v>19</v>
      </c>
      <c r="F110" s="245" t="s">
        <v>5044</v>
      </c>
      <c r="G110" s="243"/>
      <c r="H110" s="246">
        <v>9.5999999999999996</v>
      </c>
      <c r="I110" s="247"/>
      <c r="J110" s="243"/>
      <c r="K110" s="243"/>
      <c r="L110" s="248"/>
      <c r="M110" s="249"/>
      <c r="N110" s="250"/>
      <c r="O110" s="250"/>
      <c r="P110" s="250"/>
      <c r="Q110" s="250"/>
      <c r="R110" s="250"/>
      <c r="S110" s="250"/>
      <c r="T110" s="251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2" t="s">
        <v>217</v>
      </c>
      <c r="AU110" s="252" t="s">
        <v>87</v>
      </c>
      <c r="AV110" s="14" t="s">
        <v>87</v>
      </c>
      <c r="AW110" s="14" t="s">
        <v>39</v>
      </c>
      <c r="AX110" s="14" t="s">
        <v>79</v>
      </c>
      <c r="AY110" s="252" t="s">
        <v>208</v>
      </c>
    </row>
    <row r="111" s="14" customFormat="1">
      <c r="A111" s="14"/>
      <c r="B111" s="242"/>
      <c r="C111" s="243"/>
      <c r="D111" s="233" t="s">
        <v>217</v>
      </c>
      <c r="E111" s="244" t="s">
        <v>19</v>
      </c>
      <c r="F111" s="245" t="s">
        <v>5045</v>
      </c>
      <c r="G111" s="243"/>
      <c r="H111" s="246">
        <v>8.4239999999999995</v>
      </c>
      <c r="I111" s="247"/>
      <c r="J111" s="243"/>
      <c r="K111" s="243"/>
      <c r="L111" s="248"/>
      <c r="M111" s="249"/>
      <c r="N111" s="250"/>
      <c r="O111" s="250"/>
      <c r="P111" s="250"/>
      <c r="Q111" s="250"/>
      <c r="R111" s="250"/>
      <c r="S111" s="250"/>
      <c r="T111" s="251"/>
      <c r="U111" s="14"/>
      <c r="V111" s="14"/>
      <c r="W111" s="14"/>
      <c r="X111" s="14"/>
      <c r="Y111" s="14"/>
      <c r="Z111" s="14"/>
      <c r="AA111" s="14"/>
      <c r="AB111" s="14"/>
      <c r="AC111" s="14"/>
      <c r="AD111" s="14"/>
      <c r="AE111" s="14"/>
      <c r="AT111" s="252" t="s">
        <v>217</v>
      </c>
      <c r="AU111" s="252" t="s">
        <v>87</v>
      </c>
      <c r="AV111" s="14" t="s">
        <v>87</v>
      </c>
      <c r="AW111" s="14" t="s">
        <v>39</v>
      </c>
      <c r="AX111" s="14" t="s">
        <v>79</v>
      </c>
      <c r="AY111" s="252" t="s">
        <v>208</v>
      </c>
    </row>
    <row r="112" s="14" customFormat="1">
      <c r="A112" s="14"/>
      <c r="B112" s="242"/>
      <c r="C112" s="243"/>
      <c r="D112" s="233" t="s">
        <v>217</v>
      </c>
      <c r="E112" s="244" t="s">
        <v>19</v>
      </c>
      <c r="F112" s="245" t="s">
        <v>5046</v>
      </c>
      <c r="G112" s="243"/>
      <c r="H112" s="246">
        <v>13.022</v>
      </c>
      <c r="I112" s="247"/>
      <c r="J112" s="243"/>
      <c r="K112" s="243"/>
      <c r="L112" s="248"/>
      <c r="M112" s="249"/>
      <c r="N112" s="250"/>
      <c r="O112" s="250"/>
      <c r="P112" s="250"/>
      <c r="Q112" s="250"/>
      <c r="R112" s="250"/>
      <c r="S112" s="250"/>
      <c r="T112" s="251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2" t="s">
        <v>217</v>
      </c>
      <c r="AU112" s="252" t="s">
        <v>87</v>
      </c>
      <c r="AV112" s="14" t="s">
        <v>87</v>
      </c>
      <c r="AW112" s="14" t="s">
        <v>39</v>
      </c>
      <c r="AX112" s="14" t="s">
        <v>79</v>
      </c>
      <c r="AY112" s="252" t="s">
        <v>208</v>
      </c>
    </row>
    <row r="113" s="14" customFormat="1">
      <c r="A113" s="14"/>
      <c r="B113" s="242"/>
      <c r="C113" s="243"/>
      <c r="D113" s="233" t="s">
        <v>217</v>
      </c>
      <c r="E113" s="244" t="s">
        <v>19</v>
      </c>
      <c r="F113" s="245" t="s">
        <v>5047</v>
      </c>
      <c r="G113" s="243"/>
      <c r="H113" s="246">
        <v>7.5739999999999998</v>
      </c>
      <c r="I113" s="247"/>
      <c r="J113" s="243"/>
      <c r="K113" s="243"/>
      <c r="L113" s="248"/>
      <c r="M113" s="249"/>
      <c r="N113" s="250"/>
      <c r="O113" s="250"/>
      <c r="P113" s="250"/>
      <c r="Q113" s="250"/>
      <c r="R113" s="250"/>
      <c r="S113" s="250"/>
      <c r="T113" s="251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2" t="s">
        <v>217</v>
      </c>
      <c r="AU113" s="252" t="s">
        <v>87</v>
      </c>
      <c r="AV113" s="14" t="s">
        <v>87</v>
      </c>
      <c r="AW113" s="14" t="s">
        <v>39</v>
      </c>
      <c r="AX113" s="14" t="s">
        <v>79</v>
      </c>
      <c r="AY113" s="252" t="s">
        <v>208</v>
      </c>
    </row>
    <row r="114" s="14" customFormat="1">
      <c r="A114" s="14"/>
      <c r="B114" s="242"/>
      <c r="C114" s="243"/>
      <c r="D114" s="233" t="s">
        <v>217</v>
      </c>
      <c r="E114" s="244" t="s">
        <v>19</v>
      </c>
      <c r="F114" s="245" t="s">
        <v>5048</v>
      </c>
      <c r="G114" s="243"/>
      <c r="H114" s="246">
        <v>77.299000000000007</v>
      </c>
      <c r="I114" s="247"/>
      <c r="J114" s="243"/>
      <c r="K114" s="243"/>
      <c r="L114" s="248"/>
      <c r="M114" s="249"/>
      <c r="N114" s="250"/>
      <c r="O114" s="250"/>
      <c r="P114" s="250"/>
      <c r="Q114" s="250"/>
      <c r="R114" s="250"/>
      <c r="S114" s="250"/>
      <c r="T114" s="251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2" t="s">
        <v>217</v>
      </c>
      <c r="AU114" s="252" t="s">
        <v>87</v>
      </c>
      <c r="AV114" s="14" t="s">
        <v>87</v>
      </c>
      <c r="AW114" s="14" t="s">
        <v>39</v>
      </c>
      <c r="AX114" s="14" t="s">
        <v>79</v>
      </c>
      <c r="AY114" s="252" t="s">
        <v>208</v>
      </c>
    </row>
    <row r="115" s="13" customFormat="1">
      <c r="A115" s="13"/>
      <c r="B115" s="231"/>
      <c r="C115" s="232"/>
      <c r="D115" s="233" t="s">
        <v>217</v>
      </c>
      <c r="E115" s="234" t="s">
        <v>19</v>
      </c>
      <c r="F115" s="235" t="s">
        <v>5049</v>
      </c>
      <c r="G115" s="232"/>
      <c r="H115" s="234" t="s">
        <v>19</v>
      </c>
      <c r="I115" s="236"/>
      <c r="J115" s="232"/>
      <c r="K115" s="232"/>
      <c r="L115" s="237"/>
      <c r="M115" s="238"/>
      <c r="N115" s="239"/>
      <c r="O115" s="239"/>
      <c r="P115" s="239"/>
      <c r="Q115" s="239"/>
      <c r="R115" s="239"/>
      <c r="S115" s="239"/>
      <c r="T115" s="240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1" t="s">
        <v>217</v>
      </c>
      <c r="AU115" s="241" t="s">
        <v>87</v>
      </c>
      <c r="AV115" s="13" t="s">
        <v>21</v>
      </c>
      <c r="AW115" s="13" t="s">
        <v>39</v>
      </c>
      <c r="AX115" s="13" t="s">
        <v>79</v>
      </c>
      <c r="AY115" s="241" t="s">
        <v>208</v>
      </c>
    </row>
    <row r="116" s="14" customFormat="1">
      <c r="A116" s="14"/>
      <c r="B116" s="242"/>
      <c r="C116" s="243"/>
      <c r="D116" s="233" t="s">
        <v>217</v>
      </c>
      <c r="E116" s="244" t="s">
        <v>19</v>
      </c>
      <c r="F116" s="245" t="s">
        <v>5050</v>
      </c>
      <c r="G116" s="243"/>
      <c r="H116" s="246">
        <v>23.315999999999999</v>
      </c>
      <c r="I116" s="247"/>
      <c r="J116" s="243"/>
      <c r="K116" s="243"/>
      <c r="L116" s="248"/>
      <c r="M116" s="249"/>
      <c r="N116" s="250"/>
      <c r="O116" s="250"/>
      <c r="P116" s="250"/>
      <c r="Q116" s="250"/>
      <c r="R116" s="250"/>
      <c r="S116" s="250"/>
      <c r="T116" s="251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2" t="s">
        <v>217</v>
      </c>
      <c r="AU116" s="252" t="s">
        <v>87</v>
      </c>
      <c r="AV116" s="14" t="s">
        <v>87</v>
      </c>
      <c r="AW116" s="14" t="s">
        <v>39</v>
      </c>
      <c r="AX116" s="14" t="s">
        <v>79</v>
      </c>
      <c r="AY116" s="252" t="s">
        <v>208</v>
      </c>
    </row>
    <row r="117" s="14" customFormat="1">
      <c r="A117" s="14"/>
      <c r="B117" s="242"/>
      <c r="C117" s="243"/>
      <c r="D117" s="233" t="s">
        <v>217</v>
      </c>
      <c r="E117" s="244" t="s">
        <v>19</v>
      </c>
      <c r="F117" s="245" t="s">
        <v>5051</v>
      </c>
      <c r="G117" s="243"/>
      <c r="H117" s="246">
        <v>39.557000000000002</v>
      </c>
      <c r="I117" s="247"/>
      <c r="J117" s="243"/>
      <c r="K117" s="243"/>
      <c r="L117" s="248"/>
      <c r="M117" s="249"/>
      <c r="N117" s="250"/>
      <c r="O117" s="250"/>
      <c r="P117" s="250"/>
      <c r="Q117" s="250"/>
      <c r="R117" s="250"/>
      <c r="S117" s="250"/>
      <c r="T117" s="251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2" t="s">
        <v>217</v>
      </c>
      <c r="AU117" s="252" t="s">
        <v>87</v>
      </c>
      <c r="AV117" s="14" t="s">
        <v>87</v>
      </c>
      <c r="AW117" s="14" t="s">
        <v>39</v>
      </c>
      <c r="AX117" s="14" t="s">
        <v>79</v>
      </c>
      <c r="AY117" s="252" t="s">
        <v>208</v>
      </c>
    </row>
    <row r="118" s="14" customFormat="1">
      <c r="A118" s="14"/>
      <c r="B118" s="242"/>
      <c r="C118" s="243"/>
      <c r="D118" s="233" t="s">
        <v>217</v>
      </c>
      <c r="E118" s="244" t="s">
        <v>19</v>
      </c>
      <c r="F118" s="245" t="s">
        <v>5044</v>
      </c>
      <c r="G118" s="243"/>
      <c r="H118" s="246">
        <v>9.5999999999999996</v>
      </c>
      <c r="I118" s="247"/>
      <c r="J118" s="243"/>
      <c r="K118" s="243"/>
      <c r="L118" s="248"/>
      <c r="M118" s="249"/>
      <c r="N118" s="250"/>
      <c r="O118" s="250"/>
      <c r="P118" s="250"/>
      <c r="Q118" s="250"/>
      <c r="R118" s="250"/>
      <c r="S118" s="250"/>
      <c r="T118" s="251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2" t="s">
        <v>217</v>
      </c>
      <c r="AU118" s="252" t="s">
        <v>87</v>
      </c>
      <c r="AV118" s="14" t="s">
        <v>87</v>
      </c>
      <c r="AW118" s="14" t="s">
        <v>39</v>
      </c>
      <c r="AX118" s="14" t="s">
        <v>79</v>
      </c>
      <c r="AY118" s="252" t="s">
        <v>208</v>
      </c>
    </row>
    <row r="119" s="14" customFormat="1">
      <c r="A119" s="14"/>
      <c r="B119" s="242"/>
      <c r="C119" s="243"/>
      <c r="D119" s="233" t="s">
        <v>217</v>
      </c>
      <c r="E119" s="244" t="s">
        <v>19</v>
      </c>
      <c r="F119" s="245" t="s">
        <v>5052</v>
      </c>
      <c r="G119" s="243"/>
      <c r="H119" s="246">
        <v>9.2430000000000003</v>
      </c>
      <c r="I119" s="247"/>
      <c r="J119" s="243"/>
      <c r="K119" s="243"/>
      <c r="L119" s="248"/>
      <c r="M119" s="249"/>
      <c r="N119" s="250"/>
      <c r="O119" s="250"/>
      <c r="P119" s="250"/>
      <c r="Q119" s="250"/>
      <c r="R119" s="250"/>
      <c r="S119" s="250"/>
      <c r="T119" s="251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2" t="s">
        <v>217</v>
      </c>
      <c r="AU119" s="252" t="s">
        <v>87</v>
      </c>
      <c r="AV119" s="14" t="s">
        <v>87</v>
      </c>
      <c r="AW119" s="14" t="s">
        <v>39</v>
      </c>
      <c r="AX119" s="14" t="s">
        <v>79</v>
      </c>
      <c r="AY119" s="252" t="s">
        <v>208</v>
      </c>
    </row>
    <row r="120" s="14" customFormat="1">
      <c r="A120" s="14"/>
      <c r="B120" s="242"/>
      <c r="C120" s="243"/>
      <c r="D120" s="233" t="s">
        <v>217</v>
      </c>
      <c r="E120" s="244" t="s">
        <v>19</v>
      </c>
      <c r="F120" s="245" t="s">
        <v>5053</v>
      </c>
      <c r="G120" s="243"/>
      <c r="H120" s="246">
        <v>6.9260000000000002</v>
      </c>
      <c r="I120" s="247"/>
      <c r="J120" s="243"/>
      <c r="K120" s="243"/>
      <c r="L120" s="248"/>
      <c r="M120" s="249"/>
      <c r="N120" s="250"/>
      <c r="O120" s="250"/>
      <c r="P120" s="250"/>
      <c r="Q120" s="250"/>
      <c r="R120" s="250"/>
      <c r="S120" s="250"/>
      <c r="T120" s="251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2" t="s">
        <v>217</v>
      </c>
      <c r="AU120" s="252" t="s">
        <v>87</v>
      </c>
      <c r="AV120" s="14" t="s">
        <v>87</v>
      </c>
      <c r="AW120" s="14" t="s">
        <v>39</v>
      </c>
      <c r="AX120" s="14" t="s">
        <v>79</v>
      </c>
      <c r="AY120" s="252" t="s">
        <v>208</v>
      </c>
    </row>
    <row r="121" s="14" customFormat="1">
      <c r="A121" s="14"/>
      <c r="B121" s="242"/>
      <c r="C121" s="243"/>
      <c r="D121" s="233" t="s">
        <v>217</v>
      </c>
      <c r="E121" s="244" t="s">
        <v>19</v>
      </c>
      <c r="F121" s="245" t="s">
        <v>5054</v>
      </c>
      <c r="G121" s="243"/>
      <c r="H121" s="246">
        <v>13.862</v>
      </c>
      <c r="I121" s="247"/>
      <c r="J121" s="243"/>
      <c r="K121" s="243"/>
      <c r="L121" s="248"/>
      <c r="M121" s="249"/>
      <c r="N121" s="250"/>
      <c r="O121" s="250"/>
      <c r="P121" s="250"/>
      <c r="Q121" s="250"/>
      <c r="R121" s="250"/>
      <c r="S121" s="250"/>
      <c r="T121" s="251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2" t="s">
        <v>217</v>
      </c>
      <c r="AU121" s="252" t="s">
        <v>87</v>
      </c>
      <c r="AV121" s="14" t="s">
        <v>87</v>
      </c>
      <c r="AW121" s="14" t="s">
        <v>39</v>
      </c>
      <c r="AX121" s="14" t="s">
        <v>79</v>
      </c>
      <c r="AY121" s="252" t="s">
        <v>208</v>
      </c>
    </row>
    <row r="122" s="2" customFormat="1" ht="37.8" customHeight="1">
      <c r="A122" s="42"/>
      <c r="B122" s="43"/>
      <c r="C122" s="217" t="s">
        <v>125</v>
      </c>
      <c r="D122" s="217" t="s">
        <v>212</v>
      </c>
      <c r="E122" s="218" t="s">
        <v>5055</v>
      </c>
      <c r="F122" s="219" t="s">
        <v>5056</v>
      </c>
      <c r="G122" s="220" t="s">
        <v>215</v>
      </c>
      <c r="H122" s="221">
        <v>25.602</v>
      </c>
      <c r="I122" s="222"/>
      <c r="J122" s="223">
        <f>ROUND(I122*H122,2)</f>
        <v>0</v>
      </c>
      <c r="K122" s="224"/>
      <c r="L122" s="48"/>
      <c r="M122" s="225" t="s">
        <v>19</v>
      </c>
      <c r="N122" s="226" t="s">
        <v>50</v>
      </c>
      <c r="O122" s="88"/>
      <c r="P122" s="227">
        <f>O122*H122</f>
        <v>0</v>
      </c>
      <c r="Q122" s="227">
        <v>0.00189</v>
      </c>
      <c r="R122" s="227">
        <f>Q122*H122</f>
        <v>0.048387779999999998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220</v>
      </c>
      <c r="AT122" s="229" t="s">
        <v>212</v>
      </c>
      <c r="AU122" s="229" t="s">
        <v>87</v>
      </c>
      <c r="AY122" s="20" t="s">
        <v>208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0" t="s">
        <v>21</v>
      </c>
      <c r="BK122" s="230">
        <f>ROUND(I122*H122,2)</f>
        <v>0</v>
      </c>
      <c r="BL122" s="20" t="s">
        <v>220</v>
      </c>
      <c r="BM122" s="229" t="s">
        <v>5057</v>
      </c>
    </row>
    <row r="123" s="13" customFormat="1">
      <c r="A123" s="13"/>
      <c r="B123" s="231"/>
      <c r="C123" s="232"/>
      <c r="D123" s="233" t="s">
        <v>217</v>
      </c>
      <c r="E123" s="234" t="s">
        <v>19</v>
      </c>
      <c r="F123" s="235" t="s">
        <v>5058</v>
      </c>
      <c r="G123" s="232"/>
      <c r="H123" s="234" t="s">
        <v>19</v>
      </c>
      <c r="I123" s="236"/>
      <c r="J123" s="232"/>
      <c r="K123" s="232"/>
      <c r="L123" s="237"/>
      <c r="M123" s="238"/>
      <c r="N123" s="239"/>
      <c r="O123" s="239"/>
      <c r="P123" s="239"/>
      <c r="Q123" s="239"/>
      <c r="R123" s="239"/>
      <c r="S123" s="239"/>
      <c r="T123" s="240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1" t="s">
        <v>217</v>
      </c>
      <c r="AU123" s="241" t="s">
        <v>87</v>
      </c>
      <c r="AV123" s="13" t="s">
        <v>21</v>
      </c>
      <c r="AW123" s="13" t="s">
        <v>39</v>
      </c>
      <c r="AX123" s="13" t="s">
        <v>79</v>
      </c>
      <c r="AY123" s="241" t="s">
        <v>208</v>
      </c>
    </row>
    <row r="124" s="14" customFormat="1">
      <c r="A124" s="14"/>
      <c r="B124" s="242"/>
      <c r="C124" s="243"/>
      <c r="D124" s="233" t="s">
        <v>217</v>
      </c>
      <c r="E124" s="244" t="s">
        <v>19</v>
      </c>
      <c r="F124" s="245" t="s">
        <v>5059</v>
      </c>
      <c r="G124" s="243"/>
      <c r="H124" s="246">
        <v>1.4219999999999999</v>
      </c>
      <c r="I124" s="247"/>
      <c r="J124" s="243"/>
      <c r="K124" s="243"/>
      <c r="L124" s="248"/>
      <c r="M124" s="249"/>
      <c r="N124" s="250"/>
      <c r="O124" s="250"/>
      <c r="P124" s="250"/>
      <c r="Q124" s="250"/>
      <c r="R124" s="250"/>
      <c r="S124" s="250"/>
      <c r="T124" s="251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2" t="s">
        <v>217</v>
      </c>
      <c r="AU124" s="252" t="s">
        <v>87</v>
      </c>
      <c r="AV124" s="14" t="s">
        <v>87</v>
      </c>
      <c r="AW124" s="14" t="s">
        <v>39</v>
      </c>
      <c r="AX124" s="14" t="s">
        <v>79</v>
      </c>
      <c r="AY124" s="252" t="s">
        <v>208</v>
      </c>
    </row>
    <row r="125" s="13" customFormat="1">
      <c r="A125" s="13"/>
      <c r="B125" s="231"/>
      <c r="C125" s="232"/>
      <c r="D125" s="233" t="s">
        <v>217</v>
      </c>
      <c r="E125" s="234" t="s">
        <v>19</v>
      </c>
      <c r="F125" s="235" t="s">
        <v>5060</v>
      </c>
      <c r="G125" s="232"/>
      <c r="H125" s="234" t="s">
        <v>19</v>
      </c>
      <c r="I125" s="236"/>
      <c r="J125" s="232"/>
      <c r="K125" s="232"/>
      <c r="L125" s="237"/>
      <c r="M125" s="238"/>
      <c r="N125" s="239"/>
      <c r="O125" s="239"/>
      <c r="P125" s="239"/>
      <c r="Q125" s="239"/>
      <c r="R125" s="239"/>
      <c r="S125" s="239"/>
      <c r="T125" s="240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1" t="s">
        <v>217</v>
      </c>
      <c r="AU125" s="241" t="s">
        <v>87</v>
      </c>
      <c r="AV125" s="13" t="s">
        <v>21</v>
      </c>
      <c r="AW125" s="13" t="s">
        <v>39</v>
      </c>
      <c r="AX125" s="13" t="s">
        <v>79</v>
      </c>
      <c r="AY125" s="241" t="s">
        <v>208</v>
      </c>
    </row>
    <row r="126" s="14" customFormat="1">
      <c r="A126" s="14"/>
      <c r="B126" s="242"/>
      <c r="C126" s="243"/>
      <c r="D126" s="233" t="s">
        <v>217</v>
      </c>
      <c r="E126" s="244" t="s">
        <v>19</v>
      </c>
      <c r="F126" s="245" t="s">
        <v>5061</v>
      </c>
      <c r="G126" s="243"/>
      <c r="H126" s="246">
        <v>3.024</v>
      </c>
      <c r="I126" s="247"/>
      <c r="J126" s="243"/>
      <c r="K126" s="243"/>
      <c r="L126" s="248"/>
      <c r="M126" s="249"/>
      <c r="N126" s="250"/>
      <c r="O126" s="250"/>
      <c r="P126" s="250"/>
      <c r="Q126" s="250"/>
      <c r="R126" s="250"/>
      <c r="S126" s="250"/>
      <c r="T126" s="251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2" t="s">
        <v>217</v>
      </c>
      <c r="AU126" s="252" t="s">
        <v>87</v>
      </c>
      <c r="AV126" s="14" t="s">
        <v>87</v>
      </c>
      <c r="AW126" s="14" t="s">
        <v>39</v>
      </c>
      <c r="AX126" s="14" t="s">
        <v>79</v>
      </c>
      <c r="AY126" s="252" t="s">
        <v>208</v>
      </c>
    </row>
    <row r="127" s="14" customFormat="1">
      <c r="A127" s="14"/>
      <c r="B127" s="242"/>
      <c r="C127" s="243"/>
      <c r="D127" s="233" t="s">
        <v>217</v>
      </c>
      <c r="E127" s="244" t="s">
        <v>19</v>
      </c>
      <c r="F127" s="245" t="s">
        <v>5062</v>
      </c>
      <c r="G127" s="243"/>
      <c r="H127" s="246">
        <v>7.524</v>
      </c>
      <c r="I127" s="247"/>
      <c r="J127" s="243"/>
      <c r="K127" s="243"/>
      <c r="L127" s="248"/>
      <c r="M127" s="249"/>
      <c r="N127" s="250"/>
      <c r="O127" s="250"/>
      <c r="P127" s="250"/>
      <c r="Q127" s="250"/>
      <c r="R127" s="250"/>
      <c r="S127" s="250"/>
      <c r="T127" s="251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2" t="s">
        <v>217</v>
      </c>
      <c r="AU127" s="252" t="s">
        <v>87</v>
      </c>
      <c r="AV127" s="14" t="s">
        <v>87</v>
      </c>
      <c r="AW127" s="14" t="s">
        <v>39</v>
      </c>
      <c r="AX127" s="14" t="s">
        <v>79</v>
      </c>
      <c r="AY127" s="252" t="s">
        <v>208</v>
      </c>
    </row>
    <row r="128" s="14" customFormat="1">
      <c r="A128" s="14"/>
      <c r="B128" s="242"/>
      <c r="C128" s="243"/>
      <c r="D128" s="233" t="s">
        <v>217</v>
      </c>
      <c r="E128" s="244" t="s">
        <v>19</v>
      </c>
      <c r="F128" s="245" t="s">
        <v>5063</v>
      </c>
      <c r="G128" s="243"/>
      <c r="H128" s="246">
        <v>3.024</v>
      </c>
      <c r="I128" s="247"/>
      <c r="J128" s="243"/>
      <c r="K128" s="243"/>
      <c r="L128" s="248"/>
      <c r="M128" s="249"/>
      <c r="N128" s="250"/>
      <c r="O128" s="250"/>
      <c r="P128" s="250"/>
      <c r="Q128" s="250"/>
      <c r="R128" s="250"/>
      <c r="S128" s="250"/>
      <c r="T128" s="251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2" t="s">
        <v>217</v>
      </c>
      <c r="AU128" s="252" t="s">
        <v>87</v>
      </c>
      <c r="AV128" s="14" t="s">
        <v>87</v>
      </c>
      <c r="AW128" s="14" t="s">
        <v>39</v>
      </c>
      <c r="AX128" s="14" t="s">
        <v>79</v>
      </c>
      <c r="AY128" s="252" t="s">
        <v>208</v>
      </c>
    </row>
    <row r="129" s="13" customFormat="1">
      <c r="A129" s="13"/>
      <c r="B129" s="231"/>
      <c r="C129" s="232"/>
      <c r="D129" s="233" t="s">
        <v>217</v>
      </c>
      <c r="E129" s="234" t="s">
        <v>19</v>
      </c>
      <c r="F129" s="235" t="s">
        <v>5064</v>
      </c>
      <c r="G129" s="232"/>
      <c r="H129" s="234" t="s">
        <v>19</v>
      </c>
      <c r="I129" s="236"/>
      <c r="J129" s="232"/>
      <c r="K129" s="232"/>
      <c r="L129" s="237"/>
      <c r="M129" s="238"/>
      <c r="N129" s="239"/>
      <c r="O129" s="239"/>
      <c r="P129" s="239"/>
      <c r="Q129" s="239"/>
      <c r="R129" s="239"/>
      <c r="S129" s="239"/>
      <c r="T129" s="240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1" t="s">
        <v>217</v>
      </c>
      <c r="AU129" s="241" t="s">
        <v>87</v>
      </c>
      <c r="AV129" s="13" t="s">
        <v>21</v>
      </c>
      <c r="AW129" s="13" t="s">
        <v>39</v>
      </c>
      <c r="AX129" s="13" t="s">
        <v>79</v>
      </c>
      <c r="AY129" s="241" t="s">
        <v>208</v>
      </c>
    </row>
    <row r="130" s="14" customFormat="1">
      <c r="A130" s="14"/>
      <c r="B130" s="242"/>
      <c r="C130" s="243"/>
      <c r="D130" s="233" t="s">
        <v>217</v>
      </c>
      <c r="E130" s="244" t="s">
        <v>19</v>
      </c>
      <c r="F130" s="245" t="s">
        <v>5065</v>
      </c>
      <c r="G130" s="243"/>
      <c r="H130" s="246">
        <v>10.608000000000001</v>
      </c>
      <c r="I130" s="247"/>
      <c r="J130" s="243"/>
      <c r="K130" s="243"/>
      <c r="L130" s="248"/>
      <c r="M130" s="249"/>
      <c r="N130" s="250"/>
      <c r="O130" s="250"/>
      <c r="P130" s="250"/>
      <c r="Q130" s="250"/>
      <c r="R130" s="250"/>
      <c r="S130" s="250"/>
      <c r="T130" s="251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2" t="s">
        <v>217</v>
      </c>
      <c r="AU130" s="252" t="s">
        <v>87</v>
      </c>
      <c r="AV130" s="14" t="s">
        <v>87</v>
      </c>
      <c r="AW130" s="14" t="s">
        <v>39</v>
      </c>
      <c r="AX130" s="14" t="s">
        <v>79</v>
      </c>
      <c r="AY130" s="252" t="s">
        <v>208</v>
      </c>
    </row>
    <row r="131" s="15" customFormat="1">
      <c r="A131" s="15"/>
      <c r="B131" s="264"/>
      <c r="C131" s="265"/>
      <c r="D131" s="233" t="s">
        <v>217</v>
      </c>
      <c r="E131" s="266" t="s">
        <v>19</v>
      </c>
      <c r="F131" s="267" t="s">
        <v>1523</v>
      </c>
      <c r="G131" s="265"/>
      <c r="H131" s="268">
        <v>25.602</v>
      </c>
      <c r="I131" s="269"/>
      <c r="J131" s="265"/>
      <c r="K131" s="265"/>
      <c r="L131" s="270"/>
      <c r="M131" s="271"/>
      <c r="N131" s="272"/>
      <c r="O131" s="272"/>
      <c r="P131" s="272"/>
      <c r="Q131" s="272"/>
      <c r="R131" s="272"/>
      <c r="S131" s="272"/>
      <c r="T131" s="273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74" t="s">
        <v>217</v>
      </c>
      <c r="AU131" s="274" t="s">
        <v>87</v>
      </c>
      <c r="AV131" s="15" t="s">
        <v>103</v>
      </c>
      <c r="AW131" s="15" t="s">
        <v>39</v>
      </c>
      <c r="AX131" s="15" t="s">
        <v>21</v>
      </c>
      <c r="AY131" s="274" t="s">
        <v>208</v>
      </c>
    </row>
    <row r="132" s="2" customFormat="1" ht="14.4" customHeight="1">
      <c r="A132" s="42"/>
      <c r="B132" s="43"/>
      <c r="C132" s="217" t="s">
        <v>128</v>
      </c>
      <c r="D132" s="217" t="s">
        <v>212</v>
      </c>
      <c r="E132" s="218" t="s">
        <v>5066</v>
      </c>
      <c r="F132" s="219" t="s">
        <v>5067</v>
      </c>
      <c r="G132" s="220" t="s">
        <v>252</v>
      </c>
      <c r="H132" s="221">
        <v>217.76400000000001</v>
      </c>
      <c r="I132" s="222"/>
      <c r="J132" s="223">
        <f>ROUND(I132*H132,2)</f>
        <v>0</v>
      </c>
      <c r="K132" s="224"/>
      <c r="L132" s="48"/>
      <c r="M132" s="225" t="s">
        <v>19</v>
      </c>
      <c r="N132" s="226" t="s">
        <v>50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0.021999999999999999</v>
      </c>
      <c r="T132" s="228">
        <f>S132*H132</f>
        <v>4.7908080000000002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220</v>
      </c>
      <c r="AT132" s="229" t="s">
        <v>212</v>
      </c>
      <c r="AU132" s="229" t="s">
        <v>87</v>
      </c>
      <c r="AY132" s="20" t="s">
        <v>208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0" t="s">
        <v>21</v>
      </c>
      <c r="BK132" s="230">
        <f>ROUND(I132*H132,2)</f>
        <v>0</v>
      </c>
      <c r="BL132" s="20" t="s">
        <v>220</v>
      </c>
      <c r="BM132" s="229" t="s">
        <v>5068</v>
      </c>
    </row>
    <row r="133" s="13" customFormat="1">
      <c r="A133" s="13"/>
      <c r="B133" s="231"/>
      <c r="C133" s="232"/>
      <c r="D133" s="233" t="s">
        <v>217</v>
      </c>
      <c r="E133" s="234" t="s">
        <v>19</v>
      </c>
      <c r="F133" s="235" t="s">
        <v>5069</v>
      </c>
      <c r="G133" s="232"/>
      <c r="H133" s="234" t="s">
        <v>19</v>
      </c>
      <c r="I133" s="236"/>
      <c r="J133" s="232"/>
      <c r="K133" s="232"/>
      <c r="L133" s="237"/>
      <c r="M133" s="238"/>
      <c r="N133" s="239"/>
      <c r="O133" s="239"/>
      <c r="P133" s="239"/>
      <c r="Q133" s="239"/>
      <c r="R133" s="239"/>
      <c r="S133" s="239"/>
      <c r="T133" s="24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1" t="s">
        <v>217</v>
      </c>
      <c r="AU133" s="241" t="s">
        <v>87</v>
      </c>
      <c r="AV133" s="13" t="s">
        <v>21</v>
      </c>
      <c r="AW133" s="13" t="s">
        <v>39</v>
      </c>
      <c r="AX133" s="13" t="s">
        <v>79</v>
      </c>
      <c r="AY133" s="241" t="s">
        <v>208</v>
      </c>
    </row>
    <row r="134" s="14" customFormat="1">
      <c r="A134" s="14"/>
      <c r="B134" s="242"/>
      <c r="C134" s="243"/>
      <c r="D134" s="233" t="s">
        <v>217</v>
      </c>
      <c r="E134" s="244" t="s">
        <v>19</v>
      </c>
      <c r="F134" s="245" t="s">
        <v>2188</v>
      </c>
      <c r="G134" s="243"/>
      <c r="H134" s="246">
        <v>25.149999999999999</v>
      </c>
      <c r="I134" s="247"/>
      <c r="J134" s="243"/>
      <c r="K134" s="243"/>
      <c r="L134" s="248"/>
      <c r="M134" s="249"/>
      <c r="N134" s="250"/>
      <c r="O134" s="250"/>
      <c r="P134" s="250"/>
      <c r="Q134" s="250"/>
      <c r="R134" s="250"/>
      <c r="S134" s="250"/>
      <c r="T134" s="251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2" t="s">
        <v>217</v>
      </c>
      <c r="AU134" s="252" t="s">
        <v>87</v>
      </c>
      <c r="AV134" s="14" t="s">
        <v>87</v>
      </c>
      <c r="AW134" s="14" t="s">
        <v>39</v>
      </c>
      <c r="AX134" s="14" t="s">
        <v>79</v>
      </c>
      <c r="AY134" s="252" t="s">
        <v>208</v>
      </c>
    </row>
    <row r="135" s="14" customFormat="1">
      <c r="A135" s="14"/>
      <c r="B135" s="242"/>
      <c r="C135" s="243"/>
      <c r="D135" s="233" t="s">
        <v>217</v>
      </c>
      <c r="E135" s="244" t="s">
        <v>19</v>
      </c>
      <c r="F135" s="245" t="s">
        <v>2189</v>
      </c>
      <c r="G135" s="243"/>
      <c r="H135" s="246">
        <v>27.524999999999999</v>
      </c>
      <c r="I135" s="247"/>
      <c r="J135" s="243"/>
      <c r="K135" s="243"/>
      <c r="L135" s="248"/>
      <c r="M135" s="249"/>
      <c r="N135" s="250"/>
      <c r="O135" s="250"/>
      <c r="P135" s="250"/>
      <c r="Q135" s="250"/>
      <c r="R135" s="250"/>
      <c r="S135" s="250"/>
      <c r="T135" s="251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2" t="s">
        <v>217</v>
      </c>
      <c r="AU135" s="252" t="s">
        <v>87</v>
      </c>
      <c r="AV135" s="14" t="s">
        <v>87</v>
      </c>
      <c r="AW135" s="14" t="s">
        <v>39</v>
      </c>
      <c r="AX135" s="14" t="s">
        <v>79</v>
      </c>
      <c r="AY135" s="252" t="s">
        <v>208</v>
      </c>
    </row>
    <row r="136" s="14" customFormat="1">
      <c r="A136" s="14"/>
      <c r="B136" s="242"/>
      <c r="C136" s="243"/>
      <c r="D136" s="233" t="s">
        <v>217</v>
      </c>
      <c r="E136" s="244" t="s">
        <v>19</v>
      </c>
      <c r="F136" s="245" t="s">
        <v>1967</v>
      </c>
      <c r="G136" s="243"/>
      <c r="H136" s="246">
        <v>29.565000000000001</v>
      </c>
      <c r="I136" s="247"/>
      <c r="J136" s="243"/>
      <c r="K136" s="243"/>
      <c r="L136" s="248"/>
      <c r="M136" s="249"/>
      <c r="N136" s="250"/>
      <c r="O136" s="250"/>
      <c r="P136" s="250"/>
      <c r="Q136" s="250"/>
      <c r="R136" s="250"/>
      <c r="S136" s="250"/>
      <c r="T136" s="251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2" t="s">
        <v>217</v>
      </c>
      <c r="AU136" s="252" t="s">
        <v>87</v>
      </c>
      <c r="AV136" s="14" t="s">
        <v>87</v>
      </c>
      <c r="AW136" s="14" t="s">
        <v>39</v>
      </c>
      <c r="AX136" s="14" t="s">
        <v>79</v>
      </c>
      <c r="AY136" s="252" t="s">
        <v>208</v>
      </c>
    </row>
    <row r="137" s="14" customFormat="1">
      <c r="A137" s="14"/>
      <c r="B137" s="242"/>
      <c r="C137" s="243"/>
      <c r="D137" s="233" t="s">
        <v>217</v>
      </c>
      <c r="E137" s="244" t="s">
        <v>19</v>
      </c>
      <c r="F137" s="245" t="s">
        <v>1968</v>
      </c>
      <c r="G137" s="243"/>
      <c r="H137" s="246">
        <v>24.600000000000001</v>
      </c>
      <c r="I137" s="247"/>
      <c r="J137" s="243"/>
      <c r="K137" s="243"/>
      <c r="L137" s="248"/>
      <c r="M137" s="249"/>
      <c r="N137" s="250"/>
      <c r="O137" s="250"/>
      <c r="P137" s="250"/>
      <c r="Q137" s="250"/>
      <c r="R137" s="250"/>
      <c r="S137" s="250"/>
      <c r="T137" s="251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2" t="s">
        <v>217</v>
      </c>
      <c r="AU137" s="252" t="s">
        <v>87</v>
      </c>
      <c r="AV137" s="14" t="s">
        <v>87</v>
      </c>
      <c r="AW137" s="14" t="s">
        <v>39</v>
      </c>
      <c r="AX137" s="14" t="s">
        <v>79</v>
      </c>
      <c r="AY137" s="252" t="s">
        <v>208</v>
      </c>
    </row>
    <row r="138" s="14" customFormat="1">
      <c r="A138" s="14"/>
      <c r="B138" s="242"/>
      <c r="C138" s="243"/>
      <c r="D138" s="233" t="s">
        <v>217</v>
      </c>
      <c r="E138" s="244" t="s">
        <v>19</v>
      </c>
      <c r="F138" s="245" t="s">
        <v>1969</v>
      </c>
      <c r="G138" s="243"/>
      <c r="H138" s="246">
        <v>51.899999999999999</v>
      </c>
      <c r="I138" s="247"/>
      <c r="J138" s="243"/>
      <c r="K138" s="243"/>
      <c r="L138" s="248"/>
      <c r="M138" s="249"/>
      <c r="N138" s="250"/>
      <c r="O138" s="250"/>
      <c r="P138" s="250"/>
      <c r="Q138" s="250"/>
      <c r="R138" s="250"/>
      <c r="S138" s="250"/>
      <c r="T138" s="251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2" t="s">
        <v>217</v>
      </c>
      <c r="AU138" s="252" t="s">
        <v>87</v>
      </c>
      <c r="AV138" s="14" t="s">
        <v>87</v>
      </c>
      <c r="AW138" s="14" t="s">
        <v>39</v>
      </c>
      <c r="AX138" s="14" t="s">
        <v>79</v>
      </c>
      <c r="AY138" s="252" t="s">
        <v>208</v>
      </c>
    </row>
    <row r="139" s="14" customFormat="1">
      <c r="A139" s="14"/>
      <c r="B139" s="242"/>
      <c r="C139" s="243"/>
      <c r="D139" s="233" t="s">
        <v>217</v>
      </c>
      <c r="E139" s="244" t="s">
        <v>19</v>
      </c>
      <c r="F139" s="245" t="s">
        <v>1970</v>
      </c>
      <c r="G139" s="243"/>
      <c r="H139" s="246">
        <v>35.700000000000003</v>
      </c>
      <c r="I139" s="247"/>
      <c r="J139" s="243"/>
      <c r="K139" s="243"/>
      <c r="L139" s="248"/>
      <c r="M139" s="249"/>
      <c r="N139" s="250"/>
      <c r="O139" s="250"/>
      <c r="P139" s="250"/>
      <c r="Q139" s="250"/>
      <c r="R139" s="250"/>
      <c r="S139" s="250"/>
      <c r="T139" s="251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2" t="s">
        <v>217</v>
      </c>
      <c r="AU139" s="252" t="s">
        <v>87</v>
      </c>
      <c r="AV139" s="14" t="s">
        <v>87</v>
      </c>
      <c r="AW139" s="14" t="s">
        <v>39</v>
      </c>
      <c r="AX139" s="14" t="s">
        <v>79</v>
      </c>
      <c r="AY139" s="252" t="s">
        <v>208</v>
      </c>
    </row>
    <row r="140" s="14" customFormat="1">
      <c r="A140" s="14"/>
      <c r="B140" s="242"/>
      <c r="C140" s="243"/>
      <c r="D140" s="233" t="s">
        <v>217</v>
      </c>
      <c r="E140" s="244" t="s">
        <v>19</v>
      </c>
      <c r="F140" s="245" t="s">
        <v>1971</v>
      </c>
      <c r="G140" s="243"/>
      <c r="H140" s="246">
        <v>23.324000000000002</v>
      </c>
      <c r="I140" s="247"/>
      <c r="J140" s="243"/>
      <c r="K140" s="243"/>
      <c r="L140" s="248"/>
      <c r="M140" s="249"/>
      <c r="N140" s="250"/>
      <c r="O140" s="250"/>
      <c r="P140" s="250"/>
      <c r="Q140" s="250"/>
      <c r="R140" s="250"/>
      <c r="S140" s="250"/>
      <c r="T140" s="251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2" t="s">
        <v>217</v>
      </c>
      <c r="AU140" s="252" t="s">
        <v>87</v>
      </c>
      <c r="AV140" s="14" t="s">
        <v>87</v>
      </c>
      <c r="AW140" s="14" t="s">
        <v>39</v>
      </c>
      <c r="AX140" s="14" t="s">
        <v>79</v>
      </c>
      <c r="AY140" s="252" t="s">
        <v>208</v>
      </c>
    </row>
    <row r="141" s="2" customFormat="1" ht="37.8" customHeight="1">
      <c r="A141" s="42"/>
      <c r="B141" s="43"/>
      <c r="C141" s="217" t="s">
        <v>260</v>
      </c>
      <c r="D141" s="217" t="s">
        <v>212</v>
      </c>
      <c r="E141" s="218" t="s">
        <v>5070</v>
      </c>
      <c r="F141" s="219" t="s">
        <v>5071</v>
      </c>
      <c r="G141" s="220" t="s">
        <v>276</v>
      </c>
      <c r="H141" s="221">
        <v>252</v>
      </c>
      <c r="I141" s="222"/>
      <c r="J141" s="223">
        <f>ROUND(I141*H141,2)</f>
        <v>0</v>
      </c>
      <c r="K141" s="224"/>
      <c r="L141" s="48"/>
      <c r="M141" s="225" t="s">
        <v>19</v>
      </c>
      <c r="N141" s="226" t="s">
        <v>50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0.0066</v>
      </c>
      <c r="T141" s="228">
        <f>S141*H141</f>
        <v>1.6632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220</v>
      </c>
      <c r="AT141" s="229" t="s">
        <v>212</v>
      </c>
      <c r="AU141" s="229" t="s">
        <v>87</v>
      </c>
      <c r="AY141" s="20" t="s">
        <v>208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0" t="s">
        <v>21</v>
      </c>
      <c r="BK141" s="230">
        <f>ROUND(I141*H141,2)</f>
        <v>0</v>
      </c>
      <c r="BL141" s="20" t="s">
        <v>220</v>
      </c>
      <c r="BM141" s="229" t="s">
        <v>5072</v>
      </c>
    </row>
    <row r="142" s="13" customFormat="1">
      <c r="A142" s="13"/>
      <c r="B142" s="231"/>
      <c r="C142" s="232"/>
      <c r="D142" s="233" t="s">
        <v>217</v>
      </c>
      <c r="E142" s="234" t="s">
        <v>19</v>
      </c>
      <c r="F142" s="235" t="s">
        <v>5073</v>
      </c>
      <c r="G142" s="232"/>
      <c r="H142" s="234" t="s">
        <v>19</v>
      </c>
      <c r="I142" s="236"/>
      <c r="J142" s="232"/>
      <c r="K142" s="232"/>
      <c r="L142" s="237"/>
      <c r="M142" s="238"/>
      <c r="N142" s="239"/>
      <c r="O142" s="239"/>
      <c r="P142" s="239"/>
      <c r="Q142" s="239"/>
      <c r="R142" s="239"/>
      <c r="S142" s="239"/>
      <c r="T142" s="240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1" t="s">
        <v>217</v>
      </c>
      <c r="AU142" s="241" t="s">
        <v>87</v>
      </c>
      <c r="AV142" s="13" t="s">
        <v>21</v>
      </c>
      <c r="AW142" s="13" t="s">
        <v>39</v>
      </c>
      <c r="AX142" s="13" t="s">
        <v>79</v>
      </c>
      <c r="AY142" s="241" t="s">
        <v>208</v>
      </c>
    </row>
    <row r="143" s="14" customFormat="1">
      <c r="A143" s="14"/>
      <c r="B143" s="242"/>
      <c r="C143" s="243"/>
      <c r="D143" s="233" t="s">
        <v>217</v>
      </c>
      <c r="E143" s="244" t="s">
        <v>19</v>
      </c>
      <c r="F143" s="245" t="s">
        <v>5074</v>
      </c>
      <c r="G143" s="243"/>
      <c r="H143" s="246">
        <v>252</v>
      </c>
      <c r="I143" s="247"/>
      <c r="J143" s="243"/>
      <c r="K143" s="243"/>
      <c r="L143" s="248"/>
      <c r="M143" s="249"/>
      <c r="N143" s="250"/>
      <c r="O143" s="250"/>
      <c r="P143" s="250"/>
      <c r="Q143" s="250"/>
      <c r="R143" s="250"/>
      <c r="S143" s="250"/>
      <c r="T143" s="251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2" t="s">
        <v>217</v>
      </c>
      <c r="AU143" s="252" t="s">
        <v>87</v>
      </c>
      <c r="AV143" s="14" t="s">
        <v>87</v>
      </c>
      <c r="AW143" s="14" t="s">
        <v>39</v>
      </c>
      <c r="AX143" s="14" t="s">
        <v>79</v>
      </c>
      <c r="AY143" s="252" t="s">
        <v>208</v>
      </c>
    </row>
    <row r="144" s="2" customFormat="1" ht="37.8" customHeight="1">
      <c r="A144" s="42"/>
      <c r="B144" s="43"/>
      <c r="C144" s="217" t="s">
        <v>266</v>
      </c>
      <c r="D144" s="217" t="s">
        <v>212</v>
      </c>
      <c r="E144" s="218" t="s">
        <v>5075</v>
      </c>
      <c r="F144" s="219" t="s">
        <v>5076</v>
      </c>
      <c r="G144" s="220" t="s">
        <v>276</v>
      </c>
      <c r="H144" s="221">
        <v>405</v>
      </c>
      <c r="I144" s="222"/>
      <c r="J144" s="223">
        <f>ROUND(I144*H144,2)</f>
        <v>0</v>
      </c>
      <c r="K144" s="224"/>
      <c r="L144" s="48"/>
      <c r="M144" s="225" t="s">
        <v>19</v>
      </c>
      <c r="N144" s="226" t="s">
        <v>50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0.01584</v>
      </c>
      <c r="T144" s="228">
        <f>S144*H144</f>
        <v>6.4151999999999996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220</v>
      </c>
      <c r="AT144" s="229" t="s">
        <v>212</v>
      </c>
      <c r="AU144" s="229" t="s">
        <v>87</v>
      </c>
      <c r="AY144" s="20" t="s">
        <v>208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0" t="s">
        <v>21</v>
      </c>
      <c r="BK144" s="230">
        <f>ROUND(I144*H144,2)</f>
        <v>0</v>
      </c>
      <c r="BL144" s="20" t="s">
        <v>220</v>
      </c>
      <c r="BM144" s="229" t="s">
        <v>5077</v>
      </c>
    </row>
    <row r="145" s="13" customFormat="1">
      <c r="A145" s="13"/>
      <c r="B145" s="231"/>
      <c r="C145" s="232"/>
      <c r="D145" s="233" t="s">
        <v>217</v>
      </c>
      <c r="E145" s="234" t="s">
        <v>19</v>
      </c>
      <c r="F145" s="235" t="s">
        <v>5078</v>
      </c>
      <c r="G145" s="232"/>
      <c r="H145" s="234" t="s">
        <v>19</v>
      </c>
      <c r="I145" s="236"/>
      <c r="J145" s="232"/>
      <c r="K145" s="232"/>
      <c r="L145" s="237"/>
      <c r="M145" s="238"/>
      <c r="N145" s="239"/>
      <c r="O145" s="239"/>
      <c r="P145" s="239"/>
      <c r="Q145" s="239"/>
      <c r="R145" s="239"/>
      <c r="S145" s="239"/>
      <c r="T145" s="24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1" t="s">
        <v>217</v>
      </c>
      <c r="AU145" s="241" t="s">
        <v>87</v>
      </c>
      <c r="AV145" s="13" t="s">
        <v>21</v>
      </c>
      <c r="AW145" s="13" t="s">
        <v>39</v>
      </c>
      <c r="AX145" s="13" t="s">
        <v>79</v>
      </c>
      <c r="AY145" s="241" t="s">
        <v>208</v>
      </c>
    </row>
    <row r="146" s="14" customFormat="1">
      <c r="A146" s="14"/>
      <c r="B146" s="242"/>
      <c r="C146" s="243"/>
      <c r="D146" s="233" t="s">
        <v>217</v>
      </c>
      <c r="E146" s="244" t="s">
        <v>19</v>
      </c>
      <c r="F146" s="245" t="s">
        <v>5079</v>
      </c>
      <c r="G146" s="243"/>
      <c r="H146" s="246">
        <v>285</v>
      </c>
      <c r="I146" s="247"/>
      <c r="J146" s="243"/>
      <c r="K146" s="243"/>
      <c r="L146" s="248"/>
      <c r="M146" s="249"/>
      <c r="N146" s="250"/>
      <c r="O146" s="250"/>
      <c r="P146" s="250"/>
      <c r="Q146" s="250"/>
      <c r="R146" s="250"/>
      <c r="S146" s="250"/>
      <c r="T146" s="251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2" t="s">
        <v>217</v>
      </c>
      <c r="AU146" s="252" t="s">
        <v>87</v>
      </c>
      <c r="AV146" s="14" t="s">
        <v>87</v>
      </c>
      <c r="AW146" s="14" t="s">
        <v>39</v>
      </c>
      <c r="AX146" s="14" t="s">
        <v>79</v>
      </c>
      <c r="AY146" s="252" t="s">
        <v>208</v>
      </c>
    </row>
    <row r="147" s="14" customFormat="1">
      <c r="A147" s="14"/>
      <c r="B147" s="242"/>
      <c r="C147" s="243"/>
      <c r="D147" s="233" t="s">
        <v>217</v>
      </c>
      <c r="E147" s="244" t="s">
        <v>19</v>
      </c>
      <c r="F147" s="245" t="s">
        <v>5080</v>
      </c>
      <c r="G147" s="243"/>
      <c r="H147" s="246">
        <v>120</v>
      </c>
      <c r="I147" s="247"/>
      <c r="J147" s="243"/>
      <c r="K147" s="243"/>
      <c r="L147" s="248"/>
      <c r="M147" s="249"/>
      <c r="N147" s="250"/>
      <c r="O147" s="250"/>
      <c r="P147" s="250"/>
      <c r="Q147" s="250"/>
      <c r="R147" s="250"/>
      <c r="S147" s="250"/>
      <c r="T147" s="251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2" t="s">
        <v>217</v>
      </c>
      <c r="AU147" s="252" t="s">
        <v>87</v>
      </c>
      <c r="AV147" s="14" t="s">
        <v>87</v>
      </c>
      <c r="AW147" s="14" t="s">
        <v>39</v>
      </c>
      <c r="AX147" s="14" t="s">
        <v>79</v>
      </c>
      <c r="AY147" s="252" t="s">
        <v>208</v>
      </c>
    </row>
    <row r="148" s="2" customFormat="1" ht="49.05" customHeight="1">
      <c r="A148" s="42"/>
      <c r="B148" s="43"/>
      <c r="C148" s="217" t="s">
        <v>272</v>
      </c>
      <c r="D148" s="217" t="s">
        <v>212</v>
      </c>
      <c r="E148" s="218" t="s">
        <v>5081</v>
      </c>
      <c r="F148" s="219" t="s">
        <v>5082</v>
      </c>
      <c r="G148" s="220" t="s">
        <v>276</v>
      </c>
      <c r="H148" s="221">
        <v>37.710000000000001</v>
      </c>
      <c r="I148" s="222"/>
      <c r="J148" s="223">
        <f>ROUND(I148*H148,2)</f>
        <v>0</v>
      </c>
      <c r="K148" s="224"/>
      <c r="L148" s="48"/>
      <c r="M148" s="225" t="s">
        <v>19</v>
      </c>
      <c r="N148" s="226" t="s">
        <v>50</v>
      </c>
      <c r="O148" s="88"/>
      <c r="P148" s="227">
        <f>O148*H148</f>
        <v>0</v>
      </c>
      <c r="Q148" s="227">
        <v>0</v>
      </c>
      <c r="R148" s="227">
        <f>Q148*H148</f>
        <v>0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220</v>
      </c>
      <c r="AT148" s="229" t="s">
        <v>212</v>
      </c>
      <c r="AU148" s="229" t="s">
        <v>87</v>
      </c>
      <c r="AY148" s="20" t="s">
        <v>208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0" t="s">
        <v>21</v>
      </c>
      <c r="BK148" s="230">
        <f>ROUND(I148*H148,2)</f>
        <v>0</v>
      </c>
      <c r="BL148" s="20" t="s">
        <v>220</v>
      </c>
      <c r="BM148" s="229" t="s">
        <v>5083</v>
      </c>
    </row>
    <row r="149" s="13" customFormat="1">
      <c r="A149" s="13"/>
      <c r="B149" s="231"/>
      <c r="C149" s="232"/>
      <c r="D149" s="233" t="s">
        <v>217</v>
      </c>
      <c r="E149" s="234" t="s">
        <v>19</v>
      </c>
      <c r="F149" s="235" t="s">
        <v>350</v>
      </c>
      <c r="G149" s="232"/>
      <c r="H149" s="234" t="s">
        <v>19</v>
      </c>
      <c r="I149" s="236"/>
      <c r="J149" s="232"/>
      <c r="K149" s="232"/>
      <c r="L149" s="237"/>
      <c r="M149" s="238"/>
      <c r="N149" s="239"/>
      <c r="O149" s="239"/>
      <c r="P149" s="239"/>
      <c r="Q149" s="239"/>
      <c r="R149" s="239"/>
      <c r="S149" s="239"/>
      <c r="T149" s="24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1" t="s">
        <v>217</v>
      </c>
      <c r="AU149" s="241" t="s">
        <v>87</v>
      </c>
      <c r="AV149" s="13" t="s">
        <v>21</v>
      </c>
      <c r="AW149" s="13" t="s">
        <v>39</v>
      </c>
      <c r="AX149" s="13" t="s">
        <v>79</v>
      </c>
      <c r="AY149" s="241" t="s">
        <v>208</v>
      </c>
    </row>
    <row r="150" s="14" customFormat="1">
      <c r="A150" s="14"/>
      <c r="B150" s="242"/>
      <c r="C150" s="243"/>
      <c r="D150" s="233" t="s">
        <v>217</v>
      </c>
      <c r="E150" s="244" t="s">
        <v>19</v>
      </c>
      <c r="F150" s="245" t="s">
        <v>5084</v>
      </c>
      <c r="G150" s="243"/>
      <c r="H150" s="246">
        <v>3.2000000000000002</v>
      </c>
      <c r="I150" s="247"/>
      <c r="J150" s="243"/>
      <c r="K150" s="243"/>
      <c r="L150" s="248"/>
      <c r="M150" s="249"/>
      <c r="N150" s="250"/>
      <c r="O150" s="250"/>
      <c r="P150" s="250"/>
      <c r="Q150" s="250"/>
      <c r="R150" s="250"/>
      <c r="S150" s="250"/>
      <c r="T150" s="25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2" t="s">
        <v>217</v>
      </c>
      <c r="AU150" s="252" t="s">
        <v>87</v>
      </c>
      <c r="AV150" s="14" t="s">
        <v>87</v>
      </c>
      <c r="AW150" s="14" t="s">
        <v>39</v>
      </c>
      <c r="AX150" s="14" t="s">
        <v>79</v>
      </c>
      <c r="AY150" s="252" t="s">
        <v>208</v>
      </c>
    </row>
    <row r="151" s="14" customFormat="1">
      <c r="A151" s="14"/>
      <c r="B151" s="242"/>
      <c r="C151" s="243"/>
      <c r="D151" s="233" t="s">
        <v>217</v>
      </c>
      <c r="E151" s="244" t="s">
        <v>19</v>
      </c>
      <c r="F151" s="245" t="s">
        <v>5085</v>
      </c>
      <c r="G151" s="243"/>
      <c r="H151" s="246">
        <v>9.5999999999999996</v>
      </c>
      <c r="I151" s="247"/>
      <c r="J151" s="243"/>
      <c r="K151" s="243"/>
      <c r="L151" s="248"/>
      <c r="M151" s="249"/>
      <c r="N151" s="250"/>
      <c r="O151" s="250"/>
      <c r="P151" s="250"/>
      <c r="Q151" s="250"/>
      <c r="R151" s="250"/>
      <c r="S151" s="250"/>
      <c r="T151" s="251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2" t="s">
        <v>217</v>
      </c>
      <c r="AU151" s="252" t="s">
        <v>87</v>
      </c>
      <c r="AV151" s="14" t="s">
        <v>87</v>
      </c>
      <c r="AW151" s="14" t="s">
        <v>39</v>
      </c>
      <c r="AX151" s="14" t="s">
        <v>79</v>
      </c>
      <c r="AY151" s="252" t="s">
        <v>208</v>
      </c>
    </row>
    <row r="152" s="13" customFormat="1">
      <c r="A152" s="13"/>
      <c r="B152" s="231"/>
      <c r="C152" s="232"/>
      <c r="D152" s="233" t="s">
        <v>217</v>
      </c>
      <c r="E152" s="234" t="s">
        <v>19</v>
      </c>
      <c r="F152" s="235" t="s">
        <v>1498</v>
      </c>
      <c r="G152" s="232"/>
      <c r="H152" s="234" t="s">
        <v>19</v>
      </c>
      <c r="I152" s="236"/>
      <c r="J152" s="232"/>
      <c r="K152" s="232"/>
      <c r="L152" s="237"/>
      <c r="M152" s="238"/>
      <c r="N152" s="239"/>
      <c r="O152" s="239"/>
      <c r="P152" s="239"/>
      <c r="Q152" s="239"/>
      <c r="R152" s="239"/>
      <c r="S152" s="239"/>
      <c r="T152" s="24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1" t="s">
        <v>217</v>
      </c>
      <c r="AU152" s="241" t="s">
        <v>87</v>
      </c>
      <c r="AV152" s="13" t="s">
        <v>21</v>
      </c>
      <c r="AW152" s="13" t="s">
        <v>39</v>
      </c>
      <c r="AX152" s="13" t="s">
        <v>79</v>
      </c>
      <c r="AY152" s="241" t="s">
        <v>208</v>
      </c>
    </row>
    <row r="153" s="14" customFormat="1">
      <c r="A153" s="14"/>
      <c r="B153" s="242"/>
      <c r="C153" s="243"/>
      <c r="D153" s="233" t="s">
        <v>217</v>
      </c>
      <c r="E153" s="244" t="s">
        <v>19</v>
      </c>
      <c r="F153" s="245" t="s">
        <v>5086</v>
      </c>
      <c r="G153" s="243"/>
      <c r="H153" s="246">
        <v>24.91</v>
      </c>
      <c r="I153" s="247"/>
      <c r="J153" s="243"/>
      <c r="K153" s="243"/>
      <c r="L153" s="248"/>
      <c r="M153" s="249"/>
      <c r="N153" s="250"/>
      <c r="O153" s="250"/>
      <c r="P153" s="250"/>
      <c r="Q153" s="250"/>
      <c r="R153" s="250"/>
      <c r="S153" s="250"/>
      <c r="T153" s="251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2" t="s">
        <v>217</v>
      </c>
      <c r="AU153" s="252" t="s">
        <v>87</v>
      </c>
      <c r="AV153" s="14" t="s">
        <v>87</v>
      </c>
      <c r="AW153" s="14" t="s">
        <v>39</v>
      </c>
      <c r="AX153" s="14" t="s">
        <v>79</v>
      </c>
      <c r="AY153" s="252" t="s">
        <v>208</v>
      </c>
    </row>
    <row r="154" s="2" customFormat="1" ht="24.15" customHeight="1">
      <c r="A154" s="42"/>
      <c r="B154" s="43"/>
      <c r="C154" s="253" t="s">
        <v>210</v>
      </c>
      <c r="D154" s="253" t="s">
        <v>273</v>
      </c>
      <c r="E154" s="254" t="s">
        <v>5087</v>
      </c>
      <c r="F154" s="255" t="s">
        <v>5088</v>
      </c>
      <c r="G154" s="256" t="s">
        <v>215</v>
      </c>
      <c r="H154" s="257">
        <v>0.318</v>
      </c>
      <c r="I154" s="258"/>
      <c r="J154" s="259">
        <f>ROUND(I154*H154,2)</f>
        <v>0</v>
      </c>
      <c r="K154" s="260"/>
      <c r="L154" s="261"/>
      <c r="M154" s="262" t="s">
        <v>19</v>
      </c>
      <c r="N154" s="263" t="s">
        <v>50</v>
      </c>
      <c r="O154" s="88"/>
      <c r="P154" s="227">
        <f>O154*H154</f>
        <v>0</v>
      </c>
      <c r="Q154" s="227">
        <v>0.44</v>
      </c>
      <c r="R154" s="227">
        <f>Q154*H154</f>
        <v>0.13992000000000002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438</v>
      </c>
      <c r="AT154" s="229" t="s">
        <v>273</v>
      </c>
      <c r="AU154" s="229" t="s">
        <v>87</v>
      </c>
      <c r="AY154" s="20" t="s">
        <v>208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0" t="s">
        <v>21</v>
      </c>
      <c r="BK154" s="230">
        <f>ROUND(I154*H154,2)</f>
        <v>0</v>
      </c>
      <c r="BL154" s="20" t="s">
        <v>220</v>
      </c>
      <c r="BM154" s="229" t="s">
        <v>5089</v>
      </c>
    </row>
    <row r="155" s="13" customFormat="1">
      <c r="A155" s="13"/>
      <c r="B155" s="231"/>
      <c r="C155" s="232"/>
      <c r="D155" s="233" t="s">
        <v>217</v>
      </c>
      <c r="E155" s="234" t="s">
        <v>19</v>
      </c>
      <c r="F155" s="235" t="s">
        <v>1498</v>
      </c>
      <c r="G155" s="232"/>
      <c r="H155" s="234" t="s">
        <v>19</v>
      </c>
      <c r="I155" s="236"/>
      <c r="J155" s="232"/>
      <c r="K155" s="232"/>
      <c r="L155" s="237"/>
      <c r="M155" s="238"/>
      <c r="N155" s="239"/>
      <c r="O155" s="239"/>
      <c r="P155" s="239"/>
      <c r="Q155" s="239"/>
      <c r="R155" s="239"/>
      <c r="S155" s="239"/>
      <c r="T155" s="240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1" t="s">
        <v>217</v>
      </c>
      <c r="AU155" s="241" t="s">
        <v>87</v>
      </c>
      <c r="AV155" s="13" t="s">
        <v>21</v>
      </c>
      <c r="AW155" s="13" t="s">
        <v>39</v>
      </c>
      <c r="AX155" s="13" t="s">
        <v>79</v>
      </c>
      <c r="AY155" s="241" t="s">
        <v>208</v>
      </c>
    </row>
    <row r="156" s="14" customFormat="1">
      <c r="A156" s="14"/>
      <c r="B156" s="242"/>
      <c r="C156" s="243"/>
      <c r="D156" s="233" t="s">
        <v>217</v>
      </c>
      <c r="E156" s="244" t="s">
        <v>19</v>
      </c>
      <c r="F156" s="245" t="s">
        <v>5090</v>
      </c>
      <c r="G156" s="243"/>
      <c r="H156" s="246">
        <v>0.249</v>
      </c>
      <c r="I156" s="247"/>
      <c r="J156" s="243"/>
      <c r="K156" s="243"/>
      <c r="L156" s="248"/>
      <c r="M156" s="249"/>
      <c r="N156" s="250"/>
      <c r="O156" s="250"/>
      <c r="P156" s="250"/>
      <c r="Q156" s="250"/>
      <c r="R156" s="250"/>
      <c r="S156" s="250"/>
      <c r="T156" s="251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2" t="s">
        <v>217</v>
      </c>
      <c r="AU156" s="252" t="s">
        <v>87</v>
      </c>
      <c r="AV156" s="14" t="s">
        <v>87</v>
      </c>
      <c r="AW156" s="14" t="s">
        <v>39</v>
      </c>
      <c r="AX156" s="14" t="s">
        <v>79</v>
      </c>
      <c r="AY156" s="252" t="s">
        <v>208</v>
      </c>
    </row>
    <row r="157" s="13" customFormat="1">
      <c r="A157" s="13"/>
      <c r="B157" s="231"/>
      <c r="C157" s="232"/>
      <c r="D157" s="233" t="s">
        <v>217</v>
      </c>
      <c r="E157" s="234" t="s">
        <v>19</v>
      </c>
      <c r="F157" s="235" t="s">
        <v>350</v>
      </c>
      <c r="G157" s="232"/>
      <c r="H157" s="234" t="s">
        <v>19</v>
      </c>
      <c r="I157" s="236"/>
      <c r="J157" s="232"/>
      <c r="K157" s="232"/>
      <c r="L157" s="237"/>
      <c r="M157" s="238"/>
      <c r="N157" s="239"/>
      <c r="O157" s="239"/>
      <c r="P157" s="239"/>
      <c r="Q157" s="239"/>
      <c r="R157" s="239"/>
      <c r="S157" s="239"/>
      <c r="T157" s="240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1" t="s">
        <v>217</v>
      </c>
      <c r="AU157" s="241" t="s">
        <v>87</v>
      </c>
      <c r="AV157" s="13" t="s">
        <v>21</v>
      </c>
      <c r="AW157" s="13" t="s">
        <v>39</v>
      </c>
      <c r="AX157" s="13" t="s">
        <v>79</v>
      </c>
      <c r="AY157" s="241" t="s">
        <v>208</v>
      </c>
    </row>
    <row r="158" s="14" customFormat="1">
      <c r="A158" s="14"/>
      <c r="B158" s="242"/>
      <c r="C158" s="243"/>
      <c r="D158" s="233" t="s">
        <v>217</v>
      </c>
      <c r="E158" s="244" t="s">
        <v>19</v>
      </c>
      <c r="F158" s="245" t="s">
        <v>5091</v>
      </c>
      <c r="G158" s="243"/>
      <c r="H158" s="246">
        <v>0.017000000000000001</v>
      </c>
      <c r="I158" s="247"/>
      <c r="J158" s="243"/>
      <c r="K158" s="243"/>
      <c r="L158" s="248"/>
      <c r="M158" s="249"/>
      <c r="N158" s="250"/>
      <c r="O158" s="250"/>
      <c r="P158" s="250"/>
      <c r="Q158" s="250"/>
      <c r="R158" s="250"/>
      <c r="S158" s="250"/>
      <c r="T158" s="251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2" t="s">
        <v>217</v>
      </c>
      <c r="AU158" s="252" t="s">
        <v>87</v>
      </c>
      <c r="AV158" s="14" t="s">
        <v>87</v>
      </c>
      <c r="AW158" s="14" t="s">
        <v>39</v>
      </c>
      <c r="AX158" s="14" t="s">
        <v>79</v>
      </c>
      <c r="AY158" s="252" t="s">
        <v>208</v>
      </c>
    </row>
    <row r="159" s="14" customFormat="1">
      <c r="A159" s="14"/>
      <c r="B159" s="242"/>
      <c r="C159" s="243"/>
      <c r="D159" s="233" t="s">
        <v>217</v>
      </c>
      <c r="E159" s="244" t="s">
        <v>19</v>
      </c>
      <c r="F159" s="245" t="s">
        <v>5092</v>
      </c>
      <c r="G159" s="243"/>
      <c r="H159" s="246">
        <v>0.051999999999999998</v>
      </c>
      <c r="I159" s="247"/>
      <c r="J159" s="243"/>
      <c r="K159" s="243"/>
      <c r="L159" s="248"/>
      <c r="M159" s="249"/>
      <c r="N159" s="250"/>
      <c r="O159" s="250"/>
      <c r="P159" s="250"/>
      <c r="Q159" s="250"/>
      <c r="R159" s="250"/>
      <c r="S159" s="250"/>
      <c r="T159" s="251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2" t="s">
        <v>217</v>
      </c>
      <c r="AU159" s="252" t="s">
        <v>87</v>
      </c>
      <c r="AV159" s="14" t="s">
        <v>87</v>
      </c>
      <c r="AW159" s="14" t="s">
        <v>39</v>
      </c>
      <c r="AX159" s="14" t="s">
        <v>79</v>
      </c>
      <c r="AY159" s="252" t="s">
        <v>208</v>
      </c>
    </row>
    <row r="160" s="2" customFormat="1" ht="24.15" customHeight="1">
      <c r="A160" s="42"/>
      <c r="B160" s="43"/>
      <c r="C160" s="217" t="s">
        <v>216</v>
      </c>
      <c r="D160" s="217" t="s">
        <v>212</v>
      </c>
      <c r="E160" s="218" t="s">
        <v>5093</v>
      </c>
      <c r="F160" s="219" t="s">
        <v>5094</v>
      </c>
      <c r="G160" s="220" t="s">
        <v>276</v>
      </c>
      <c r="H160" s="221">
        <v>252</v>
      </c>
      <c r="I160" s="222"/>
      <c r="J160" s="223">
        <f>ROUND(I160*H160,2)</f>
        <v>0</v>
      </c>
      <c r="K160" s="224"/>
      <c r="L160" s="48"/>
      <c r="M160" s="225" t="s">
        <v>19</v>
      </c>
      <c r="N160" s="226" t="s">
        <v>50</v>
      </c>
      <c r="O160" s="88"/>
      <c r="P160" s="227">
        <f>O160*H160</f>
        <v>0</v>
      </c>
      <c r="Q160" s="227">
        <v>6.0000000000000002E-05</v>
      </c>
      <c r="R160" s="227">
        <f>Q160*H160</f>
        <v>0.01512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220</v>
      </c>
      <c r="AT160" s="229" t="s">
        <v>212</v>
      </c>
      <c r="AU160" s="229" t="s">
        <v>87</v>
      </c>
      <c r="AY160" s="20" t="s">
        <v>208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0" t="s">
        <v>21</v>
      </c>
      <c r="BK160" s="230">
        <f>ROUND(I160*H160,2)</f>
        <v>0</v>
      </c>
      <c r="BL160" s="20" t="s">
        <v>220</v>
      </c>
      <c r="BM160" s="229" t="s">
        <v>5095</v>
      </c>
    </row>
    <row r="161" s="13" customFormat="1">
      <c r="A161" s="13"/>
      <c r="B161" s="231"/>
      <c r="C161" s="232"/>
      <c r="D161" s="233" t="s">
        <v>217</v>
      </c>
      <c r="E161" s="234" t="s">
        <v>19</v>
      </c>
      <c r="F161" s="235" t="s">
        <v>5096</v>
      </c>
      <c r="G161" s="232"/>
      <c r="H161" s="234" t="s">
        <v>19</v>
      </c>
      <c r="I161" s="236"/>
      <c r="J161" s="232"/>
      <c r="K161" s="232"/>
      <c r="L161" s="237"/>
      <c r="M161" s="238"/>
      <c r="N161" s="239"/>
      <c r="O161" s="239"/>
      <c r="P161" s="239"/>
      <c r="Q161" s="239"/>
      <c r="R161" s="239"/>
      <c r="S161" s="239"/>
      <c r="T161" s="24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1" t="s">
        <v>217</v>
      </c>
      <c r="AU161" s="241" t="s">
        <v>87</v>
      </c>
      <c r="AV161" s="13" t="s">
        <v>21</v>
      </c>
      <c r="AW161" s="13" t="s">
        <v>39</v>
      </c>
      <c r="AX161" s="13" t="s">
        <v>79</v>
      </c>
      <c r="AY161" s="241" t="s">
        <v>208</v>
      </c>
    </row>
    <row r="162" s="14" customFormat="1">
      <c r="A162" s="14"/>
      <c r="B162" s="242"/>
      <c r="C162" s="243"/>
      <c r="D162" s="233" t="s">
        <v>217</v>
      </c>
      <c r="E162" s="244" t="s">
        <v>19</v>
      </c>
      <c r="F162" s="245" t="s">
        <v>5074</v>
      </c>
      <c r="G162" s="243"/>
      <c r="H162" s="246">
        <v>252</v>
      </c>
      <c r="I162" s="247"/>
      <c r="J162" s="243"/>
      <c r="K162" s="243"/>
      <c r="L162" s="248"/>
      <c r="M162" s="249"/>
      <c r="N162" s="250"/>
      <c r="O162" s="250"/>
      <c r="P162" s="250"/>
      <c r="Q162" s="250"/>
      <c r="R162" s="250"/>
      <c r="S162" s="250"/>
      <c r="T162" s="25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2" t="s">
        <v>217</v>
      </c>
      <c r="AU162" s="252" t="s">
        <v>87</v>
      </c>
      <c r="AV162" s="14" t="s">
        <v>87</v>
      </c>
      <c r="AW162" s="14" t="s">
        <v>39</v>
      </c>
      <c r="AX162" s="14" t="s">
        <v>79</v>
      </c>
      <c r="AY162" s="252" t="s">
        <v>208</v>
      </c>
    </row>
    <row r="163" s="2" customFormat="1" ht="24.15" customHeight="1">
      <c r="A163" s="42"/>
      <c r="B163" s="43"/>
      <c r="C163" s="253" t="s">
        <v>8</v>
      </c>
      <c r="D163" s="253" t="s">
        <v>273</v>
      </c>
      <c r="E163" s="254" t="s">
        <v>5097</v>
      </c>
      <c r="F163" s="255" t="s">
        <v>5098</v>
      </c>
      <c r="G163" s="256" t="s">
        <v>215</v>
      </c>
      <c r="H163" s="257">
        <v>3.024</v>
      </c>
      <c r="I163" s="258"/>
      <c r="J163" s="259">
        <f>ROUND(I163*H163,2)</f>
        <v>0</v>
      </c>
      <c r="K163" s="260"/>
      <c r="L163" s="261"/>
      <c r="M163" s="262" t="s">
        <v>19</v>
      </c>
      <c r="N163" s="263" t="s">
        <v>50</v>
      </c>
      <c r="O163" s="88"/>
      <c r="P163" s="227">
        <f>O163*H163</f>
        <v>0</v>
      </c>
      <c r="Q163" s="227">
        <v>0.44</v>
      </c>
      <c r="R163" s="227">
        <f>Q163*H163</f>
        <v>1.33056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438</v>
      </c>
      <c r="AT163" s="229" t="s">
        <v>273</v>
      </c>
      <c r="AU163" s="229" t="s">
        <v>87</v>
      </c>
      <c r="AY163" s="20" t="s">
        <v>208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0" t="s">
        <v>21</v>
      </c>
      <c r="BK163" s="230">
        <f>ROUND(I163*H163,2)</f>
        <v>0</v>
      </c>
      <c r="BL163" s="20" t="s">
        <v>220</v>
      </c>
      <c r="BM163" s="229" t="s">
        <v>5099</v>
      </c>
    </row>
    <row r="164" s="13" customFormat="1">
      <c r="A164" s="13"/>
      <c r="B164" s="231"/>
      <c r="C164" s="232"/>
      <c r="D164" s="233" t="s">
        <v>217</v>
      </c>
      <c r="E164" s="234" t="s">
        <v>19</v>
      </c>
      <c r="F164" s="235" t="s">
        <v>5096</v>
      </c>
      <c r="G164" s="232"/>
      <c r="H164" s="234" t="s">
        <v>19</v>
      </c>
      <c r="I164" s="236"/>
      <c r="J164" s="232"/>
      <c r="K164" s="232"/>
      <c r="L164" s="237"/>
      <c r="M164" s="238"/>
      <c r="N164" s="239"/>
      <c r="O164" s="239"/>
      <c r="P164" s="239"/>
      <c r="Q164" s="239"/>
      <c r="R164" s="239"/>
      <c r="S164" s="239"/>
      <c r="T164" s="240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1" t="s">
        <v>217</v>
      </c>
      <c r="AU164" s="241" t="s">
        <v>87</v>
      </c>
      <c r="AV164" s="13" t="s">
        <v>21</v>
      </c>
      <c r="AW164" s="13" t="s">
        <v>39</v>
      </c>
      <c r="AX164" s="13" t="s">
        <v>79</v>
      </c>
      <c r="AY164" s="241" t="s">
        <v>208</v>
      </c>
    </row>
    <row r="165" s="14" customFormat="1">
      <c r="A165" s="14"/>
      <c r="B165" s="242"/>
      <c r="C165" s="243"/>
      <c r="D165" s="233" t="s">
        <v>217</v>
      </c>
      <c r="E165" s="244" t="s">
        <v>19</v>
      </c>
      <c r="F165" s="245" t="s">
        <v>5061</v>
      </c>
      <c r="G165" s="243"/>
      <c r="H165" s="246">
        <v>3.024</v>
      </c>
      <c r="I165" s="247"/>
      <c r="J165" s="243"/>
      <c r="K165" s="243"/>
      <c r="L165" s="248"/>
      <c r="M165" s="249"/>
      <c r="N165" s="250"/>
      <c r="O165" s="250"/>
      <c r="P165" s="250"/>
      <c r="Q165" s="250"/>
      <c r="R165" s="250"/>
      <c r="S165" s="250"/>
      <c r="T165" s="251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2" t="s">
        <v>217</v>
      </c>
      <c r="AU165" s="252" t="s">
        <v>87</v>
      </c>
      <c r="AV165" s="14" t="s">
        <v>87</v>
      </c>
      <c r="AW165" s="14" t="s">
        <v>39</v>
      </c>
      <c r="AX165" s="14" t="s">
        <v>21</v>
      </c>
      <c r="AY165" s="252" t="s">
        <v>208</v>
      </c>
    </row>
    <row r="166" s="2" customFormat="1" ht="37.8" customHeight="1">
      <c r="A166" s="42"/>
      <c r="B166" s="43"/>
      <c r="C166" s="217" t="s">
        <v>220</v>
      </c>
      <c r="D166" s="217" t="s">
        <v>212</v>
      </c>
      <c r="E166" s="218" t="s">
        <v>5100</v>
      </c>
      <c r="F166" s="219" t="s">
        <v>5101</v>
      </c>
      <c r="G166" s="220" t="s">
        <v>276</v>
      </c>
      <c r="H166" s="221">
        <v>405</v>
      </c>
      <c r="I166" s="222"/>
      <c r="J166" s="223">
        <f>ROUND(I166*H166,2)</f>
        <v>0</v>
      </c>
      <c r="K166" s="224"/>
      <c r="L166" s="48"/>
      <c r="M166" s="225" t="s">
        <v>19</v>
      </c>
      <c r="N166" s="226" t="s">
        <v>50</v>
      </c>
      <c r="O166" s="88"/>
      <c r="P166" s="227">
        <f>O166*H166</f>
        <v>0</v>
      </c>
      <c r="Q166" s="227">
        <v>9.0000000000000006E-05</v>
      </c>
      <c r="R166" s="227">
        <f>Q166*H166</f>
        <v>0.036450000000000003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220</v>
      </c>
      <c r="AT166" s="229" t="s">
        <v>212</v>
      </c>
      <c r="AU166" s="229" t="s">
        <v>87</v>
      </c>
      <c r="AY166" s="20" t="s">
        <v>208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0" t="s">
        <v>21</v>
      </c>
      <c r="BK166" s="230">
        <f>ROUND(I166*H166,2)</f>
        <v>0</v>
      </c>
      <c r="BL166" s="20" t="s">
        <v>220</v>
      </c>
      <c r="BM166" s="229" t="s">
        <v>5102</v>
      </c>
    </row>
    <row r="167" s="13" customFormat="1">
      <c r="A167" s="13"/>
      <c r="B167" s="231"/>
      <c r="C167" s="232"/>
      <c r="D167" s="233" t="s">
        <v>217</v>
      </c>
      <c r="E167" s="234" t="s">
        <v>19</v>
      </c>
      <c r="F167" s="235" t="s">
        <v>5103</v>
      </c>
      <c r="G167" s="232"/>
      <c r="H167" s="234" t="s">
        <v>19</v>
      </c>
      <c r="I167" s="236"/>
      <c r="J167" s="232"/>
      <c r="K167" s="232"/>
      <c r="L167" s="237"/>
      <c r="M167" s="238"/>
      <c r="N167" s="239"/>
      <c r="O167" s="239"/>
      <c r="P167" s="239"/>
      <c r="Q167" s="239"/>
      <c r="R167" s="239"/>
      <c r="S167" s="239"/>
      <c r="T167" s="24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1" t="s">
        <v>217</v>
      </c>
      <c r="AU167" s="241" t="s">
        <v>87</v>
      </c>
      <c r="AV167" s="13" t="s">
        <v>21</v>
      </c>
      <c r="AW167" s="13" t="s">
        <v>39</v>
      </c>
      <c r="AX167" s="13" t="s">
        <v>79</v>
      </c>
      <c r="AY167" s="241" t="s">
        <v>208</v>
      </c>
    </row>
    <row r="168" s="14" customFormat="1">
      <c r="A168" s="14"/>
      <c r="B168" s="242"/>
      <c r="C168" s="243"/>
      <c r="D168" s="233" t="s">
        <v>217</v>
      </c>
      <c r="E168" s="244" t="s">
        <v>19</v>
      </c>
      <c r="F168" s="245" t="s">
        <v>5079</v>
      </c>
      <c r="G168" s="243"/>
      <c r="H168" s="246">
        <v>285</v>
      </c>
      <c r="I168" s="247"/>
      <c r="J168" s="243"/>
      <c r="K168" s="243"/>
      <c r="L168" s="248"/>
      <c r="M168" s="249"/>
      <c r="N168" s="250"/>
      <c r="O168" s="250"/>
      <c r="P168" s="250"/>
      <c r="Q168" s="250"/>
      <c r="R168" s="250"/>
      <c r="S168" s="250"/>
      <c r="T168" s="251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2" t="s">
        <v>217</v>
      </c>
      <c r="AU168" s="252" t="s">
        <v>87</v>
      </c>
      <c r="AV168" s="14" t="s">
        <v>87</v>
      </c>
      <c r="AW168" s="14" t="s">
        <v>39</v>
      </c>
      <c r="AX168" s="14" t="s">
        <v>79</v>
      </c>
      <c r="AY168" s="252" t="s">
        <v>208</v>
      </c>
    </row>
    <row r="169" s="14" customFormat="1">
      <c r="A169" s="14"/>
      <c r="B169" s="242"/>
      <c r="C169" s="243"/>
      <c r="D169" s="233" t="s">
        <v>217</v>
      </c>
      <c r="E169" s="244" t="s">
        <v>19</v>
      </c>
      <c r="F169" s="245" t="s">
        <v>5080</v>
      </c>
      <c r="G169" s="243"/>
      <c r="H169" s="246">
        <v>120</v>
      </c>
      <c r="I169" s="247"/>
      <c r="J169" s="243"/>
      <c r="K169" s="243"/>
      <c r="L169" s="248"/>
      <c r="M169" s="249"/>
      <c r="N169" s="250"/>
      <c r="O169" s="250"/>
      <c r="P169" s="250"/>
      <c r="Q169" s="250"/>
      <c r="R169" s="250"/>
      <c r="S169" s="250"/>
      <c r="T169" s="251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2" t="s">
        <v>217</v>
      </c>
      <c r="AU169" s="252" t="s">
        <v>87</v>
      </c>
      <c r="AV169" s="14" t="s">
        <v>87</v>
      </c>
      <c r="AW169" s="14" t="s">
        <v>39</v>
      </c>
      <c r="AX169" s="14" t="s">
        <v>79</v>
      </c>
      <c r="AY169" s="252" t="s">
        <v>208</v>
      </c>
    </row>
    <row r="170" s="2" customFormat="1" ht="14.4" customHeight="1">
      <c r="A170" s="42"/>
      <c r="B170" s="43"/>
      <c r="C170" s="253" t="s">
        <v>314</v>
      </c>
      <c r="D170" s="253" t="s">
        <v>273</v>
      </c>
      <c r="E170" s="254" t="s">
        <v>5104</v>
      </c>
      <c r="F170" s="255" t="s">
        <v>5105</v>
      </c>
      <c r="G170" s="256" t="s">
        <v>215</v>
      </c>
      <c r="H170" s="257">
        <v>11.074999999999999</v>
      </c>
      <c r="I170" s="258"/>
      <c r="J170" s="259">
        <f>ROUND(I170*H170,2)</f>
        <v>0</v>
      </c>
      <c r="K170" s="260"/>
      <c r="L170" s="261"/>
      <c r="M170" s="262" t="s">
        <v>19</v>
      </c>
      <c r="N170" s="263" t="s">
        <v>50</v>
      </c>
      <c r="O170" s="88"/>
      <c r="P170" s="227">
        <f>O170*H170</f>
        <v>0</v>
      </c>
      <c r="Q170" s="227">
        <v>0.55000000000000004</v>
      </c>
      <c r="R170" s="227">
        <f>Q170*H170</f>
        <v>6.0912500000000005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438</v>
      </c>
      <c r="AT170" s="229" t="s">
        <v>273</v>
      </c>
      <c r="AU170" s="229" t="s">
        <v>87</v>
      </c>
      <c r="AY170" s="20" t="s">
        <v>208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0" t="s">
        <v>21</v>
      </c>
      <c r="BK170" s="230">
        <f>ROUND(I170*H170,2)</f>
        <v>0</v>
      </c>
      <c r="BL170" s="20" t="s">
        <v>220</v>
      </c>
      <c r="BM170" s="229" t="s">
        <v>5106</v>
      </c>
    </row>
    <row r="171" s="13" customFormat="1">
      <c r="A171" s="13"/>
      <c r="B171" s="231"/>
      <c r="C171" s="232"/>
      <c r="D171" s="233" t="s">
        <v>217</v>
      </c>
      <c r="E171" s="234" t="s">
        <v>19</v>
      </c>
      <c r="F171" s="235" t="s">
        <v>5103</v>
      </c>
      <c r="G171" s="232"/>
      <c r="H171" s="234" t="s">
        <v>19</v>
      </c>
      <c r="I171" s="236"/>
      <c r="J171" s="232"/>
      <c r="K171" s="232"/>
      <c r="L171" s="237"/>
      <c r="M171" s="238"/>
      <c r="N171" s="239"/>
      <c r="O171" s="239"/>
      <c r="P171" s="239"/>
      <c r="Q171" s="239"/>
      <c r="R171" s="239"/>
      <c r="S171" s="239"/>
      <c r="T171" s="24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1" t="s">
        <v>217</v>
      </c>
      <c r="AU171" s="241" t="s">
        <v>87</v>
      </c>
      <c r="AV171" s="13" t="s">
        <v>21</v>
      </c>
      <c r="AW171" s="13" t="s">
        <v>39</v>
      </c>
      <c r="AX171" s="13" t="s">
        <v>79</v>
      </c>
      <c r="AY171" s="241" t="s">
        <v>208</v>
      </c>
    </row>
    <row r="172" s="14" customFormat="1">
      <c r="A172" s="14"/>
      <c r="B172" s="242"/>
      <c r="C172" s="243"/>
      <c r="D172" s="233" t="s">
        <v>217</v>
      </c>
      <c r="E172" s="244" t="s">
        <v>19</v>
      </c>
      <c r="F172" s="245" t="s">
        <v>5062</v>
      </c>
      <c r="G172" s="243"/>
      <c r="H172" s="246">
        <v>7.524</v>
      </c>
      <c r="I172" s="247"/>
      <c r="J172" s="243"/>
      <c r="K172" s="243"/>
      <c r="L172" s="248"/>
      <c r="M172" s="249"/>
      <c r="N172" s="250"/>
      <c r="O172" s="250"/>
      <c r="P172" s="250"/>
      <c r="Q172" s="250"/>
      <c r="R172" s="250"/>
      <c r="S172" s="250"/>
      <c r="T172" s="251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2" t="s">
        <v>217</v>
      </c>
      <c r="AU172" s="252" t="s">
        <v>87</v>
      </c>
      <c r="AV172" s="14" t="s">
        <v>87</v>
      </c>
      <c r="AW172" s="14" t="s">
        <v>39</v>
      </c>
      <c r="AX172" s="14" t="s">
        <v>79</v>
      </c>
      <c r="AY172" s="252" t="s">
        <v>208</v>
      </c>
    </row>
    <row r="173" s="14" customFormat="1">
      <c r="A173" s="14"/>
      <c r="B173" s="242"/>
      <c r="C173" s="243"/>
      <c r="D173" s="233" t="s">
        <v>217</v>
      </c>
      <c r="E173" s="244" t="s">
        <v>19</v>
      </c>
      <c r="F173" s="245" t="s">
        <v>5063</v>
      </c>
      <c r="G173" s="243"/>
      <c r="H173" s="246">
        <v>3.024</v>
      </c>
      <c r="I173" s="247"/>
      <c r="J173" s="243"/>
      <c r="K173" s="243"/>
      <c r="L173" s="248"/>
      <c r="M173" s="249"/>
      <c r="N173" s="250"/>
      <c r="O173" s="250"/>
      <c r="P173" s="250"/>
      <c r="Q173" s="250"/>
      <c r="R173" s="250"/>
      <c r="S173" s="250"/>
      <c r="T173" s="251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2" t="s">
        <v>217</v>
      </c>
      <c r="AU173" s="252" t="s">
        <v>87</v>
      </c>
      <c r="AV173" s="14" t="s">
        <v>87</v>
      </c>
      <c r="AW173" s="14" t="s">
        <v>39</v>
      </c>
      <c r="AX173" s="14" t="s">
        <v>79</v>
      </c>
      <c r="AY173" s="252" t="s">
        <v>208</v>
      </c>
    </row>
    <row r="174" s="14" customFormat="1">
      <c r="A174" s="14"/>
      <c r="B174" s="242"/>
      <c r="C174" s="243"/>
      <c r="D174" s="233" t="s">
        <v>217</v>
      </c>
      <c r="E174" s="243"/>
      <c r="F174" s="245" t="s">
        <v>5107</v>
      </c>
      <c r="G174" s="243"/>
      <c r="H174" s="246">
        <v>11.074999999999999</v>
      </c>
      <c r="I174" s="247"/>
      <c r="J174" s="243"/>
      <c r="K174" s="243"/>
      <c r="L174" s="248"/>
      <c r="M174" s="249"/>
      <c r="N174" s="250"/>
      <c r="O174" s="250"/>
      <c r="P174" s="250"/>
      <c r="Q174" s="250"/>
      <c r="R174" s="250"/>
      <c r="S174" s="250"/>
      <c r="T174" s="251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2" t="s">
        <v>217</v>
      </c>
      <c r="AU174" s="252" t="s">
        <v>87</v>
      </c>
      <c r="AV174" s="14" t="s">
        <v>87</v>
      </c>
      <c r="AW174" s="14" t="s">
        <v>4</v>
      </c>
      <c r="AX174" s="14" t="s">
        <v>21</v>
      </c>
      <c r="AY174" s="252" t="s">
        <v>208</v>
      </c>
    </row>
    <row r="175" s="2" customFormat="1" ht="37.8" customHeight="1">
      <c r="A175" s="42"/>
      <c r="B175" s="43"/>
      <c r="C175" s="217" t="s">
        <v>227</v>
      </c>
      <c r="D175" s="217" t="s">
        <v>212</v>
      </c>
      <c r="E175" s="218" t="s">
        <v>5108</v>
      </c>
      <c r="F175" s="219" t="s">
        <v>5109</v>
      </c>
      <c r="G175" s="220" t="s">
        <v>252</v>
      </c>
      <c r="H175" s="221">
        <v>16.300999999999998</v>
      </c>
      <c r="I175" s="222"/>
      <c r="J175" s="223">
        <f>ROUND(I175*H175,2)</f>
        <v>0</v>
      </c>
      <c r="K175" s="224"/>
      <c r="L175" s="48"/>
      <c r="M175" s="225" t="s">
        <v>19</v>
      </c>
      <c r="N175" s="226" t="s">
        <v>50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220</v>
      </c>
      <c r="AT175" s="229" t="s">
        <v>212</v>
      </c>
      <c r="AU175" s="229" t="s">
        <v>87</v>
      </c>
      <c r="AY175" s="20" t="s">
        <v>208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0" t="s">
        <v>21</v>
      </c>
      <c r="BK175" s="230">
        <f>ROUND(I175*H175,2)</f>
        <v>0</v>
      </c>
      <c r="BL175" s="20" t="s">
        <v>220</v>
      </c>
      <c r="BM175" s="229" t="s">
        <v>5110</v>
      </c>
    </row>
    <row r="176" s="13" customFormat="1">
      <c r="A176" s="13"/>
      <c r="B176" s="231"/>
      <c r="C176" s="232"/>
      <c r="D176" s="233" t="s">
        <v>217</v>
      </c>
      <c r="E176" s="234" t="s">
        <v>19</v>
      </c>
      <c r="F176" s="235" t="s">
        <v>218</v>
      </c>
      <c r="G176" s="232"/>
      <c r="H176" s="234" t="s">
        <v>19</v>
      </c>
      <c r="I176" s="236"/>
      <c r="J176" s="232"/>
      <c r="K176" s="232"/>
      <c r="L176" s="237"/>
      <c r="M176" s="238"/>
      <c r="N176" s="239"/>
      <c r="O176" s="239"/>
      <c r="P176" s="239"/>
      <c r="Q176" s="239"/>
      <c r="R176" s="239"/>
      <c r="S176" s="239"/>
      <c r="T176" s="24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1" t="s">
        <v>217</v>
      </c>
      <c r="AU176" s="241" t="s">
        <v>87</v>
      </c>
      <c r="AV176" s="13" t="s">
        <v>21</v>
      </c>
      <c r="AW176" s="13" t="s">
        <v>39</v>
      </c>
      <c r="AX176" s="13" t="s">
        <v>79</v>
      </c>
      <c r="AY176" s="241" t="s">
        <v>208</v>
      </c>
    </row>
    <row r="177" s="14" customFormat="1">
      <c r="A177" s="14"/>
      <c r="B177" s="242"/>
      <c r="C177" s="243"/>
      <c r="D177" s="233" t="s">
        <v>217</v>
      </c>
      <c r="E177" s="244" t="s">
        <v>19</v>
      </c>
      <c r="F177" s="245" t="s">
        <v>2164</v>
      </c>
      <c r="G177" s="243"/>
      <c r="H177" s="246">
        <v>4.4199999999999999</v>
      </c>
      <c r="I177" s="247"/>
      <c r="J177" s="243"/>
      <c r="K177" s="243"/>
      <c r="L177" s="248"/>
      <c r="M177" s="249"/>
      <c r="N177" s="250"/>
      <c r="O177" s="250"/>
      <c r="P177" s="250"/>
      <c r="Q177" s="250"/>
      <c r="R177" s="250"/>
      <c r="S177" s="250"/>
      <c r="T177" s="25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2" t="s">
        <v>217</v>
      </c>
      <c r="AU177" s="252" t="s">
        <v>87</v>
      </c>
      <c r="AV177" s="14" t="s">
        <v>87</v>
      </c>
      <c r="AW177" s="14" t="s">
        <v>39</v>
      </c>
      <c r="AX177" s="14" t="s">
        <v>79</v>
      </c>
      <c r="AY177" s="252" t="s">
        <v>208</v>
      </c>
    </row>
    <row r="178" s="14" customFormat="1">
      <c r="A178" s="14"/>
      <c r="B178" s="242"/>
      <c r="C178" s="243"/>
      <c r="D178" s="233" t="s">
        <v>217</v>
      </c>
      <c r="E178" s="244" t="s">
        <v>19</v>
      </c>
      <c r="F178" s="245" t="s">
        <v>5111</v>
      </c>
      <c r="G178" s="243"/>
      <c r="H178" s="246">
        <v>1.02</v>
      </c>
      <c r="I178" s="247"/>
      <c r="J178" s="243"/>
      <c r="K178" s="243"/>
      <c r="L178" s="248"/>
      <c r="M178" s="249"/>
      <c r="N178" s="250"/>
      <c r="O178" s="250"/>
      <c r="P178" s="250"/>
      <c r="Q178" s="250"/>
      <c r="R178" s="250"/>
      <c r="S178" s="250"/>
      <c r="T178" s="251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2" t="s">
        <v>217</v>
      </c>
      <c r="AU178" s="252" t="s">
        <v>87</v>
      </c>
      <c r="AV178" s="14" t="s">
        <v>87</v>
      </c>
      <c r="AW178" s="14" t="s">
        <v>39</v>
      </c>
      <c r="AX178" s="14" t="s">
        <v>79</v>
      </c>
      <c r="AY178" s="252" t="s">
        <v>208</v>
      </c>
    </row>
    <row r="179" s="13" customFormat="1">
      <c r="A179" s="13"/>
      <c r="B179" s="231"/>
      <c r="C179" s="232"/>
      <c r="D179" s="233" t="s">
        <v>217</v>
      </c>
      <c r="E179" s="234" t="s">
        <v>19</v>
      </c>
      <c r="F179" s="235" t="s">
        <v>3519</v>
      </c>
      <c r="G179" s="232"/>
      <c r="H179" s="234" t="s">
        <v>19</v>
      </c>
      <c r="I179" s="236"/>
      <c r="J179" s="232"/>
      <c r="K179" s="232"/>
      <c r="L179" s="237"/>
      <c r="M179" s="238"/>
      <c r="N179" s="239"/>
      <c r="O179" s="239"/>
      <c r="P179" s="239"/>
      <c r="Q179" s="239"/>
      <c r="R179" s="239"/>
      <c r="S179" s="239"/>
      <c r="T179" s="240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1" t="s">
        <v>217</v>
      </c>
      <c r="AU179" s="241" t="s">
        <v>87</v>
      </c>
      <c r="AV179" s="13" t="s">
        <v>21</v>
      </c>
      <c r="AW179" s="13" t="s">
        <v>39</v>
      </c>
      <c r="AX179" s="13" t="s">
        <v>79</v>
      </c>
      <c r="AY179" s="241" t="s">
        <v>208</v>
      </c>
    </row>
    <row r="180" s="14" customFormat="1">
      <c r="A180" s="14"/>
      <c r="B180" s="242"/>
      <c r="C180" s="243"/>
      <c r="D180" s="233" t="s">
        <v>217</v>
      </c>
      <c r="E180" s="244" t="s">
        <v>19</v>
      </c>
      <c r="F180" s="245" t="s">
        <v>3520</v>
      </c>
      <c r="G180" s="243"/>
      <c r="H180" s="246">
        <v>10.861000000000001</v>
      </c>
      <c r="I180" s="247"/>
      <c r="J180" s="243"/>
      <c r="K180" s="243"/>
      <c r="L180" s="248"/>
      <c r="M180" s="249"/>
      <c r="N180" s="250"/>
      <c r="O180" s="250"/>
      <c r="P180" s="250"/>
      <c r="Q180" s="250"/>
      <c r="R180" s="250"/>
      <c r="S180" s="250"/>
      <c r="T180" s="251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2" t="s">
        <v>217</v>
      </c>
      <c r="AU180" s="252" t="s">
        <v>87</v>
      </c>
      <c r="AV180" s="14" t="s">
        <v>87</v>
      </c>
      <c r="AW180" s="14" t="s">
        <v>39</v>
      </c>
      <c r="AX180" s="14" t="s">
        <v>79</v>
      </c>
      <c r="AY180" s="252" t="s">
        <v>208</v>
      </c>
    </row>
    <row r="181" s="2" customFormat="1" ht="24.15" customHeight="1">
      <c r="A181" s="42"/>
      <c r="B181" s="43"/>
      <c r="C181" s="253" t="s">
        <v>354</v>
      </c>
      <c r="D181" s="253" t="s">
        <v>273</v>
      </c>
      <c r="E181" s="254" t="s">
        <v>5112</v>
      </c>
      <c r="F181" s="255" t="s">
        <v>5113</v>
      </c>
      <c r="G181" s="256" t="s">
        <v>252</v>
      </c>
      <c r="H181" s="257">
        <v>17.931000000000001</v>
      </c>
      <c r="I181" s="258"/>
      <c r="J181" s="259">
        <f>ROUND(I181*H181,2)</f>
        <v>0</v>
      </c>
      <c r="K181" s="260"/>
      <c r="L181" s="261"/>
      <c r="M181" s="262" t="s">
        <v>19</v>
      </c>
      <c r="N181" s="263" t="s">
        <v>50</v>
      </c>
      <c r="O181" s="88"/>
      <c r="P181" s="227">
        <f>O181*H181</f>
        <v>0</v>
      </c>
      <c r="Q181" s="227">
        <v>0.0093100000000000006</v>
      </c>
      <c r="R181" s="227">
        <f>Q181*H181</f>
        <v>0.16693761000000001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438</v>
      </c>
      <c r="AT181" s="229" t="s">
        <v>273</v>
      </c>
      <c r="AU181" s="229" t="s">
        <v>87</v>
      </c>
      <c r="AY181" s="20" t="s">
        <v>208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0" t="s">
        <v>21</v>
      </c>
      <c r="BK181" s="230">
        <f>ROUND(I181*H181,2)</f>
        <v>0</v>
      </c>
      <c r="BL181" s="20" t="s">
        <v>220</v>
      </c>
      <c r="BM181" s="229" t="s">
        <v>5114</v>
      </c>
    </row>
    <row r="182" s="13" customFormat="1">
      <c r="A182" s="13"/>
      <c r="B182" s="231"/>
      <c r="C182" s="232"/>
      <c r="D182" s="233" t="s">
        <v>217</v>
      </c>
      <c r="E182" s="234" t="s">
        <v>19</v>
      </c>
      <c r="F182" s="235" t="s">
        <v>218</v>
      </c>
      <c r="G182" s="232"/>
      <c r="H182" s="234" t="s">
        <v>19</v>
      </c>
      <c r="I182" s="236"/>
      <c r="J182" s="232"/>
      <c r="K182" s="232"/>
      <c r="L182" s="237"/>
      <c r="M182" s="238"/>
      <c r="N182" s="239"/>
      <c r="O182" s="239"/>
      <c r="P182" s="239"/>
      <c r="Q182" s="239"/>
      <c r="R182" s="239"/>
      <c r="S182" s="239"/>
      <c r="T182" s="240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1" t="s">
        <v>217</v>
      </c>
      <c r="AU182" s="241" t="s">
        <v>87</v>
      </c>
      <c r="AV182" s="13" t="s">
        <v>21</v>
      </c>
      <c r="AW182" s="13" t="s">
        <v>39</v>
      </c>
      <c r="AX182" s="13" t="s">
        <v>79</v>
      </c>
      <c r="AY182" s="241" t="s">
        <v>208</v>
      </c>
    </row>
    <row r="183" s="14" customFormat="1">
      <c r="A183" s="14"/>
      <c r="B183" s="242"/>
      <c r="C183" s="243"/>
      <c r="D183" s="233" t="s">
        <v>217</v>
      </c>
      <c r="E183" s="244" t="s">
        <v>19</v>
      </c>
      <c r="F183" s="245" t="s">
        <v>5115</v>
      </c>
      <c r="G183" s="243"/>
      <c r="H183" s="246">
        <v>4.8620000000000001</v>
      </c>
      <c r="I183" s="247"/>
      <c r="J183" s="243"/>
      <c r="K183" s="243"/>
      <c r="L183" s="248"/>
      <c r="M183" s="249"/>
      <c r="N183" s="250"/>
      <c r="O183" s="250"/>
      <c r="P183" s="250"/>
      <c r="Q183" s="250"/>
      <c r="R183" s="250"/>
      <c r="S183" s="250"/>
      <c r="T183" s="251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2" t="s">
        <v>217</v>
      </c>
      <c r="AU183" s="252" t="s">
        <v>87</v>
      </c>
      <c r="AV183" s="14" t="s">
        <v>87</v>
      </c>
      <c r="AW183" s="14" t="s">
        <v>39</v>
      </c>
      <c r="AX183" s="14" t="s">
        <v>79</v>
      </c>
      <c r="AY183" s="252" t="s">
        <v>208</v>
      </c>
    </row>
    <row r="184" s="14" customFormat="1">
      <c r="A184" s="14"/>
      <c r="B184" s="242"/>
      <c r="C184" s="243"/>
      <c r="D184" s="233" t="s">
        <v>217</v>
      </c>
      <c r="E184" s="244" t="s">
        <v>19</v>
      </c>
      <c r="F184" s="245" t="s">
        <v>5116</v>
      </c>
      <c r="G184" s="243"/>
      <c r="H184" s="246">
        <v>1.1220000000000001</v>
      </c>
      <c r="I184" s="247"/>
      <c r="J184" s="243"/>
      <c r="K184" s="243"/>
      <c r="L184" s="248"/>
      <c r="M184" s="249"/>
      <c r="N184" s="250"/>
      <c r="O184" s="250"/>
      <c r="P184" s="250"/>
      <c r="Q184" s="250"/>
      <c r="R184" s="250"/>
      <c r="S184" s="250"/>
      <c r="T184" s="251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2" t="s">
        <v>217</v>
      </c>
      <c r="AU184" s="252" t="s">
        <v>87</v>
      </c>
      <c r="AV184" s="14" t="s">
        <v>87</v>
      </c>
      <c r="AW184" s="14" t="s">
        <v>39</v>
      </c>
      <c r="AX184" s="14" t="s">
        <v>79</v>
      </c>
      <c r="AY184" s="252" t="s">
        <v>208</v>
      </c>
    </row>
    <row r="185" s="13" customFormat="1">
      <c r="A185" s="13"/>
      <c r="B185" s="231"/>
      <c r="C185" s="232"/>
      <c r="D185" s="233" t="s">
        <v>217</v>
      </c>
      <c r="E185" s="234" t="s">
        <v>19</v>
      </c>
      <c r="F185" s="235" t="s">
        <v>3519</v>
      </c>
      <c r="G185" s="232"/>
      <c r="H185" s="234" t="s">
        <v>19</v>
      </c>
      <c r="I185" s="236"/>
      <c r="J185" s="232"/>
      <c r="K185" s="232"/>
      <c r="L185" s="237"/>
      <c r="M185" s="238"/>
      <c r="N185" s="239"/>
      <c r="O185" s="239"/>
      <c r="P185" s="239"/>
      <c r="Q185" s="239"/>
      <c r="R185" s="239"/>
      <c r="S185" s="239"/>
      <c r="T185" s="240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1" t="s">
        <v>217</v>
      </c>
      <c r="AU185" s="241" t="s">
        <v>87</v>
      </c>
      <c r="AV185" s="13" t="s">
        <v>21</v>
      </c>
      <c r="AW185" s="13" t="s">
        <v>39</v>
      </c>
      <c r="AX185" s="13" t="s">
        <v>79</v>
      </c>
      <c r="AY185" s="241" t="s">
        <v>208</v>
      </c>
    </row>
    <row r="186" s="14" customFormat="1">
      <c r="A186" s="14"/>
      <c r="B186" s="242"/>
      <c r="C186" s="243"/>
      <c r="D186" s="233" t="s">
        <v>217</v>
      </c>
      <c r="E186" s="244" t="s">
        <v>19</v>
      </c>
      <c r="F186" s="245" t="s">
        <v>5117</v>
      </c>
      <c r="G186" s="243"/>
      <c r="H186" s="246">
        <v>11.946999999999999</v>
      </c>
      <c r="I186" s="247"/>
      <c r="J186" s="243"/>
      <c r="K186" s="243"/>
      <c r="L186" s="248"/>
      <c r="M186" s="249"/>
      <c r="N186" s="250"/>
      <c r="O186" s="250"/>
      <c r="P186" s="250"/>
      <c r="Q186" s="250"/>
      <c r="R186" s="250"/>
      <c r="S186" s="250"/>
      <c r="T186" s="251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2" t="s">
        <v>217</v>
      </c>
      <c r="AU186" s="252" t="s">
        <v>87</v>
      </c>
      <c r="AV186" s="14" t="s">
        <v>87</v>
      </c>
      <c r="AW186" s="14" t="s">
        <v>39</v>
      </c>
      <c r="AX186" s="14" t="s">
        <v>79</v>
      </c>
      <c r="AY186" s="252" t="s">
        <v>208</v>
      </c>
    </row>
    <row r="187" s="2" customFormat="1" ht="49.05" customHeight="1">
      <c r="A187" s="42"/>
      <c r="B187" s="43"/>
      <c r="C187" s="217" t="s">
        <v>360</v>
      </c>
      <c r="D187" s="217" t="s">
        <v>212</v>
      </c>
      <c r="E187" s="218" t="s">
        <v>5118</v>
      </c>
      <c r="F187" s="219" t="s">
        <v>5119</v>
      </c>
      <c r="G187" s="220" t="s">
        <v>252</v>
      </c>
      <c r="H187" s="221">
        <v>666.45899999999995</v>
      </c>
      <c r="I187" s="222"/>
      <c r="J187" s="223">
        <f>ROUND(I187*H187,2)</f>
        <v>0</v>
      </c>
      <c r="K187" s="224"/>
      <c r="L187" s="48"/>
      <c r="M187" s="225" t="s">
        <v>19</v>
      </c>
      <c r="N187" s="226" t="s">
        <v>50</v>
      </c>
      <c r="O187" s="88"/>
      <c r="P187" s="227">
        <f>O187*H187</f>
        <v>0</v>
      </c>
      <c r="Q187" s="227">
        <v>0</v>
      </c>
      <c r="R187" s="227">
        <f>Q187*H187</f>
        <v>0</v>
      </c>
      <c r="S187" s="227">
        <v>0.014999999999999999</v>
      </c>
      <c r="T187" s="228">
        <f>S187*H187</f>
        <v>9.9968849999999989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220</v>
      </c>
      <c r="AT187" s="229" t="s">
        <v>212</v>
      </c>
      <c r="AU187" s="229" t="s">
        <v>87</v>
      </c>
      <c r="AY187" s="20" t="s">
        <v>208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0" t="s">
        <v>21</v>
      </c>
      <c r="BK187" s="230">
        <f>ROUND(I187*H187,2)</f>
        <v>0</v>
      </c>
      <c r="BL187" s="20" t="s">
        <v>220</v>
      </c>
      <c r="BM187" s="229" t="s">
        <v>5120</v>
      </c>
    </row>
    <row r="188" s="13" customFormat="1">
      <c r="A188" s="13"/>
      <c r="B188" s="231"/>
      <c r="C188" s="232"/>
      <c r="D188" s="233" t="s">
        <v>217</v>
      </c>
      <c r="E188" s="234" t="s">
        <v>19</v>
      </c>
      <c r="F188" s="235" t="s">
        <v>5121</v>
      </c>
      <c r="G188" s="232"/>
      <c r="H188" s="234" t="s">
        <v>19</v>
      </c>
      <c r="I188" s="236"/>
      <c r="J188" s="232"/>
      <c r="K188" s="232"/>
      <c r="L188" s="237"/>
      <c r="M188" s="238"/>
      <c r="N188" s="239"/>
      <c r="O188" s="239"/>
      <c r="P188" s="239"/>
      <c r="Q188" s="239"/>
      <c r="R188" s="239"/>
      <c r="S188" s="239"/>
      <c r="T188" s="240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1" t="s">
        <v>217</v>
      </c>
      <c r="AU188" s="241" t="s">
        <v>87</v>
      </c>
      <c r="AV188" s="13" t="s">
        <v>21</v>
      </c>
      <c r="AW188" s="13" t="s">
        <v>39</v>
      </c>
      <c r="AX188" s="13" t="s">
        <v>79</v>
      </c>
      <c r="AY188" s="241" t="s">
        <v>208</v>
      </c>
    </row>
    <row r="189" s="14" customFormat="1">
      <c r="A189" s="14"/>
      <c r="B189" s="242"/>
      <c r="C189" s="243"/>
      <c r="D189" s="233" t="s">
        <v>217</v>
      </c>
      <c r="E189" s="244" t="s">
        <v>19</v>
      </c>
      <c r="F189" s="245" t="s">
        <v>5122</v>
      </c>
      <c r="G189" s="243"/>
      <c r="H189" s="246">
        <v>225.261</v>
      </c>
      <c r="I189" s="247"/>
      <c r="J189" s="243"/>
      <c r="K189" s="243"/>
      <c r="L189" s="248"/>
      <c r="M189" s="249"/>
      <c r="N189" s="250"/>
      <c r="O189" s="250"/>
      <c r="P189" s="250"/>
      <c r="Q189" s="250"/>
      <c r="R189" s="250"/>
      <c r="S189" s="250"/>
      <c r="T189" s="251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2" t="s">
        <v>217</v>
      </c>
      <c r="AU189" s="252" t="s">
        <v>87</v>
      </c>
      <c r="AV189" s="14" t="s">
        <v>87</v>
      </c>
      <c r="AW189" s="14" t="s">
        <v>39</v>
      </c>
      <c r="AX189" s="14" t="s">
        <v>79</v>
      </c>
      <c r="AY189" s="252" t="s">
        <v>208</v>
      </c>
    </row>
    <row r="190" s="14" customFormat="1">
      <c r="A190" s="14"/>
      <c r="B190" s="242"/>
      <c r="C190" s="243"/>
      <c r="D190" s="233" t="s">
        <v>217</v>
      </c>
      <c r="E190" s="244" t="s">
        <v>19</v>
      </c>
      <c r="F190" s="245" t="s">
        <v>5123</v>
      </c>
      <c r="G190" s="243"/>
      <c r="H190" s="246">
        <v>167.88</v>
      </c>
      <c r="I190" s="247"/>
      <c r="J190" s="243"/>
      <c r="K190" s="243"/>
      <c r="L190" s="248"/>
      <c r="M190" s="249"/>
      <c r="N190" s="250"/>
      <c r="O190" s="250"/>
      <c r="P190" s="250"/>
      <c r="Q190" s="250"/>
      <c r="R190" s="250"/>
      <c r="S190" s="250"/>
      <c r="T190" s="251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2" t="s">
        <v>217</v>
      </c>
      <c r="AU190" s="252" t="s">
        <v>87</v>
      </c>
      <c r="AV190" s="14" t="s">
        <v>87</v>
      </c>
      <c r="AW190" s="14" t="s">
        <v>39</v>
      </c>
      <c r="AX190" s="14" t="s">
        <v>79</v>
      </c>
      <c r="AY190" s="252" t="s">
        <v>208</v>
      </c>
    </row>
    <row r="191" s="14" customFormat="1">
      <c r="A191" s="14"/>
      <c r="B191" s="242"/>
      <c r="C191" s="243"/>
      <c r="D191" s="233" t="s">
        <v>217</v>
      </c>
      <c r="E191" s="244" t="s">
        <v>19</v>
      </c>
      <c r="F191" s="245" t="s">
        <v>5124</v>
      </c>
      <c r="G191" s="243"/>
      <c r="H191" s="246">
        <v>137.721</v>
      </c>
      <c r="I191" s="247"/>
      <c r="J191" s="243"/>
      <c r="K191" s="243"/>
      <c r="L191" s="248"/>
      <c r="M191" s="249"/>
      <c r="N191" s="250"/>
      <c r="O191" s="250"/>
      <c r="P191" s="250"/>
      <c r="Q191" s="250"/>
      <c r="R191" s="250"/>
      <c r="S191" s="250"/>
      <c r="T191" s="251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2" t="s">
        <v>217</v>
      </c>
      <c r="AU191" s="252" t="s">
        <v>87</v>
      </c>
      <c r="AV191" s="14" t="s">
        <v>87</v>
      </c>
      <c r="AW191" s="14" t="s">
        <v>39</v>
      </c>
      <c r="AX191" s="14" t="s">
        <v>79</v>
      </c>
      <c r="AY191" s="252" t="s">
        <v>208</v>
      </c>
    </row>
    <row r="192" s="14" customFormat="1">
      <c r="A192" s="14"/>
      <c r="B192" s="242"/>
      <c r="C192" s="243"/>
      <c r="D192" s="233" t="s">
        <v>217</v>
      </c>
      <c r="E192" s="244" t="s">
        <v>19</v>
      </c>
      <c r="F192" s="245" t="s">
        <v>5125</v>
      </c>
      <c r="G192" s="243"/>
      <c r="H192" s="246">
        <v>147.42699999999999</v>
      </c>
      <c r="I192" s="247"/>
      <c r="J192" s="243"/>
      <c r="K192" s="243"/>
      <c r="L192" s="248"/>
      <c r="M192" s="249"/>
      <c r="N192" s="250"/>
      <c r="O192" s="250"/>
      <c r="P192" s="250"/>
      <c r="Q192" s="250"/>
      <c r="R192" s="250"/>
      <c r="S192" s="250"/>
      <c r="T192" s="251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2" t="s">
        <v>217</v>
      </c>
      <c r="AU192" s="252" t="s">
        <v>87</v>
      </c>
      <c r="AV192" s="14" t="s">
        <v>87</v>
      </c>
      <c r="AW192" s="14" t="s">
        <v>39</v>
      </c>
      <c r="AX192" s="14" t="s">
        <v>79</v>
      </c>
      <c r="AY192" s="252" t="s">
        <v>208</v>
      </c>
    </row>
    <row r="193" s="13" customFormat="1">
      <c r="A193" s="13"/>
      <c r="B193" s="231"/>
      <c r="C193" s="232"/>
      <c r="D193" s="233" t="s">
        <v>217</v>
      </c>
      <c r="E193" s="234" t="s">
        <v>19</v>
      </c>
      <c r="F193" s="235" t="s">
        <v>5126</v>
      </c>
      <c r="G193" s="232"/>
      <c r="H193" s="234" t="s">
        <v>19</v>
      </c>
      <c r="I193" s="236"/>
      <c r="J193" s="232"/>
      <c r="K193" s="232"/>
      <c r="L193" s="237"/>
      <c r="M193" s="238"/>
      <c r="N193" s="239"/>
      <c r="O193" s="239"/>
      <c r="P193" s="239"/>
      <c r="Q193" s="239"/>
      <c r="R193" s="239"/>
      <c r="S193" s="239"/>
      <c r="T193" s="240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1" t="s">
        <v>217</v>
      </c>
      <c r="AU193" s="241" t="s">
        <v>87</v>
      </c>
      <c r="AV193" s="13" t="s">
        <v>21</v>
      </c>
      <c r="AW193" s="13" t="s">
        <v>39</v>
      </c>
      <c r="AX193" s="13" t="s">
        <v>79</v>
      </c>
      <c r="AY193" s="241" t="s">
        <v>208</v>
      </c>
    </row>
    <row r="194" s="13" customFormat="1">
      <c r="A194" s="13"/>
      <c r="B194" s="231"/>
      <c r="C194" s="232"/>
      <c r="D194" s="233" t="s">
        <v>217</v>
      </c>
      <c r="E194" s="234" t="s">
        <v>19</v>
      </c>
      <c r="F194" s="235" t="s">
        <v>5127</v>
      </c>
      <c r="G194" s="232"/>
      <c r="H194" s="234" t="s">
        <v>19</v>
      </c>
      <c r="I194" s="236"/>
      <c r="J194" s="232"/>
      <c r="K194" s="232"/>
      <c r="L194" s="237"/>
      <c r="M194" s="238"/>
      <c r="N194" s="239"/>
      <c r="O194" s="239"/>
      <c r="P194" s="239"/>
      <c r="Q194" s="239"/>
      <c r="R194" s="239"/>
      <c r="S194" s="239"/>
      <c r="T194" s="24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1" t="s">
        <v>217</v>
      </c>
      <c r="AU194" s="241" t="s">
        <v>87</v>
      </c>
      <c r="AV194" s="13" t="s">
        <v>21</v>
      </c>
      <c r="AW194" s="13" t="s">
        <v>39</v>
      </c>
      <c r="AX194" s="13" t="s">
        <v>79</v>
      </c>
      <c r="AY194" s="241" t="s">
        <v>208</v>
      </c>
    </row>
    <row r="195" s="14" customFormat="1">
      <c r="A195" s="14"/>
      <c r="B195" s="242"/>
      <c r="C195" s="243"/>
      <c r="D195" s="233" t="s">
        <v>217</v>
      </c>
      <c r="E195" s="244" t="s">
        <v>19</v>
      </c>
      <c r="F195" s="245" t="s">
        <v>5128</v>
      </c>
      <c r="G195" s="243"/>
      <c r="H195" s="246">
        <v>-1.75</v>
      </c>
      <c r="I195" s="247"/>
      <c r="J195" s="243"/>
      <c r="K195" s="243"/>
      <c r="L195" s="248"/>
      <c r="M195" s="249"/>
      <c r="N195" s="250"/>
      <c r="O195" s="250"/>
      <c r="P195" s="250"/>
      <c r="Q195" s="250"/>
      <c r="R195" s="250"/>
      <c r="S195" s="250"/>
      <c r="T195" s="251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2" t="s">
        <v>217</v>
      </c>
      <c r="AU195" s="252" t="s">
        <v>87</v>
      </c>
      <c r="AV195" s="14" t="s">
        <v>87</v>
      </c>
      <c r="AW195" s="14" t="s">
        <v>39</v>
      </c>
      <c r="AX195" s="14" t="s">
        <v>79</v>
      </c>
      <c r="AY195" s="252" t="s">
        <v>208</v>
      </c>
    </row>
    <row r="196" s="13" customFormat="1">
      <c r="A196" s="13"/>
      <c r="B196" s="231"/>
      <c r="C196" s="232"/>
      <c r="D196" s="233" t="s">
        <v>217</v>
      </c>
      <c r="E196" s="234" t="s">
        <v>19</v>
      </c>
      <c r="F196" s="235" t="s">
        <v>5129</v>
      </c>
      <c r="G196" s="232"/>
      <c r="H196" s="234" t="s">
        <v>19</v>
      </c>
      <c r="I196" s="236"/>
      <c r="J196" s="232"/>
      <c r="K196" s="232"/>
      <c r="L196" s="237"/>
      <c r="M196" s="238"/>
      <c r="N196" s="239"/>
      <c r="O196" s="239"/>
      <c r="P196" s="239"/>
      <c r="Q196" s="239"/>
      <c r="R196" s="239"/>
      <c r="S196" s="239"/>
      <c r="T196" s="24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1" t="s">
        <v>217</v>
      </c>
      <c r="AU196" s="241" t="s">
        <v>87</v>
      </c>
      <c r="AV196" s="13" t="s">
        <v>21</v>
      </c>
      <c r="AW196" s="13" t="s">
        <v>39</v>
      </c>
      <c r="AX196" s="13" t="s">
        <v>79</v>
      </c>
      <c r="AY196" s="241" t="s">
        <v>208</v>
      </c>
    </row>
    <row r="197" s="14" customFormat="1">
      <c r="A197" s="14"/>
      <c r="B197" s="242"/>
      <c r="C197" s="243"/>
      <c r="D197" s="233" t="s">
        <v>217</v>
      </c>
      <c r="E197" s="244" t="s">
        <v>19</v>
      </c>
      <c r="F197" s="245" t="s">
        <v>5130</v>
      </c>
      <c r="G197" s="243"/>
      <c r="H197" s="246">
        <v>-10.08</v>
      </c>
      <c r="I197" s="247"/>
      <c r="J197" s="243"/>
      <c r="K197" s="243"/>
      <c r="L197" s="248"/>
      <c r="M197" s="249"/>
      <c r="N197" s="250"/>
      <c r="O197" s="250"/>
      <c r="P197" s="250"/>
      <c r="Q197" s="250"/>
      <c r="R197" s="250"/>
      <c r="S197" s="250"/>
      <c r="T197" s="251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2" t="s">
        <v>217</v>
      </c>
      <c r="AU197" s="252" t="s">
        <v>87</v>
      </c>
      <c r="AV197" s="14" t="s">
        <v>87</v>
      </c>
      <c r="AW197" s="14" t="s">
        <v>39</v>
      </c>
      <c r="AX197" s="14" t="s">
        <v>79</v>
      </c>
      <c r="AY197" s="252" t="s">
        <v>208</v>
      </c>
    </row>
    <row r="198" s="2" customFormat="1" ht="14.4" customHeight="1">
      <c r="A198" s="42"/>
      <c r="B198" s="43"/>
      <c r="C198" s="217" t="s">
        <v>7</v>
      </c>
      <c r="D198" s="217" t="s">
        <v>212</v>
      </c>
      <c r="E198" s="218" t="s">
        <v>5131</v>
      </c>
      <c r="F198" s="219" t="s">
        <v>5132</v>
      </c>
      <c r="G198" s="220" t="s">
        <v>252</v>
      </c>
      <c r="H198" s="221">
        <v>23.940000000000001</v>
      </c>
      <c r="I198" s="222"/>
      <c r="J198" s="223">
        <f>ROUND(I198*H198,2)</f>
        <v>0</v>
      </c>
      <c r="K198" s="224"/>
      <c r="L198" s="48"/>
      <c r="M198" s="225" t="s">
        <v>19</v>
      </c>
      <c r="N198" s="226" t="s">
        <v>50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220</v>
      </c>
      <c r="AT198" s="229" t="s">
        <v>212</v>
      </c>
      <c r="AU198" s="229" t="s">
        <v>87</v>
      </c>
      <c r="AY198" s="20" t="s">
        <v>208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0" t="s">
        <v>21</v>
      </c>
      <c r="BK198" s="230">
        <f>ROUND(I198*H198,2)</f>
        <v>0</v>
      </c>
      <c r="BL198" s="20" t="s">
        <v>220</v>
      </c>
      <c r="BM198" s="229" t="s">
        <v>5133</v>
      </c>
    </row>
    <row r="199" s="13" customFormat="1">
      <c r="A199" s="13"/>
      <c r="B199" s="231"/>
      <c r="C199" s="232"/>
      <c r="D199" s="233" t="s">
        <v>217</v>
      </c>
      <c r="E199" s="234" t="s">
        <v>19</v>
      </c>
      <c r="F199" s="235" t="s">
        <v>5134</v>
      </c>
      <c r="G199" s="232"/>
      <c r="H199" s="234" t="s">
        <v>19</v>
      </c>
      <c r="I199" s="236"/>
      <c r="J199" s="232"/>
      <c r="K199" s="232"/>
      <c r="L199" s="237"/>
      <c r="M199" s="238"/>
      <c r="N199" s="239"/>
      <c r="O199" s="239"/>
      <c r="P199" s="239"/>
      <c r="Q199" s="239"/>
      <c r="R199" s="239"/>
      <c r="S199" s="239"/>
      <c r="T199" s="24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1" t="s">
        <v>217</v>
      </c>
      <c r="AU199" s="241" t="s">
        <v>87</v>
      </c>
      <c r="AV199" s="13" t="s">
        <v>21</v>
      </c>
      <c r="AW199" s="13" t="s">
        <v>39</v>
      </c>
      <c r="AX199" s="13" t="s">
        <v>79</v>
      </c>
      <c r="AY199" s="241" t="s">
        <v>208</v>
      </c>
    </row>
    <row r="200" s="14" customFormat="1">
      <c r="A200" s="14"/>
      <c r="B200" s="242"/>
      <c r="C200" s="243"/>
      <c r="D200" s="233" t="s">
        <v>217</v>
      </c>
      <c r="E200" s="244" t="s">
        <v>19</v>
      </c>
      <c r="F200" s="245" t="s">
        <v>5135</v>
      </c>
      <c r="G200" s="243"/>
      <c r="H200" s="246">
        <v>2.1000000000000001</v>
      </c>
      <c r="I200" s="247"/>
      <c r="J200" s="243"/>
      <c r="K200" s="243"/>
      <c r="L200" s="248"/>
      <c r="M200" s="249"/>
      <c r="N200" s="250"/>
      <c r="O200" s="250"/>
      <c r="P200" s="250"/>
      <c r="Q200" s="250"/>
      <c r="R200" s="250"/>
      <c r="S200" s="250"/>
      <c r="T200" s="251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2" t="s">
        <v>217</v>
      </c>
      <c r="AU200" s="252" t="s">
        <v>87</v>
      </c>
      <c r="AV200" s="14" t="s">
        <v>87</v>
      </c>
      <c r="AW200" s="14" t="s">
        <v>39</v>
      </c>
      <c r="AX200" s="14" t="s">
        <v>79</v>
      </c>
      <c r="AY200" s="252" t="s">
        <v>208</v>
      </c>
    </row>
    <row r="201" s="13" customFormat="1">
      <c r="A201" s="13"/>
      <c r="B201" s="231"/>
      <c r="C201" s="232"/>
      <c r="D201" s="233" t="s">
        <v>217</v>
      </c>
      <c r="E201" s="234" t="s">
        <v>19</v>
      </c>
      <c r="F201" s="235" t="s">
        <v>5136</v>
      </c>
      <c r="G201" s="232"/>
      <c r="H201" s="234" t="s">
        <v>19</v>
      </c>
      <c r="I201" s="236"/>
      <c r="J201" s="232"/>
      <c r="K201" s="232"/>
      <c r="L201" s="237"/>
      <c r="M201" s="238"/>
      <c r="N201" s="239"/>
      <c r="O201" s="239"/>
      <c r="P201" s="239"/>
      <c r="Q201" s="239"/>
      <c r="R201" s="239"/>
      <c r="S201" s="239"/>
      <c r="T201" s="240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1" t="s">
        <v>217</v>
      </c>
      <c r="AU201" s="241" t="s">
        <v>87</v>
      </c>
      <c r="AV201" s="13" t="s">
        <v>21</v>
      </c>
      <c r="AW201" s="13" t="s">
        <v>39</v>
      </c>
      <c r="AX201" s="13" t="s">
        <v>79</v>
      </c>
      <c r="AY201" s="241" t="s">
        <v>208</v>
      </c>
    </row>
    <row r="202" s="14" customFormat="1">
      <c r="A202" s="14"/>
      <c r="B202" s="242"/>
      <c r="C202" s="243"/>
      <c r="D202" s="233" t="s">
        <v>217</v>
      </c>
      <c r="E202" s="244" t="s">
        <v>19</v>
      </c>
      <c r="F202" s="245" t="s">
        <v>5137</v>
      </c>
      <c r="G202" s="243"/>
      <c r="H202" s="246">
        <v>21.84</v>
      </c>
      <c r="I202" s="247"/>
      <c r="J202" s="243"/>
      <c r="K202" s="243"/>
      <c r="L202" s="248"/>
      <c r="M202" s="249"/>
      <c r="N202" s="250"/>
      <c r="O202" s="250"/>
      <c r="P202" s="250"/>
      <c r="Q202" s="250"/>
      <c r="R202" s="250"/>
      <c r="S202" s="250"/>
      <c r="T202" s="251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2" t="s">
        <v>217</v>
      </c>
      <c r="AU202" s="252" t="s">
        <v>87</v>
      </c>
      <c r="AV202" s="14" t="s">
        <v>87</v>
      </c>
      <c r="AW202" s="14" t="s">
        <v>39</v>
      </c>
      <c r="AX202" s="14" t="s">
        <v>79</v>
      </c>
      <c r="AY202" s="252" t="s">
        <v>208</v>
      </c>
    </row>
    <row r="203" s="15" customFormat="1">
      <c r="A203" s="15"/>
      <c r="B203" s="264"/>
      <c r="C203" s="265"/>
      <c r="D203" s="233" t="s">
        <v>217</v>
      </c>
      <c r="E203" s="266" t="s">
        <v>19</v>
      </c>
      <c r="F203" s="267" t="s">
        <v>1523</v>
      </c>
      <c r="G203" s="265"/>
      <c r="H203" s="268">
        <v>23.940000000000001</v>
      </c>
      <c r="I203" s="269"/>
      <c r="J203" s="265"/>
      <c r="K203" s="265"/>
      <c r="L203" s="270"/>
      <c r="M203" s="271"/>
      <c r="N203" s="272"/>
      <c r="O203" s="272"/>
      <c r="P203" s="272"/>
      <c r="Q203" s="272"/>
      <c r="R203" s="272"/>
      <c r="S203" s="272"/>
      <c r="T203" s="273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74" t="s">
        <v>217</v>
      </c>
      <c r="AU203" s="274" t="s">
        <v>87</v>
      </c>
      <c r="AV203" s="15" t="s">
        <v>103</v>
      </c>
      <c r="AW203" s="15" t="s">
        <v>39</v>
      </c>
      <c r="AX203" s="15" t="s">
        <v>21</v>
      </c>
      <c r="AY203" s="274" t="s">
        <v>208</v>
      </c>
    </row>
    <row r="204" s="2" customFormat="1" ht="14.4" customHeight="1">
      <c r="A204" s="42"/>
      <c r="B204" s="43"/>
      <c r="C204" s="217" t="s">
        <v>373</v>
      </c>
      <c r="D204" s="217" t="s">
        <v>212</v>
      </c>
      <c r="E204" s="218" t="s">
        <v>5138</v>
      </c>
      <c r="F204" s="219" t="s">
        <v>5139</v>
      </c>
      <c r="G204" s="220" t="s">
        <v>252</v>
      </c>
      <c r="H204" s="221">
        <v>43.414999999999999</v>
      </c>
      <c r="I204" s="222"/>
      <c r="J204" s="223">
        <f>ROUND(I204*H204,2)</f>
        <v>0</v>
      </c>
      <c r="K204" s="224"/>
      <c r="L204" s="48"/>
      <c r="M204" s="225" t="s">
        <v>19</v>
      </c>
      <c r="N204" s="226" t="s">
        <v>50</v>
      </c>
      <c r="O204" s="88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220</v>
      </c>
      <c r="AT204" s="229" t="s">
        <v>212</v>
      </c>
      <c r="AU204" s="229" t="s">
        <v>87</v>
      </c>
      <c r="AY204" s="20" t="s">
        <v>208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0" t="s">
        <v>21</v>
      </c>
      <c r="BK204" s="230">
        <f>ROUND(I204*H204,2)</f>
        <v>0</v>
      </c>
      <c r="BL204" s="20" t="s">
        <v>220</v>
      </c>
      <c r="BM204" s="229" t="s">
        <v>5140</v>
      </c>
    </row>
    <row r="205" s="13" customFormat="1">
      <c r="A205" s="13"/>
      <c r="B205" s="231"/>
      <c r="C205" s="232"/>
      <c r="D205" s="233" t="s">
        <v>217</v>
      </c>
      <c r="E205" s="234" t="s">
        <v>19</v>
      </c>
      <c r="F205" s="235" t="s">
        <v>5136</v>
      </c>
      <c r="G205" s="232"/>
      <c r="H205" s="234" t="s">
        <v>19</v>
      </c>
      <c r="I205" s="236"/>
      <c r="J205" s="232"/>
      <c r="K205" s="232"/>
      <c r="L205" s="237"/>
      <c r="M205" s="238"/>
      <c r="N205" s="239"/>
      <c r="O205" s="239"/>
      <c r="P205" s="239"/>
      <c r="Q205" s="239"/>
      <c r="R205" s="239"/>
      <c r="S205" s="239"/>
      <c r="T205" s="240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1" t="s">
        <v>217</v>
      </c>
      <c r="AU205" s="241" t="s">
        <v>87</v>
      </c>
      <c r="AV205" s="13" t="s">
        <v>21</v>
      </c>
      <c r="AW205" s="13" t="s">
        <v>39</v>
      </c>
      <c r="AX205" s="13" t="s">
        <v>79</v>
      </c>
      <c r="AY205" s="241" t="s">
        <v>208</v>
      </c>
    </row>
    <row r="206" s="14" customFormat="1">
      <c r="A206" s="14"/>
      <c r="B206" s="242"/>
      <c r="C206" s="243"/>
      <c r="D206" s="233" t="s">
        <v>217</v>
      </c>
      <c r="E206" s="244" t="s">
        <v>19</v>
      </c>
      <c r="F206" s="245" t="s">
        <v>5141</v>
      </c>
      <c r="G206" s="243"/>
      <c r="H206" s="246">
        <v>2.4649999999999999</v>
      </c>
      <c r="I206" s="247"/>
      <c r="J206" s="243"/>
      <c r="K206" s="243"/>
      <c r="L206" s="248"/>
      <c r="M206" s="249"/>
      <c r="N206" s="250"/>
      <c r="O206" s="250"/>
      <c r="P206" s="250"/>
      <c r="Q206" s="250"/>
      <c r="R206" s="250"/>
      <c r="S206" s="250"/>
      <c r="T206" s="251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2" t="s">
        <v>217</v>
      </c>
      <c r="AU206" s="252" t="s">
        <v>87</v>
      </c>
      <c r="AV206" s="14" t="s">
        <v>87</v>
      </c>
      <c r="AW206" s="14" t="s">
        <v>39</v>
      </c>
      <c r="AX206" s="14" t="s">
        <v>79</v>
      </c>
      <c r="AY206" s="252" t="s">
        <v>208</v>
      </c>
    </row>
    <row r="207" s="13" customFormat="1">
      <c r="A207" s="13"/>
      <c r="B207" s="231"/>
      <c r="C207" s="232"/>
      <c r="D207" s="233" t="s">
        <v>217</v>
      </c>
      <c r="E207" s="234" t="s">
        <v>19</v>
      </c>
      <c r="F207" s="235" t="s">
        <v>5142</v>
      </c>
      <c r="G207" s="232"/>
      <c r="H207" s="234" t="s">
        <v>19</v>
      </c>
      <c r="I207" s="236"/>
      <c r="J207" s="232"/>
      <c r="K207" s="232"/>
      <c r="L207" s="237"/>
      <c r="M207" s="238"/>
      <c r="N207" s="239"/>
      <c r="O207" s="239"/>
      <c r="P207" s="239"/>
      <c r="Q207" s="239"/>
      <c r="R207" s="239"/>
      <c r="S207" s="239"/>
      <c r="T207" s="24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1" t="s">
        <v>217</v>
      </c>
      <c r="AU207" s="241" t="s">
        <v>87</v>
      </c>
      <c r="AV207" s="13" t="s">
        <v>21</v>
      </c>
      <c r="AW207" s="13" t="s">
        <v>39</v>
      </c>
      <c r="AX207" s="13" t="s">
        <v>79</v>
      </c>
      <c r="AY207" s="241" t="s">
        <v>208</v>
      </c>
    </row>
    <row r="208" s="14" customFormat="1">
      <c r="A208" s="14"/>
      <c r="B208" s="242"/>
      <c r="C208" s="243"/>
      <c r="D208" s="233" t="s">
        <v>217</v>
      </c>
      <c r="E208" s="244" t="s">
        <v>19</v>
      </c>
      <c r="F208" s="245" t="s">
        <v>5143</v>
      </c>
      <c r="G208" s="243"/>
      <c r="H208" s="246">
        <v>29.399999999999999</v>
      </c>
      <c r="I208" s="247"/>
      <c r="J208" s="243"/>
      <c r="K208" s="243"/>
      <c r="L208" s="248"/>
      <c r="M208" s="249"/>
      <c r="N208" s="250"/>
      <c r="O208" s="250"/>
      <c r="P208" s="250"/>
      <c r="Q208" s="250"/>
      <c r="R208" s="250"/>
      <c r="S208" s="250"/>
      <c r="T208" s="251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2" t="s">
        <v>217</v>
      </c>
      <c r="AU208" s="252" t="s">
        <v>87</v>
      </c>
      <c r="AV208" s="14" t="s">
        <v>87</v>
      </c>
      <c r="AW208" s="14" t="s">
        <v>39</v>
      </c>
      <c r="AX208" s="14" t="s">
        <v>79</v>
      </c>
      <c r="AY208" s="252" t="s">
        <v>208</v>
      </c>
    </row>
    <row r="209" s="13" customFormat="1">
      <c r="A209" s="13"/>
      <c r="B209" s="231"/>
      <c r="C209" s="232"/>
      <c r="D209" s="233" t="s">
        <v>217</v>
      </c>
      <c r="E209" s="234" t="s">
        <v>19</v>
      </c>
      <c r="F209" s="235" t="s">
        <v>2872</v>
      </c>
      <c r="G209" s="232"/>
      <c r="H209" s="234" t="s">
        <v>19</v>
      </c>
      <c r="I209" s="236"/>
      <c r="J209" s="232"/>
      <c r="K209" s="232"/>
      <c r="L209" s="237"/>
      <c r="M209" s="238"/>
      <c r="N209" s="239"/>
      <c r="O209" s="239"/>
      <c r="P209" s="239"/>
      <c r="Q209" s="239"/>
      <c r="R209" s="239"/>
      <c r="S209" s="239"/>
      <c r="T209" s="240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1" t="s">
        <v>217</v>
      </c>
      <c r="AU209" s="241" t="s">
        <v>87</v>
      </c>
      <c r="AV209" s="13" t="s">
        <v>21</v>
      </c>
      <c r="AW209" s="13" t="s">
        <v>39</v>
      </c>
      <c r="AX209" s="13" t="s">
        <v>79</v>
      </c>
      <c r="AY209" s="241" t="s">
        <v>208</v>
      </c>
    </row>
    <row r="210" s="14" customFormat="1">
      <c r="A210" s="14"/>
      <c r="B210" s="242"/>
      <c r="C210" s="243"/>
      <c r="D210" s="233" t="s">
        <v>217</v>
      </c>
      <c r="E210" s="244" t="s">
        <v>19</v>
      </c>
      <c r="F210" s="245" t="s">
        <v>5144</v>
      </c>
      <c r="G210" s="243"/>
      <c r="H210" s="246">
        <v>11.550000000000001</v>
      </c>
      <c r="I210" s="247"/>
      <c r="J210" s="243"/>
      <c r="K210" s="243"/>
      <c r="L210" s="248"/>
      <c r="M210" s="249"/>
      <c r="N210" s="250"/>
      <c r="O210" s="250"/>
      <c r="P210" s="250"/>
      <c r="Q210" s="250"/>
      <c r="R210" s="250"/>
      <c r="S210" s="250"/>
      <c r="T210" s="251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2" t="s">
        <v>217</v>
      </c>
      <c r="AU210" s="252" t="s">
        <v>87</v>
      </c>
      <c r="AV210" s="14" t="s">
        <v>87</v>
      </c>
      <c r="AW210" s="14" t="s">
        <v>39</v>
      </c>
      <c r="AX210" s="14" t="s">
        <v>79</v>
      </c>
      <c r="AY210" s="252" t="s">
        <v>208</v>
      </c>
    </row>
    <row r="211" s="15" customFormat="1">
      <c r="A211" s="15"/>
      <c r="B211" s="264"/>
      <c r="C211" s="265"/>
      <c r="D211" s="233" t="s">
        <v>217</v>
      </c>
      <c r="E211" s="266" t="s">
        <v>19</v>
      </c>
      <c r="F211" s="267" t="s">
        <v>1523</v>
      </c>
      <c r="G211" s="265"/>
      <c r="H211" s="268">
        <v>43.414999999999999</v>
      </c>
      <c r="I211" s="269"/>
      <c r="J211" s="265"/>
      <c r="K211" s="265"/>
      <c r="L211" s="270"/>
      <c r="M211" s="271"/>
      <c r="N211" s="272"/>
      <c r="O211" s="272"/>
      <c r="P211" s="272"/>
      <c r="Q211" s="272"/>
      <c r="R211" s="272"/>
      <c r="S211" s="272"/>
      <c r="T211" s="273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74" t="s">
        <v>217</v>
      </c>
      <c r="AU211" s="274" t="s">
        <v>87</v>
      </c>
      <c r="AV211" s="15" t="s">
        <v>103</v>
      </c>
      <c r="AW211" s="15" t="s">
        <v>39</v>
      </c>
      <c r="AX211" s="15" t="s">
        <v>21</v>
      </c>
      <c r="AY211" s="274" t="s">
        <v>208</v>
      </c>
    </row>
    <row r="212" s="2" customFormat="1" ht="37.8" customHeight="1">
      <c r="A212" s="42"/>
      <c r="B212" s="43"/>
      <c r="C212" s="217" t="s">
        <v>380</v>
      </c>
      <c r="D212" s="217" t="s">
        <v>212</v>
      </c>
      <c r="E212" s="218" t="s">
        <v>5145</v>
      </c>
      <c r="F212" s="219" t="s">
        <v>5146</v>
      </c>
      <c r="G212" s="220" t="s">
        <v>252</v>
      </c>
      <c r="H212" s="221">
        <v>779.37</v>
      </c>
      <c r="I212" s="222"/>
      <c r="J212" s="223">
        <f>ROUND(I212*H212,2)</f>
        <v>0</v>
      </c>
      <c r="K212" s="224"/>
      <c r="L212" s="48"/>
      <c r="M212" s="225" t="s">
        <v>19</v>
      </c>
      <c r="N212" s="226" t="s">
        <v>50</v>
      </c>
      <c r="O212" s="88"/>
      <c r="P212" s="227">
        <f>O212*H212</f>
        <v>0</v>
      </c>
      <c r="Q212" s="227">
        <v>0</v>
      </c>
      <c r="R212" s="227">
        <f>Q212*H212</f>
        <v>0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220</v>
      </c>
      <c r="AT212" s="229" t="s">
        <v>212</v>
      </c>
      <c r="AU212" s="229" t="s">
        <v>87</v>
      </c>
      <c r="AY212" s="20" t="s">
        <v>208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0" t="s">
        <v>21</v>
      </c>
      <c r="BK212" s="230">
        <f>ROUND(I212*H212,2)</f>
        <v>0</v>
      </c>
      <c r="BL212" s="20" t="s">
        <v>220</v>
      </c>
      <c r="BM212" s="229" t="s">
        <v>5147</v>
      </c>
    </row>
    <row r="213" s="13" customFormat="1">
      <c r="A213" s="13"/>
      <c r="B213" s="231"/>
      <c r="C213" s="232"/>
      <c r="D213" s="233" t="s">
        <v>217</v>
      </c>
      <c r="E213" s="234" t="s">
        <v>19</v>
      </c>
      <c r="F213" s="235" t="s">
        <v>218</v>
      </c>
      <c r="G213" s="232"/>
      <c r="H213" s="234" t="s">
        <v>19</v>
      </c>
      <c r="I213" s="236"/>
      <c r="J213" s="232"/>
      <c r="K213" s="232"/>
      <c r="L213" s="237"/>
      <c r="M213" s="238"/>
      <c r="N213" s="239"/>
      <c r="O213" s="239"/>
      <c r="P213" s="239"/>
      <c r="Q213" s="239"/>
      <c r="R213" s="239"/>
      <c r="S213" s="239"/>
      <c r="T213" s="24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1" t="s">
        <v>217</v>
      </c>
      <c r="AU213" s="241" t="s">
        <v>87</v>
      </c>
      <c r="AV213" s="13" t="s">
        <v>21</v>
      </c>
      <c r="AW213" s="13" t="s">
        <v>39</v>
      </c>
      <c r="AX213" s="13" t="s">
        <v>79</v>
      </c>
      <c r="AY213" s="241" t="s">
        <v>208</v>
      </c>
    </row>
    <row r="214" s="14" customFormat="1">
      <c r="A214" s="14"/>
      <c r="B214" s="242"/>
      <c r="C214" s="243"/>
      <c r="D214" s="233" t="s">
        <v>217</v>
      </c>
      <c r="E214" s="244" t="s">
        <v>19</v>
      </c>
      <c r="F214" s="245" t="s">
        <v>2164</v>
      </c>
      <c r="G214" s="243"/>
      <c r="H214" s="246">
        <v>4.4199999999999999</v>
      </c>
      <c r="I214" s="247"/>
      <c r="J214" s="243"/>
      <c r="K214" s="243"/>
      <c r="L214" s="248"/>
      <c r="M214" s="249"/>
      <c r="N214" s="250"/>
      <c r="O214" s="250"/>
      <c r="P214" s="250"/>
      <c r="Q214" s="250"/>
      <c r="R214" s="250"/>
      <c r="S214" s="250"/>
      <c r="T214" s="251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2" t="s">
        <v>217</v>
      </c>
      <c r="AU214" s="252" t="s">
        <v>87</v>
      </c>
      <c r="AV214" s="14" t="s">
        <v>87</v>
      </c>
      <c r="AW214" s="14" t="s">
        <v>39</v>
      </c>
      <c r="AX214" s="14" t="s">
        <v>79</v>
      </c>
      <c r="AY214" s="252" t="s">
        <v>208</v>
      </c>
    </row>
    <row r="215" s="13" customFormat="1">
      <c r="A215" s="13"/>
      <c r="B215" s="231"/>
      <c r="C215" s="232"/>
      <c r="D215" s="233" t="s">
        <v>217</v>
      </c>
      <c r="E215" s="234" t="s">
        <v>19</v>
      </c>
      <c r="F215" s="235" t="s">
        <v>3519</v>
      </c>
      <c r="G215" s="232"/>
      <c r="H215" s="234" t="s">
        <v>19</v>
      </c>
      <c r="I215" s="236"/>
      <c r="J215" s="232"/>
      <c r="K215" s="232"/>
      <c r="L215" s="237"/>
      <c r="M215" s="238"/>
      <c r="N215" s="239"/>
      <c r="O215" s="239"/>
      <c r="P215" s="239"/>
      <c r="Q215" s="239"/>
      <c r="R215" s="239"/>
      <c r="S215" s="239"/>
      <c r="T215" s="24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1" t="s">
        <v>217</v>
      </c>
      <c r="AU215" s="241" t="s">
        <v>87</v>
      </c>
      <c r="AV215" s="13" t="s">
        <v>21</v>
      </c>
      <c r="AW215" s="13" t="s">
        <v>39</v>
      </c>
      <c r="AX215" s="13" t="s">
        <v>79</v>
      </c>
      <c r="AY215" s="241" t="s">
        <v>208</v>
      </c>
    </row>
    <row r="216" s="14" customFormat="1">
      <c r="A216" s="14"/>
      <c r="B216" s="242"/>
      <c r="C216" s="243"/>
      <c r="D216" s="233" t="s">
        <v>217</v>
      </c>
      <c r="E216" s="244" t="s">
        <v>19</v>
      </c>
      <c r="F216" s="245" t="s">
        <v>3520</v>
      </c>
      <c r="G216" s="243"/>
      <c r="H216" s="246">
        <v>10.861000000000001</v>
      </c>
      <c r="I216" s="247"/>
      <c r="J216" s="243"/>
      <c r="K216" s="243"/>
      <c r="L216" s="248"/>
      <c r="M216" s="249"/>
      <c r="N216" s="250"/>
      <c r="O216" s="250"/>
      <c r="P216" s="250"/>
      <c r="Q216" s="250"/>
      <c r="R216" s="250"/>
      <c r="S216" s="250"/>
      <c r="T216" s="251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2" t="s">
        <v>217</v>
      </c>
      <c r="AU216" s="252" t="s">
        <v>87</v>
      </c>
      <c r="AV216" s="14" t="s">
        <v>87</v>
      </c>
      <c r="AW216" s="14" t="s">
        <v>39</v>
      </c>
      <c r="AX216" s="14" t="s">
        <v>79</v>
      </c>
      <c r="AY216" s="252" t="s">
        <v>208</v>
      </c>
    </row>
    <row r="217" s="13" customFormat="1">
      <c r="A217" s="13"/>
      <c r="B217" s="231"/>
      <c r="C217" s="232"/>
      <c r="D217" s="233" t="s">
        <v>217</v>
      </c>
      <c r="E217" s="234" t="s">
        <v>19</v>
      </c>
      <c r="F217" s="235" t="s">
        <v>5148</v>
      </c>
      <c r="G217" s="232"/>
      <c r="H217" s="234" t="s">
        <v>19</v>
      </c>
      <c r="I217" s="236"/>
      <c r="J217" s="232"/>
      <c r="K217" s="232"/>
      <c r="L217" s="237"/>
      <c r="M217" s="238"/>
      <c r="N217" s="239"/>
      <c r="O217" s="239"/>
      <c r="P217" s="239"/>
      <c r="Q217" s="239"/>
      <c r="R217" s="239"/>
      <c r="S217" s="239"/>
      <c r="T217" s="240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1" t="s">
        <v>217</v>
      </c>
      <c r="AU217" s="241" t="s">
        <v>87</v>
      </c>
      <c r="AV217" s="13" t="s">
        <v>21</v>
      </c>
      <c r="AW217" s="13" t="s">
        <v>39</v>
      </c>
      <c r="AX217" s="13" t="s">
        <v>79</v>
      </c>
      <c r="AY217" s="241" t="s">
        <v>208</v>
      </c>
    </row>
    <row r="218" s="14" customFormat="1">
      <c r="A218" s="14"/>
      <c r="B218" s="242"/>
      <c r="C218" s="243"/>
      <c r="D218" s="233" t="s">
        <v>217</v>
      </c>
      <c r="E218" s="244" t="s">
        <v>19</v>
      </c>
      <c r="F218" s="245" t="s">
        <v>5149</v>
      </c>
      <c r="G218" s="243"/>
      <c r="H218" s="246">
        <v>58.799999999999997</v>
      </c>
      <c r="I218" s="247"/>
      <c r="J218" s="243"/>
      <c r="K218" s="243"/>
      <c r="L218" s="248"/>
      <c r="M218" s="249"/>
      <c r="N218" s="250"/>
      <c r="O218" s="250"/>
      <c r="P218" s="250"/>
      <c r="Q218" s="250"/>
      <c r="R218" s="250"/>
      <c r="S218" s="250"/>
      <c r="T218" s="251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2" t="s">
        <v>217</v>
      </c>
      <c r="AU218" s="252" t="s">
        <v>87</v>
      </c>
      <c r="AV218" s="14" t="s">
        <v>87</v>
      </c>
      <c r="AW218" s="14" t="s">
        <v>39</v>
      </c>
      <c r="AX218" s="14" t="s">
        <v>79</v>
      </c>
      <c r="AY218" s="252" t="s">
        <v>208</v>
      </c>
    </row>
    <row r="219" s="13" customFormat="1">
      <c r="A219" s="13"/>
      <c r="B219" s="231"/>
      <c r="C219" s="232"/>
      <c r="D219" s="233" t="s">
        <v>217</v>
      </c>
      <c r="E219" s="234" t="s">
        <v>19</v>
      </c>
      <c r="F219" s="235" t="s">
        <v>5150</v>
      </c>
      <c r="G219" s="232"/>
      <c r="H219" s="234" t="s">
        <v>19</v>
      </c>
      <c r="I219" s="236"/>
      <c r="J219" s="232"/>
      <c r="K219" s="232"/>
      <c r="L219" s="237"/>
      <c r="M219" s="238"/>
      <c r="N219" s="239"/>
      <c r="O219" s="239"/>
      <c r="P219" s="239"/>
      <c r="Q219" s="239"/>
      <c r="R219" s="239"/>
      <c r="S219" s="239"/>
      <c r="T219" s="240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1" t="s">
        <v>217</v>
      </c>
      <c r="AU219" s="241" t="s">
        <v>87</v>
      </c>
      <c r="AV219" s="13" t="s">
        <v>21</v>
      </c>
      <c r="AW219" s="13" t="s">
        <v>39</v>
      </c>
      <c r="AX219" s="13" t="s">
        <v>79</v>
      </c>
      <c r="AY219" s="241" t="s">
        <v>208</v>
      </c>
    </row>
    <row r="220" s="14" customFormat="1">
      <c r="A220" s="14"/>
      <c r="B220" s="242"/>
      <c r="C220" s="243"/>
      <c r="D220" s="233" t="s">
        <v>217</v>
      </c>
      <c r="E220" s="244" t="s">
        <v>19</v>
      </c>
      <c r="F220" s="245" t="s">
        <v>5151</v>
      </c>
      <c r="G220" s="243"/>
      <c r="H220" s="246">
        <v>27</v>
      </c>
      <c r="I220" s="247"/>
      <c r="J220" s="243"/>
      <c r="K220" s="243"/>
      <c r="L220" s="248"/>
      <c r="M220" s="249"/>
      <c r="N220" s="250"/>
      <c r="O220" s="250"/>
      <c r="P220" s="250"/>
      <c r="Q220" s="250"/>
      <c r="R220" s="250"/>
      <c r="S220" s="250"/>
      <c r="T220" s="251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2" t="s">
        <v>217</v>
      </c>
      <c r="AU220" s="252" t="s">
        <v>87</v>
      </c>
      <c r="AV220" s="14" t="s">
        <v>87</v>
      </c>
      <c r="AW220" s="14" t="s">
        <v>39</v>
      </c>
      <c r="AX220" s="14" t="s">
        <v>79</v>
      </c>
      <c r="AY220" s="252" t="s">
        <v>208</v>
      </c>
    </row>
    <row r="221" s="13" customFormat="1">
      <c r="A221" s="13"/>
      <c r="B221" s="231"/>
      <c r="C221" s="232"/>
      <c r="D221" s="233" t="s">
        <v>217</v>
      </c>
      <c r="E221" s="234" t="s">
        <v>19</v>
      </c>
      <c r="F221" s="235" t="s">
        <v>5121</v>
      </c>
      <c r="G221" s="232"/>
      <c r="H221" s="234" t="s">
        <v>19</v>
      </c>
      <c r="I221" s="236"/>
      <c r="J221" s="232"/>
      <c r="K221" s="232"/>
      <c r="L221" s="237"/>
      <c r="M221" s="238"/>
      <c r="N221" s="239"/>
      <c r="O221" s="239"/>
      <c r="P221" s="239"/>
      <c r="Q221" s="239"/>
      <c r="R221" s="239"/>
      <c r="S221" s="239"/>
      <c r="T221" s="240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1" t="s">
        <v>217</v>
      </c>
      <c r="AU221" s="241" t="s">
        <v>87</v>
      </c>
      <c r="AV221" s="13" t="s">
        <v>21</v>
      </c>
      <c r="AW221" s="13" t="s">
        <v>39</v>
      </c>
      <c r="AX221" s="13" t="s">
        <v>79</v>
      </c>
      <c r="AY221" s="241" t="s">
        <v>208</v>
      </c>
    </row>
    <row r="222" s="14" customFormat="1">
      <c r="A222" s="14"/>
      <c r="B222" s="242"/>
      <c r="C222" s="243"/>
      <c r="D222" s="233" t="s">
        <v>217</v>
      </c>
      <c r="E222" s="244" t="s">
        <v>19</v>
      </c>
      <c r="F222" s="245" t="s">
        <v>5122</v>
      </c>
      <c r="G222" s="243"/>
      <c r="H222" s="246">
        <v>225.261</v>
      </c>
      <c r="I222" s="247"/>
      <c r="J222" s="243"/>
      <c r="K222" s="243"/>
      <c r="L222" s="248"/>
      <c r="M222" s="249"/>
      <c r="N222" s="250"/>
      <c r="O222" s="250"/>
      <c r="P222" s="250"/>
      <c r="Q222" s="250"/>
      <c r="R222" s="250"/>
      <c r="S222" s="250"/>
      <c r="T222" s="251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2" t="s">
        <v>217</v>
      </c>
      <c r="AU222" s="252" t="s">
        <v>87</v>
      </c>
      <c r="AV222" s="14" t="s">
        <v>87</v>
      </c>
      <c r="AW222" s="14" t="s">
        <v>39</v>
      </c>
      <c r="AX222" s="14" t="s">
        <v>79</v>
      </c>
      <c r="AY222" s="252" t="s">
        <v>208</v>
      </c>
    </row>
    <row r="223" s="14" customFormat="1">
      <c r="A223" s="14"/>
      <c r="B223" s="242"/>
      <c r="C223" s="243"/>
      <c r="D223" s="233" t="s">
        <v>217</v>
      </c>
      <c r="E223" s="244" t="s">
        <v>19</v>
      </c>
      <c r="F223" s="245" t="s">
        <v>5123</v>
      </c>
      <c r="G223" s="243"/>
      <c r="H223" s="246">
        <v>167.88</v>
      </c>
      <c r="I223" s="247"/>
      <c r="J223" s="243"/>
      <c r="K223" s="243"/>
      <c r="L223" s="248"/>
      <c r="M223" s="249"/>
      <c r="N223" s="250"/>
      <c r="O223" s="250"/>
      <c r="P223" s="250"/>
      <c r="Q223" s="250"/>
      <c r="R223" s="250"/>
      <c r="S223" s="250"/>
      <c r="T223" s="251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2" t="s">
        <v>217</v>
      </c>
      <c r="AU223" s="252" t="s">
        <v>87</v>
      </c>
      <c r="AV223" s="14" t="s">
        <v>87</v>
      </c>
      <c r="AW223" s="14" t="s">
        <v>39</v>
      </c>
      <c r="AX223" s="14" t="s">
        <v>79</v>
      </c>
      <c r="AY223" s="252" t="s">
        <v>208</v>
      </c>
    </row>
    <row r="224" s="14" customFormat="1">
      <c r="A224" s="14"/>
      <c r="B224" s="242"/>
      <c r="C224" s="243"/>
      <c r="D224" s="233" t="s">
        <v>217</v>
      </c>
      <c r="E224" s="244" t="s">
        <v>19</v>
      </c>
      <c r="F224" s="245" t="s">
        <v>5124</v>
      </c>
      <c r="G224" s="243"/>
      <c r="H224" s="246">
        <v>137.721</v>
      </c>
      <c r="I224" s="247"/>
      <c r="J224" s="243"/>
      <c r="K224" s="243"/>
      <c r="L224" s="248"/>
      <c r="M224" s="249"/>
      <c r="N224" s="250"/>
      <c r="O224" s="250"/>
      <c r="P224" s="250"/>
      <c r="Q224" s="250"/>
      <c r="R224" s="250"/>
      <c r="S224" s="250"/>
      <c r="T224" s="251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2" t="s">
        <v>217</v>
      </c>
      <c r="AU224" s="252" t="s">
        <v>87</v>
      </c>
      <c r="AV224" s="14" t="s">
        <v>87</v>
      </c>
      <c r="AW224" s="14" t="s">
        <v>39</v>
      </c>
      <c r="AX224" s="14" t="s">
        <v>79</v>
      </c>
      <c r="AY224" s="252" t="s">
        <v>208</v>
      </c>
    </row>
    <row r="225" s="14" customFormat="1">
      <c r="A225" s="14"/>
      <c r="B225" s="242"/>
      <c r="C225" s="243"/>
      <c r="D225" s="233" t="s">
        <v>217</v>
      </c>
      <c r="E225" s="244" t="s">
        <v>19</v>
      </c>
      <c r="F225" s="245" t="s">
        <v>5125</v>
      </c>
      <c r="G225" s="243"/>
      <c r="H225" s="246">
        <v>147.42699999999999</v>
      </c>
      <c r="I225" s="247"/>
      <c r="J225" s="243"/>
      <c r="K225" s="243"/>
      <c r="L225" s="248"/>
      <c r="M225" s="249"/>
      <c r="N225" s="250"/>
      <c r="O225" s="250"/>
      <c r="P225" s="250"/>
      <c r="Q225" s="250"/>
      <c r="R225" s="250"/>
      <c r="S225" s="250"/>
      <c r="T225" s="251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2" t="s">
        <v>217</v>
      </c>
      <c r="AU225" s="252" t="s">
        <v>87</v>
      </c>
      <c r="AV225" s="14" t="s">
        <v>87</v>
      </c>
      <c r="AW225" s="14" t="s">
        <v>39</v>
      </c>
      <c r="AX225" s="14" t="s">
        <v>79</v>
      </c>
      <c r="AY225" s="252" t="s">
        <v>208</v>
      </c>
    </row>
    <row r="226" s="2" customFormat="1" ht="24.15" customHeight="1">
      <c r="A226" s="42"/>
      <c r="B226" s="43"/>
      <c r="C226" s="217" t="s">
        <v>384</v>
      </c>
      <c r="D226" s="217" t="s">
        <v>212</v>
      </c>
      <c r="E226" s="218" t="s">
        <v>5152</v>
      </c>
      <c r="F226" s="219" t="s">
        <v>5153</v>
      </c>
      <c r="G226" s="220" t="s">
        <v>276</v>
      </c>
      <c r="H226" s="221">
        <v>974.21299999999997</v>
      </c>
      <c r="I226" s="222"/>
      <c r="J226" s="223">
        <f>ROUND(I226*H226,2)</f>
        <v>0</v>
      </c>
      <c r="K226" s="224"/>
      <c r="L226" s="48"/>
      <c r="M226" s="225" t="s">
        <v>19</v>
      </c>
      <c r="N226" s="226" t="s">
        <v>50</v>
      </c>
      <c r="O226" s="88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220</v>
      </c>
      <c r="AT226" s="229" t="s">
        <v>212</v>
      </c>
      <c r="AU226" s="229" t="s">
        <v>87</v>
      </c>
      <c r="AY226" s="20" t="s">
        <v>208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0" t="s">
        <v>21</v>
      </c>
      <c r="BK226" s="230">
        <f>ROUND(I226*H226,2)</f>
        <v>0</v>
      </c>
      <c r="BL226" s="20" t="s">
        <v>220</v>
      </c>
      <c r="BM226" s="229" t="s">
        <v>5154</v>
      </c>
    </row>
    <row r="227" s="14" customFormat="1">
      <c r="A227" s="14"/>
      <c r="B227" s="242"/>
      <c r="C227" s="243"/>
      <c r="D227" s="233" t="s">
        <v>217</v>
      </c>
      <c r="E227" s="244" t="s">
        <v>19</v>
      </c>
      <c r="F227" s="245" t="s">
        <v>5155</v>
      </c>
      <c r="G227" s="243"/>
      <c r="H227" s="246">
        <v>974.21299999999997</v>
      </c>
      <c r="I227" s="247"/>
      <c r="J227" s="243"/>
      <c r="K227" s="243"/>
      <c r="L227" s="248"/>
      <c r="M227" s="249"/>
      <c r="N227" s="250"/>
      <c r="O227" s="250"/>
      <c r="P227" s="250"/>
      <c r="Q227" s="250"/>
      <c r="R227" s="250"/>
      <c r="S227" s="250"/>
      <c r="T227" s="251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2" t="s">
        <v>217</v>
      </c>
      <c r="AU227" s="252" t="s">
        <v>87</v>
      </c>
      <c r="AV227" s="14" t="s">
        <v>87</v>
      </c>
      <c r="AW227" s="14" t="s">
        <v>39</v>
      </c>
      <c r="AX227" s="14" t="s">
        <v>21</v>
      </c>
      <c r="AY227" s="252" t="s">
        <v>208</v>
      </c>
    </row>
    <row r="228" s="2" customFormat="1" ht="14.4" customHeight="1">
      <c r="A228" s="42"/>
      <c r="B228" s="43"/>
      <c r="C228" s="253" t="s">
        <v>388</v>
      </c>
      <c r="D228" s="253" t="s">
        <v>273</v>
      </c>
      <c r="E228" s="254" t="s">
        <v>5156</v>
      </c>
      <c r="F228" s="255" t="s">
        <v>5157</v>
      </c>
      <c r="G228" s="256" t="s">
        <v>215</v>
      </c>
      <c r="H228" s="257">
        <v>9.0009999999999994</v>
      </c>
      <c r="I228" s="258"/>
      <c r="J228" s="259">
        <f>ROUND(I228*H228,2)</f>
        <v>0</v>
      </c>
      <c r="K228" s="260"/>
      <c r="L228" s="261"/>
      <c r="M228" s="262" t="s">
        <v>19</v>
      </c>
      <c r="N228" s="263" t="s">
        <v>50</v>
      </c>
      <c r="O228" s="88"/>
      <c r="P228" s="227">
        <f>O228*H228</f>
        <v>0</v>
      </c>
      <c r="Q228" s="227">
        <v>0.55000000000000004</v>
      </c>
      <c r="R228" s="227">
        <f>Q228*H228</f>
        <v>4.9505499999999998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438</v>
      </c>
      <c r="AT228" s="229" t="s">
        <v>273</v>
      </c>
      <c r="AU228" s="229" t="s">
        <v>87</v>
      </c>
      <c r="AY228" s="20" t="s">
        <v>208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0" t="s">
        <v>21</v>
      </c>
      <c r="BK228" s="230">
        <f>ROUND(I228*H228,2)</f>
        <v>0</v>
      </c>
      <c r="BL228" s="20" t="s">
        <v>220</v>
      </c>
      <c r="BM228" s="229" t="s">
        <v>5158</v>
      </c>
    </row>
    <row r="229" s="14" customFormat="1">
      <c r="A229" s="14"/>
      <c r="B229" s="242"/>
      <c r="C229" s="243"/>
      <c r="D229" s="233" t="s">
        <v>217</v>
      </c>
      <c r="E229" s="244" t="s">
        <v>19</v>
      </c>
      <c r="F229" s="245" t="s">
        <v>5159</v>
      </c>
      <c r="G229" s="243"/>
      <c r="H229" s="246">
        <v>5.8449999999999998</v>
      </c>
      <c r="I229" s="247"/>
      <c r="J229" s="243"/>
      <c r="K229" s="243"/>
      <c r="L229" s="248"/>
      <c r="M229" s="249"/>
      <c r="N229" s="250"/>
      <c r="O229" s="250"/>
      <c r="P229" s="250"/>
      <c r="Q229" s="250"/>
      <c r="R229" s="250"/>
      <c r="S229" s="250"/>
      <c r="T229" s="251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2" t="s">
        <v>217</v>
      </c>
      <c r="AU229" s="252" t="s">
        <v>87</v>
      </c>
      <c r="AV229" s="14" t="s">
        <v>87</v>
      </c>
      <c r="AW229" s="14" t="s">
        <v>39</v>
      </c>
      <c r="AX229" s="14" t="s">
        <v>79</v>
      </c>
      <c r="AY229" s="252" t="s">
        <v>208</v>
      </c>
    </row>
    <row r="230" s="14" customFormat="1">
      <c r="A230" s="14"/>
      <c r="B230" s="242"/>
      <c r="C230" s="243"/>
      <c r="D230" s="233" t="s">
        <v>217</v>
      </c>
      <c r="E230" s="244" t="s">
        <v>19</v>
      </c>
      <c r="F230" s="245" t="s">
        <v>5160</v>
      </c>
      <c r="G230" s="243"/>
      <c r="H230" s="246">
        <v>2.3380000000000001</v>
      </c>
      <c r="I230" s="247"/>
      <c r="J230" s="243"/>
      <c r="K230" s="243"/>
      <c r="L230" s="248"/>
      <c r="M230" s="249"/>
      <c r="N230" s="250"/>
      <c r="O230" s="250"/>
      <c r="P230" s="250"/>
      <c r="Q230" s="250"/>
      <c r="R230" s="250"/>
      <c r="S230" s="250"/>
      <c r="T230" s="251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2" t="s">
        <v>217</v>
      </c>
      <c r="AU230" s="252" t="s">
        <v>87</v>
      </c>
      <c r="AV230" s="14" t="s">
        <v>87</v>
      </c>
      <c r="AW230" s="14" t="s">
        <v>39</v>
      </c>
      <c r="AX230" s="14" t="s">
        <v>79</v>
      </c>
      <c r="AY230" s="252" t="s">
        <v>208</v>
      </c>
    </row>
    <row r="231" s="14" customFormat="1">
      <c r="A231" s="14"/>
      <c r="B231" s="242"/>
      <c r="C231" s="243"/>
      <c r="D231" s="233" t="s">
        <v>217</v>
      </c>
      <c r="E231" s="243"/>
      <c r="F231" s="245" t="s">
        <v>5161</v>
      </c>
      <c r="G231" s="243"/>
      <c r="H231" s="246">
        <v>9.0009999999999994</v>
      </c>
      <c r="I231" s="247"/>
      <c r="J231" s="243"/>
      <c r="K231" s="243"/>
      <c r="L231" s="248"/>
      <c r="M231" s="249"/>
      <c r="N231" s="250"/>
      <c r="O231" s="250"/>
      <c r="P231" s="250"/>
      <c r="Q231" s="250"/>
      <c r="R231" s="250"/>
      <c r="S231" s="250"/>
      <c r="T231" s="251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2" t="s">
        <v>217</v>
      </c>
      <c r="AU231" s="252" t="s">
        <v>87</v>
      </c>
      <c r="AV231" s="14" t="s">
        <v>87</v>
      </c>
      <c r="AW231" s="14" t="s">
        <v>4</v>
      </c>
      <c r="AX231" s="14" t="s">
        <v>21</v>
      </c>
      <c r="AY231" s="252" t="s">
        <v>208</v>
      </c>
    </row>
    <row r="232" s="2" customFormat="1" ht="49.05" customHeight="1">
      <c r="A232" s="42"/>
      <c r="B232" s="43"/>
      <c r="C232" s="217" t="s">
        <v>392</v>
      </c>
      <c r="D232" s="217" t="s">
        <v>212</v>
      </c>
      <c r="E232" s="218" t="s">
        <v>5162</v>
      </c>
      <c r="F232" s="219" t="s">
        <v>5163</v>
      </c>
      <c r="G232" s="220" t="s">
        <v>252</v>
      </c>
      <c r="H232" s="221">
        <v>666.45899999999995</v>
      </c>
      <c r="I232" s="222"/>
      <c r="J232" s="223">
        <f>ROUND(I232*H232,2)</f>
        <v>0</v>
      </c>
      <c r="K232" s="224"/>
      <c r="L232" s="48"/>
      <c r="M232" s="225" t="s">
        <v>19</v>
      </c>
      <c r="N232" s="226" t="s">
        <v>50</v>
      </c>
      <c r="O232" s="88"/>
      <c r="P232" s="227">
        <f>O232*H232</f>
        <v>0</v>
      </c>
      <c r="Q232" s="227">
        <v>0</v>
      </c>
      <c r="R232" s="227">
        <f>Q232*H232</f>
        <v>0</v>
      </c>
      <c r="S232" s="227">
        <v>0.0050000000000000001</v>
      </c>
      <c r="T232" s="228">
        <f>S232*H232</f>
        <v>3.3322949999999998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9" t="s">
        <v>220</v>
      </c>
      <c r="AT232" s="229" t="s">
        <v>212</v>
      </c>
      <c r="AU232" s="229" t="s">
        <v>87</v>
      </c>
      <c r="AY232" s="20" t="s">
        <v>208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20" t="s">
        <v>21</v>
      </c>
      <c r="BK232" s="230">
        <f>ROUND(I232*H232,2)</f>
        <v>0</v>
      </c>
      <c r="BL232" s="20" t="s">
        <v>220</v>
      </c>
      <c r="BM232" s="229" t="s">
        <v>5164</v>
      </c>
    </row>
    <row r="233" s="14" customFormat="1">
      <c r="A233" s="14"/>
      <c r="B233" s="242"/>
      <c r="C233" s="243"/>
      <c r="D233" s="233" t="s">
        <v>217</v>
      </c>
      <c r="E233" s="244" t="s">
        <v>19</v>
      </c>
      <c r="F233" s="245" t="s">
        <v>5165</v>
      </c>
      <c r="G233" s="243"/>
      <c r="H233" s="246">
        <v>666.45899999999995</v>
      </c>
      <c r="I233" s="247"/>
      <c r="J233" s="243"/>
      <c r="K233" s="243"/>
      <c r="L233" s="248"/>
      <c r="M233" s="249"/>
      <c r="N233" s="250"/>
      <c r="O233" s="250"/>
      <c r="P233" s="250"/>
      <c r="Q233" s="250"/>
      <c r="R233" s="250"/>
      <c r="S233" s="250"/>
      <c r="T233" s="251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2" t="s">
        <v>217</v>
      </c>
      <c r="AU233" s="252" t="s">
        <v>87</v>
      </c>
      <c r="AV233" s="14" t="s">
        <v>87</v>
      </c>
      <c r="AW233" s="14" t="s">
        <v>39</v>
      </c>
      <c r="AX233" s="14" t="s">
        <v>79</v>
      </c>
      <c r="AY233" s="252" t="s">
        <v>208</v>
      </c>
    </row>
    <row r="234" s="2" customFormat="1" ht="37.8" customHeight="1">
      <c r="A234" s="42"/>
      <c r="B234" s="43"/>
      <c r="C234" s="217" t="s">
        <v>244</v>
      </c>
      <c r="D234" s="217" t="s">
        <v>212</v>
      </c>
      <c r="E234" s="218" t="s">
        <v>5166</v>
      </c>
      <c r="F234" s="219" t="s">
        <v>5167</v>
      </c>
      <c r="G234" s="220" t="s">
        <v>276</v>
      </c>
      <c r="H234" s="221">
        <v>142.19999999999999</v>
      </c>
      <c r="I234" s="222"/>
      <c r="J234" s="223">
        <f>ROUND(I234*H234,2)</f>
        <v>0</v>
      </c>
      <c r="K234" s="224"/>
      <c r="L234" s="48"/>
      <c r="M234" s="225" t="s">
        <v>19</v>
      </c>
      <c r="N234" s="226" t="s">
        <v>50</v>
      </c>
      <c r="O234" s="88"/>
      <c r="P234" s="227">
        <f>O234*H234</f>
        <v>0</v>
      </c>
      <c r="Q234" s="227">
        <v>0</v>
      </c>
      <c r="R234" s="227">
        <f>Q234*H234</f>
        <v>0</v>
      </c>
      <c r="S234" s="227">
        <v>0</v>
      </c>
      <c r="T234" s="228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9" t="s">
        <v>220</v>
      </c>
      <c r="AT234" s="229" t="s">
        <v>212</v>
      </c>
      <c r="AU234" s="229" t="s">
        <v>87</v>
      </c>
      <c r="AY234" s="20" t="s">
        <v>208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20" t="s">
        <v>21</v>
      </c>
      <c r="BK234" s="230">
        <f>ROUND(I234*H234,2)</f>
        <v>0</v>
      </c>
      <c r="BL234" s="20" t="s">
        <v>220</v>
      </c>
      <c r="BM234" s="229" t="s">
        <v>5168</v>
      </c>
    </row>
    <row r="235" s="13" customFormat="1">
      <c r="A235" s="13"/>
      <c r="B235" s="231"/>
      <c r="C235" s="232"/>
      <c r="D235" s="233" t="s">
        <v>217</v>
      </c>
      <c r="E235" s="234" t="s">
        <v>19</v>
      </c>
      <c r="F235" s="235" t="s">
        <v>975</v>
      </c>
      <c r="G235" s="232"/>
      <c r="H235" s="234" t="s">
        <v>19</v>
      </c>
      <c r="I235" s="236"/>
      <c r="J235" s="232"/>
      <c r="K235" s="232"/>
      <c r="L235" s="237"/>
      <c r="M235" s="238"/>
      <c r="N235" s="239"/>
      <c r="O235" s="239"/>
      <c r="P235" s="239"/>
      <c r="Q235" s="239"/>
      <c r="R235" s="239"/>
      <c r="S235" s="239"/>
      <c r="T235" s="240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1" t="s">
        <v>217</v>
      </c>
      <c r="AU235" s="241" t="s">
        <v>87</v>
      </c>
      <c r="AV235" s="13" t="s">
        <v>21</v>
      </c>
      <c r="AW235" s="13" t="s">
        <v>39</v>
      </c>
      <c r="AX235" s="13" t="s">
        <v>79</v>
      </c>
      <c r="AY235" s="241" t="s">
        <v>208</v>
      </c>
    </row>
    <row r="236" s="14" customFormat="1">
      <c r="A236" s="14"/>
      <c r="B236" s="242"/>
      <c r="C236" s="243"/>
      <c r="D236" s="233" t="s">
        <v>217</v>
      </c>
      <c r="E236" s="244" t="s">
        <v>19</v>
      </c>
      <c r="F236" s="245" t="s">
        <v>5169</v>
      </c>
      <c r="G236" s="243"/>
      <c r="H236" s="246">
        <v>142.19999999999999</v>
      </c>
      <c r="I236" s="247"/>
      <c r="J236" s="243"/>
      <c r="K236" s="243"/>
      <c r="L236" s="248"/>
      <c r="M236" s="249"/>
      <c r="N236" s="250"/>
      <c r="O236" s="250"/>
      <c r="P236" s="250"/>
      <c r="Q236" s="250"/>
      <c r="R236" s="250"/>
      <c r="S236" s="250"/>
      <c r="T236" s="251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2" t="s">
        <v>217</v>
      </c>
      <c r="AU236" s="252" t="s">
        <v>87</v>
      </c>
      <c r="AV236" s="14" t="s">
        <v>87</v>
      </c>
      <c r="AW236" s="14" t="s">
        <v>39</v>
      </c>
      <c r="AX236" s="14" t="s">
        <v>79</v>
      </c>
      <c r="AY236" s="252" t="s">
        <v>208</v>
      </c>
    </row>
    <row r="237" s="2" customFormat="1" ht="24.15" customHeight="1">
      <c r="A237" s="42"/>
      <c r="B237" s="43"/>
      <c r="C237" s="253" t="s">
        <v>418</v>
      </c>
      <c r="D237" s="253" t="s">
        <v>273</v>
      </c>
      <c r="E237" s="254" t="s">
        <v>2642</v>
      </c>
      <c r="F237" s="255" t="s">
        <v>2643</v>
      </c>
      <c r="G237" s="256" t="s">
        <v>215</v>
      </c>
      <c r="H237" s="257">
        <v>1.5640000000000001</v>
      </c>
      <c r="I237" s="258"/>
      <c r="J237" s="259">
        <f>ROUND(I237*H237,2)</f>
        <v>0</v>
      </c>
      <c r="K237" s="260"/>
      <c r="L237" s="261"/>
      <c r="M237" s="262" t="s">
        <v>19</v>
      </c>
      <c r="N237" s="263" t="s">
        <v>50</v>
      </c>
      <c r="O237" s="88"/>
      <c r="P237" s="227">
        <f>O237*H237</f>
        <v>0</v>
      </c>
      <c r="Q237" s="227">
        <v>0.44</v>
      </c>
      <c r="R237" s="227">
        <f>Q237*H237</f>
        <v>0.68815999999999999</v>
      </c>
      <c r="S237" s="227">
        <v>0</v>
      </c>
      <c r="T237" s="228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9" t="s">
        <v>438</v>
      </c>
      <c r="AT237" s="229" t="s">
        <v>273</v>
      </c>
      <c r="AU237" s="229" t="s">
        <v>87</v>
      </c>
      <c r="AY237" s="20" t="s">
        <v>208</v>
      </c>
      <c r="BE237" s="230">
        <f>IF(N237="základní",J237,0)</f>
        <v>0</v>
      </c>
      <c r="BF237" s="230">
        <f>IF(N237="snížená",J237,0)</f>
        <v>0</v>
      </c>
      <c r="BG237" s="230">
        <f>IF(N237="zákl. přenesená",J237,0)</f>
        <v>0</v>
      </c>
      <c r="BH237" s="230">
        <f>IF(N237="sníž. přenesená",J237,0)</f>
        <v>0</v>
      </c>
      <c r="BI237" s="230">
        <f>IF(N237="nulová",J237,0)</f>
        <v>0</v>
      </c>
      <c r="BJ237" s="20" t="s">
        <v>21</v>
      </c>
      <c r="BK237" s="230">
        <f>ROUND(I237*H237,2)</f>
        <v>0</v>
      </c>
      <c r="BL237" s="20" t="s">
        <v>220</v>
      </c>
      <c r="BM237" s="229" t="s">
        <v>5170</v>
      </c>
    </row>
    <row r="238" s="13" customFormat="1">
      <c r="A238" s="13"/>
      <c r="B238" s="231"/>
      <c r="C238" s="232"/>
      <c r="D238" s="233" t="s">
        <v>217</v>
      </c>
      <c r="E238" s="234" t="s">
        <v>19</v>
      </c>
      <c r="F238" s="235" t="s">
        <v>975</v>
      </c>
      <c r="G238" s="232"/>
      <c r="H238" s="234" t="s">
        <v>19</v>
      </c>
      <c r="I238" s="236"/>
      <c r="J238" s="232"/>
      <c r="K238" s="232"/>
      <c r="L238" s="237"/>
      <c r="M238" s="238"/>
      <c r="N238" s="239"/>
      <c r="O238" s="239"/>
      <c r="P238" s="239"/>
      <c r="Q238" s="239"/>
      <c r="R238" s="239"/>
      <c r="S238" s="239"/>
      <c r="T238" s="240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1" t="s">
        <v>217</v>
      </c>
      <c r="AU238" s="241" t="s">
        <v>87</v>
      </c>
      <c r="AV238" s="13" t="s">
        <v>21</v>
      </c>
      <c r="AW238" s="13" t="s">
        <v>39</v>
      </c>
      <c r="AX238" s="13" t="s">
        <v>79</v>
      </c>
      <c r="AY238" s="241" t="s">
        <v>208</v>
      </c>
    </row>
    <row r="239" s="14" customFormat="1">
      <c r="A239" s="14"/>
      <c r="B239" s="242"/>
      <c r="C239" s="243"/>
      <c r="D239" s="233" t="s">
        <v>217</v>
      </c>
      <c r="E239" s="244" t="s">
        <v>19</v>
      </c>
      <c r="F239" s="245" t="s">
        <v>5059</v>
      </c>
      <c r="G239" s="243"/>
      <c r="H239" s="246">
        <v>1.4219999999999999</v>
      </c>
      <c r="I239" s="247"/>
      <c r="J239" s="243"/>
      <c r="K239" s="243"/>
      <c r="L239" s="248"/>
      <c r="M239" s="249"/>
      <c r="N239" s="250"/>
      <c r="O239" s="250"/>
      <c r="P239" s="250"/>
      <c r="Q239" s="250"/>
      <c r="R239" s="250"/>
      <c r="S239" s="250"/>
      <c r="T239" s="251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2" t="s">
        <v>217</v>
      </c>
      <c r="AU239" s="252" t="s">
        <v>87</v>
      </c>
      <c r="AV239" s="14" t="s">
        <v>87</v>
      </c>
      <c r="AW239" s="14" t="s">
        <v>39</v>
      </c>
      <c r="AX239" s="14" t="s">
        <v>79</v>
      </c>
      <c r="AY239" s="252" t="s">
        <v>208</v>
      </c>
    </row>
    <row r="240" s="14" customFormat="1">
      <c r="A240" s="14"/>
      <c r="B240" s="242"/>
      <c r="C240" s="243"/>
      <c r="D240" s="233" t="s">
        <v>217</v>
      </c>
      <c r="E240" s="243"/>
      <c r="F240" s="245" t="s">
        <v>5171</v>
      </c>
      <c r="G240" s="243"/>
      <c r="H240" s="246">
        <v>1.5640000000000001</v>
      </c>
      <c r="I240" s="247"/>
      <c r="J240" s="243"/>
      <c r="K240" s="243"/>
      <c r="L240" s="248"/>
      <c r="M240" s="249"/>
      <c r="N240" s="250"/>
      <c r="O240" s="250"/>
      <c r="P240" s="250"/>
      <c r="Q240" s="250"/>
      <c r="R240" s="250"/>
      <c r="S240" s="250"/>
      <c r="T240" s="251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2" t="s">
        <v>217</v>
      </c>
      <c r="AU240" s="252" t="s">
        <v>87</v>
      </c>
      <c r="AV240" s="14" t="s">
        <v>87</v>
      </c>
      <c r="AW240" s="14" t="s">
        <v>4</v>
      </c>
      <c r="AX240" s="14" t="s">
        <v>21</v>
      </c>
      <c r="AY240" s="252" t="s">
        <v>208</v>
      </c>
    </row>
    <row r="241" s="2" customFormat="1" ht="24.15" customHeight="1">
      <c r="A241" s="42"/>
      <c r="B241" s="43"/>
      <c r="C241" s="217" t="s">
        <v>424</v>
      </c>
      <c r="D241" s="217" t="s">
        <v>212</v>
      </c>
      <c r="E241" s="218" t="s">
        <v>5172</v>
      </c>
      <c r="F241" s="219" t="s">
        <v>5173</v>
      </c>
      <c r="G241" s="220" t="s">
        <v>294</v>
      </c>
      <c r="H241" s="221">
        <v>4</v>
      </c>
      <c r="I241" s="222"/>
      <c r="J241" s="223">
        <f>ROUND(I241*H241,2)</f>
        <v>0</v>
      </c>
      <c r="K241" s="224"/>
      <c r="L241" s="48"/>
      <c r="M241" s="225" t="s">
        <v>19</v>
      </c>
      <c r="N241" s="226" t="s">
        <v>50</v>
      </c>
      <c r="O241" s="88"/>
      <c r="P241" s="227">
        <f>O241*H241</f>
        <v>0</v>
      </c>
      <c r="Q241" s="227">
        <v>0.10174999999999999</v>
      </c>
      <c r="R241" s="227">
        <f>Q241*H241</f>
        <v>0.40699999999999997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220</v>
      </c>
      <c r="AT241" s="229" t="s">
        <v>212</v>
      </c>
      <c r="AU241" s="229" t="s">
        <v>87</v>
      </c>
      <c r="AY241" s="20" t="s">
        <v>208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0" t="s">
        <v>21</v>
      </c>
      <c r="BK241" s="230">
        <f>ROUND(I241*H241,2)</f>
        <v>0</v>
      </c>
      <c r="BL241" s="20" t="s">
        <v>220</v>
      </c>
      <c r="BM241" s="229" t="s">
        <v>5174</v>
      </c>
    </row>
    <row r="242" s="13" customFormat="1">
      <c r="A242" s="13"/>
      <c r="B242" s="231"/>
      <c r="C242" s="232"/>
      <c r="D242" s="233" t="s">
        <v>217</v>
      </c>
      <c r="E242" s="234" t="s">
        <v>19</v>
      </c>
      <c r="F242" s="235" t="s">
        <v>5175</v>
      </c>
      <c r="G242" s="232"/>
      <c r="H242" s="234" t="s">
        <v>19</v>
      </c>
      <c r="I242" s="236"/>
      <c r="J242" s="232"/>
      <c r="K242" s="232"/>
      <c r="L242" s="237"/>
      <c r="M242" s="238"/>
      <c r="N242" s="239"/>
      <c r="O242" s="239"/>
      <c r="P242" s="239"/>
      <c r="Q242" s="239"/>
      <c r="R242" s="239"/>
      <c r="S242" s="239"/>
      <c r="T242" s="24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1" t="s">
        <v>217</v>
      </c>
      <c r="AU242" s="241" t="s">
        <v>87</v>
      </c>
      <c r="AV242" s="13" t="s">
        <v>21</v>
      </c>
      <c r="AW242" s="13" t="s">
        <v>39</v>
      </c>
      <c r="AX242" s="13" t="s">
        <v>79</v>
      </c>
      <c r="AY242" s="241" t="s">
        <v>208</v>
      </c>
    </row>
    <row r="243" s="13" customFormat="1">
      <c r="A243" s="13"/>
      <c r="B243" s="231"/>
      <c r="C243" s="232"/>
      <c r="D243" s="233" t="s">
        <v>217</v>
      </c>
      <c r="E243" s="234" t="s">
        <v>19</v>
      </c>
      <c r="F243" s="235" t="s">
        <v>5176</v>
      </c>
      <c r="G243" s="232"/>
      <c r="H243" s="234" t="s">
        <v>19</v>
      </c>
      <c r="I243" s="236"/>
      <c r="J243" s="232"/>
      <c r="K243" s="232"/>
      <c r="L243" s="237"/>
      <c r="M243" s="238"/>
      <c r="N243" s="239"/>
      <c r="O243" s="239"/>
      <c r="P243" s="239"/>
      <c r="Q243" s="239"/>
      <c r="R243" s="239"/>
      <c r="S243" s="239"/>
      <c r="T243" s="240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1" t="s">
        <v>217</v>
      </c>
      <c r="AU243" s="241" t="s">
        <v>87</v>
      </c>
      <c r="AV243" s="13" t="s">
        <v>21</v>
      </c>
      <c r="AW243" s="13" t="s">
        <v>39</v>
      </c>
      <c r="AX243" s="13" t="s">
        <v>79</v>
      </c>
      <c r="AY243" s="241" t="s">
        <v>208</v>
      </c>
    </row>
    <row r="244" s="14" customFormat="1">
      <c r="A244" s="14"/>
      <c r="B244" s="242"/>
      <c r="C244" s="243"/>
      <c r="D244" s="233" t="s">
        <v>217</v>
      </c>
      <c r="E244" s="244" t="s">
        <v>19</v>
      </c>
      <c r="F244" s="245" t="s">
        <v>103</v>
      </c>
      <c r="G244" s="243"/>
      <c r="H244" s="246">
        <v>4</v>
      </c>
      <c r="I244" s="247"/>
      <c r="J244" s="243"/>
      <c r="K244" s="243"/>
      <c r="L244" s="248"/>
      <c r="M244" s="249"/>
      <c r="N244" s="250"/>
      <c r="O244" s="250"/>
      <c r="P244" s="250"/>
      <c r="Q244" s="250"/>
      <c r="R244" s="250"/>
      <c r="S244" s="250"/>
      <c r="T244" s="251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2" t="s">
        <v>217</v>
      </c>
      <c r="AU244" s="252" t="s">
        <v>87</v>
      </c>
      <c r="AV244" s="14" t="s">
        <v>87</v>
      </c>
      <c r="AW244" s="14" t="s">
        <v>39</v>
      </c>
      <c r="AX244" s="14" t="s">
        <v>79</v>
      </c>
      <c r="AY244" s="252" t="s">
        <v>208</v>
      </c>
    </row>
    <row r="245" s="2" customFormat="1" ht="37.8" customHeight="1">
      <c r="A245" s="42"/>
      <c r="B245" s="43"/>
      <c r="C245" s="217" t="s">
        <v>429</v>
      </c>
      <c r="D245" s="217" t="s">
        <v>212</v>
      </c>
      <c r="E245" s="218" t="s">
        <v>5177</v>
      </c>
      <c r="F245" s="219" t="s">
        <v>5178</v>
      </c>
      <c r="G245" s="220" t="s">
        <v>215</v>
      </c>
      <c r="H245" s="221">
        <v>23.853999999999999</v>
      </c>
      <c r="I245" s="222"/>
      <c r="J245" s="223">
        <f>ROUND(I245*H245,2)</f>
        <v>0</v>
      </c>
      <c r="K245" s="224"/>
      <c r="L245" s="48"/>
      <c r="M245" s="225" t="s">
        <v>19</v>
      </c>
      <c r="N245" s="226" t="s">
        <v>50</v>
      </c>
      <c r="O245" s="88"/>
      <c r="P245" s="227">
        <f>O245*H245</f>
        <v>0</v>
      </c>
      <c r="Q245" s="227">
        <v>0.023369999999999998</v>
      </c>
      <c r="R245" s="227">
        <f>Q245*H245</f>
        <v>0.55746797999999997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220</v>
      </c>
      <c r="AT245" s="229" t="s">
        <v>212</v>
      </c>
      <c r="AU245" s="229" t="s">
        <v>87</v>
      </c>
      <c r="AY245" s="20" t="s">
        <v>208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0" t="s">
        <v>21</v>
      </c>
      <c r="BK245" s="230">
        <f>ROUND(I245*H245,2)</f>
        <v>0</v>
      </c>
      <c r="BL245" s="20" t="s">
        <v>220</v>
      </c>
      <c r="BM245" s="229" t="s">
        <v>5179</v>
      </c>
    </row>
    <row r="246" s="13" customFormat="1">
      <c r="A246" s="13"/>
      <c r="B246" s="231"/>
      <c r="C246" s="232"/>
      <c r="D246" s="233" t="s">
        <v>217</v>
      </c>
      <c r="E246" s="234" t="s">
        <v>19</v>
      </c>
      <c r="F246" s="235" t="s">
        <v>5180</v>
      </c>
      <c r="G246" s="232"/>
      <c r="H246" s="234" t="s">
        <v>19</v>
      </c>
      <c r="I246" s="236"/>
      <c r="J246" s="232"/>
      <c r="K246" s="232"/>
      <c r="L246" s="237"/>
      <c r="M246" s="238"/>
      <c r="N246" s="239"/>
      <c r="O246" s="239"/>
      <c r="P246" s="239"/>
      <c r="Q246" s="239"/>
      <c r="R246" s="239"/>
      <c r="S246" s="239"/>
      <c r="T246" s="240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1" t="s">
        <v>217</v>
      </c>
      <c r="AU246" s="241" t="s">
        <v>87</v>
      </c>
      <c r="AV246" s="13" t="s">
        <v>21</v>
      </c>
      <c r="AW246" s="13" t="s">
        <v>39</v>
      </c>
      <c r="AX246" s="13" t="s">
        <v>79</v>
      </c>
      <c r="AY246" s="241" t="s">
        <v>208</v>
      </c>
    </row>
    <row r="247" s="14" customFormat="1">
      <c r="A247" s="14"/>
      <c r="B247" s="242"/>
      <c r="C247" s="243"/>
      <c r="D247" s="233" t="s">
        <v>217</v>
      </c>
      <c r="E247" s="244" t="s">
        <v>19</v>
      </c>
      <c r="F247" s="245" t="s">
        <v>5091</v>
      </c>
      <c r="G247" s="243"/>
      <c r="H247" s="246">
        <v>0.017000000000000001</v>
      </c>
      <c r="I247" s="247"/>
      <c r="J247" s="243"/>
      <c r="K247" s="243"/>
      <c r="L247" s="248"/>
      <c r="M247" s="249"/>
      <c r="N247" s="250"/>
      <c r="O247" s="250"/>
      <c r="P247" s="250"/>
      <c r="Q247" s="250"/>
      <c r="R247" s="250"/>
      <c r="S247" s="250"/>
      <c r="T247" s="251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2" t="s">
        <v>217</v>
      </c>
      <c r="AU247" s="252" t="s">
        <v>87</v>
      </c>
      <c r="AV247" s="14" t="s">
        <v>87</v>
      </c>
      <c r="AW247" s="14" t="s">
        <v>39</v>
      </c>
      <c r="AX247" s="14" t="s">
        <v>79</v>
      </c>
      <c r="AY247" s="252" t="s">
        <v>208</v>
      </c>
    </row>
    <row r="248" s="14" customFormat="1">
      <c r="A248" s="14"/>
      <c r="B248" s="242"/>
      <c r="C248" s="243"/>
      <c r="D248" s="233" t="s">
        <v>217</v>
      </c>
      <c r="E248" s="244" t="s">
        <v>19</v>
      </c>
      <c r="F248" s="245" t="s">
        <v>5092</v>
      </c>
      <c r="G248" s="243"/>
      <c r="H248" s="246">
        <v>0.051999999999999998</v>
      </c>
      <c r="I248" s="247"/>
      <c r="J248" s="243"/>
      <c r="K248" s="243"/>
      <c r="L248" s="248"/>
      <c r="M248" s="249"/>
      <c r="N248" s="250"/>
      <c r="O248" s="250"/>
      <c r="P248" s="250"/>
      <c r="Q248" s="250"/>
      <c r="R248" s="250"/>
      <c r="S248" s="250"/>
      <c r="T248" s="251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2" t="s">
        <v>217</v>
      </c>
      <c r="AU248" s="252" t="s">
        <v>87</v>
      </c>
      <c r="AV248" s="14" t="s">
        <v>87</v>
      </c>
      <c r="AW248" s="14" t="s">
        <v>39</v>
      </c>
      <c r="AX248" s="14" t="s">
        <v>79</v>
      </c>
      <c r="AY248" s="252" t="s">
        <v>208</v>
      </c>
    </row>
    <row r="249" s="13" customFormat="1">
      <c r="A249" s="13"/>
      <c r="B249" s="231"/>
      <c r="C249" s="232"/>
      <c r="D249" s="233" t="s">
        <v>217</v>
      </c>
      <c r="E249" s="234" t="s">
        <v>19</v>
      </c>
      <c r="F249" s="235" t="s">
        <v>5181</v>
      </c>
      <c r="G249" s="232"/>
      <c r="H249" s="234" t="s">
        <v>19</v>
      </c>
      <c r="I249" s="236"/>
      <c r="J249" s="232"/>
      <c r="K249" s="232"/>
      <c r="L249" s="237"/>
      <c r="M249" s="238"/>
      <c r="N249" s="239"/>
      <c r="O249" s="239"/>
      <c r="P249" s="239"/>
      <c r="Q249" s="239"/>
      <c r="R249" s="239"/>
      <c r="S249" s="239"/>
      <c r="T249" s="240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1" t="s">
        <v>217</v>
      </c>
      <c r="AU249" s="241" t="s">
        <v>87</v>
      </c>
      <c r="AV249" s="13" t="s">
        <v>21</v>
      </c>
      <c r="AW249" s="13" t="s">
        <v>39</v>
      </c>
      <c r="AX249" s="13" t="s">
        <v>79</v>
      </c>
      <c r="AY249" s="241" t="s">
        <v>208</v>
      </c>
    </row>
    <row r="250" s="14" customFormat="1">
      <c r="A250" s="14"/>
      <c r="B250" s="242"/>
      <c r="C250" s="243"/>
      <c r="D250" s="233" t="s">
        <v>217</v>
      </c>
      <c r="E250" s="244" t="s">
        <v>19</v>
      </c>
      <c r="F250" s="245" t="s">
        <v>5090</v>
      </c>
      <c r="G250" s="243"/>
      <c r="H250" s="246">
        <v>0.249</v>
      </c>
      <c r="I250" s="247"/>
      <c r="J250" s="243"/>
      <c r="K250" s="243"/>
      <c r="L250" s="248"/>
      <c r="M250" s="249"/>
      <c r="N250" s="250"/>
      <c r="O250" s="250"/>
      <c r="P250" s="250"/>
      <c r="Q250" s="250"/>
      <c r="R250" s="250"/>
      <c r="S250" s="250"/>
      <c r="T250" s="251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2" t="s">
        <v>217</v>
      </c>
      <c r="AU250" s="252" t="s">
        <v>87</v>
      </c>
      <c r="AV250" s="14" t="s">
        <v>87</v>
      </c>
      <c r="AW250" s="14" t="s">
        <v>39</v>
      </c>
      <c r="AX250" s="14" t="s">
        <v>79</v>
      </c>
      <c r="AY250" s="252" t="s">
        <v>208</v>
      </c>
    </row>
    <row r="251" s="13" customFormat="1">
      <c r="A251" s="13"/>
      <c r="B251" s="231"/>
      <c r="C251" s="232"/>
      <c r="D251" s="233" t="s">
        <v>217</v>
      </c>
      <c r="E251" s="234" t="s">
        <v>19</v>
      </c>
      <c r="F251" s="235" t="s">
        <v>5058</v>
      </c>
      <c r="G251" s="232"/>
      <c r="H251" s="234" t="s">
        <v>19</v>
      </c>
      <c r="I251" s="236"/>
      <c r="J251" s="232"/>
      <c r="K251" s="232"/>
      <c r="L251" s="237"/>
      <c r="M251" s="238"/>
      <c r="N251" s="239"/>
      <c r="O251" s="239"/>
      <c r="P251" s="239"/>
      <c r="Q251" s="239"/>
      <c r="R251" s="239"/>
      <c r="S251" s="239"/>
      <c r="T251" s="240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1" t="s">
        <v>217</v>
      </c>
      <c r="AU251" s="241" t="s">
        <v>87</v>
      </c>
      <c r="AV251" s="13" t="s">
        <v>21</v>
      </c>
      <c r="AW251" s="13" t="s">
        <v>39</v>
      </c>
      <c r="AX251" s="13" t="s">
        <v>79</v>
      </c>
      <c r="AY251" s="241" t="s">
        <v>208</v>
      </c>
    </row>
    <row r="252" s="14" customFormat="1">
      <c r="A252" s="14"/>
      <c r="B252" s="242"/>
      <c r="C252" s="243"/>
      <c r="D252" s="233" t="s">
        <v>217</v>
      </c>
      <c r="E252" s="244" t="s">
        <v>19</v>
      </c>
      <c r="F252" s="245" t="s">
        <v>5059</v>
      </c>
      <c r="G252" s="243"/>
      <c r="H252" s="246">
        <v>1.4219999999999999</v>
      </c>
      <c r="I252" s="247"/>
      <c r="J252" s="243"/>
      <c r="K252" s="243"/>
      <c r="L252" s="248"/>
      <c r="M252" s="249"/>
      <c r="N252" s="250"/>
      <c r="O252" s="250"/>
      <c r="P252" s="250"/>
      <c r="Q252" s="250"/>
      <c r="R252" s="250"/>
      <c r="S252" s="250"/>
      <c r="T252" s="251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2" t="s">
        <v>217</v>
      </c>
      <c r="AU252" s="252" t="s">
        <v>87</v>
      </c>
      <c r="AV252" s="14" t="s">
        <v>87</v>
      </c>
      <c r="AW252" s="14" t="s">
        <v>39</v>
      </c>
      <c r="AX252" s="14" t="s">
        <v>79</v>
      </c>
      <c r="AY252" s="252" t="s">
        <v>208</v>
      </c>
    </row>
    <row r="253" s="13" customFormat="1">
      <c r="A253" s="13"/>
      <c r="B253" s="231"/>
      <c r="C253" s="232"/>
      <c r="D253" s="233" t="s">
        <v>217</v>
      </c>
      <c r="E253" s="234" t="s">
        <v>19</v>
      </c>
      <c r="F253" s="235" t="s">
        <v>5060</v>
      </c>
      <c r="G253" s="232"/>
      <c r="H253" s="234" t="s">
        <v>19</v>
      </c>
      <c r="I253" s="236"/>
      <c r="J253" s="232"/>
      <c r="K253" s="232"/>
      <c r="L253" s="237"/>
      <c r="M253" s="238"/>
      <c r="N253" s="239"/>
      <c r="O253" s="239"/>
      <c r="P253" s="239"/>
      <c r="Q253" s="239"/>
      <c r="R253" s="239"/>
      <c r="S253" s="239"/>
      <c r="T253" s="240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1" t="s">
        <v>217</v>
      </c>
      <c r="AU253" s="241" t="s">
        <v>87</v>
      </c>
      <c r="AV253" s="13" t="s">
        <v>21</v>
      </c>
      <c r="AW253" s="13" t="s">
        <v>39</v>
      </c>
      <c r="AX253" s="13" t="s">
        <v>79</v>
      </c>
      <c r="AY253" s="241" t="s">
        <v>208</v>
      </c>
    </row>
    <row r="254" s="14" customFormat="1">
      <c r="A254" s="14"/>
      <c r="B254" s="242"/>
      <c r="C254" s="243"/>
      <c r="D254" s="233" t="s">
        <v>217</v>
      </c>
      <c r="E254" s="244" t="s">
        <v>19</v>
      </c>
      <c r="F254" s="245" t="s">
        <v>5061</v>
      </c>
      <c r="G254" s="243"/>
      <c r="H254" s="246">
        <v>3.024</v>
      </c>
      <c r="I254" s="247"/>
      <c r="J254" s="243"/>
      <c r="K254" s="243"/>
      <c r="L254" s="248"/>
      <c r="M254" s="249"/>
      <c r="N254" s="250"/>
      <c r="O254" s="250"/>
      <c r="P254" s="250"/>
      <c r="Q254" s="250"/>
      <c r="R254" s="250"/>
      <c r="S254" s="250"/>
      <c r="T254" s="251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2" t="s">
        <v>217</v>
      </c>
      <c r="AU254" s="252" t="s">
        <v>87</v>
      </c>
      <c r="AV254" s="14" t="s">
        <v>87</v>
      </c>
      <c r="AW254" s="14" t="s">
        <v>39</v>
      </c>
      <c r="AX254" s="14" t="s">
        <v>79</v>
      </c>
      <c r="AY254" s="252" t="s">
        <v>208</v>
      </c>
    </row>
    <row r="255" s="14" customFormat="1">
      <c r="A255" s="14"/>
      <c r="B255" s="242"/>
      <c r="C255" s="243"/>
      <c r="D255" s="233" t="s">
        <v>217</v>
      </c>
      <c r="E255" s="244" t="s">
        <v>19</v>
      </c>
      <c r="F255" s="245" t="s">
        <v>5062</v>
      </c>
      <c r="G255" s="243"/>
      <c r="H255" s="246">
        <v>7.524</v>
      </c>
      <c r="I255" s="247"/>
      <c r="J255" s="243"/>
      <c r="K255" s="243"/>
      <c r="L255" s="248"/>
      <c r="M255" s="249"/>
      <c r="N255" s="250"/>
      <c r="O255" s="250"/>
      <c r="P255" s="250"/>
      <c r="Q255" s="250"/>
      <c r="R255" s="250"/>
      <c r="S255" s="250"/>
      <c r="T255" s="251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2" t="s">
        <v>217</v>
      </c>
      <c r="AU255" s="252" t="s">
        <v>87</v>
      </c>
      <c r="AV255" s="14" t="s">
        <v>87</v>
      </c>
      <c r="AW255" s="14" t="s">
        <v>39</v>
      </c>
      <c r="AX255" s="14" t="s">
        <v>79</v>
      </c>
      <c r="AY255" s="252" t="s">
        <v>208</v>
      </c>
    </row>
    <row r="256" s="14" customFormat="1">
      <c r="A256" s="14"/>
      <c r="B256" s="242"/>
      <c r="C256" s="243"/>
      <c r="D256" s="233" t="s">
        <v>217</v>
      </c>
      <c r="E256" s="244" t="s">
        <v>19</v>
      </c>
      <c r="F256" s="245" t="s">
        <v>5063</v>
      </c>
      <c r="G256" s="243"/>
      <c r="H256" s="246">
        <v>3.024</v>
      </c>
      <c r="I256" s="247"/>
      <c r="J256" s="243"/>
      <c r="K256" s="243"/>
      <c r="L256" s="248"/>
      <c r="M256" s="249"/>
      <c r="N256" s="250"/>
      <c r="O256" s="250"/>
      <c r="P256" s="250"/>
      <c r="Q256" s="250"/>
      <c r="R256" s="250"/>
      <c r="S256" s="250"/>
      <c r="T256" s="251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2" t="s">
        <v>217</v>
      </c>
      <c r="AU256" s="252" t="s">
        <v>87</v>
      </c>
      <c r="AV256" s="14" t="s">
        <v>87</v>
      </c>
      <c r="AW256" s="14" t="s">
        <v>39</v>
      </c>
      <c r="AX256" s="14" t="s">
        <v>79</v>
      </c>
      <c r="AY256" s="252" t="s">
        <v>208</v>
      </c>
    </row>
    <row r="257" s="13" customFormat="1">
      <c r="A257" s="13"/>
      <c r="B257" s="231"/>
      <c r="C257" s="232"/>
      <c r="D257" s="233" t="s">
        <v>217</v>
      </c>
      <c r="E257" s="234" t="s">
        <v>19</v>
      </c>
      <c r="F257" s="235" t="s">
        <v>5182</v>
      </c>
      <c r="G257" s="232"/>
      <c r="H257" s="234" t="s">
        <v>19</v>
      </c>
      <c r="I257" s="236"/>
      <c r="J257" s="232"/>
      <c r="K257" s="232"/>
      <c r="L257" s="237"/>
      <c r="M257" s="238"/>
      <c r="N257" s="239"/>
      <c r="O257" s="239"/>
      <c r="P257" s="239"/>
      <c r="Q257" s="239"/>
      <c r="R257" s="239"/>
      <c r="S257" s="239"/>
      <c r="T257" s="240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1" t="s">
        <v>217</v>
      </c>
      <c r="AU257" s="241" t="s">
        <v>87</v>
      </c>
      <c r="AV257" s="13" t="s">
        <v>21</v>
      </c>
      <c r="AW257" s="13" t="s">
        <v>39</v>
      </c>
      <c r="AX257" s="13" t="s">
        <v>79</v>
      </c>
      <c r="AY257" s="241" t="s">
        <v>208</v>
      </c>
    </row>
    <row r="258" s="14" customFormat="1">
      <c r="A258" s="14"/>
      <c r="B258" s="242"/>
      <c r="C258" s="243"/>
      <c r="D258" s="233" t="s">
        <v>217</v>
      </c>
      <c r="E258" s="244" t="s">
        <v>19</v>
      </c>
      <c r="F258" s="245" t="s">
        <v>5183</v>
      </c>
      <c r="G258" s="243"/>
      <c r="H258" s="246">
        <v>0.35899999999999999</v>
      </c>
      <c r="I258" s="247"/>
      <c r="J258" s="243"/>
      <c r="K258" s="243"/>
      <c r="L258" s="248"/>
      <c r="M258" s="249"/>
      <c r="N258" s="250"/>
      <c r="O258" s="250"/>
      <c r="P258" s="250"/>
      <c r="Q258" s="250"/>
      <c r="R258" s="250"/>
      <c r="S258" s="250"/>
      <c r="T258" s="251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2" t="s">
        <v>217</v>
      </c>
      <c r="AU258" s="252" t="s">
        <v>87</v>
      </c>
      <c r="AV258" s="14" t="s">
        <v>87</v>
      </c>
      <c r="AW258" s="14" t="s">
        <v>39</v>
      </c>
      <c r="AX258" s="14" t="s">
        <v>79</v>
      </c>
      <c r="AY258" s="252" t="s">
        <v>208</v>
      </c>
    </row>
    <row r="259" s="13" customFormat="1">
      <c r="A259" s="13"/>
      <c r="B259" s="231"/>
      <c r="C259" s="232"/>
      <c r="D259" s="233" t="s">
        <v>217</v>
      </c>
      <c r="E259" s="234" t="s">
        <v>19</v>
      </c>
      <c r="F259" s="235" t="s">
        <v>5184</v>
      </c>
      <c r="G259" s="232"/>
      <c r="H259" s="234" t="s">
        <v>19</v>
      </c>
      <c r="I259" s="236"/>
      <c r="J259" s="232"/>
      <c r="K259" s="232"/>
      <c r="L259" s="237"/>
      <c r="M259" s="238"/>
      <c r="N259" s="239"/>
      <c r="O259" s="239"/>
      <c r="P259" s="239"/>
      <c r="Q259" s="239"/>
      <c r="R259" s="239"/>
      <c r="S259" s="239"/>
      <c r="T259" s="240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1" t="s">
        <v>217</v>
      </c>
      <c r="AU259" s="241" t="s">
        <v>87</v>
      </c>
      <c r="AV259" s="13" t="s">
        <v>21</v>
      </c>
      <c r="AW259" s="13" t="s">
        <v>39</v>
      </c>
      <c r="AX259" s="13" t="s">
        <v>79</v>
      </c>
      <c r="AY259" s="241" t="s">
        <v>208</v>
      </c>
    </row>
    <row r="260" s="14" customFormat="1">
      <c r="A260" s="14"/>
      <c r="B260" s="242"/>
      <c r="C260" s="243"/>
      <c r="D260" s="233" t="s">
        <v>217</v>
      </c>
      <c r="E260" s="244" t="s">
        <v>19</v>
      </c>
      <c r="F260" s="245" t="s">
        <v>5159</v>
      </c>
      <c r="G260" s="243"/>
      <c r="H260" s="246">
        <v>5.8449999999999998</v>
      </c>
      <c r="I260" s="247"/>
      <c r="J260" s="243"/>
      <c r="K260" s="243"/>
      <c r="L260" s="248"/>
      <c r="M260" s="249"/>
      <c r="N260" s="250"/>
      <c r="O260" s="250"/>
      <c r="P260" s="250"/>
      <c r="Q260" s="250"/>
      <c r="R260" s="250"/>
      <c r="S260" s="250"/>
      <c r="T260" s="251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2" t="s">
        <v>217</v>
      </c>
      <c r="AU260" s="252" t="s">
        <v>87</v>
      </c>
      <c r="AV260" s="14" t="s">
        <v>87</v>
      </c>
      <c r="AW260" s="14" t="s">
        <v>39</v>
      </c>
      <c r="AX260" s="14" t="s">
        <v>79</v>
      </c>
      <c r="AY260" s="252" t="s">
        <v>208</v>
      </c>
    </row>
    <row r="261" s="14" customFormat="1">
      <c r="A261" s="14"/>
      <c r="B261" s="242"/>
      <c r="C261" s="243"/>
      <c r="D261" s="233" t="s">
        <v>217</v>
      </c>
      <c r="E261" s="244" t="s">
        <v>19</v>
      </c>
      <c r="F261" s="245" t="s">
        <v>5160</v>
      </c>
      <c r="G261" s="243"/>
      <c r="H261" s="246">
        <v>2.3380000000000001</v>
      </c>
      <c r="I261" s="247"/>
      <c r="J261" s="243"/>
      <c r="K261" s="243"/>
      <c r="L261" s="248"/>
      <c r="M261" s="249"/>
      <c r="N261" s="250"/>
      <c r="O261" s="250"/>
      <c r="P261" s="250"/>
      <c r="Q261" s="250"/>
      <c r="R261" s="250"/>
      <c r="S261" s="250"/>
      <c r="T261" s="251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2" t="s">
        <v>217</v>
      </c>
      <c r="AU261" s="252" t="s">
        <v>87</v>
      </c>
      <c r="AV261" s="14" t="s">
        <v>87</v>
      </c>
      <c r="AW261" s="14" t="s">
        <v>39</v>
      </c>
      <c r="AX261" s="14" t="s">
        <v>79</v>
      </c>
      <c r="AY261" s="252" t="s">
        <v>208</v>
      </c>
    </row>
    <row r="262" s="2" customFormat="1" ht="24.15" customHeight="1">
      <c r="A262" s="42"/>
      <c r="B262" s="43"/>
      <c r="C262" s="217" t="s">
        <v>290</v>
      </c>
      <c r="D262" s="217" t="s">
        <v>212</v>
      </c>
      <c r="E262" s="218" t="s">
        <v>5185</v>
      </c>
      <c r="F262" s="219" t="s">
        <v>5186</v>
      </c>
      <c r="G262" s="220" t="s">
        <v>252</v>
      </c>
      <c r="H262" s="221">
        <v>37.920000000000002</v>
      </c>
      <c r="I262" s="222"/>
      <c r="J262" s="223">
        <f>ROUND(I262*H262,2)</f>
        <v>0</v>
      </c>
      <c r="K262" s="224"/>
      <c r="L262" s="48"/>
      <c r="M262" s="225" t="s">
        <v>19</v>
      </c>
      <c r="N262" s="226" t="s">
        <v>50</v>
      </c>
      <c r="O262" s="88"/>
      <c r="P262" s="227">
        <f>O262*H262</f>
        <v>0</v>
      </c>
      <c r="Q262" s="227">
        <v>0.01771</v>
      </c>
      <c r="R262" s="227">
        <f>Q262*H262</f>
        <v>0.67156320000000003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220</v>
      </c>
      <c r="AT262" s="229" t="s">
        <v>212</v>
      </c>
      <c r="AU262" s="229" t="s">
        <v>87</v>
      </c>
      <c r="AY262" s="20" t="s">
        <v>208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0" t="s">
        <v>21</v>
      </c>
      <c r="BK262" s="230">
        <f>ROUND(I262*H262,2)</f>
        <v>0</v>
      </c>
      <c r="BL262" s="20" t="s">
        <v>220</v>
      </c>
      <c r="BM262" s="229" t="s">
        <v>5187</v>
      </c>
    </row>
    <row r="263" s="13" customFormat="1">
      <c r="A263" s="13"/>
      <c r="B263" s="231"/>
      <c r="C263" s="232"/>
      <c r="D263" s="233" t="s">
        <v>217</v>
      </c>
      <c r="E263" s="234" t="s">
        <v>19</v>
      </c>
      <c r="F263" s="235" t="s">
        <v>5188</v>
      </c>
      <c r="G263" s="232"/>
      <c r="H263" s="234" t="s">
        <v>19</v>
      </c>
      <c r="I263" s="236"/>
      <c r="J263" s="232"/>
      <c r="K263" s="232"/>
      <c r="L263" s="237"/>
      <c r="M263" s="238"/>
      <c r="N263" s="239"/>
      <c r="O263" s="239"/>
      <c r="P263" s="239"/>
      <c r="Q263" s="239"/>
      <c r="R263" s="239"/>
      <c r="S263" s="239"/>
      <c r="T263" s="24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1" t="s">
        <v>217</v>
      </c>
      <c r="AU263" s="241" t="s">
        <v>87</v>
      </c>
      <c r="AV263" s="13" t="s">
        <v>21</v>
      </c>
      <c r="AW263" s="13" t="s">
        <v>39</v>
      </c>
      <c r="AX263" s="13" t="s">
        <v>79</v>
      </c>
      <c r="AY263" s="241" t="s">
        <v>208</v>
      </c>
    </row>
    <row r="264" s="14" customFormat="1">
      <c r="A264" s="14"/>
      <c r="B264" s="242"/>
      <c r="C264" s="243"/>
      <c r="D264" s="233" t="s">
        <v>217</v>
      </c>
      <c r="E264" s="244" t="s">
        <v>19</v>
      </c>
      <c r="F264" s="245" t="s">
        <v>5151</v>
      </c>
      <c r="G264" s="243"/>
      <c r="H264" s="246">
        <v>27</v>
      </c>
      <c r="I264" s="247"/>
      <c r="J264" s="243"/>
      <c r="K264" s="243"/>
      <c r="L264" s="248"/>
      <c r="M264" s="249"/>
      <c r="N264" s="250"/>
      <c r="O264" s="250"/>
      <c r="P264" s="250"/>
      <c r="Q264" s="250"/>
      <c r="R264" s="250"/>
      <c r="S264" s="250"/>
      <c r="T264" s="251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2" t="s">
        <v>217</v>
      </c>
      <c r="AU264" s="252" t="s">
        <v>87</v>
      </c>
      <c r="AV264" s="14" t="s">
        <v>87</v>
      </c>
      <c r="AW264" s="14" t="s">
        <v>39</v>
      </c>
      <c r="AX264" s="14" t="s">
        <v>79</v>
      </c>
      <c r="AY264" s="252" t="s">
        <v>208</v>
      </c>
    </row>
    <row r="265" s="14" customFormat="1">
      <c r="A265" s="14"/>
      <c r="B265" s="242"/>
      <c r="C265" s="243"/>
      <c r="D265" s="233" t="s">
        <v>217</v>
      </c>
      <c r="E265" s="244" t="s">
        <v>19</v>
      </c>
      <c r="F265" s="245" t="s">
        <v>5189</v>
      </c>
      <c r="G265" s="243"/>
      <c r="H265" s="246">
        <v>6.96</v>
      </c>
      <c r="I265" s="247"/>
      <c r="J265" s="243"/>
      <c r="K265" s="243"/>
      <c r="L265" s="248"/>
      <c r="M265" s="249"/>
      <c r="N265" s="250"/>
      <c r="O265" s="250"/>
      <c r="P265" s="250"/>
      <c r="Q265" s="250"/>
      <c r="R265" s="250"/>
      <c r="S265" s="250"/>
      <c r="T265" s="251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2" t="s">
        <v>217</v>
      </c>
      <c r="AU265" s="252" t="s">
        <v>87</v>
      </c>
      <c r="AV265" s="14" t="s">
        <v>87</v>
      </c>
      <c r="AW265" s="14" t="s">
        <v>39</v>
      </c>
      <c r="AX265" s="14" t="s">
        <v>79</v>
      </c>
      <c r="AY265" s="252" t="s">
        <v>208</v>
      </c>
    </row>
    <row r="266" s="14" customFormat="1">
      <c r="A266" s="14"/>
      <c r="B266" s="242"/>
      <c r="C266" s="243"/>
      <c r="D266" s="233" t="s">
        <v>217</v>
      </c>
      <c r="E266" s="244" t="s">
        <v>19</v>
      </c>
      <c r="F266" s="245" t="s">
        <v>5190</v>
      </c>
      <c r="G266" s="243"/>
      <c r="H266" s="246">
        <v>3.96</v>
      </c>
      <c r="I266" s="247"/>
      <c r="J266" s="243"/>
      <c r="K266" s="243"/>
      <c r="L266" s="248"/>
      <c r="M266" s="249"/>
      <c r="N266" s="250"/>
      <c r="O266" s="250"/>
      <c r="P266" s="250"/>
      <c r="Q266" s="250"/>
      <c r="R266" s="250"/>
      <c r="S266" s="250"/>
      <c r="T266" s="251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2" t="s">
        <v>217</v>
      </c>
      <c r="AU266" s="252" t="s">
        <v>87</v>
      </c>
      <c r="AV266" s="14" t="s">
        <v>87</v>
      </c>
      <c r="AW266" s="14" t="s">
        <v>39</v>
      </c>
      <c r="AX266" s="14" t="s">
        <v>79</v>
      </c>
      <c r="AY266" s="252" t="s">
        <v>208</v>
      </c>
    </row>
    <row r="267" s="2" customFormat="1" ht="24.15" customHeight="1">
      <c r="A267" s="42"/>
      <c r="B267" s="43"/>
      <c r="C267" s="217" t="s">
        <v>438</v>
      </c>
      <c r="D267" s="217" t="s">
        <v>212</v>
      </c>
      <c r="E267" s="218" t="s">
        <v>5191</v>
      </c>
      <c r="F267" s="219" t="s">
        <v>5192</v>
      </c>
      <c r="G267" s="220" t="s">
        <v>252</v>
      </c>
      <c r="H267" s="221">
        <v>37.920000000000002</v>
      </c>
      <c r="I267" s="222"/>
      <c r="J267" s="223">
        <f>ROUND(I267*H267,2)</f>
        <v>0</v>
      </c>
      <c r="K267" s="224"/>
      <c r="L267" s="48"/>
      <c r="M267" s="225" t="s">
        <v>19</v>
      </c>
      <c r="N267" s="226" t="s">
        <v>50</v>
      </c>
      <c r="O267" s="88"/>
      <c r="P267" s="227">
        <f>O267*H267</f>
        <v>0</v>
      </c>
      <c r="Q267" s="227">
        <v>0.00020000000000000001</v>
      </c>
      <c r="R267" s="227">
        <f>Q267*H267</f>
        <v>0.0075840000000000005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220</v>
      </c>
      <c r="AT267" s="229" t="s">
        <v>212</v>
      </c>
      <c r="AU267" s="229" t="s">
        <v>87</v>
      </c>
      <c r="AY267" s="20" t="s">
        <v>208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0" t="s">
        <v>21</v>
      </c>
      <c r="BK267" s="230">
        <f>ROUND(I267*H267,2)</f>
        <v>0</v>
      </c>
      <c r="BL267" s="20" t="s">
        <v>220</v>
      </c>
      <c r="BM267" s="229" t="s">
        <v>5193</v>
      </c>
    </row>
    <row r="268" s="14" customFormat="1">
      <c r="A268" s="14"/>
      <c r="B268" s="242"/>
      <c r="C268" s="243"/>
      <c r="D268" s="233" t="s">
        <v>217</v>
      </c>
      <c r="E268" s="244" t="s">
        <v>19</v>
      </c>
      <c r="F268" s="245" t="s">
        <v>976</v>
      </c>
      <c r="G268" s="243"/>
      <c r="H268" s="246">
        <v>37.920000000000002</v>
      </c>
      <c r="I268" s="247"/>
      <c r="J268" s="243"/>
      <c r="K268" s="243"/>
      <c r="L268" s="248"/>
      <c r="M268" s="249"/>
      <c r="N268" s="250"/>
      <c r="O268" s="250"/>
      <c r="P268" s="250"/>
      <c r="Q268" s="250"/>
      <c r="R268" s="250"/>
      <c r="S268" s="250"/>
      <c r="T268" s="251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2" t="s">
        <v>217</v>
      </c>
      <c r="AU268" s="252" t="s">
        <v>87</v>
      </c>
      <c r="AV268" s="14" t="s">
        <v>87</v>
      </c>
      <c r="AW268" s="14" t="s">
        <v>39</v>
      </c>
      <c r="AX268" s="14" t="s">
        <v>79</v>
      </c>
      <c r="AY268" s="252" t="s">
        <v>208</v>
      </c>
    </row>
    <row r="269" s="2" customFormat="1" ht="24.15" customHeight="1">
      <c r="A269" s="42"/>
      <c r="B269" s="43"/>
      <c r="C269" s="217" t="s">
        <v>450</v>
      </c>
      <c r="D269" s="217" t="s">
        <v>212</v>
      </c>
      <c r="E269" s="218" t="s">
        <v>5194</v>
      </c>
      <c r="F269" s="219" t="s">
        <v>5195</v>
      </c>
      <c r="G269" s="220" t="s">
        <v>252</v>
      </c>
      <c r="H269" s="221">
        <v>424.32499999999999</v>
      </c>
      <c r="I269" s="222"/>
      <c r="J269" s="223">
        <f>ROUND(I269*H269,2)</f>
        <v>0</v>
      </c>
      <c r="K269" s="224"/>
      <c r="L269" s="48"/>
      <c r="M269" s="225" t="s">
        <v>19</v>
      </c>
      <c r="N269" s="226" t="s">
        <v>50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220</v>
      </c>
      <c r="AT269" s="229" t="s">
        <v>212</v>
      </c>
      <c r="AU269" s="229" t="s">
        <v>87</v>
      </c>
      <c r="AY269" s="20" t="s">
        <v>208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0" t="s">
        <v>21</v>
      </c>
      <c r="BK269" s="230">
        <f>ROUND(I269*H269,2)</f>
        <v>0</v>
      </c>
      <c r="BL269" s="20" t="s">
        <v>220</v>
      </c>
      <c r="BM269" s="229" t="s">
        <v>5196</v>
      </c>
    </row>
    <row r="270" s="13" customFormat="1">
      <c r="A270" s="13"/>
      <c r="B270" s="231"/>
      <c r="C270" s="232"/>
      <c r="D270" s="233" t="s">
        <v>217</v>
      </c>
      <c r="E270" s="234" t="s">
        <v>19</v>
      </c>
      <c r="F270" s="235" t="s">
        <v>2577</v>
      </c>
      <c r="G270" s="232"/>
      <c r="H270" s="234" t="s">
        <v>19</v>
      </c>
      <c r="I270" s="236"/>
      <c r="J270" s="232"/>
      <c r="K270" s="232"/>
      <c r="L270" s="237"/>
      <c r="M270" s="238"/>
      <c r="N270" s="239"/>
      <c r="O270" s="239"/>
      <c r="P270" s="239"/>
      <c r="Q270" s="239"/>
      <c r="R270" s="239"/>
      <c r="S270" s="239"/>
      <c r="T270" s="24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1" t="s">
        <v>217</v>
      </c>
      <c r="AU270" s="241" t="s">
        <v>87</v>
      </c>
      <c r="AV270" s="13" t="s">
        <v>21</v>
      </c>
      <c r="AW270" s="13" t="s">
        <v>39</v>
      </c>
      <c r="AX270" s="13" t="s">
        <v>79</v>
      </c>
      <c r="AY270" s="241" t="s">
        <v>208</v>
      </c>
    </row>
    <row r="271" s="14" customFormat="1">
      <c r="A271" s="14"/>
      <c r="B271" s="242"/>
      <c r="C271" s="243"/>
      <c r="D271" s="233" t="s">
        <v>217</v>
      </c>
      <c r="E271" s="244" t="s">
        <v>19</v>
      </c>
      <c r="F271" s="245" t="s">
        <v>2578</v>
      </c>
      <c r="G271" s="243"/>
      <c r="H271" s="246">
        <v>252.155</v>
      </c>
      <c r="I271" s="247"/>
      <c r="J271" s="243"/>
      <c r="K271" s="243"/>
      <c r="L271" s="248"/>
      <c r="M271" s="249"/>
      <c r="N271" s="250"/>
      <c r="O271" s="250"/>
      <c r="P271" s="250"/>
      <c r="Q271" s="250"/>
      <c r="R271" s="250"/>
      <c r="S271" s="250"/>
      <c r="T271" s="251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2" t="s">
        <v>217</v>
      </c>
      <c r="AU271" s="252" t="s">
        <v>87</v>
      </c>
      <c r="AV271" s="14" t="s">
        <v>87</v>
      </c>
      <c r="AW271" s="14" t="s">
        <v>39</v>
      </c>
      <c r="AX271" s="14" t="s">
        <v>79</v>
      </c>
      <c r="AY271" s="252" t="s">
        <v>208</v>
      </c>
    </row>
    <row r="272" s="14" customFormat="1">
      <c r="A272" s="14"/>
      <c r="B272" s="242"/>
      <c r="C272" s="243"/>
      <c r="D272" s="233" t="s">
        <v>217</v>
      </c>
      <c r="E272" s="244" t="s">
        <v>19</v>
      </c>
      <c r="F272" s="245" t="s">
        <v>1546</v>
      </c>
      <c r="G272" s="243"/>
      <c r="H272" s="246">
        <v>172.16999999999999</v>
      </c>
      <c r="I272" s="247"/>
      <c r="J272" s="243"/>
      <c r="K272" s="243"/>
      <c r="L272" s="248"/>
      <c r="M272" s="249"/>
      <c r="N272" s="250"/>
      <c r="O272" s="250"/>
      <c r="P272" s="250"/>
      <c r="Q272" s="250"/>
      <c r="R272" s="250"/>
      <c r="S272" s="250"/>
      <c r="T272" s="251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2" t="s">
        <v>217</v>
      </c>
      <c r="AU272" s="252" t="s">
        <v>87</v>
      </c>
      <c r="AV272" s="14" t="s">
        <v>87</v>
      </c>
      <c r="AW272" s="14" t="s">
        <v>39</v>
      </c>
      <c r="AX272" s="14" t="s">
        <v>79</v>
      </c>
      <c r="AY272" s="252" t="s">
        <v>208</v>
      </c>
    </row>
    <row r="273" s="15" customFormat="1">
      <c r="A273" s="15"/>
      <c r="B273" s="264"/>
      <c r="C273" s="265"/>
      <c r="D273" s="233" t="s">
        <v>217</v>
      </c>
      <c r="E273" s="266" t="s">
        <v>19</v>
      </c>
      <c r="F273" s="267" t="s">
        <v>1523</v>
      </c>
      <c r="G273" s="265"/>
      <c r="H273" s="268">
        <v>424.32499999999999</v>
      </c>
      <c r="I273" s="269"/>
      <c r="J273" s="265"/>
      <c r="K273" s="265"/>
      <c r="L273" s="270"/>
      <c r="M273" s="271"/>
      <c r="N273" s="272"/>
      <c r="O273" s="272"/>
      <c r="P273" s="272"/>
      <c r="Q273" s="272"/>
      <c r="R273" s="272"/>
      <c r="S273" s="272"/>
      <c r="T273" s="273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74" t="s">
        <v>217</v>
      </c>
      <c r="AU273" s="274" t="s">
        <v>87</v>
      </c>
      <c r="AV273" s="15" t="s">
        <v>103</v>
      </c>
      <c r="AW273" s="15" t="s">
        <v>39</v>
      </c>
      <c r="AX273" s="15" t="s">
        <v>21</v>
      </c>
      <c r="AY273" s="274" t="s">
        <v>208</v>
      </c>
    </row>
    <row r="274" s="2" customFormat="1" ht="14.4" customHeight="1">
      <c r="A274" s="42"/>
      <c r="B274" s="43"/>
      <c r="C274" s="253" t="s">
        <v>469</v>
      </c>
      <c r="D274" s="253" t="s">
        <v>273</v>
      </c>
      <c r="E274" s="254" t="s">
        <v>5197</v>
      </c>
      <c r="F274" s="255" t="s">
        <v>5198</v>
      </c>
      <c r="G274" s="256" t="s">
        <v>215</v>
      </c>
      <c r="H274" s="257">
        <v>11.138</v>
      </c>
      <c r="I274" s="258"/>
      <c r="J274" s="259">
        <f>ROUND(I274*H274,2)</f>
        <v>0</v>
      </c>
      <c r="K274" s="260"/>
      <c r="L274" s="261"/>
      <c r="M274" s="262" t="s">
        <v>19</v>
      </c>
      <c r="N274" s="263" t="s">
        <v>50</v>
      </c>
      <c r="O274" s="88"/>
      <c r="P274" s="227">
        <f>O274*H274</f>
        <v>0</v>
      </c>
      <c r="Q274" s="227">
        <v>0.5</v>
      </c>
      <c r="R274" s="227">
        <f>Q274*H274</f>
        <v>5.569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438</v>
      </c>
      <c r="AT274" s="229" t="s">
        <v>273</v>
      </c>
      <c r="AU274" s="229" t="s">
        <v>87</v>
      </c>
      <c r="AY274" s="20" t="s">
        <v>208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0" t="s">
        <v>21</v>
      </c>
      <c r="BK274" s="230">
        <f>ROUND(I274*H274,2)</f>
        <v>0</v>
      </c>
      <c r="BL274" s="20" t="s">
        <v>220</v>
      </c>
      <c r="BM274" s="229" t="s">
        <v>5199</v>
      </c>
    </row>
    <row r="275" s="14" customFormat="1">
      <c r="A275" s="14"/>
      <c r="B275" s="242"/>
      <c r="C275" s="243"/>
      <c r="D275" s="233" t="s">
        <v>217</v>
      </c>
      <c r="E275" s="244" t="s">
        <v>19</v>
      </c>
      <c r="F275" s="245" t="s">
        <v>5065</v>
      </c>
      <c r="G275" s="243"/>
      <c r="H275" s="246">
        <v>10.608000000000001</v>
      </c>
      <c r="I275" s="247"/>
      <c r="J275" s="243"/>
      <c r="K275" s="243"/>
      <c r="L275" s="248"/>
      <c r="M275" s="249"/>
      <c r="N275" s="250"/>
      <c r="O275" s="250"/>
      <c r="P275" s="250"/>
      <c r="Q275" s="250"/>
      <c r="R275" s="250"/>
      <c r="S275" s="250"/>
      <c r="T275" s="251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2" t="s">
        <v>217</v>
      </c>
      <c r="AU275" s="252" t="s">
        <v>87</v>
      </c>
      <c r="AV275" s="14" t="s">
        <v>87</v>
      </c>
      <c r="AW275" s="14" t="s">
        <v>39</v>
      </c>
      <c r="AX275" s="14" t="s">
        <v>79</v>
      </c>
      <c r="AY275" s="252" t="s">
        <v>208</v>
      </c>
    </row>
    <row r="276" s="14" customFormat="1">
      <c r="A276" s="14"/>
      <c r="B276" s="242"/>
      <c r="C276" s="243"/>
      <c r="D276" s="233" t="s">
        <v>217</v>
      </c>
      <c r="E276" s="243"/>
      <c r="F276" s="245" t="s">
        <v>5200</v>
      </c>
      <c r="G276" s="243"/>
      <c r="H276" s="246">
        <v>11.138</v>
      </c>
      <c r="I276" s="247"/>
      <c r="J276" s="243"/>
      <c r="K276" s="243"/>
      <c r="L276" s="248"/>
      <c r="M276" s="249"/>
      <c r="N276" s="250"/>
      <c r="O276" s="250"/>
      <c r="P276" s="250"/>
      <c r="Q276" s="250"/>
      <c r="R276" s="250"/>
      <c r="S276" s="250"/>
      <c r="T276" s="251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2" t="s">
        <v>217</v>
      </c>
      <c r="AU276" s="252" t="s">
        <v>87</v>
      </c>
      <c r="AV276" s="14" t="s">
        <v>87</v>
      </c>
      <c r="AW276" s="14" t="s">
        <v>4</v>
      </c>
      <c r="AX276" s="14" t="s">
        <v>21</v>
      </c>
      <c r="AY276" s="252" t="s">
        <v>208</v>
      </c>
    </row>
    <row r="277" s="2" customFormat="1" ht="24.15" customHeight="1">
      <c r="A277" s="42"/>
      <c r="B277" s="43"/>
      <c r="C277" s="217" t="s">
        <v>478</v>
      </c>
      <c r="D277" s="217" t="s">
        <v>212</v>
      </c>
      <c r="E277" s="218" t="s">
        <v>5201</v>
      </c>
      <c r="F277" s="219" t="s">
        <v>5202</v>
      </c>
      <c r="G277" s="220" t="s">
        <v>252</v>
      </c>
      <c r="H277" s="221">
        <v>603.55100000000004</v>
      </c>
      <c r="I277" s="222"/>
      <c r="J277" s="223">
        <f>ROUND(I277*H277,2)</f>
        <v>0</v>
      </c>
      <c r="K277" s="224"/>
      <c r="L277" s="48"/>
      <c r="M277" s="225" t="s">
        <v>19</v>
      </c>
      <c r="N277" s="226" t="s">
        <v>50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0.014</v>
      </c>
      <c r="T277" s="228">
        <f>S277*H277</f>
        <v>8.4497140000000002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220</v>
      </c>
      <c r="AT277" s="229" t="s">
        <v>212</v>
      </c>
      <c r="AU277" s="229" t="s">
        <v>87</v>
      </c>
      <c r="AY277" s="20" t="s">
        <v>208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0" t="s">
        <v>21</v>
      </c>
      <c r="BK277" s="230">
        <f>ROUND(I277*H277,2)</f>
        <v>0</v>
      </c>
      <c r="BL277" s="20" t="s">
        <v>220</v>
      </c>
      <c r="BM277" s="229" t="s">
        <v>5203</v>
      </c>
    </row>
    <row r="278" s="13" customFormat="1">
      <c r="A278" s="13"/>
      <c r="B278" s="231"/>
      <c r="C278" s="232"/>
      <c r="D278" s="233" t="s">
        <v>217</v>
      </c>
      <c r="E278" s="234" t="s">
        <v>19</v>
      </c>
      <c r="F278" s="235" t="s">
        <v>5204</v>
      </c>
      <c r="G278" s="232"/>
      <c r="H278" s="234" t="s">
        <v>19</v>
      </c>
      <c r="I278" s="236"/>
      <c r="J278" s="232"/>
      <c r="K278" s="232"/>
      <c r="L278" s="237"/>
      <c r="M278" s="238"/>
      <c r="N278" s="239"/>
      <c r="O278" s="239"/>
      <c r="P278" s="239"/>
      <c r="Q278" s="239"/>
      <c r="R278" s="239"/>
      <c r="S278" s="239"/>
      <c r="T278" s="24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1" t="s">
        <v>217</v>
      </c>
      <c r="AU278" s="241" t="s">
        <v>87</v>
      </c>
      <c r="AV278" s="13" t="s">
        <v>21</v>
      </c>
      <c r="AW278" s="13" t="s">
        <v>39</v>
      </c>
      <c r="AX278" s="13" t="s">
        <v>79</v>
      </c>
      <c r="AY278" s="241" t="s">
        <v>208</v>
      </c>
    </row>
    <row r="279" s="14" customFormat="1">
      <c r="A279" s="14"/>
      <c r="B279" s="242"/>
      <c r="C279" s="243"/>
      <c r="D279" s="233" t="s">
        <v>217</v>
      </c>
      <c r="E279" s="244" t="s">
        <v>19</v>
      </c>
      <c r="F279" s="245" t="s">
        <v>1973</v>
      </c>
      <c r="G279" s="243"/>
      <c r="H279" s="246">
        <v>23.919</v>
      </c>
      <c r="I279" s="247"/>
      <c r="J279" s="243"/>
      <c r="K279" s="243"/>
      <c r="L279" s="248"/>
      <c r="M279" s="249"/>
      <c r="N279" s="250"/>
      <c r="O279" s="250"/>
      <c r="P279" s="250"/>
      <c r="Q279" s="250"/>
      <c r="R279" s="250"/>
      <c r="S279" s="250"/>
      <c r="T279" s="251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2" t="s">
        <v>217</v>
      </c>
      <c r="AU279" s="252" t="s">
        <v>87</v>
      </c>
      <c r="AV279" s="14" t="s">
        <v>87</v>
      </c>
      <c r="AW279" s="14" t="s">
        <v>39</v>
      </c>
      <c r="AX279" s="14" t="s">
        <v>79</v>
      </c>
      <c r="AY279" s="252" t="s">
        <v>208</v>
      </c>
    </row>
    <row r="280" s="14" customFormat="1">
      <c r="A280" s="14"/>
      <c r="B280" s="242"/>
      <c r="C280" s="243"/>
      <c r="D280" s="233" t="s">
        <v>217</v>
      </c>
      <c r="E280" s="244" t="s">
        <v>19</v>
      </c>
      <c r="F280" s="245" t="s">
        <v>1974</v>
      </c>
      <c r="G280" s="243"/>
      <c r="H280" s="246">
        <v>22.599</v>
      </c>
      <c r="I280" s="247"/>
      <c r="J280" s="243"/>
      <c r="K280" s="243"/>
      <c r="L280" s="248"/>
      <c r="M280" s="249"/>
      <c r="N280" s="250"/>
      <c r="O280" s="250"/>
      <c r="P280" s="250"/>
      <c r="Q280" s="250"/>
      <c r="R280" s="250"/>
      <c r="S280" s="250"/>
      <c r="T280" s="251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2" t="s">
        <v>217</v>
      </c>
      <c r="AU280" s="252" t="s">
        <v>87</v>
      </c>
      <c r="AV280" s="14" t="s">
        <v>87</v>
      </c>
      <c r="AW280" s="14" t="s">
        <v>39</v>
      </c>
      <c r="AX280" s="14" t="s">
        <v>79</v>
      </c>
      <c r="AY280" s="252" t="s">
        <v>208</v>
      </c>
    </row>
    <row r="281" s="14" customFormat="1">
      <c r="A281" s="14"/>
      <c r="B281" s="242"/>
      <c r="C281" s="243"/>
      <c r="D281" s="233" t="s">
        <v>217</v>
      </c>
      <c r="E281" s="244" t="s">
        <v>19</v>
      </c>
      <c r="F281" s="245" t="s">
        <v>1975</v>
      </c>
      <c r="G281" s="243"/>
      <c r="H281" s="246">
        <v>71.757000000000005</v>
      </c>
      <c r="I281" s="247"/>
      <c r="J281" s="243"/>
      <c r="K281" s="243"/>
      <c r="L281" s="248"/>
      <c r="M281" s="249"/>
      <c r="N281" s="250"/>
      <c r="O281" s="250"/>
      <c r="P281" s="250"/>
      <c r="Q281" s="250"/>
      <c r="R281" s="250"/>
      <c r="S281" s="250"/>
      <c r="T281" s="251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2" t="s">
        <v>217</v>
      </c>
      <c r="AU281" s="252" t="s">
        <v>87</v>
      </c>
      <c r="AV281" s="14" t="s">
        <v>87</v>
      </c>
      <c r="AW281" s="14" t="s">
        <v>39</v>
      </c>
      <c r="AX281" s="14" t="s">
        <v>79</v>
      </c>
      <c r="AY281" s="252" t="s">
        <v>208</v>
      </c>
    </row>
    <row r="282" s="14" customFormat="1">
      <c r="A282" s="14"/>
      <c r="B282" s="242"/>
      <c r="C282" s="243"/>
      <c r="D282" s="233" t="s">
        <v>217</v>
      </c>
      <c r="E282" s="244" t="s">
        <v>19</v>
      </c>
      <c r="F282" s="245" t="s">
        <v>1976</v>
      </c>
      <c r="G282" s="243"/>
      <c r="H282" s="246">
        <v>43.801000000000002</v>
      </c>
      <c r="I282" s="247"/>
      <c r="J282" s="243"/>
      <c r="K282" s="243"/>
      <c r="L282" s="248"/>
      <c r="M282" s="249"/>
      <c r="N282" s="250"/>
      <c r="O282" s="250"/>
      <c r="P282" s="250"/>
      <c r="Q282" s="250"/>
      <c r="R282" s="250"/>
      <c r="S282" s="250"/>
      <c r="T282" s="251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2" t="s">
        <v>217</v>
      </c>
      <c r="AU282" s="252" t="s">
        <v>87</v>
      </c>
      <c r="AV282" s="14" t="s">
        <v>87</v>
      </c>
      <c r="AW282" s="14" t="s">
        <v>39</v>
      </c>
      <c r="AX282" s="14" t="s">
        <v>79</v>
      </c>
      <c r="AY282" s="252" t="s">
        <v>208</v>
      </c>
    </row>
    <row r="283" s="14" customFormat="1">
      <c r="A283" s="14"/>
      <c r="B283" s="242"/>
      <c r="C283" s="243"/>
      <c r="D283" s="233" t="s">
        <v>217</v>
      </c>
      <c r="E283" s="244" t="s">
        <v>19</v>
      </c>
      <c r="F283" s="245" t="s">
        <v>1977</v>
      </c>
      <c r="G283" s="243"/>
      <c r="H283" s="246">
        <v>17.149999999999999</v>
      </c>
      <c r="I283" s="247"/>
      <c r="J283" s="243"/>
      <c r="K283" s="243"/>
      <c r="L283" s="248"/>
      <c r="M283" s="249"/>
      <c r="N283" s="250"/>
      <c r="O283" s="250"/>
      <c r="P283" s="250"/>
      <c r="Q283" s="250"/>
      <c r="R283" s="250"/>
      <c r="S283" s="250"/>
      <c r="T283" s="251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2" t="s">
        <v>217</v>
      </c>
      <c r="AU283" s="252" t="s">
        <v>87</v>
      </c>
      <c r="AV283" s="14" t="s">
        <v>87</v>
      </c>
      <c r="AW283" s="14" t="s">
        <v>39</v>
      </c>
      <c r="AX283" s="14" t="s">
        <v>79</v>
      </c>
      <c r="AY283" s="252" t="s">
        <v>208</v>
      </c>
    </row>
    <row r="284" s="13" customFormat="1">
      <c r="A284" s="13"/>
      <c r="B284" s="231"/>
      <c r="C284" s="232"/>
      <c r="D284" s="233" t="s">
        <v>217</v>
      </c>
      <c r="E284" s="234" t="s">
        <v>19</v>
      </c>
      <c r="F284" s="235" t="s">
        <v>2577</v>
      </c>
      <c r="G284" s="232"/>
      <c r="H284" s="234" t="s">
        <v>19</v>
      </c>
      <c r="I284" s="236"/>
      <c r="J284" s="232"/>
      <c r="K284" s="232"/>
      <c r="L284" s="237"/>
      <c r="M284" s="238"/>
      <c r="N284" s="239"/>
      <c r="O284" s="239"/>
      <c r="P284" s="239"/>
      <c r="Q284" s="239"/>
      <c r="R284" s="239"/>
      <c r="S284" s="239"/>
      <c r="T284" s="24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1" t="s">
        <v>217</v>
      </c>
      <c r="AU284" s="241" t="s">
        <v>87</v>
      </c>
      <c r="AV284" s="13" t="s">
        <v>21</v>
      </c>
      <c r="AW284" s="13" t="s">
        <v>39</v>
      </c>
      <c r="AX284" s="13" t="s">
        <v>79</v>
      </c>
      <c r="AY284" s="241" t="s">
        <v>208</v>
      </c>
    </row>
    <row r="285" s="14" customFormat="1">
      <c r="A285" s="14"/>
      <c r="B285" s="242"/>
      <c r="C285" s="243"/>
      <c r="D285" s="233" t="s">
        <v>217</v>
      </c>
      <c r="E285" s="244" t="s">
        <v>19</v>
      </c>
      <c r="F285" s="245" t="s">
        <v>2578</v>
      </c>
      <c r="G285" s="243"/>
      <c r="H285" s="246">
        <v>252.155</v>
      </c>
      <c r="I285" s="247"/>
      <c r="J285" s="243"/>
      <c r="K285" s="243"/>
      <c r="L285" s="248"/>
      <c r="M285" s="249"/>
      <c r="N285" s="250"/>
      <c r="O285" s="250"/>
      <c r="P285" s="250"/>
      <c r="Q285" s="250"/>
      <c r="R285" s="250"/>
      <c r="S285" s="250"/>
      <c r="T285" s="251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2" t="s">
        <v>217</v>
      </c>
      <c r="AU285" s="252" t="s">
        <v>87</v>
      </c>
      <c r="AV285" s="14" t="s">
        <v>87</v>
      </c>
      <c r="AW285" s="14" t="s">
        <v>39</v>
      </c>
      <c r="AX285" s="14" t="s">
        <v>79</v>
      </c>
      <c r="AY285" s="252" t="s">
        <v>208</v>
      </c>
    </row>
    <row r="286" s="14" customFormat="1">
      <c r="A286" s="14"/>
      <c r="B286" s="242"/>
      <c r="C286" s="243"/>
      <c r="D286" s="233" t="s">
        <v>217</v>
      </c>
      <c r="E286" s="244" t="s">
        <v>19</v>
      </c>
      <c r="F286" s="245" t="s">
        <v>1546</v>
      </c>
      <c r="G286" s="243"/>
      <c r="H286" s="246">
        <v>172.16999999999999</v>
      </c>
      <c r="I286" s="247"/>
      <c r="J286" s="243"/>
      <c r="K286" s="243"/>
      <c r="L286" s="248"/>
      <c r="M286" s="249"/>
      <c r="N286" s="250"/>
      <c r="O286" s="250"/>
      <c r="P286" s="250"/>
      <c r="Q286" s="250"/>
      <c r="R286" s="250"/>
      <c r="S286" s="250"/>
      <c r="T286" s="251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52" t="s">
        <v>217</v>
      </c>
      <c r="AU286" s="252" t="s">
        <v>87</v>
      </c>
      <c r="AV286" s="14" t="s">
        <v>87</v>
      </c>
      <c r="AW286" s="14" t="s">
        <v>39</v>
      </c>
      <c r="AX286" s="14" t="s">
        <v>79</v>
      </c>
      <c r="AY286" s="252" t="s">
        <v>208</v>
      </c>
    </row>
    <row r="287" s="2" customFormat="1" ht="24.15" customHeight="1">
      <c r="A287" s="42"/>
      <c r="B287" s="43"/>
      <c r="C287" s="217" t="s">
        <v>484</v>
      </c>
      <c r="D287" s="217" t="s">
        <v>212</v>
      </c>
      <c r="E287" s="218" t="s">
        <v>5205</v>
      </c>
      <c r="F287" s="219" t="s">
        <v>5206</v>
      </c>
      <c r="G287" s="220" t="s">
        <v>215</v>
      </c>
      <c r="H287" s="221">
        <v>11.138</v>
      </c>
      <c r="I287" s="222"/>
      <c r="J287" s="223">
        <f>ROUND(I287*H287,2)</f>
        <v>0</v>
      </c>
      <c r="K287" s="224"/>
      <c r="L287" s="48"/>
      <c r="M287" s="225" t="s">
        <v>19</v>
      </c>
      <c r="N287" s="226" t="s">
        <v>50</v>
      </c>
      <c r="O287" s="88"/>
      <c r="P287" s="227">
        <f>O287*H287</f>
        <v>0</v>
      </c>
      <c r="Q287" s="227">
        <v>0.00281</v>
      </c>
      <c r="R287" s="227">
        <f>Q287*H287</f>
        <v>0.031297779999999997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220</v>
      </c>
      <c r="AT287" s="229" t="s">
        <v>212</v>
      </c>
      <c r="AU287" s="229" t="s">
        <v>87</v>
      </c>
      <c r="AY287" s="20" t="s">
        <v>208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0" t="s">
        <v>21</v>
      </c>
      <c r="BK287" s="230">
        <f>ROUND(I287*H287,2)</f>
        <v>0</v>
      </c>
      <c r="BL287" s="20" t="s">
        <v>220</v>
      </c>
      <c r="BM287" s="229" t="s">
        <v>5207</v>
      </c>
    </row>
    <row r="288" s="14" customFormat="1">
      <c r="A288" s="14"/>
      <c r="B288" s="242"/>
      <c r="C288" s="243"/>
      <c r="D288" s="233" t="s">
        <v>217</v>
      </c>
      <c r="E288" s="244" t="s">
        <v>19</v>
      </c>
      <c r="F288" s="245" t="s">
        <v>5208</v>
      </c>
      <c r="G288" s="243"/>
      <c r="H288" s="246">
        <v>11.138</v>
      </c>
      <c r="I288" s="247"/>
      <c r="J288" s="243"/>
      <c r="K288" s="243"/>
      <c r="L288" s="248"/>
      <c r="M288" s="249"/>
      <c r="N288" s="250"/>
      <c r="O288" s="250"/>
      <c r="P288" s="250"/>
      <c r="Q288" s="250"/>
      <c r="R288" s="250"/>
      <c r="S288" s="250"/>
      <c r="T288" s="251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2" t="s">
        <v>217</v>
      </c>
      <c r="AU288" s="252" t="s">
        <v>87</v>
      </c>
      <c r="AV288" s="14" t="s">
        <v>87</v>
      </c>
      <c r="AW288" s="14" t="s">
        <v>39</v>
      </c>
      <c r="AX288" s="14" t="s">
        <v>79</v>
      </c>
      <c r="AY288" s="252" t="s">
        <v>208</v>
      </c>
    </row>
    <row r="289" s="2" customFormat="1" ht="49.05" customHeight="1">
      <c r="A289" s="42"/>
      <c r="B289" s="43"/>
      <c r="C289" s="217" t="s">
        <v>491</v>
      </c>
      <c r="D289" s="217" t="s">
        <v>212</v>
      </c>
      <c r="E289" s="218" t="s">
        <v>5209</v>
      </c>
      <c r="F289" s="219" t="s">
        <v>5210</v>
      </c>
      <c r="G289" s="220" t="s">
        <v>263</v>
      </c>
      <c r="H289" s="221">
        <v>20.710999999999999</v>
      </c>
      <c r="I289" s="222"/>
      <c r="J289" s="223">
        <f>ROUND(I289*H289,2)</f>
        <v>0</v>
      </c>
      <c r="K289" s="224"/>
      <c r="L289" s="48"/>
      <c r="M289" s="225" t="s">
        <v>19</v>
      </c>
      <c r="N289" s="226" t="s">
        <v>50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220</v>
      </c>
      <c r="AT289" s="229" t="s">
        <v>212</v>
      </c>
      <c r="AU289" s="229" t="s">
        <v>87</v>
      </c>
      <c r="AY289" s="20" t="s">
        <v>208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0" t="s">
        <v>21</v>
      </c>
      <c r="BK289" s="230">
        <f>ROUND(I289*H289,2)</f>
        <v>0</v>
      </c>
      <c r="BL289" s="20" t="s">
        <v>220</v>
      </c>
      <c r="BM289" s="229" t="s">
        <v>5211</v>
      </c>
    </row>
    <row r="290" s="2" customFormat="1" ht="49.05" customHeight="1">
      <c r="A290" s="42"/>
      <c r="B290" s="43"/>
      <c r="C290" s="217" t="s">
        <v>502</v>
      </c>
      <c r="D290" s="217" t="s">
        <v>212</v>
      </c>
      <c r="E290" s="218" t="s">
        <v>5212</v>
      </c>
      <c r="F290" s="219" t="s">
        <v>5213</v>
      </c>
      <c r="G290" s="220" t="s">
        <v>263</v>
      </c>
      <c r="H290" s="221">
        <v>20.710999999999999</v>
      </c>
      <c r="I290" s="222"/>
      <c r="J290" s="223">
        <f>ROUND(I290*H290,2)</f>
        <v>0</v>
      </c>
      <c r="K290" s="224"/>
      <c r="L290" s="48"/>
      <c r="M290" s="225" t="s">
        <v>19</v>
      </c>
      <c r="N290" s="226" t="s">
        <v>50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220</v>
      </c>
      <c r="AT290" s="229" t="s">
        <v>212</v>
      </c>
      <c r="AU290" s="229" t="s">
        <v>87</v>
      </c>
      <c r="AY290" s="20" t="s">
        <v>208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0" t="s">
        <v>21</v>
      </c>
      <c r="BK290" s="230">
        <f>ROUND(I290*H290,2)</f>
        <v>0</v>
      </c>
      <c r="BL290" s="20" t="s">
        <v>220</v>
      </c>
      <c r="BM290" s="229" t="s">
        <v>5214</v>
      </c>
    </row>
    <row r="291" s="12" customFormat="1" ht="22.8" customHeight="1">
      <c r="A291" s="12"/>
      <c r="B291" s="201"/>
      <c r="C291" s="202"/>
      <c r="D291" s="203" t="s">
        <v>78</v>
      </c>
      <c r="E291" s="215" t="s">
        <v>5215</v>
      </c>
      <c r="F291" s="215" t="s">
        <v>5216</v>
      </c>
      <c r="G291" s="202"/>
      <c r="H291" s="202"/>
      <c r="I291" s="205"/>
      <c r="J291" s="216">
        <f>BK291</f>
        <v>0</v>
      </c>
      <c r="K291" s="202"/>
      <c r="L291" s="207"/>
      <c r="M291" s="208"/>
      <c r="N291" s="209"/>
      <c r="O291" s="209"/>
      <c r="P291" s="210">
        <f>SUM(P292:P468)</f>
        <v>0</v>
      </c>
      <c r="Q291" s="209"/>
      <c r="R291" s="210">
        <f>SUM(R292:R468)</f>
        <v>40.009548679999995</v>
      </c>
      <c r="S291" s="209"/>
      <c r="T291" s="211">
        <f>SUM(T292:T468)</f>
        <v>29.657425499999995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12" t="s">
        <v>87</v>
      </c>
      <c r="AT291" s="213" t="s">
        <v>78</v>
      </c>
      <c r="AU291" s="213" t="s">
        <v>21</v>
      </c>
      <c r="AY291" s="212" t="s">
        <v>208</v>
      </c>
      <c r="BK291" s="214">
        <f>SUM(BK292:BK468)</f>
        <v>0</v>
      </c>
    </row>
    <row r="292" s="2" customFormat="1" ht="24.15" customHeight="1">
      <c r="A292" s="42"/>
      <c r="B292" s="43"/>
      <c r="C292" s="217" t="s">
        <v>510</v>
      </c>
      <c r="D292" s="217" t="s">
        <v>212</v>
      </c>
      <c r="E292" s="218" t="s">
        <v>5217</v>
      </c>
      <c r="F292" s="219" t="s">
        <v>5218</v>
      </c>
      <c r="G292" s="220" t="s">
        <v>252</v>
      </c>
      <c r="H292" s="221">
        <v>666.45899999999995</v>
      </c>
      <c r="I292" s="222"/>
      <c r="J292" s="223">
        <f>ROUND(I292*H292,2)</f>
        <v>0</v>
      </c>
      <c r="K292" s="224"/>
      <c r="L292" s="48"/>
      <c r="M292" s="225" t="s">
        <v>19</v>
      </c>
      <c r="N292" s="226" t="s">
        <v>50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0.044499999999999998</v>
      </c>
      <c r="T292" s="228">
        <f>S292*H292</f>
        <v>29.657425499999995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220</v>
      </c>
      <c r="AT292" s="229" t="s">
        <v>212</v>
      </c>
      <c r="AU292" s="229" t="s">
        <v>87</v>
      </c>
      <c r="AY292" s="20" t="s">
        <v>208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0" t="s">
        <v>21</v>
      </c>
      <c r="BK292" s="230">
        <f>ROUND(I292*H292,2)</f>
        <v>0</v>
      </c>
      <c r="BL292" s="20" t="s">
        <v>220</v>
      </c>
      <c r="BM292" s="229" t="s">
        <v>5219</v>
      </c>
    </row>
    <row r="293" s="13" customFormat="1">
      <c r="A293" s="13"/>
      <c r="B293" s="231"/>
      <c r="C293" s="232"/>
      <c r="D293" s="233" t="s">
        <v>217</v>
      </c>
      <c r="E293" s="234" t="s">
        <v>19</v>
      </c>
      <c r="F293" s="235" t="s">
        <v>5121</v>
      </c>
      <c r="G293" s="232"/>
      <c r="H293" s="234" t="s">
        <v>19</v>
      </c>
      <c r="I293" s="236"/>
      <c r="J293" s="232"/>
      <c r="K293" s="232"/>
      <c r="L293" s="237"/>
      <c r="M293" s="238"/>
      <c r="N293" s="239"/>
      <c r="O293" s="239"/>
      <c r="P293" s="239"/>
      <c r="Q293" s="239"/>
      <c r="R293" s="239"/>
      <c r="S293" s="239"/>
      <c r="T293" s="24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1" t="s">
        <v>217</v>
      </c>
      <c r="AU293" s="241" t="s">
        <v>87</v>
      </c>
      <c r="AV293" s="13" t="s">
        <v>21</v>
      </c>
      <c r="AW293" s="13" t="s">
        <v>39</v>
      </c>
      <c r="AX293" s="13" t="s">
        <v>79</v>
      </c>
      <c r="AY293" s="241" t="s">
        <v>208</v>
      </c>
    </row>
    <row r="294" s="14" customFormat="1">
      <c r="A294" s="14"/>
      <c r="B294" s="242"/>
      <c r="C294" s="243"/>
      <c r="D294" s="233" t="s">
        <v>217</v>
      </c>
      <c r="E294" s="244" t="s">
        <v>19</v>
      </c>
      <c r="F294" s="245" t="s">
        <v>5122</v>
      </c>
      <c r="G294" s="243"/>
      <c r="H294" s="246">
        <v>225.261</v>
      </c>
      <c r="I294" s="247"/>
      <c r="J294" s="243"/>
      <c r="K294" s="243"/>
      <c r="L294" s="248"/>
      <c r="M294" s="249"/>
      <c r="N294" s="250"/>
      <c r="O294" s="250"/>
      <c r="P294" s="250"/>
      <c r="Q294" s="250"/>
      <c r="R294" s="250"/>
      <c r="S294" s="250"/>
      <c r="T294" s="251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2" t="s">
        <v>217</v>
      </c>
      <c r="AU294" s="252" t="s">
        <v>87</v>
      </c>
      <c r="AV294" s="14" t="s">
        <v>87</v>
      </c>
      <c r="AW294" s="14" t="s">
        <v>39</v>
      </c>
      <c r="AX294" s="14" t="s">
        <v>79</v>
      </c>
      <c r="AY294" s="252" t="s">
        <v>208</v>
      </c>
    </row>
    <row r="295" s="14" customFormat="1">
      <c r="A295" s="14"/>
      <c r="B295" s="242"/>
      <c r="C295" s="243"/>
      <c r="D295" s="233" t="s">
        <v>217</v>
      </c>
      <c r="E295" s="244" t="s">
        <v>19</v>
      </c>
      <c r="F295" s="245" t="s">
        <v>5123</v>
      </c>
      <c r="G295" s="243"/>
      <c r="H295" s="246">
        <v>167.88</v>
      </c>
      <c r="I295" s="247"/>
      <c r="J295" s="243"/>
      <c r="K295" s="243"/>
      <c r="L295" s="248"/>
      <c r="M295" s="249"/>
      <c r="N295" s="250"/>
      <c r="O295" s="250"/>
      <c r="P295" s="250"/>
      <c r="Q295" s="250"/>
      <c r="R295" s="250"/>
      <c r="S295" s="250"/>
      <c r="T295" s="251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2" t="s">
        <v>217</v>
      </c>
      <c r="AU295" s="252" t="s">
        <v>87</v>
      </c>
      <c r="AV295" s="14" t="s">
        <v>87</v>
      </c>
      <c r="AW295" s="14" t="s">
        <v>39</v>
      </c>
      <c r="AX295" s="14" t="s">
        <v>79</v>
      </c>
      <c r="AY295" s="252" t="s">
        <v>208</v>
      </c>
    </row>
    <row r="296" s="14" customFormat="1">
      <c r="A296" s="14"/>
      <c r="B296" s="242"/>
      <c r="C296" s="243"/>
      <c r="D296" s="233" t="s">
        <v>217</v>
      </c>
      <c r="E296" s="244" t="s">
        <v>19</v>
      </c>
      <c r="F296" s="245" t="s">
        <v>5124</v>
      </c>
      <c r="G296" s="243"/>
      <c r="H296" s="246">
        <v>137.721</v>
      </c>
      <c r="I296" s="247"/>
      <c r="J296" s="243"/>
      <c r="K296" s="243"/>
      <c r="L296" s="248"/>
      <c r="M296" s="249"/>
      <c r="N296" s="250"/>
      <c r="O296" s="250"/>
      <c r="P296" s="250"/>
      <c r="Q296" s="250"/>
      <c r="R296" s="250"/>
      <c r="S296" s="250"/>
      <c r="T296" s="251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2" t="s">
        <v>217</v>
      </c>
      <c r="AU296" s="252" t="s">
        <v>87</v>
      </c>
      <c r="AV296" s="14" t="s">
        <v>87</v>
      </c>
      <c r="AW296" s="14" t="s">
        <v>39</v>
      </c>
      <c r="AX296" s="14" t="s">
        <v>79</v>
      </c>
      <c r="AY296" s="252" t="s">
        <v>208</v>
      </c>
    </row>
    <row r="297" s="14" customFormat="1">
      <c r="A297" s="14"/>
      <c r="B297" s="242"/>
      <c r="C297" s="243"/>
      <c r="D297" s="233" t="s">
        <v>217</v>
      </c>
      <c r="E297" s="244" t="s">
        <v>19</v>
      </c>
      <c r="F297" s="245" t="s">
        <v>5125</v>
      </c>
      <c r="G297" s="243"/>
      <c r="H297" s="246">
        <v>147.42699999999999</v>
      </c>
      <c r="I297" s="247"/>
      <c r="J297" s="243"/>
      <c r="K297" s="243"/>
      <c r="L297" s="248"/>
      <c r="M297" s="249"/>
      <c r="N297" s="250"/>
      <c r="O297" s="250"/>
      <c r="P297" s="250"/>
      <c r="Q297" s="250"/>
      <c r="R297" s="250"/>
      <c r="S297" s="250"/>
      <c r="T297" s="251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2" t="s">
        <v>217</v>
      </c>
      <c r="AU297" s="252" t="s">
        <v>87</v>
      </c>
      <c r="AV297" s="14" t="s">
        <v>87</v>
      </c>
      <c r="AW297" s="14" t="s">
        <v>39</v>
      </c>
      <c r="AX297" s="14" t="s">
        <v>79</v>
      </c>
      <c r="AY297" s="252" t="s">
        <v>208</v>
      </c>
    </row>
    <row r="298" s="13" customFormat="1">
      <c r="A298" s="13"/>
      <c r="B298" s="231"/>
      <c r="C298" s="232"/>
      <c r="D298" s="233" t="s">
        <v>217</v>
      </c>
      <c r="E298" s="234" t="s">
        <v>19</v>
      </c>
      <c r="F298" s="235" t="s">
        <v>5126</v>
      </c>
      <c r="G298" s="232"/>
      <c r="H298" s="234" t="s">
        <v>19</v>
      </c>
      <c r="I298" s="236"/>
      <c r="J298" s="232"/>
      <c r="K298" s="232"/>
      <c r="L298" s="237"/>
      <c r="M298" s="238"/>
      <c r="N298" s="239"/>
      <c r="O298" s="239"/>
      <c r="P298" s="239"/>
      <c r="Q298" s="239"/>
      <c r="R298" s="239"/>
      <c r="S298" s="239"/>
      <c r="T298" s="240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1" t="s">
        <v>217</v>
      </c>
      <c r="AU298" s="241" t="s">
        <v>87</v>
      </c>
      <c r="AV298" s="13" t="s">
        <v>21</v>
      </c>
      <c r="AW298" s="13" t="s">
        <v>39</v>
      </c>
      <c r="AX298" s="13" t="s">
        <v>79</v>
      </c>
      <c r="AY298" s="241" t="s">
        <v>208</v>
      </c>
    </row>
    <row r="299" s="13" customFormat="1">
      <c r="A299" s="13"/>
      <c r="B299" s="231"/>
      <c r="C299" s="232"/>
      <c r="D299" s="233" t="s">
        <v>217</v>
      </c>
      <c r="E299" s="234" t="s">
        <v>19</v>
      </c>
      <c r="F299" s="235" t="s">
        <v>5127</v>
      </c>
      <c r="G299" s="232"/>
      <c r="H299" s="234" t="s">
        <v>19</v>
      </c>
      <c r="I299" s="236"/>
      <c r="J299" s="232"/>
      <c r="K299" s="232"/>
      <c r="L299" s="237"/>
      <c r="M299" s="238"/>
      <c r="N299" s="239"/>
      <c r="O299" s="239"/>
      <c r="P299" s="239"/>
      <c r="Q299" s="239"/>
      <c r="R299" s="239"/>
      <c r="S299" s="239"/>
      <c r="T299" s="240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1" t="s">
        <v>217</v>
      </c>
      <c r="AU299" s="241" t="s">
        <v>87</v>
      </c>
      <c r="AV299" s="13" t="s">
        <v>21</v>
      </c>
      <c r="AW299" s="13" t="s">
        <v>39</v>
      </c>
      <c r="AX299" s="13" t="s">
        <v>79</v>
      </c>
      <c r="AY299" s="241" t="s">
        <v>208</v>
      </c>
    </row>
    <row r="300" s="14" customFormat="1">
      <c r="A300" s="14"/>
      <c r="B300" s="242"/>
      <c r="C300" s="243"/>
      <c r="D300" s="233" t="s">
        <v>217</v>
      </c>
      <c r="E300" s="244" t="s">
        <v>19</v>
      </c>
      <c r="F300" s="245" t="s">
        <v>5128</v>
      </c>
      <c r="G300" s="243"/>
      <c r="H300" s="246">
        <v>-1.75</v>
      </c>
      <c r="I300" s="247"/>
      <c r="J300" s="243"/>
      <c r="K300" s="243"/>
      <c r="L300" s="248"/>
      <c r="M300" s="249"/>
      <c r="N300" s="250"/>
      <c r="O300" s="250"/>
      <c r="P300" s="250"/>
      <c r="Q300" s="250"/>
      <c r="R300" s="250"/>
      <c r="S300" s="250"/>
      <c r="T300" s="251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2" t="s">
        <v>217</v>
      </c>
      <c r="AU300" s="252" t="s">
        <v>87</v>
      </c>
      <c r="AV300" s="14" t="s">
        <v>87</v>
      </c>
      <c r="AW300" s="14" t="s">
        <v>39</v>
      </c>
      <c r="AX300" s="14" t="s">
        <v>79</v>
      </c>
      <c r="AY300" s="252" t="s">
        <v>208</v>
      </c>
    </row>
    <row r="301" s="13" customFormat="1">
      <c r="A301" s="13"/>
      <c r="B301" s="231"/>
      <c r="C301" s="232"/>
      <c r="D301" s="233" t="s">
        <v>217</v>
      </c>
      <c r="E301" s="234" t="s">
        <v>19</v>
      </c>
      <c r="F301" s="235" t="s">
        <v>5129</v>
      </c>
      <c r="G301" s="232"/>
      <c r="H301" s="234" t="s">
        <v>19</v>
      </c>
      <c r="I301" s="236"/>
      <c r="J301" s="232"/>
      <c r="K301" s="232"/>
      <c r="L301" s="237"/>
      <c r="M301" s="238"/>
      <c r="N301" s="239"/>
      <c r="O301" s="239"/>
      <c r="P301" s="239"/>
      <c r="Q301" s="239"/>
      <c r="R301" s="239"/>
      <c r="S301" s="239"/>
      <c r="T301" s="240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1" t="s">
        <v>217</v>
      </c>
      <c r="AU301" s="241" t="s">
        <v>87</v>
      </c>
      <c r="AV301" s="13" t="s">
        <v>21</v>
      </c>
      <c r="AW301" s="13" t="s">
        <v>39</v>
      </c>
      <c r="AX301" s="13" t="s">
        <v>79</v>
      </c>
      <c r="AY301" s="241" t="s">
        <v>208</v>
      </c>
    </row>
    <row r="302" s="14" customFormat="1">
      <c r="A302" s="14"/>
      <c r="B302" s="242"/>
      <c r="C302" s="243"/>
      <c r="D302" s="233" t="s">
        <v>217</v>
      </c>
      <c r="E302" s="244" t="s">
        <v>19</v>
      </c>
      <c r="F302" s="245" t="s">
        <v>5130</v>
      </c>
      <c r="G302" s="243"/>
      <c r="H302" s="246">
        <v>-10.08</v>
      </c>
      <c r="I302" s="247"/>
      <c r="J302" s="243"/>
      <c r="K302" s="243"/>
      <c r="L302" s="248"/>
      <c r="M302" s="249"/>
      <c r="N302" s="250"/>
      <c r="O302" s="250"/>
      <c r="P302" s="250"/>
      <c r="Q302" s="250"/>
      <c r="R302" s="250"/>
      <c r="S302" s="250"/>
      <c r="T302" s="251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2" t="s">
        <v>217</v>
      </c>
      <c r="AU302" s="252" t="s">
        <v>87</v>
      </c>
      <c r="AV302" s="14" t="s">
        <v>87</v>
      </c>
      <c r="AW302" s="14" t="s">
        <v>39</v>
      </c>
      <c r="AX302" s="14" t="s">
        <v>79</v>
      </c>
      <c r="AY302" s="252" t="s">
        <v>208</v>
      </c>
    </row>
    <row r="303" s="2" customFormat="1" ht="24.15" customHeight="1">
      <c r="A303" s="42"/>
      <c r="B303" s="43"/>
      <c r="C303" s="217" t="s">
        <v>519</v>
      </c>
      <c r="D303" s="217" t="s">
        <v>212</v>
      </c>
      <c r="E303" s="218" t="s">
        <v>5220</v>
      </c>
      <c r="F303" s="219" t="s">
        <v>5221</v>
      </c>
      <c r="G303" s="220" t="s">
        <v>252</v>
      </c>
      <c r="H303" s="221">
        <v>666.45899999999995</v>
      </c>
      <c r="I303" s="222"/>
      <c r="J303" s="223">
        <f>ROUND(I303*H303,2)</f>
        <v>0</v>
      </c>
      <c r="K303" s="224"/>
      <c r="L303" s="48"/>
      <c r="M303" s="225" t="s">
        <v>19</v>
      </c>
      <c r="N303" s="226" t="s">
        <v>50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220</v>
      </c>
      <c r="AT303" s="229" t="s">
        <v>212</v>
      </c>
      <c r="AU303" s="229" t="s">
        <v>87</v>
      </c>
      <c r="AY303" s="20" t="s">
        <v>208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0" t="s">
        <v>21</v>
      </c>
      <c r="BK303" s="230">
        <f>ROUND(I303*H303,2)</f>
        <v>0</v>
      </c>
      <c r="BL303" s="20" t="s">
        <v>220</v>
      </c>
      <c r="BM303" s="229" t="s">
        <v>5222</v>
      </c>
    </row>
    <row r="304" s="14" customFormat="1">
      <c r="A304" s="14"/>
      <c r="B304" s="242"/>
      <c r="C304" s="243"/>
      <c r="D304" s="233" t="s">
        <v>217</v>
      </c>
      <c r="E304" s="244" t="s">
        <v>19</v>
      </c>
      <c r="F304" s="245" t="s">
        <v>5165</v>
      </c>
      <c r="G304" s="243"/>
      <c r="H304" s="246">
        <v>666.45899999999995</v>
      </c>
      <c r="I304" s="247"/>
      <c r="J304" s="243"/>
      <c r="K304" s="243"/>
      <c r="L304" s="248"/>
      <c r="M304" s="249"/>
      <c r="N304" s="250"/>
      <c r="O304" s="250"/>
      <c r="P304" s="250"/>
      <c r="Q304" s="250"/>
      <c r="R304" s="250"/>
      <c r="S304" s="250"/>
      <c r="T304" s="251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2" t="s">
        <v>217</v>
      </c>
      <c r="AU304" s="252" t="s">
        <v>87</v>
      </c>
      <c r="AV304" s="14" t="s">
        <v>87</v>
      </c>
      <c r="AW304" s="14" t="s">
        <v>39</v>
      </c>
      <c r="AX304" s="14" t="s">
        <v>79</v>
      </c>
      <c r="AY304" s="252" t="s">
        <v>208</v>
      </c>
    </row>
    <row r="305" s="2" customFormat="1" ht="24.15" customHeight="1">
      <c r="A305" s="42"/>
      <c r="B305" s="43"/>
      <c r="C305" s="217" t="s">
        <v>29</v>
      </c>
      <c r="D305" s="217" t="s">
        <v>212</v>
      </c>
      <c r="E305" s="218" t="s">
        <v>5223</v>
      </c>
      <c r="F305" s="219" t="s">
        <v>5224</v>
      </c>
      <c r="G305" s="220" t="s">
        <v>276</v>
      </c>
      <c r="H305" s="221">
        <v>31.600000000000001</v>
      </c>
      <c r="I305" s="222"/>
      <c r="J305" s="223">
        <f>ROUND(I305*H305,2)</f>
        <v>0</v>
      </c>
      <c r="K305" s="224"/>
      <c r="L305" s="48"/>
      <c r="M305" s="225" t="s">
        <v>19</v>
      </c>
      <c r="N305" s="226" t="s">
        <v>50</v>
      </c>
      <c r="O305" s="88"/>
      <c r="P305" s="227">
        <f>O305*H305</f>
        <v>0</v>
      </c>
      <c r="Q305" s="227">
        <v>3.0000000000000001E-05</v>
      </c>
      <c r="R305" s="227">
        <f>Q305*H305</f>
        <v>0.00094800000000000006</v>
      </c>
      <c r="S305" s="227">
        <v>0</v>
      </c>
      <c r="T305" s="228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9" t="s">
        <v>220</v>
      </c>
      <c r="AT305" s="229" t="s">
        <v>212</v>
      </c>
      <c r="AU305" s="229" t="s">
        <v>87</v>
      </c>
      <c r="AY305" s="20" t="s">
        <v>208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20" t="s">
        <v>21</v>
      </c>
      <c r="BK305" s="230">
        <f>ROUND(I305*H305,2)</f>
        <v>0</v>
      </c>
      <c r="BL305" s="20" t="s">
        <v>220</v>
      </c>
      <c r="BM305" s="229" t="s">
        <v>5225</v>
      </c>
    </row>
    <row r="306" s="13" customFormat="1">
      <c r="A306" s="13"/>
      <c r="B306" s="231"/>
      <c r="C306" s="232"/>
      <c r="D306" s="233" t="s">
        <v>217</v>
      </c>
      <c r="E306" s="234" t="s">
        <v>19</v>
      </c>
      <c r="F306" s="235" t="s">
        <v>5226</v>
      </c>
      <c r="G306" s="232"/>
      <c r="H306" s="234" t="s">
        <v>19</v>
      </c>
      <c r="I306" s="236"/>
      <c r="J306" s="232"/>
      <c r="K306" s="232"/>
      <c r="L306" s="237"/>
      <c r="M306" s="238"/>
      <c r="N306" s="239"/>
      <c r="O306" s="239"/>
      <c r="P306" s="239"/>
      <c r="Q306" s="239"/>
      <c r="R306" s="239"/>
      <c r="S306" s="239"/>
      <c r="T306" s="240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1" t="s">
        <v>217</v>
      </c>
      <c r="AU306" s="241" t="s">
        <v>87</v>
      </c>
      <c r="AV306" s="13" t="s">
        <v>21</v>
      </c>
      <c r="AW306" s="13" t="s">
        <v>39</v>
      </c>
      <c r="AX306" s="13" t="s">
        <v>79</v>
      </c>
      <c r="AY306" s="241" t="s">
        <v>208</v>
      </c>
    </row>
    <row r="307" s="14" customFormat="1">
      <c r="A307" s="14"/>
      <c r="B307" s="242"/>
      <c r="C307" s="243"/>
      <c r="D307" s="233" t="s">
        <v>217</v>
      </c>
      <c r="E307" s="244" t="s">
        <v>19</v>
      </c>
      <c r="F307" s="245" t="s">
        <v>2766</v>
      </c>
      <c r="G307" s="243"/>
      <c r="H307" s="246">
        <v>18</v>
      </c>
      <c r="I307" s="247"/>
      <c r="J307" s="243"/>
      <c r="K307" s="243"/>
      <c r="L307" s="248"/>
      <c r="M307" s="249"/>
      <c r="N307" s="250"/>
      <c r="O307" s="250"/>
      <c r="P307" s="250"/>
      <c r="Q307" s="250"/>
      <c r="R307" s="250"/>
      <c r="S307" s="250"/>
      <c r="T307" s="251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2" t="s">
        <v>217</v>
      </c>
      <c r="AU307" s="252" t="s">
        <v>87</v>
      </c>
      <c r="AV307" s="14" t="s">
        <v>87</v>
      </c>
      <c r="AW307" s="14" t="s">
        <v>39</v>
      </c>
      <c r="AX307" s="14" t="s">
        <v>79</v>
      </c>
      <c r="AY307" s="252" t="s">
        <v>208</v>
      </c>
    </row>
    <row r="308" s="13" customFormat="1">
      <c r="A308" s="13"/>
      <c r="B308" s="231"/>
      <c r="C308" s="232"/>
      <c r="D308" s="233" t="s">
        <v>217</v>
      </c>
      <c r="E308" s="234" t="s">
        <v>19</v>
      </c>
      <c r="F308" s="235" t="s">
        <v>2771</v>
      </c>
      <c r="G308" s="232"/>
      <c r="H308" s="234" t="s">
        <v>19</v>
      </c>
      <c r="I308" s="236"/>
      <c r="J308" s="232"/>
      <c r="K308" s="232"/>
      <c r="L308" s="237"/>
      <c r="M308" s="238"/>
      <c r="N308" s="239"/>
      <c r="O308" s="239"/>
      <c r="P308" s="239"/>
      <c r="Q308" s="239"/>
      <c r="R308" s="239"/>
      <c r="S308" s="239"/>
      <c r="T308" s="240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1" t="s">
        <v>217</v>
      </c>
      <c r="AU308" s="241" t="s">
        <v>87</v>
      </c>
      <c r="AV308" s="13" t="s">
        <v>21</v>
      </c>
      <c r="AW308" s="13" t="s">
        <v>39</v>
      </c>
      <c r="AX308" s="13" t="s">
        <v>79</v>
      </c>
      <c r="AY308" s="241" t="s">
        <v>208</v>
      </c>
    </row>
    <row r="309" s="14" customFormat="1">
      <c r="A309" s="14"/>
      <c r="B309" s="242"/>
      <c r="C309" s="243"/>
      <c r="D309" s="233" t="s">
        <v>217</v>
      </c>
      <c r="E309" s="244" t="s">
        <v>19</v>
      </c>
      <c r="F309" s="245" t="s">
        <v>2772</v>
      </c>
      <c r="G309" s="243"/>
      <c r="H309" s="246">
        <v>13.6</v>
      </c>
      <c r="I309" s="247"/>
      <c r="J309" s="243"/>
      <c r="K309" s="243"/>
      <c r="L309" s="248"/>
      <c r="M309" s="249"/>
      <c r="N309" s="250"/>
      <c r="O309" s="250"/>
      <c r="P309" s="250"/>
      <c r="Q309" s="250"/>
      <c r="R309" s="250"/>
      <c r="S309" s="250"/>
      <c r="T309" s="251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2" t="s">
        <v>217</v>
      </c>
      <c r="AU309" s="252" t="s">
        <v>87</v>
      </c>
      <c r="AV309" s="14" t="s">
        <v>87</v>
      </c>
      <c r="AW309" s="14" t="s">
        <v>39</v>
      </c>
      <c r="AX309" s="14" t="s">
        <v>79</v>
      </c>
      <c r="AY309" s="252" t="s">
        <v>208</v>
      </c>
    </row>
    <row r="310" s="2" customFormat="1" ht="14.4" customHeight="1">
      <c r="A310" s="42"/>
      <c r="B310" s="43"/>
      <c r="C310" s="253" t="s">
        <v>545</v>
      </c>
      <c r="D310" s="253" t="s">
        <v>273</v>
      </c>
      <c r="E310" s="254" t="s">
        <v>5227</v>
      </c>
      <c r="F310" s="255" t="s">
        <v>5228</v>
      </c>
      <c r="G310" s="256" t="s">
        <v>276</v>
      </c>
      <c r="H310" s="257">
        <v>66.359999999999999</v>
      </c>
      <c r="I310" s="258"/>
      <c r="J310" s="259">
        <f>ROUND(I310*H310,2)</f>
        <v>0</v>
      </c>
      <c r="K310" s="260"/>
      <c r="L310" s="261"/>
      <c r="M310" s="262" t="s">
        <v>19</v>
      </c>
      <c r="N310" s="263" t="s">
        <v>50</v>
      </c>
      <c r="O310" s="88"/>
      <c r="P310" s="227">
        <f>O310*H310</f>
        <v>0</v>
      </c>
      <c r="Q310" s="227">
        <v>3.0000000000000001E-05</v>
      </c>
      <c r="R310" s="227">
        <f>Q310*H310</f>
        <v>0.0019908</v>
      </c>
      <c r="S310" s="227">
        <v>0</v>
      </c>
      <c r="T310" s="228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438</v>
      </c>
      <c r="AT310" s="229" t="s">
        <v>273</v>
      </c>
      <c r="AU310" s="229" t="s">
        <v>87</v>
      </c>
      <c r="AY310" s="20" t="s">
        <v>208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0" t="s">
        <v>21</v>
      </c>
      <c r="BK310" s="230">
        <f>ROUND(I310*H310,2)</f>
        <v>0</v>
      </c>
      <c r="BL310" s="20" t="s">
        <v>220</v>
      </c>
      <c r="BM310" s="229" t="s">
        <v>5229</v>
      </c>
    </row>
    <row r="311" s="14" customFormat="1">
      <c r="A311" s="14"/>
      <c r="B311" s="242"/>
      <c r="C311" s="243"/>
      <c r="D311" s="233" t="s">
        <v>217</v>
      </c>
      <c r="E311" s="244" t="s">
        <v>19</v>
      </c>
      <c r="F311" s="245" t="s">
        <v>5230</v>
      </c>
      <c r="G311" s="243"/>
      <c r="H311" s="246">
        <v>63.200000000000003</v>
      </c>
      <c r="I311" s="247"/>
      <c r="J311" s="243"/>
      <c r="K311" s="243"/>
      <c r="L311" s="248"/>
      <c r="M311" s="249"/>
      <c r="N311" s="250"/>
      <c r="O311" s="250"/>
      <c r="P311" s="250"/>
      <c r="Q311" s="250"/>
      <c r="R311" s="250"/>
      <c r="S311" s="250"/>
      <c r="T311" s="251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2" t="s">
        <v>217</v>
      </c>
      <c r="AU311" s="252" t="s">
        <v>87</v>
      </c>
      <c r="AV311" s="14" t="s">
        <v>87</v>
      </c>
      <c r="AW311" s="14" t="s">
        <v>39</v>
      </c>
      <c r="AX311" s="14" t="s">
        <v>79</v>
      </c>
      <c r="AY311" s="252" t="s">
        <v>208</v>
      </c>
    </row>
    <row r="312" s="14" customFormat="1">
      <c r="A312" s="14"/>
      <c r="B312" s="242"/>
      <c r="C312" s="243"/>
      <c r="D312" s="233" t="s">
        <v>217</v>
      </c>
      <c r="E312" s="243"/>
      <c r="F312" s="245" t="s">
        <v>5231</v>
      </c>
      <c r="G312" s="243"/>
      <c r="H312" s="246">
        <v>66.359999999999999</v>
      </c>
      <c r="I312" s="247"/>
      <c r="J312" s="243"/>
      <c r="K312" s="243"/>
      <c r="L312" s="248"/>
      <c r="M312" s="249"/>
      <c r="N312" s="250"/>
      <c r="O312" s="250"/>
      <c r="P312" s="250"/>
      <c r="Q312" s="250"/>
      <c r="R312" s="250"/>
      <c r="S312" s="250"/>
      <c r="T312" s="251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2" t="s">
        <v>217</v>
      </c>
      <c r="AU312" s="252" t="s">
        <v>87</v>
      </c>
      <c r="AV312" s="14" t="s">
        <v>87</v>
      </c>
      <c r="AW312" s="14" t="s">
        <v>4</v>
      </c>
      <c r="AX312" s="14" t="s">
        <v>21</v>
      </c>
      <c r="AY312" s="252" t="s">
        <v>208</v>
      </c>
    </row>
    <row r="313" s="2" customFormat="1" ht="37.8" customHeight="1">
      <c r="A313" s="42"/>
      <c r="B313" s="43"/>
      <c r="C313" s="217" t="s">
        <v>551</v>
      </c>
      <c r="D313" s="217" t="s">
        <v>212</v>
      </c>
      <c r="E313" s="218" t="s">
        <v>5232</v>
      </c>
      <c r="F313" s="219" t="s">
        <v>5233</v>
      </c>
      <c r="G313" s="220" t="s">
        <v>294</v>
      </c>
      <c r="H313" s="221">
        <v>7</v>
      </c>
      <c r="I313" s="222"/>
      <c r="J313" s="223">
        <f>ROUND(I313*H313,2)</f>
        <v>0</v>
      </c>
      <c r="K313" s="224"/>
      <c r="L313" s="48"/>
      <c r="M313" s="225" t="s">
        <v>19</v>
      </c>
      <c r="N313" s="226" t="s">
        <v>50</v>
      </c>
      <c r="O313" s="88"/>
      <c r="P313" s="227">
        <f>O313*H313</f>
        <v>0</v>
      </c>
      <c r="Q313" s="227">
        <v>0</v>
      </c>
      <c r="R313" s="227">
        <f>Q313*H313</f>
        <v>0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220</v>
      </c>
      <c r="AT313" s="229" t="s">
        <v>212</v>
      </c>
      <c r="AU313" s="229" t="s">
        <v>87</v>
      </c>
      <c r="AY313" s="20" t="s">
        <v>208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0" t="s">
        <v>21</v>
      </c>
      <c r="BK313" s="230">
        <f>ROUND(I313*H313,2)</f>
        <v>0</v>
      </c>
      <c r="BL313" s="20" t="s">
        <v>220</v>
      </c>
      <c r="BM313" s="229" t="s">
        <v>5234</v>
      </c>
    </row>
    <row r="314" s="13" customFormat="1">
      <c r="A314" s="13"/>
      <c r="B314" s="231"/>
      <c r="C314" s="232"/>
      <c r="D314" s="233" t="s">
        <v>217</v>
      </c>
      <c r="E314" s="234" t="s">
        <v>19</v>
      </c>
      <c r="F314" s="235" t="s">
        <v>5127</v>
      </c>
      <c r="G314" s="232"/>
      <c r="H314" s="234" t="s">
        <v>19</v>
      </c>
      <c r="I314" s="236"/>
      <c r="J314" s="232"/>
      <c r="K314" s="232"/>
      <c r="L314" s="237"/>
      <c r="M314" s="238"/>
      <c r="N314" s="239"/>
      <c r="O314" s="239"/>
      <c r="P314" s="239"/>
      <c r="Q314" s="239"/>
      <c r="R314" s="239"/>
      <c r="S314" s="239"/>
      <c r="T314" s="240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1" t="s">
        <v>217</v>
      </c>
      <c r="AU314" s="241" t="s">
        <v>87</v>
      </c>
      <c r="AV314" s="13" t="s">
        <v>21</v>
      </c>
      <c r="AW314" s="13" t="s">
        <v>39</v>
      </c>
      <c r="AX314" s="13" t="s">
        <v>79</v>
      </c>
      <c r="AY314" s="241" t="s">
        <v>208</v>
      </c>
    </row>
    <row r="315" s="14" customFormat="1">
      <c r="A315" s="14"/>
      <c r="B315" s="242"/>
      <c r="C315" s="243"/>
      <c r="D315" s="233" t="s">
        <v>217</v>
      </c>
      <c r="E315" s="244" t="s">
        <v>19</v>
      </c>
      <c r="F315" s="245" t="s">
        <v>122</v>
      </c>
      <c r="G315" s="243"/>
      <c r="H315" s="246">
        <v>7</v>
      </c>
      <c r="I315" s="247"/>
      <c r="J315" s="243"/>
      <c r="K315" s="243"/>
      <c r="L315" s="248"/>
      <c r="M315" s="249"/>
      <c r="N315" s="250"/>
      <c r="O315" s="250"/>
      <c r="P315" s="250"/>
      <c r="Q315" s="250"/>
      <c r="R315" s="250"/>
      <c r="S315" s="250"/>
      <c r="T315" s="251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2" t="s">
        <v>217</v>
      </c>
      <c r="AU315" s="252" t="s">
        <v>87</v>
      </c>
      <c r="AV315" s="14" t="s">
        <v>87</v>
      </c>
      <c r="AW315" s="14" t="s">
        <v>39</v>
      </c>
      <c r="AX315" s="14" t="s">
        <v>79</v>
      </c>
      <c r="AY315" s="252" t="s">
        <v>208</v>
      </c>
    </row>
    <row r="316" s="2" customFormat="1" ht="24.15" customHeight="1">
      <c r="A316" s="42"/>
      <c r="B316" s="43"/>
      <c r="C316" s="217" t="s">
        <v>559</v>
      </c>
      <c r="D316" s="217" t="s">
        <v>212</v>
      </c>
      <c r="E316" s="218" t="s">
        <v>5235</v>
      </c>
      <c r="F316" s="219" t="s">
        <v>5236</v>
      </c>
      <c r="G316" s="220" t="s">
        <v>294</v>
      </c>
      <c r="H316" s="221">
        <v>26</v>
      </c>
      <c r="I316" s="222"/>
      <c r="J316" s="223">
        <f>ROUND(I316*H316,2)</f>
        <v>0</v>
      </c>
      <c r="K316" s="224"/>
      <c r="L316" s="48"/>
      <c r="M316" s="225" t="s">
        <v>19</v>
      </c>
      <c r="N316" s="226" t="s">
        <v>50</v>
      </c>
      <c r="O316" s="88"/>
      <c r="P316" s="227">
        <f>O316*H316</f>
        <v>0</v>
      </c>
      <c r="Q316" s="227">
        <v>0</v>
      </c>
      <c r="R316" s="227">
        <f>Q316*H316</f>
        <v>0</v>
      </c>
      <c r="S316" s="227">
        <v>0</v>
      </c>
      <c r="T316" s="228">
        <f>S316*H316</f>
        <v>0</v>
      </c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R316" s="229" t="s">
        <v>220</v>
      </c>
      <c r="AT316" s="229" t="s">
        <v>212</v>
      </c>
      <c r="AU316" s="229" t="s">
        <v>87</v>
      </c>
      <c r="AY316" s="20" t="s">
        <v>208</v>
      </c>
      <c r="BE316" s="230">
        <f>IF(N316="základní",J316,0)</f>
        <v>0</v>
      </c>
      <c r="BF316" s="230">
        <f>IF(N316="snížená",J316,0)</f>
        <v>0</v>
      </c>
      <c r="BG316" s="230">
        <f>IF(N316="zákl. přenesená",J316,0)</f>
        <v>0</v>
      </c>
      <c r="BH316" s="230">
        <f>IF(N316="sníž. přenesená",J316,0)</f>
        <v>0</v>
      </c>
      <c r="BI316" s="230">
        <f>IF(N316="nulová",J316,0)</f>
        <v>0</v>
      </c>
      <c r="BJ316" s="20" t="s">
        <v>21</v>
      </c>
      <c r="BK316" s="230">
        <f>ROUND(I316*H316,2)</f>
        <v>0</v>
      </c>
      <c r="BL316" s="20" t="s">
        <v>220</v>
      </c>
      <c r="BM316" s="229" t="s">
        <v>5237</v>
      </c>
    </row>
    <row r="317" s="13" customFormat="1">
      <c r="A317" s="13"/>
      <c r="B317" s="231"/>
      <c r="C317" s="232"/>
      <c r="D317" s="233" t="s">
        <v>217</v>
      </c>
      <c r="E317" s="234" t="s">
        <v>19</v>
      </c>
      <c r="F317" s="235" t="s">
        <v>5238</v>
      </c>
      <c r="G317" s="232"/>
      <c r="H317" s="234" t="s">
        <v>19</v>
      </c>
      <c r="I317" s="236"/>
      <c r="J317" s="232"/>
      <c r="K317" s="232"/>
      <c r="L317" s="237"/>
      <c r="M317" s="238"/>
      <c r="N317" s="239"/>
      <c r="O317" s="239"/>
      <c r="P317" s="239"/>
      <c r="Q317" s="239"/>
      <c r="R317" s="239"/>
      <c r="S317" s="239"/>
      <c r="T317" s="240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1" t="s">
        <v>217</v>
      </c>
      <c r="AU317" s="241" t="s">
        <v>87</v>
      </c>
      <c r="AV317" s="13" t="s">
        <v>21</v>
      </c>
      <c r="AW317" s="13" t="s">
        <v>39</v>
      </c>
      <c r="AX317" s="13" t="s">
        <v>79</v>
      </c>
      <c r="AY317" s="241" t="s">
        <v>208</v>
      </c>
    </row>
    <row r="318" s="14" customFormat="1">
      <c r="A318" s="14"/>
      <c r="B318" s="242"/>
      <c r="C318" s="243"/>
      <c r="D318" s="233" t="s">
        <v>217</v>
      </c>
      <c r="E318" s="244" t="s">
        <v>19</v>
      </c>
      <c r="F318" s="245" t="s">
        <v>392</v>
      </c>
      <c r="G318" s="243"/>
      <c r="H318" s="246">
        <v>26</v>
      </c>
      <c r="I318" s="247"/>
      <c r="J318" s="243"/>
      <c r="K318" s="243"/>
      <c r="L318" s="248"/>
      <c r="M318" s="249"/>
      <c r="N318" s="250"/>
      <c r="O318" s="250"/>
      <c r="P318" s="250"/>
      <c r="Q318" s="250"/>
      <c r="R318" s="250"/>
      <c r="S318" s="250"/>
      <c r="T318" s="251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2" t="s">
        <v>217</v>
      </c>
      <c r="AU318" s="252" t="s">
        <v>87</v>
      </c>
      <c r="AV318" s="14" t="s">
        <v>87</v>
      </c>
      <c r="AW318" s="14" t="s">
        <v>39</v>
      </c>
      <c r="AX318" s="14" t="s">
        <v>79</v>
      </c>
      <c r="AY318" s="252" t="s">
        <v>208</v>
      </c>
    </row>
    <row r="319" s="2" customFormat="1" ht="24.15" customHeight="1">
      <c r="A319" s="42"/>
      <c r="B319" s="43"/>
      <c r="C319" s="217" t="s">
        <v>565</v>
      </c>
      <c r="D319" s="217" t="s">
        <v>212</v>
      </c>
      <c r="E319" s="218" t="s">
        <v>5239</v>
      </c>
      <c r="F319" s="219" t="s">
        <v>5240</v>
      </c>
      <c r="G319" s="220" t="s">
        <v>276</v>
      </c>
      <c r="H319" s="221">
        <v>67.799999999999997</v>
      </c>
      <c r="I319" s="222"/>
      <c r="J319" s="223">
        <f>ROUND(I319*H319,2)</f>
        <v>0</v>
      </c>
      <c r="K319" s="224"/>
      <c r="L319" s="48"/>
      <c r="M319" s="225" t="s">
        <v>19</v>
      </c>
      <c r="N319" s="226" t="s">
        <v>50</v>
      </c>
      <c r="O319" s="88"/>
      <c r="P319" s="227">
        <f>O319*H319</f>
        <v>0</v>
      </c>
      <c r="Q319" s="227">
        <v>0</v>
      </c>
      <c r="R319" s="227">
        <f>Q319*H319</f>
        <v>0</v>
      </c>
      <c r="S319" s="227">
        <v>0</v>
      </c>
      <c r="T319" s="228">
        <f>S319*H319</f>
        <v>0</v>
      </c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R319" s="229" t="s">
        <v>220</v>
      </c>
      <c r="AT319" s="229" t="s">
        <v>212</v>
      </c>
      <c r="AU319" s="229" t="s">
        <v>87</v>
      </c>
      <c r="AY319" s="20" t="s">
        <v>208</v>
      </c>
      <c r="BE319" s="230">
        <f>IF(N319="základní",J319,0)</f>
        <v>0</v>
      </c>
      <c r="BF319" s="230">
        <f>IF(N319="snížená",J319,0)</f>
        <v>0</v>
      </c>
      <c r="BG319" s="230">
        <f>IF(N319="zákl. přenesená",J319,0)</f>
        <v>0</v>
      </c>
      <c r="BH319" s="230">
        <f>IF(N319="sníž. přenesená",J319,0)</f>
        <v>0</v>
      </c>
      <c r="BI319" s="230">
        <f>IF(N319="nulová",J319,0)</f>
        <v>0</v>
      </c>
      <c r="BJ319" s="20" t="s">
        <v>21</v>
      </c>
      <c r="BK319" s="230">
        <f>ROUND(I319*H319,2)</f>
        <v>0</v>
      </c>
      <c r="BL319" s="20" t="s">
        <v>220</v>
      </c>
      <c r="BM319" s="229" t="s">
        <v>5241</v>
      </c>
    </row>
    <row r="320" s="13" customFormat="1">
      <c r="A320" s="13"/>
      <c r="B320" s="231"/>
      <c r="C320" s="232"/>
      <c r="D320" s="233" t="s">
        <v>217</v>
      </c>
      <c r="E320" s="234" t="s">
        <v>19</v>
      </c>
      <c r="F320" s="235" t="s">
        <v>5136</v>
      </c>
      <c r="G320" s="232"/>
      <c r="H320" s="234" t="s">
        <v>19</v>
      </c>
      <c r="I320" s="236"/>
      <c r="J320" s="232"/>
      <c r="K320" s="232"/>
      <c r="L320" s="237"/>
      <c r="M320" s="238"/>
      <c r="N320" s="239"/>
      <c r="O320" s="239"/>
      <c r="P320" s="239"/>
      <c r="Q320" s="239"/>
      <c r="R320" s="239"/>
      <c r="S320" s="239"/>
      <c r="T320" s="240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1" t="s">
        <v>217</v>
      </c>
      <c r="AU320" s="241" t="s">
        <v>87</v>
      </c>
      <c r="AV320" s="13" t="s">
        <v>21</v>
      </c>
      <c r="AW320" s="13" t="s">
        <v>39</v>
      </c>
      <c r="AX320" s="13" t="s">
        <v>79</v>
      </c>
      <c r="AY320" s="241" t="s">
        <v>208</v>
      </c>
    </row>
    <row r="321" s="14" customFormat="1">
      <c r="A321" s="14"/>
      <c r="B321" s="242"/>
      <c r="C321" s="243"/>
      <c r="D321" s="233" t="s">
        <v>217</v>
      </c>
      <c r="E321" s="244" t="s">
        <v>19</v>
      </c>
      <c r="F321" s="245" t="s">
        <v>5242</v>
      </c>
      <c r="G321" s="243"/>
      <c r="H321" s="246">
        <v>9.1999999999999993</v>
      </c>
      <c r="I321" s="247"/>
      <c r="J321" s="243"/>
      <c r="K321" s="243"/>
      <c r="L321" s="248"/>
      <c r="M321" s="249"/>
      <c r="N321" s="250"/>
      <c r="O321" s="250"/>
      <c r="P321" s="250"/>
      <c r="Q321" s="250"/>
      <c r="R321" s="250"/>
      <c r="S321" s="250"/>
      <c r="T321" s="251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2" t="s">
        <v>217</v>
      </c>
      <c r="AU321" s="252" t="s">
        <v>87</v>
      </c>
      <c r="AV321" s="14" t="s">
        <v>87</v>
      </c>
      <c r="AW321" s="14" t="s">
        <v>39</v>
      </c>
      <c r="AX321" s="14" t="s">
        <v>79</v>
      </c>
      <c r="AY321" s="252" t="s">
        <v>208</v>
      </c>
    </row>
    <row r="322" s="13" customFormat="1">
      <c r="A322" s="13"/>
      <c r="B322" s="231"/>
      <c r="C322" s="232"/>
      <c r="D322" s="233" t="s">
        <v>217</v>
      </c>
      <c r="E322" s="234" t="s">
        <v>19</v>
      </c>
      <c r="F322" s="235" t="s">
        <v>5243</v>
      </c>
      <c r="G322" s="232"/>
      <c r="H322" s="234" t="s">
        <v>19</v>
      </c>
      <c r="I322" s="236"/>
      <c r="J322" s="232"/>
      <c r="K322" s="232"/>
      <c r="L322" s="237"/>
      <c r="M322" s="238"/>
      <c r="N322" s="239"/>
      <c r="O322" s="239"/>
      <c r="P322" s="239"/>
      <c r="Q322" s="239"/>
      <c r="R322" s="239"/>
      <c r="S322" s="239"/>
      <c r="T322" s="240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1" t="s">
        <v>217</v>
      </c>
      <c r="AU322" s="241" t="s">
        <v>87</v>
      </c>
      <c r="AV322" s="13" t="s">
        <v>21</v>
      </c>
      <c r="AW322" s="13" t="s">
        <v>39</v>
      </c>
      <c r="AX322" s="13" t="s">
        <v>79</v>
      </c>
      <c r="AY322" s="241" t="s">
        <v>208</v>
      </c>
    </row>
    <row r="323" s="14" customFormat="1">
      <c r="A323" s="14"/>
      <c r="B323" s="242"/>
      <c r="C323" s="243"/>
      <c r="D323" s="233" t="s">
        <v>217</v>
      </c>
      <c r="E323" s="244" t="s">
        <v>19</v>
      </c>
      <c r="F323" s="245" t="s">
        <v>5244</v>
      </c>
      <c r="G323" s="243"/>
      <c r="H323" s="246">
        <v>48.600000000000001</v>
      </c>
      <c r="I323" s="247"/>
      <c r="J323" s="243"/>
      <c r="K323" s="243"/>
      <c r="L323" s="248"/>
      <c r="M323" s="249"/>
      <c r="N323" s="250"/>
      <c r="O323" s="250"/>
      <c r="P323" s="250"/>
      <c r="Q323" s="250"/>
      <c r="R323" s="250"/>
      <c r="S323" s="250"/>
      <c r="T323" s="251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2" t="s">
        <v>217</v>
      </c>
      <c r="AU323" s="252" t="s">
        <v>87</v>
      </c>
      <c r="AV323" s="14" t="s">
        <v>87</v>
      </c>
      <c r="AW323" s="14" t="s">
        <v>39</v>
      </c>
      <c r="AX323" s="14" t="s">
        <v>79</v>
      </c>
      <c r="AY323" s="252" t="s">
        <v>208</v>
      </c>
    </row>
    <row r="324" s="13" customFormat="1">
      <c r="A324" s="13"/>
      <c r="B324" s="231"/>
      <c r="C324" s="232"/>
      <c r="D324" s="233" t="s">
        <v>217</v>
      </c>
      <c r="E324" s="234" t="s">
        <v>19</v>
      </c>
      <c r="F324" s="235" t="s">
        <v>5245</v>
      </c>
      <c r="G324" s="232"/>
      <c r="H324" s="234" t="s">
        <v>19</v>
      </c>
      <c r="I324" s="236"/>
      <c r="J324" s="232"/>
      <c r="K324" s="232"/>
      <c r="L324" s="237"/>
      <c r="M324" s="238"/>
      <c r="N324" s="239"/>
      <c r="O324" s="239"/>
      <c r="P324" s="239"/>
      <c r="Q324" s="239"/>
      <c r="R324" s="239"/>
      <c r="S324" s="239"/>
      <c r="T324" s="240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1" t="s">
        <v>217</v>
      </c>
      <c r="AU324" s="241" t="s">
        <v>87</v>
      </c>
      <c r="AV324" s="13" t="s">
        <v>21</v>
      </c>
      <c r="AW324" s="13" t="s">
        <v>39</v>
      </c>
      <c r="AX324" s="13" t="s">
        <v>79</v>
      </c>
      <c r="AY324" s="241" t="s">
        <v>208</v>
      </c>
    </row>
    <row r="325" s="14" customFormat="1">
      <c r="A325" s="14"/>
      <c r="B325" s="242"/>
      <c r="C325" s="243"/>
      <c r="D325" s="233" t="s">
        <v>217</v>
      </c>
      <c r="E325" s="244" t="s">
        <v>19</v>
      </c>
      <c r="F325" s="245" t="s">
        <v>5246</v>
      </c>
      <c r="G325" s="243"/>
      <c r="H325" s="246">
        <v>10</v>
      </c>
      <c r="I325" s="247"/>
      <c r="J325" s="243"/>
      <c r="K325" s="243"/>
      <c r="L325" s="248"/>
      <c r="M325" s="249"/>
      <c r="N325" s="250"/>
      <c r="O325" s="250"/>
      <c r="P325" s="250"/>
      <c r="Q325" s="250"/>
      <c r="R325" s="250"/>
      <c r="S325" s="250"/>
      <c r="T325" s="251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52" t="s">
        <v>217</v>
      </c>
      <c r="AU325" s="252" t="s">
        <v>87</v>
      </c>
      <c r="AV325" s="14" t="s">
        <v>87</v>
      </c>
      <c r="AW325" s="14" t="s">
        <v>39</v>
      </c>
      <c r="AX325" s="14" t="s">
        <v>79</v>
      </c>
      <c r="AY325" s="252" t="s">
        <v>208</v>
      </c>
    </row>
    <row r="326" s="2" customFormat="1" ht="24.15" customHeight="1">
      <c r="A326" s="42"/>
      <c r="B326" s="43"/>
      <c r="C326" s="217" t="s">
        <v>571</v>
      </c>
      <c r="D326" s="217" t="s">
        <v>212</v>
      </c>
      <c r="E326" s="218" t="s">
        <v>5247</v>
      </c>
      <c r="F326" s="219" t="s">
        <v>5248</v>
      </c>
      <c r="G326" s="220" t="s">
        <v>252</v>
      </c>
      <c r="H326" s="221">
        <v>703.00400000000002</v>
      </c>
      <c r="I326" s="222"/>
      <c r="J326" s="223">
        <f>ROUND(I326*H326,2)</f>
        <v>0</v>
      </c>
      <c r="K326" s="224"/>
      <c r="L326" s="48"/>
      <c r="M326" s="225" t="s">
        <v>19</v>
      </c>
      <c r="N326" s="226" t="s">
        <v>50</v>
      </c>
      <c r="O326" s="88"/>
      <c r="P326" s="227">
        <f>O326*H326</f>
        <v>0</v>
      </c>
      <c r="Q326" s="227">
        <v>0.046440000000000002</v>
      </c>
      <c r="R326" s="227">
        <f>Q326*H326</f>
        <v>32.647505760000001</v>
      </c>
      <c r="S326" s="227">
        <v>0</v>
      </c>
      <c r="T326" s="228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9" t="s">
        <v>220</v>
      </c>
      <c r="AT326" s="229" t="s">
        <v>212</v>
      </c>
      <c r="AU326" s="229" t="s">
        <v>87</v>
      </c>
      <c r="AY326" s="20" t="s">
        <v>208</v>
      </c>
      <c r="BE326" s="230">
        <f>IF(N326="základní",J326,0)</f>
        <v>0</v>
      </c>
      <c r="BF326" s="230">
        <f>IF(N326="snížená",J326,0)</f>
        <v>0</v>
      </c>
      <c r="BG326" s="230">
        <f>IF(N326="zákl. přenesená",J326,0)</f>
        <v>0</v>
      </c>
      <c r="BH326" s="230">
        <f>IF(N326="sníž. přenesená",J326,0)</f>
        <v>0</v>
      </c>
      <c r="BI326" s="230">
        <f>IF(N326="nulová",J326,0)</f>
        <v>0</v>
      </c>
      <c r="BJ326" s="20" t="s">
        <v>21</v>
      </c>
      <c r="BK326" s="230">
        <f>ROUND(I326*H326,2)</f>
        <v>0</v>
      </c>
      <c r="BL326" s="20" t="s">
        <v>220</v>
      </c>
      <c r="BM326" s="229" t="s">
        <v>5249</v>
      </c>
    </row>
    <row r="327" s="13" customFormat="1">
      <c r="A327" s="13"/>
      <c r="B327" s="231"/>
      <c r="C327" s="232"/>
      <c r="D327" s="233" t="s">
        <v>217</v>
      </c>
      <c r="E327" s="234" t="s">
        <v>19</v>
      </c>
      <c r="F327" s="235" t="s">
        <v>5250</v>
      </c>
      <c r="G327" s="232"/>
      <c r="H327" s="234" t="s">
        <v>19</v>
      </c>
      <c r="I327" s="236"/>
      <c r="J327" s="232"/>
      <c r="K327" s="232"/>
      <c r="L327" s="237"/>
      <c r="M327" s="238"/>
      <c r="N327" s="239"/>
      <c r="O327" s="239"/>
      <c r="P327" s="239"/>
      <c r="Q327" s="239"/>
      <c r="R327" s="239"/>
      <c r="S327" s="239"/>
      <c r="T327" s="24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1" t="s">
        <v>217</v>
      </c>
      <c r="AU327" s="241" t="s">
        <v>87</v>
      </c>
      <c r="AV327" s="13" t="s">
        <v>21</v>
      </c>
      <c r="AW327" s="13" t="s">
        <v>39</v>
      </c>
      <c r="AX327" s="13" t="s">
        <v>79</v>
      </c>
      <c r="AY327" s="241" t="s">
        <v>208</v>
      </c>
    </row>
    <row r="328" s="13" customFormat="1">
      <c r="A328" s="13"/>
      <c r="B328" s="231"/>
      <c r="C328" s="232"/>
      <c r="D328" s="233" t="s">
        <v>217</v>
      </c>
      <c r="E328" s="234" t="s">
        <v>19</v>
      </c>
      <c r="F328" s="235" t="s">
        <v>5251</v>
      </c>
      <c r="G328" s="232"/>
      <c r="H328" s="234" t="s">
        <v>19</v>
      </c>
      <c r="I328" s="236"/>
      <c r="J328" s="232"/>
      <c r="K328" s="232"/>
      <c r="L328" s="237"/>
      <c r="M328" s="238"/>
      <c r="N328" s="239"/>
      <c r="O328" s="239"/>
      <c r="P328" s="239"/>
      <c r="Q328" s="239"/>
      <c r="R328" s="239"/>
      <c r="S328" s="239"/>
      <c r="T328" s="240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1" t="s">
        <v>217</v>
      </c>
      <c r="AU328" s="241" t="s">
        <v>87</v>
      </c>
      <c r="AV328" s="13" t="s">
        <v>21</v>
      </c>
      <c r="AW328" s="13" t="s">
        <v>39</v>
      </c>
      <c r="AX328" s="13" t="s">
        <v>79</v>
      </c>
      <c r="AY328" s="241" t="s">
        <v>208</v>
      </c>
    </row>
    <row r="329" s="13" customFormat="1">
      <c r="A329" s="13"/>
      <c r="B329" s="231"/>
      <c r="C329" s="232"/>
      <c r="D329" s="233" t="s">
        <v>217</v>
      </c>
      <c r="E329" s="234" t="s">
        <v>19</v>
      </c>
      <c r="F329" s="235" t="s">
        <v>218</v>
      </c>
      <c r="G329" s="232"/>
      <c r="H329" s="234" t="s">
        <v>19</v>
      </c>
      <c r="I329" s="236"/>
      <c r="J329" s="232"/>
      <c r="K329" s="232"/>
      <c r="L329" s="237"/>
      <c r="M329" s="238"/>
      <c r="N329" s="239"/>
      <c r="O329" s="239"/>
      <c r="P329" s="239"/>
      <c r="Q329" s="239"/>
      <c r="R329" s="239"/>
      <c r="S329" s="239"/>
      <c r="T329" s="240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1" t="s">
        <v>217</v>
      </c>
      <c r="AU329" s="241" t="s">
        <v>87</v>
      </c>
      <c r="AV329" s="13" t="s">
        <v>21</v>
      </c>
      <c r="AW329" s="13" t="s">
        <v>39</v>
      </c>
      <c r="AX329" s="13" t="s">
        <v>79</v>
      </c>
      <c r="AY329" s="241" t="s">
        <v>208</v>
      </c>
    </row>
    <row r="330" s="14" customFormat="1">
      <c r="A330" s="14"/>
      <c r="B330" s="242"/>
      <c r="C330" s="243"/>
      <c r="D330" s="233" t="s">
        <v>217</v>
      </c>
      <c r="E330" s="244" t="s">
        <v>19</v>
      </c>
      <c r="F330" s="245" t="s">
        <v>2164</v>
      </c>
      <c r="G330" s="243"/>
      <c r="H330" s="246">
        <v>4.4199999999999999</v>
      </c>
      <c r="I330" s="247"/>
      <c r="J330" s="243"/>
      <c r="K330" s="243"/>
      <c r="L330" s="248"/>
      <c r="M330" s="249"/>
      <c r="N330" s="250"/>
      <c r="O330" s="250"/>
      <c r="P330" s="250"/>
      <c r="Q330" s="250"/>
      <c r="R330" s="250"/>
      <c r="S330" s="250"/>
      <c r="T330" s="251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2" t="s">
        <v>217</v>
      </c>
      <c r="AU330" s="252" t="s">
        <v>87</v>
      </c>
      <c r="AV330" s="14" t="s">
        <v>87</v>
      </c>
      <c r="AW330" s="14" t="s">
        <v>39</v>
      </c>
      <c r="AX330" s="14" t="s">
        <v>79</v>
      </c>
      <c r="AY330" s="252" t="s">
        <v>208</v>
      </c>
    </row>
    <row r="331" s="13" customFormat="1">
      <c r="A331" s="13"/>
      <c r="B331" s="231"/>
      <c r="C331" s="232"/>
      <c r="D331" s="233" t="s">
        <v>217</v>
      </c>
      <c r="E331" s="234" t="s">
        <v>19</v>
      </c>
      <c r="F331" s="235" t="s">
        <v>3519</v>
      </c>
      <c r="G331" s="232"/>
      <c r="H331" s="234" t="s">
        <v>19</v>
      </c>
      <c r="I331" s="236"/>
      <c r="J331" s="232"/>
      <c r="K331" s="232"/>
      <c r="L331" s="237"/>
      <c r="M331" s="238"/>
      <c r="N331" s="239"/>
      <c r="O331" s="239"/>
      <c r="P331" s="239"/>
      <c r="Q331" s="239"/>
      <c r="R331" s="239"/>
      <c r="S331" s="239"/>
      <c r="T331" s="240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1" t="s">
        <v>217</v>
      </c>
      <c r="AU331" s="241" t="s">
        <v>87</v>
      </c>
      <c r="AV331" s="13" t="s">
        <v>21</v>
      </c>
      <c r="AW331" s="13" t="s">
        <v>39</v>
      </c>
      <c r="AX331" s="13" t="s">
        <v>79</v>
      </c>
      <c r="AY331" s="241" t="s">
        <v>208</v>
      </c>
    </row>
    <row r="332" s="14" customFormat="1">
      <c r="A332" s="14"/>
      <c r="B332" s="242"/>
      <c r="C332" s="243"/>
      <c r="D332" s="233" t="s">
        <v>217</v>
      </c>
      <c r="E332" s="244" t="s">
        <v>19</v>
      </c>
      <c r="F332" s="245" t="s">
        <v>3520</v>
      </c>
      <c r="G332" s="243"/>
      <c r="H332" s="246">
        <v>10.861000000000001</v>
      </c>
      <c r="I332" s="247"/>
      <c r="J332" s="243"/>
      <c r="K332" s="243"/>
      <c r="L332" s="248"/>
      <c r="M332" s="249"/>
      <c r="N332" s="250"/>
      <c r="O332" s="250"/>
      <c r="P332" s="250"/>
      <c r="Q332" s="250"/>
      <c r="R332" s="250"/>
      <c r="S332" s="250"/>
      <c r="T332" s="251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2" t="s">
        <v>217</v>
      </c>
      <c r="AU332" s="252" t="s">
        <v>87</v>
      </c>
      <c r="AV332" s="14" t="s">
        <v>87</v>
      </c>
      <c r="AW332" s="14" t="s">
        <v>39</v>
      </c>
      <c r="AX332" s="14" t="s">
        <v>79</v>
      </c>
      <c r="AY332" s="252" t="s">
        <v>208</v>
      </c>
    </row>
    <row r="333" s="13" customFormat="1">
      <c r="A333" s="13"/>
      <c r="B333" s="231"/>
      <c r="C333" s="232"/>
      <c r="D333" s="233" t="s">
        <v>217</v>
      </c>
      <c r="E333" s="234" t="s">
        <v>19</v>
      </c>
      <c r="F333" s="235" t="s">
        <v>5252</v>
      </c>
      <c r="G333" s="232"/>
      <c r="H333" s="234" t="s">
        <v>19</v>
      </c>
      <c r="I333" s="236"/>
      <c r="J333" s="232"/>
      <c r="K333" s="232"/>
      <c r="L333" s="237"/>
      <c r="M333" s="238"/>
      <c r="N333" s="239"/>
      <c r="O333" s="239"/>
      <c r="P333" s="239"/>
      <c r="Q333" s="239"/>
      <c r="R333" s="239"/>
      <c r="S333" s="239"/>
      <c r="T333" s="240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1" t="s">
        <v>217</v>
      </c>
      <c r="AU333" s="241" t="s">
        <v>87</v>
      </c>
      <c r="AV333" s="13" t="s">
        <v>21</v>
      </c>
      <c r="AW333" s="13" t="s">
        <v>39</v>
      </c>
      <c r="AX333" s="13" t="s">
        <v>79</v>
      </c>
      <c r="AY333" s="241" t="s">
        <v>208</v>
      </c>
    </row>
    <row r="334" s="14" customFormat="1">
      <c r="A334" s="14"/>
      <c r="B334" s="242"/>
      <c r="C334" s="243"/>
      <c r="D334" s="233" t="s">
        <v>217</v>
      </c>
      <c r="E334" s="244" t="s">
        <v>19</v>
      </c>
      <c r="F334" s="245" t="s">
        <v>5149</v>
      </c>
      <c r="G334" s="243"/>
      <c r="H334" s="246">
        <v>58.799999999999997</v>
      </c>
      <c r="I334" s="247"/>
      <c r="J334" s="243"/>
      <c r="K334" s="243"/>
      <c r="L334" s="248"/>
      <c r="M334" s="249"/>
      <c r="N334" s="250"/>
      <c r="O334" s="250"/>
      <c r="P334" s="250"/>
      <c r="Q334" s="250"/>
      <c r="R334" s="250"/>
      <c r="S334" s="250"/>
      <c r="T334" s="251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2" t="s">
        <v>217</v>
      </c>
      <c r="AU334" s="252" t="s">
        <v>87</v>
      </c>
      <c r="AV334" s="14" t="s">
        <v>87</v>
      </c>
      <c r="AW334" s="14" t="s">
        <v>39</v>
      </c>
      <c r="AX334" s="14" t="s">
        <v>79</v>
      </c>
      <c r="AY334" s="252" t="s">
        <v>208</v>
      </c>
    </row>
    <row r="335" s="13" customFormat="1">
      <c r="A335" s="13"/>
      <c r="B335" s="231"/>
      <c r="C335" s="232"/>
      <c r="D335" s="233" t="s">
        <v>217</v>
      </c>
      <c r="E335" s="234" t="s">
        <v>19</v>
      </c>
      <c r="F335" s="235" t="s">
        <v>5121</v>
      </c>
      <c r="G335" s="232"/>
      <c r="H335" s="234" t="s">
        <v>19</v>
      </c>
      <c r="I335" s="236"/>
      <c r="J335" s="232"/>
      <c r="K335" s="232"/>
      <c r="L335" s="237"/>
      <c r="M335" s="238"/>
      <c r="N335" s="239"/>
      <c r="O335" s="239"/>
      <c r="P335" s="239"/>
      <c r="Q335" s="239"/>
      <c r="R335" s="239"/>
      <c r="S335" s="239"/>
      <c r="T335" s="24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1" t="s">
        <v>217</v>
      </c>
      <c r="AU335" s="241" t="s">
        <v>87</v>
      </c>
      <c r="AV335" s="13" t="s">
        <v>21</v>
      </c>
      <c r="AW335" s="13" t="s">
        <v>39</v>
      </c>
      <c r="AX335" s="13" t="s">
        <v>79</v>
      </c>
      <c r="AY335" s="241" t="s">
        <v>208</v>
      </c>
    </row>
    <row r="336" s="14" customFormat="1">
      <c r="A336" s="14"/>
      <c r="B336" s="242"/>
      <c r="C336" s="243"/>
      <c r="D336" s="233" t="s">
        <v>217</v>
      </c>
      <c r="E336" s="244" t="s">
        <v>19</v>
      </c>
      <c r="F336" s="245" t="s">
        <v>5122</v>
      </c>
      <c r="G336" s="243"/>
      <c r="H336" s="246">
        <v>225.261</v>
      </c>
      <c r="I336" s="247"/>
      <c r="J336" s="243"/>
      <c r="K336" s="243"/>
      <c r="L336" s="248"/>
      <c r="M336" s="249"/>
      <c r="N336" s="250"/>
      <c r="O336" s="250"/>
      <c r="P336" s="250"/>
      <c r="Q336" s="250"/>
      <c r="R336" s="250"/>
      <c r="S336" s="250"/>
      <c r="T336" s="251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2" t="s">
        <v>217</v>
      </c>
      <c r="AU336" s="252" t="s">
        <v>87</v>
      </c>
      <c r="AV336" s="14" t="s">
        <v>87</v>
      </c>
      <c r="AW336" s="14" t="s">
        <v>39</v>
      </c>
      <c r="AX336" s="14" t="s">
        <v>79</v>
      </c>
      <c r="AY336" s="252" t="s">
        <v>208</v>
      </c>
    </row>
    <row r="337" s="14" customFormat="1">
      <c r="A337" s="14"/>
      <c r="B337" s="242"/>
      <c r="C337" s="243"/>
      <c r="D337" s="233" t="s">
        <v>217</v>
      </c>
      <c r="E337" s="244" t="s">
        <v>19</v>
      </c>
      <c r="F337" s="245" t="s">
        <v>5123</v>
      </c>
      <c r="G337" s="243"/>
      <c r="H337" s="246">
        <v>167.88</v>
      </c>
      <c r="I337" s="247"/>
      <c r="J337" s="243"/>
      <c r="K337" s="243"/>
      <c r="L337" s="248"/>
      <c r="M337" s="249"/>
      <c r="N337" s="250"/>
      <c r="O337" s="250"/>
      <c r="P337" s="250"/>
      <c r="Q337" s="250"/>
      <c r="R337" s="250"/>
      <c r="S337" s="250"/>
      <c r="T337" s="251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2" t="s">
        <v>217</v>
      </c>
      <c r="AU337" s="252" t="s">
        <v>87</v>
      </c>
      <c r="AV337" s="14" t="s">
        <v>87</v>
      </c>
      <c r="AW337" s="14" t="s">
        <v>39</v>
      </c>
      <c r="AX337" s="14" t="s">
        <v>79</v>
      </c>
      <c r="AY337" s="252" t="s">
        <v>208</v>
      </c>
    </row>
    <row r="338" s="14" customFormat="1">
      <c r="A338" s="14"/>
      <c r="B338" s="242"/>
      <c r="C338" s="243"/>
      <c r="D338" s="233" t="s">
        <v>217</v>
      </c>
      <c r="E338" s="244" t="s">
        <v>19</v>
      </c>
      <c r="F338" s="245" t="s">
        <v>5124</v>
      </c>
      <c r="G338" s="243"/>
      <c r="H338" s="246">
        <v>137.721</v>
      </c>
      <c r="I338" s="247"/>
      <c r="J338" s="243"/>
      <c r="K338" s="243"/>
      <c r="L338" s="248"/>
      <c r="M338" s="249"/>
      <c r="N338" s="250"/>
      <c r="O338" s="250"/>
      <c r="P338" s="250"/>
      <c r="Q338" s="250"/>
      <c r="R338" s="250"/>
      <c r="S338" s="250"/>
      <c r="T338" s="251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2" t="s">
        <v>217</v>
      </c>
      <c r="AU338" s="252" t="s">
        <v>87</v>
      </c>
      <c r="AV338" s="14" t="s">
        <v>87</v>
      </c>
      <c r="AW338" s="14" t="s">
        <v>39</v>
      </c>
      <c r="AX338" s="14" t="s">
        <v>79</v>
      </c>
      <c r="AY338" s="252" t="s">
        <v>208</v>
      </c>
    </row>
    <row r="339" s="14" customFormat="1">
      <c r="A339" s="14"/>
      <c r="B339" s="242"/>
      <c r="C339" s="243"/>
      <c r="D339" s="233" t="s">
        <v>217</v>
      </c>
      <c r="E339" s="244" t="s">
        <v>19</v>
      </c>
      <c r="F339" s="245" t="s">
        <v>5125</v>
      </c>
      <c r="G339" s="243"/>
      <c r="H339" s="246">
        <v>147.42699999999999</v>
      </c>
      <c r="I339" s="247"/>
      <c r="J339" s="243"/>
      <c r="K339" s="243"/>
      <c r="L339" s="248"/>
      <c r="M339" s="249"/>
      <c r="N339" s="250"/>
      <c r="O339" s="250"/>
      <c r="P339" s="250"/>
      <c r="Q339" s="250"/>
      <c r="R339" s="250"/>
      <c r="S339" s="250"/>
      <c r="T339" s="251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2" t="s">
        <v>217</v>
      </c>
      <c r="AU339" s="252" t="s">
        <v>87</v>
      </c>
      <c r="AV339" s="14" t="s">
        <v>87</v>
      </c>
      <c r="AW339" s="14" t="s">
        <v>39</v>
      </c>
      <c r="AX339" s="14" t="s">
        <v>79</v>
      </c>
      <c r="AY339" s="252" t="s">
        <v>208</v>
      </c>
    </row>
    <row r="340" s="13" customFormat="1">
      <c r="A340" s="13"/>
      <c r="B340" s="231"/>
      <c r="C340" s="232"/>
      <c r="D340" s="233" t="s">
        <v>217</v>
      </c>
      <c r="E340" s="234" t="s">
        <v>19</v>
      </c>
      <c r="F340" s="235" t="s">
        <v>5253</v>
      </c>
      <c r="G340" s="232"/>
      <c r="H340" s="234" t="s">
        <v>19</v>
      </c>
      <c r="I340" s="236"/>
      <c r="J340" s="232"/>
      <c r="K340" s="232"/>
      <c r="L340" s="237"/>
      <c r="M340" s="238"/>
      <c r="N340" s="239"/>
      <c r="O340" s="239"/>
      <c r="P340" s="239"/>
      <c r="Q340" s="239"/>
      <c r="R340" s="239"/>
      <c r="S340" s="239"/>
      <c r="T340" s="240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1" t="s">
        <v>217</v>
      </c>
      <c r="AU340" s="241" t="s">
        <v>87</v>
      </c>
      <c r="AV340" s="13" t="s">
        <v>21</v>
      </c>
      <c r="AW340" s="13" t="s">
        <v>39</v>
      </c>
      <c r="AX340" s="13" t="s">
        <v>79</v>
      </c>
      <c r="AY340" s="241" t="s">
        <v>208</v>
      </c>
    </row>
    <row r="341" s="14" customFormat="1">
      <c r="A341" s="14"/>
      <c r="B341" s="242"/>
      <c r="C341" s="243"/>
      <c r="D341" s="233" t="s">
        <v>217</v>
      </c>
      <c r="E341" s="244" t="s">
        <v>19</v>
      </c>
      <c r="F341" s="245" t="s">
        <v>5254</v>
      </c>
      <c r="G341" s="243"/>
      <c r="H341" s="246">
        <v>-25.199999999999999</v>
      </c>
      <c r="I341" s="247"/>
      <c r="J341" s="243"/>
      <c r="K341" s="243"/>
      <c r="L341" s="248"/>
      <c r="M341" s="249"/>
      <c r="N341" s="250"/>
      <c r="O341" s="250"/>
      <c r="P341" s="250"/>
      <c r="Q341" s="250"/>
      <c r="R341" s="250"/>
      <c r="S341" s="250"/>
      <c r="T341" s="251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2" t="s">
        <v>217</v>
      </c>
      <c r="AU341" s="252" t="s">
        <v>87</v>
      </c>
      <c r="AV341" s="14" t="s">
        <v>87</v>
      </c>
      <c r="AW341" s="14" t="s">
        <v>39</v>
      </c>
      <c r="AX341" s="14" t="s">
        <v>79</v>
      </c>
      <c r="AY341" s="252" t="s">
        <v>208</v>
      </c>
    </row>
    <row r="342" s="13" customFormat="1">
      <c r="A342" s="13"/>
      <c r="B342" s="231"/>
      <c r="C342" s="232"/>
      <c r="D342" s="233" t="s">
        <v>217</v>
      </c>
      <c r="E342" s="234" t="s">
        <v>19</v>
      </c>
      <c r="F342" s="235" t="s">
        <v>5255</v>
      </c>
      <c r="G342" s="232"/>
      <c r="H342" s="234" t="s">
        <v>19</v>
      </c>
      <c r="I342" s="236"/>
      <c r="J342" s="232"/>
      <c r="K342" s="232"/>
      <c r="L342" s="237"/>
      <c r="M342" s="238"/>
      <c r="N342" s="239"/>
      <c r="O342" s="239"/>
      <c r="P342" s="239"/>
      <c r="Q342" s="239"/>
      <c r="R342" s="239"/>
      <c r="S342" s="239"/>
      <c r="T342" s="240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1" t="s">
        <v>217</v>
      </c>
      <c r="AU342" s="241" t="s">
        <v>87</v>
      </c>
      <c r="AV342" s="13" t="s">
        <v>21</v>
      </c>
      <c r="AW342" s="13" t="s">
        <v>39</v>
      </c>
      <c r="AX342" s="13" t="s">
        <v>79</v>
      </c>
      <c r="AY342" s="241" t="s">
        <v>208</v>
      </c>
    </row>
    <row r="343" s="14" customFormat="1">
      <c r="A343" s="14"/>
      <c r="B343" s="242"/>
      <c r="C343" s="243"/>
      <c r="D343" s="233" t="s">
        <v>217</v>
      </c>
      <c r="E343" s="244" t="s">
        <v>19</v>
      </c>
      <c r="F343" s="245" t="s">
        <v>5256</v>
      </c>
      <c r="G343" s="243"/>
      <c r="H343" s="246">
        <v>-1.7330000000000001</v>
      </c>
      <c r="I343" s="247"/>
      <c r="J343" s="243"/>
      <c r="K343" s="243"/>
      <c r="L343" s="248"/>
      <c r="M343" s="249"/>
      <c r="N343" s="250"/>
      <c r="O343" s="250"/>
      <c r="P343" s="250"/>
      <c r="Q343" s="250"/>
      <c r="R343" s="250"/>
      <c r="S343" s="250"/>
      <c r="T343" s="251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2" t="s">
        <v>217</v>
      </c>
      <c r="AU343" s="252" t="s">
        <v>87</v>
      </c>
      <c r="AV343" s="14" t="s">
        <v>87</v>
      </c>
      <c r="AW343" s="14" t="s">
        <v>39</v>
      </c>
      <c r="AX343" s="14" t="s">
        <v>79</v>
      </c>
      <c r="AY343" s="252" t="s">
        <v>208</v>
      </c>
    </row>
    <row r="344" s="14" customFormat="1">
      <c r="A344" s="14"/>
      <c r="B344" s="242"/>
      <c r="C344" s="243"/>
      <c r="D344" s="233" t="s">
        <v>217</v>
      </c>
      <c r="E344" s="244" t="s">
        <v>19</v>
      </c>
      <c r="F344" s="245" t="s">
        <v>2543</v>
      </c>
      <c r="G344" s="243"/>
      <c r="H344" s="246">
        <v>-20.248999999999999</v>
      </c>
      <c r="I344" s="247"/>
      <c r="J344" s="243"/>
      <c r="K344" s="243"/>
      <c r="L344" s="248"/>
      <c r="M344" s="249"/>
      <c r="N344" s="250"/>
      <c r="O344" s="250"/>
      <c r="P344" s="250"/>
      <c r="Q344" s="250"/>
      <c r="R344" s="250"/>
      <c r="S344" s="250"/>
      <c r="T344" s="251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2" t="s">
        <v>217</v>
      </c>
      <c r="AU344" s="252" t="s">
        <v>87</v>
      </c>
      <c r="AV344" s="14" t="s">
        <v>87</v>
      </c>
      <c r="AW344" s="14" t="s">
        <v>39</v>
      </c>
      <c r="AX344" s="14" t="s">
        <v>79</v>
      </c>
      <c r="AY344" s="252" t="s">
        <v>208</v>
      </c>
    </row>
    <row r="345" s="14" customFormat="1">
      <c r="A345" s="14"/>
      <c r="B345" s="242"/>
      <c r="C345" s="243"/>
      <c r="D345" s="233" t="s">
        <v>217</v>
      </c>
      <c r="E345" s="244" t="s">
        <v>19</v>
      </c>
      <c r="F345" s="245" t="s">
        <v>5257</v>
      </c>
      <c r="G345" s="243"/>
      <c r="H345" s="246">
        <v>-2.1840000000000002</v>
      </c>
      <c r="I345" s="247"/>
      <c r="J345" s="243"/>
      <c r="K345" s="243"/>
      <c r="L345" s="248"/>
      <c r="M345" s="249"/>
      <c r="N345" s="250"/>
      <c r="O345" s="250"/>
      <c r="P345" s="250"/>
      <c r="Q345" s="250"/>
      <c r="R345" s="250"/>
      <c r="S345" s="250"/>
      <c r="T345" s="251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2" t="s">
        <v>217</v>
      </c>
      <c r="AU345" s="252" t="s">
        <v>87</v>
      </c>
      <c r="AV345" s="14" t="s">
        <v>87</v>
      </c>
      <c r="AW345" s="14" t="s">
        <v>39</v>
      </c>
      <c r="AX345" s="14" t="s">
        <v>79</v>
      </c>
      <c r="AY345" s="252" t="s">
        <v>208</v>
      </c>
    </row>
    <row r="346" s="2" customFormat="1" ht="24.15" customHeight="1">
      <c r="A346" s="42"/>
      <c r="B346" s="43"/>
      <c r="C346" s="217" t="s">
        <v>577</v>
      </c>
      <c r="D346" s="217" t="s">
        <v>212</v>
      </c>
      <c r="E346" s="218" t="s">
        <v>5258</v>
      </c>
      <c r="F346" s="219" t="s">
        <v>5259</v>
      </c>
      <c r="G346" s="220" t="s">
        <v>276</v>
      </c>
      <c r="H346" s="221">
        <v>75.200000000000003</v>
      </c>
      <c r="I346" s="222"/>
      <c r="J346" s="223">
        <f>ROUND(I346*H346,2)</f>
        <v>0</v>
      </c>
      <c r="K346" s="224"/>
      <c r="L346" s="48"/>
      <c r="M346" s="225" t="s">
        <v>19</v>
      </c>
      <c r="N346" s="226" t="s">
        <v>50</v>
      </c>
      <c r="O346" s="88"/>
      <c r="P346" s="227">
        <f>O346*H346</f>
        <v>0</v>
      </c>
      <c r="Q346" s="227">
        <v>0.00021000000000000001</v>
      </c>
      <c r="R346" s="227">
        <f>Q346*H346</f>
        <v>0.015792</v>
      </c>
      <c r="S346" s="227">
        <v>0</v>
      </c>
      <c r="T346" s="228">
        <f>S346*H346</f>
        <v>0</v>
      </c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R346" s="229" t="s">
        <v>220</v>
      </c>
      <c r="AT346" s="229" t="s">
        <v>212</v>
      </c>
      <c r="AU346" s="229" t="s">
        <v>87</v>
      </c>
      <c r="AY346" s="20" t="s">
        <v>208</v>
      </c>
      <c r="BE346" s="230">
        <f>IF(N346="základní",J346,0)</f>
        <v>0</v>
      </c>
      <c r="BF346" s="230">
        <f>IF(N346="snížená",J346,0)</f>
        <v>0</v>
      </c>
      <c r="BG346" s="230">
        <f>IF(N346="zákl. přenesená",J346,0)</f>
        <v>0</v>
      </c>
      <c r="BH346" s="230">
        <f>IF(N346="sníž. přenesená",J346,0)</f>
        <v>0</v>
      </c>
      <c r="BI346" s="230">
        <f>IF(N346="nulová",J346,0)</f>
        <v>0</v>
      </c>
      <c r="BJ346" s="20" t="s">
        <v>21</v>
      </c>
      <c r="BK346" s="230">
        <f>ROUND(I346*H346,2)</f>
        <v>0</v>
      </c>
      <c r="BL346" s="20" t="s">
        <v>220</v>
      </c>
      <c r="BM346" s="229" t="s">
        <v>5260</v>
      </c>
    </row>
    <row r="347" s="13" customFormat="1">
      <c r="A347" s="13"/>
      <c r="B347" s="231"/>
      <c r="C347" s="232"/>
      <c r="D347" s="233" t="s">
        <v>217</v>
      </c>
      <c r="E347" s="234" t="s">
        <v>19</v>
      </c>
      <c r="F347" s="235" t="s">
        <v>602</v>
      </c>
      <c r="G347" s="232"/>
      <c r="H347" s="234" t="s">
        <v>19</v>
      </c>
      <c r="I347" s="236"/>
      <c r="J347" s="232"/>
      <c r="K347" s="232"/>
      <c r="L347" s="237"/>
      <c r="M347" s="238"/>
      <c r="N347" s="239"/>
      <c r="O347" s="239"/>
      <c r="P347" s="239"/>
      <c r="Q347" s="239"/>
      <c r="R347" s="239"/>
      <c r="S347" s="239"/>
      <c r="T347" s="240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1" t="s">
        <v>217</v>
      </c>
      <c r="AU347" s="241" t="s">
        <v>87</v>
      </c>
      <c r="AV347" s="13" t="s">
        <v>21</v>
      </c>
      <c r="AW347" s="13" t="s">
        <v>39</v>
      </c>
      <c r="AX347" s="13" t="s">
        <v>79</v>
      </c>
      <c r="AY347" s="241" t="s">
        <v>208</v>
      </c>
    </row>
    <row r="348" s="14" customFormat="1">
      <c r="A348" s="14"/>
      <c r="B348" s="242"/>
      <c r="C348" s="243"/>
      <c r="D348" s="233" t="s">
        <v>217</v>
      </c>
      <c r="E348" s="244" t="s">
        <v>19</v>
      </c>
      <c r="F348" s="245" t="s">
        <v>2785</v>
      </c>
      <c r="G348" s="243"/>
      <c r="H348" s="246">
        <v>5.3499999999999996</v>
      </c>
      <c r="I348" s="247"/>
      <c r="J348" s="243"/>
      <c r="K348" s="243"/>
      <c r="L348" s="248"/>
      <c r="M348" s="249"/>
      <c r="N348" s="250"/>
      <c r="O348" s="250"/>
      <c r="P348" s="250"/>
      <c r="Q348" s="250"/>
      <c r="R348" s="250"/>
      <c r="S348" s="250"/>
      <c r="T348" s="251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52" t="s">
        <v>217</v>
      </c>
      <c r="AU348" s="252" t="s">
        <v>87</v>
      </c>
      <c r="AV348" s="14" t="s">
        <v>87</v>
      </c>
      <c r="AW348" s="14" t="s">
        <v>39</v>
      </c>
      <c r="AX348" s="14" t="s">
        <v>79</v>
      </c>
      <c r="AY348" s="252" t="s">
        <v>208</v>
      </c>
    </row>
    <row r="349" s="13" customFormat="1">
      <c r="A349" s="13"/>
      <c r="B349" s="231"/>
      <c r="C349" s="232"/>
      <c r="D349" s="233" t="s">
        <v>217</v>
      </c>
      <c r="E349" s="234" t="s">
        <v>19</v>
      </c>
      <c r="F349" s="235" t="s">
        <v>2786</v>
      </c>
      <c r="G349" s="232"/>
      <c r="H349" s="234" t="s">
        <v>19</v>
      </c>
      <c r="I349" s="236"/>
      <c r="J349" s="232"/>
      <c r="K349" s="232"/>
      <c r="L349" s="237"/>
      <c r="M349" s="238"/>
      <c r="N349" s="239"/>
      <c r="O349" s="239"/>
      <c r="P349" s="239"/>
      <c r="Q349" s="239"/>
      <c r="R349" s="239"/>
      <c r="S349" s="239"/>
      <c r="T349" s="240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1" t="s">
        <v>217</v>
      </c>
      <c r="AU349" s="241" t="s">
        <v>87</v>
      </c>
      <c r="AV349" s="13" t="s">
        <v>21</v>
      </c>
      <c r="AW349" s="13" t="s">
        <v>39</v>
      </c>
      <c r="AX349" s="13" t="s">
        <v>79</v>
      </c>
      <c r="AY349" s="241" t="s">
        <v>208</v>
      </c>
    </row>
    <row r="350" s="14" customFormat="1">
      <c r="A350" s="14"/>
      <c r="B350" s="242"/>
      <c r="C350" s="243"/>
      <c r="D350" s="233" t="s">
        <v>217</v>
      </c>
      <c r="E350" s="244" t="s">
        <v>19</v>
      </c>
      <c r="F350" s="245" t="s">
        <v>2787</v>
      </c>
      <c r="G350" s="243"/>
      <c r="H350" s="246">
        <v>4.8499999999999996</v>
      </c>
      <c r="I350" s="247"/>
      <c r="J350" s="243"/>
      <c r="K350" s="243"/>
      <c r="L350" s="248"/>
      <c r="M350" s="249"/>
      <c r="N350" s="250"/>
      <c r="O350" s="250"/>
      <c r="P350" s="250"/>
      <c r="Q350" s="250"/>
      <c r="R350" s="250"/>
      <c r="S350" s="250"/>
      <c r="T350" s="251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52" t="s">
        <v>217</v>
      </c>
      <c r="AU350" s="252" t="s">
        <v>87</v>
      </c>
      <c r="AV350" s="14" t="s">
        <v>87</v>
      </c>
      <c r="AW350" s="14" t="s">
        <v>39</v>
      </c>
      <c r="AX350" s="14" t="s">
        <v>79</v>
      </c>
      <c r="AY350" s="252" t="s">
        <v>208</v>
      </c>
    </row>
    <row r="351" s="13" customFormat="1">
      <c r="A351" s="13"/>
      <c r="B351" s="231"/>
      <c r="C351" s="232"/>
      <c r="D351" s="233" t="s">
        <v>217</v>
      </c>
      <c r="E351" s="234" t="s">
        <v>19</v>
      </c>
      <c r="F351" s="235" t="s">
        <v>3360</v>
      </c>
      <c r="G351" s="232"/>
      <c r="H351" s="234" t="s">
        <v>19</v>
      </c>
      <c r="I351" s="236"/>
      <c r="J351" s="232"/>
      <c r="K351" s="232"/>
      <c r="L351" s="237"/>
      <c r="M351" s="238"/>
      <c r="N351" s="239"/>
      <c r="O351" s="239"/>
      <c r="P351" s="239"/>
      <c r="Q351" s="239"/>
      <c r="R351" s="239"/>
      <c r="S351" s="239"/>
      <c r="T351" s="240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1" t="s">
        <v>217</v>
      </c>
      <c r="AU351" s="241" t="s">
        <v>87</v>
      </c>
      <c r="AV351" s="13" t="s">
        <v>21</v>
      </c>
      <c r="AW351" s="13" t="s">
        <v>39</v>
      </c>
      <c r="AX351" s="13" t="s">
        <v>79</v>
      </c>
      <c r="AY351" s="241" t="s">
        <v>208</v>
      </c>
    </row>
    <row r="352" s="14" customFormat="1">
      <c r="A352" s="14"/>
      <c r="B352" s="242"/>
      <c r="C352" s="243"/>
      <c r="D352" s="233" t="s">
        <v>217</v>
      </c>
      <c r="E352" s="244" t="s">
        <v>19</v>
      </c>
      <c r="F352" s="245" t="s">
        <v>2698</v>
      </c>
      <c r="G352" s="243"/>
      <c r="H352" s="246">
        <v>65</v>
      </c>
      <c r="I352" s="247"/>
      <c r="J352" s="243"/>
      <c r="K352" s="243"/>
      <c r="L352" s="248"/>
      <c r="M352" s="249"/>
      <c r="N352" s="250"/>
      <c r="O352" s="250"/>
      <c r="P352" s="250"/>
      <c r="Q352" s="250"/>
      <c r="R352" s="250"/>
      <c r="S352" s="250"/>
      <c r="T352" s="251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2" t="s">
        <v>217</v>
      </c>
      <c r="AU352" s="252" t="s">
        <v>87</v>
      </c>
      <c r="AV352" s="14" t="s">
        <v>87</v>
      </c>
      <c r="AW352" s="14" t="s">
        <v>39</v>
      </c>
      <c r="AX352" s="14" t="s">
        <v>79</v>
      </c>
      <c r="AY352" s="252" t="s">
        <v>208</v>
      </c>
    </row>
    <row r="353" s="2" customFormat="1" ht="24.15" customHeight="1">
      <c r="A353" s="42"/>
      <c r="B353" s="43"/>
      <c r="C353" s="217" t="s">
        <v>582</v>
      </c>
      <c r="D353" s="217" t="s">
        <v>212</v>
      </c>
      <c r="E353" s="218" t="s">
        <v>5261</v>
      </c>
      <c r="F353" s="219" t="s">
        <v>5262</v>
      </c>
      <c r="G353" s="220" t="s">
        <v>276</v>
      </c>
      <c r="H353" s="221">
        <v>75.200000000000003</v>
      </c>
      <c r="I353" s="222"/>
      <c r="J353" s="223">
        <f>ROUND(I353*H353,2)</f>
        <v>0</v>
      </c>
      <c r="K353" s="224"/>
      <c r="L353" s="48"/>
      <c r="M353" s="225" t="s">
        <v>19</v>
      </c>
      <c r="N353" s="226" t="s">
        <v>50</v>
      </c>
      <c r="O353" s="88"/>
      <c r="P353" s="227">
        <f>O353*H353</f>
        <v>0</v>
      </c>
      <c r="Q353" s="227">
        <v>0.00022000000000000001</v>
      </c>
      <c r="R353" s="227">
        <f>Q353*H353</f>
        <v>0.016544</v>
      </c>
      <c r="S353" s="227">
        <v>0</v>
      </c>
      <c r="T353" s="228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9" t="s">
        <v>220</v>
      </c>
      <c r="AT353" s="229" t="s">
        <v>212</v>
      </c>
      <c r="AU353" s="229" t="s">
        <v>87</v>
      </c>
      <c r="AY353" s="20" t="s">
        <v>208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20" t="s">
        <v>21</v>
      </c>
      <c r="BK353" s="230">
        <f>ROUND(I353*H353,2)</f>
        <v>0</v>
      </c>
      <c r="BL353" s="20" t="s">
        <v>220</v>
      </c>
      <c r="BM353" s="229" t="s">
        <v>5263</v>
      </c>
    </row>
    <row r="354" s="14" customFormat="1">
      <c r="A354" s="14"/>
      <c r="B354" s="242"/>
      <c r="C354" s="243"/>
      <c r="D354" s="233" t="s">
        <v>217</v>
      </c>
      <c r="E354" s="244" t="s">
        <v>19</v>
      </c>
      <c r="F354" s="245" t="s">
        <v>5264</v>
      </c>
      <c r="G354" s="243"/>
      <c r="H354" s="246">
        <v>75.200000000000003</v>
      </c>
      <c r="I354" s="247"/>
      <c r="J354" s="243"/>
      <c r="K354" s="243"/>
      <c r="L354" s="248"/>
      <c r="M354" s="249"/>
      <c r="N354" s="250"/>
      <c r="O354" s="250"/>
      <c r="P354" s="250"/>
      <c r="Q354" s="250"/>
      <c r="R354" s="250"/>
      <c r="S354" s="250"/>
      <c r="T354" s="251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2" t="s">
        <v>217</v>
      </c>
      <c r="AU354" s="252" t="s">
        <v>87</v>
      </c>
      <c r="AV354" s="14" t="s">
        <v>87</v>
      </c>
      <c r="AW354" s="14" t="s">
        <v>39</v>
      </c>
      <c r="AX354" s="14" t="s">
        <v>21</v>
      </c>
      <c r="AY354" s="252" t="s">
        <v>208</v>
      </c>
    </row>
    <row r="355" s="2" customFormat="1" ht="37.8" customHeight="1">
      <c r="A355" s="42"/>
      <c r="B355" s="43"/>
      <c r="C355" s="217" t="s">
        <v>586</v>
      </c>
      <c r="D355" s="217" t="s">
        <v>212</v>
      </c>
      <c r="E355" s="218" t="s">
        <v>5265</v>
      </c>
      <c r="F355" s="219" t="s">
        <v>5266</v>
      </c>
      <c r="G355" s="220" t="s">
        <v>276</v>
      </c>
      <c r="H355" s="221">
        <v>7.7999999999999998</v>
      </c>
      <c r="I355" s="222"/>
      <c r="J355" s="223">
        <f>ROUND(I355*H355,2)</f>
        <v>0</v>
      </c>
      <c r="K355" s="224"/>
      <c r="L355" s="48"/>
      <c r="M355" s="225" t="s">
        <v>19</v>
      </c>
      <c r="N355" s="226" t="s">
        <v>50</v>
      </c>
      <c r="O355" s="88"/>
      <c r="P355" s="227">
        <f>O355*H355</f>
        <v>0</v>
      </c>
      <c r="Q355" s="227">
        <v>0.014319999999999999</v>
      </c>
      <c r="R355" s="227">
        <f>Q355*H355</f>
        <v>0.11169599999999999</v>
      </c>
      <c r="S355" s="227">
        <v>0</v>
      </c>
      <c r="T355" s="228">
        <f>S355*H355</f>
        <v>0</v>
      </c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  <c r="AR355" s="229" t="s">
        <v>220</v>
      </c>
      <c r="AT355" s="229" t="s">
        <v>212</v>
      </c>
      <c r="AU355" s="229" t="s">
        <v>87</v>
      </c>
      <c r="AY355" s="20" t="s">
        <v>208</v>
      </c>
      <c r="BE355" s="230">
        <f>IF(N355="základní",J355,0)</f>
        <v>0</v>
      </c>
      <c r="BF355" s="230">
        <f>IF(N355="snížená",J355,0)</f>
        <v>0</v>
      </c>
      <c r="BG355" s="230">
        <f>IF(N355="zákl. přenesená",J355,0)</f>
        <v>0</v>
      </c>
      <c r="BH355" s="230">
        <f>IF(N355="sníž. přenesená",J355,0)</f>
        <v>0</v>
      </c>
      <c r="BI355" s="230">
        <f>IF(N355="nulová",J355,0)</f>
        <v>0</v>
      </c>
      <c r="BJ355" s="20" t="s">
        <v>21</v>
      </c>
      <c r="BK355" s="230">
        <f>ROUND(I355*H355,2)</f>
        <v>0</v>
      </c>
      <c r="BL355" s="20" t="s">
        <v>220</v>
      </c>
      <c r="BM355" s="229" t="s">
        <v>5267</v>
      </c>
    </row>
    <row r="356" s="14" customFormat="1">
      <c r="A356" s="14"/>
      <c r="B356" s="242"/>
      <c r="C356" s="243"/>
      <c r="D356" s="233" t="s">
        <v>217</v>
      </c>
      <c r="E356" s="244" t="s">
        <v>19</v>
      </c>
      <c r="F356" s="245" t="s">
        <v>5268</v>
      </c>
      <c r="G356" s="243"/>
      <c r="H356" s="246">
        <v>7.7999999999999998</v>
      </c>
      <c r="I356" s="247"/>
      <c r="J356" s="243"/>
      <c r="K356" s="243"/>
      <c r="L356" s="248"/>
      <c r="M356" s="249"/>
      <c r="N356" s="250"/>
      <c r="O356" s="250"/>
      <c r="P356" s="250"/>
      <c r="Q356" s="250"/>
      <c r="R356" s="250"/>
      <c r="S356" s="250"/>
      <c r="T356" s="251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2" t="s">
        <v>217</v>
      </c>
      <c r="AU356" s="252" t="s">
        <v>87</v>
      </c>
      <c r="AV356" s="14" t="s">
        <v>87</v>
      </c>
      <c r="AW356" s="14" t="s">
        <v>39</v>
      </c>
      <c r="AX356" s="14" t="s">
        <v>79</v>
      </c>
      <c r="AY356" s="252" t="s">
        <v>208</v>
      </c>
    </row>
    <row r="357" s="2" customFormat="1" ht="37.8" customHeight="1">
      <c r="A357" s="42"/>
      <c r="B357" s="43"/>
      <c r="C357" s="217" t="s">
        <v>591</v>
      </c>
      <c r="D357" s="217" t="s">
        <v>212</v>
      </c>
      <c r="E357" s="218" t="s">
        <v>5269</v>
      </c>
      <c r="F357" s="219" t="s">
        <v>5270</v>
      </c>
      <c r="G357" s="220" t="s">
        <v>276</v>
      </c>
      <c r="H357" s="221">
        <v>38.200000000000003</v>
      </c>
      <c r="I357" s="222"/>
      <c r="J357" s="223">
        <f>ROUND(I357*H357,2)</f>
        <v>0</v>
      </c>
      <c r="K357" s="224"/>
      <c r="L357" s="48"/>
      <c r="M357" s="225" t="s">
        <v>19</v>
      </c>
      <c r="N357" s="226" t="s">
        <v>50</v>
      </c>
      <c r="O357" s="88"/>
      <c r="P357" s="227">
        <f>O357*H357</f>
        <v>0</v>
      </c>
      <c r="Q357" s="227">
        <v>0.01436</v>
      </c>
      <c r="R357" s="227">
        <f>Q357*H357</f>
        <v>0.54855200000000004</v>
      </c>
      <c r="S357" s="227">
        <v>0</v>
      </c>
      <c r="T357" s="228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220</v>
      </c>
      <c r="AT357" s="229" t="s">
        <v>212</v>
      </c>
      <c r="AU357" s="229" t="s">
        <v>87</v>
      </c>
      <c r="AY357" s="20" t="s">
        <v>208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0" t="s">
        <v>21</v>
      </c>
      <c r="BK357" s="230">
        <f>ROUND(I357*H357,2)</f>
        <v>0</v>
      </c>
      <c r="BL357" s="20" t="s">
        <v>220</v>
      </c>
      <c r="BM357" s="229" t="s">
        <v>5271</v>
      </c>
    </row>
    <row r="358" s="14" customFormat="1">
      <c r="A358" s="14"/>
      <c r="B358" s="242"/>
      <c r="C358" s="243"/>
      <c r="D358" s="233" t="s">
        <v>217</v>
      </c>
      <c r="E358" s="244" t="s">
        <v>19</v>
      </c>
      <c r="F358" s="245" t="s">
        <v>5272</v>
      </c>
      <c r="G358" s="243"/>
      <c r="H358" s="246">
        <v>38.200000000000003</v>
      </c>
      <c r="I358" s="247"/>
      <c r="J358" s="243"/>
      <c r="K358" s="243"/>
      <c r="L358" s="248"/>
      <c r="M358" s="249"/>
      <c r="N358" s="250"/>
      <c r="O358" s="250"/>
      <c r="P358" s="250"/>
      <c r="Q358" s="250"/>
      <c r="R358" s="250"/>
      <c r="S358" s="250"/>
      <c r="T358" s="251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2" t="s">
        <v>217</v>
      </c>
      <c r="AU358" s="252" t="s">
        <v>87</v>
      </c>
      <c r="AV358" s="14" t="s">
        <v>87</v>
      </c>
      <c r="AW358" s="14" t="s">
        <v>39</v>
      </c>
      <c r="AX358" s="14" t="s">
        <v>79</v>
      </c>
      <c r="AY358" s="252" t="s">
        <v>208</v>
      </c>
    </row>
    <row r="359" s="2" customFormat="1" ht="37.8" customHeight="1">
      <c r="A359" s="42"/>
      <c r="B359" s="43"/>
      <c r="C359" s="217" t="s">
        <v>597</v>
      </c>
      <c r="D359" s="217" t="s">
        <v>212</v>
      </c>
      <c r="E359" s="218" t="s">
        <v>5273</v>
      </c>
      <c r="F359" s="219" t="s">
        <v>5274</v>
      </c>
      <c r="G359" s="220" t="s">
        <v>276</v>
      </c>
      <c r="H359" s="221">
        <v>9.9260000000000002</v>
      </c>
      <c r="I359" s="222"/>
      <c r="J359" s="223">
        <f>ROUND(I359*H359,2)</f>
        <v>0</v>
      </c>
      <c r="K359" s="224"/>
      <c r="L359" s="48"/>
      <c r="M359" s="225" t="s">
        <v>19</v>
      </c>
      <c r="N359" s="226" t="s">
        <v>50</v>
      </c>
      <c r="O359" s="88"/>
      <c r="P359" s="227">
        <f>O359*H359</f>
        <v>0</v>
      </c>
      <c r="Q359" s="227">
        <v>0.023029999999999998</v>
      </c>
      <c r="R359" s="227">
        <f>Q359*H359</f>
        <v>0.22859578</v>
      </c>
      <c r="S359" s="227">
        <v>0</v>
      </c>
      <c r="T359" s="228">
        <f>S359*H359</f>
        <v>0</v>
      </c>
      <c r="U359" s="42"/>
      <c r="V359" s="42"/>
      <c r="W359" s="42"/>
      <c r="X359" s="42"/>
      <c r="Y359" s="42"/>
      <c r="Z359" s="42"/>
      <c r="AA359" s="42"/>
      <c r="AB359" s="42"/>
      <c r="AC359" s="42"/>
      <c r="AD359" s="42"/>
      <c r="AE359" s="42"/>
      <c r="AR359" s="229" t="s">
        <v>220</v>
      </c>
      <c r="AT359" s="229" t="s">
        <v>212</v>
      </c>
      <c r="AU359" s="229" t="s">
        <v>87</v>
      </c>
      <c r="AY359" s="20" t="s">
        <v>208</v>
      </c>
      <c r="BE359" s="230">
        <f>IF(N359="základní",J359,0)</f>
        <v>0</v>
      </c>
      <c r="BF359" s="230">
        <f>IF(N359="snížená",J359,0)</f>
        <v>0</v>
      </c>
      <c r="BG359" s="230">
        <f>IF(N359="zákl. přenesená",J359,0)</f>
        <v>0</v>
      </c>
      <c r="BH359" s="230">
        <f>IF(N359="sníž. přenesená",J359,0)</f>
        <v>0</v>
      </c>
      <c r="BI359" s="230">
        <f>IF(N359="nulová",J359,0)</f>
        <v>0</v>
      </c>
      <c r="BJ359" s="20" t="s">
        <v>21</v>
      </c>
      <c r="BK359" s="230">
        <f>ROUND(I359*H359,2)</f>
        <v>0</v>
      </c>
      <c r="BL359" s="20" t="s">
        <v>220</v>
      </c>
      <c r="BM359" s="229" t="s">
        <v>5275</v>
      </c>
    </row>
    <row r="360" s="13" customFormat="1">
      <c r="A360" s="13"/>
      <c r="B360" s="231"/>
      <c r="C360" s="232"/>
      <c r="D360" s="233" t="s">
        <v>217</v>
      </c>
      <c r="E360" s="234" t="s">
        <v>19</v>
      </c>
      <c r="F360" s="235" t="s">
        <v>218</v>
      </c>
      <c r="G360" s="232"/>
      <c r="H360" s="234" t="s">
        <v>19</v>
      </c>
      <c r="I360" s="236"/>
      <c r="J360" s="232"/>
      <c r="K360" s="232"/>
      <c r="L360" s="237"/>
      <c r="M360" s="238"/>
      <c r="N360" s="239"/>
      <c r="O360" s="239"/>
      <c r="P360" s="239"/>
      <c r="Q360" s="239"/>
      <c r="R360" s="239"/>
      <c r="S360" s="239"/>
      <c r="T360" s="240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1" t="s">
        <v>217</v>
      </c>
      <c r="AU360" s="241" t="s">
        <v>87</v>
      </c>
      <c r="AV360" s="13" t="s">
        <v>21</v>
      </c>
      <c r="AW360" s="13" t="s">
        <v>39</v>
      </c>
      <c r="AX360" s="13" t="s">
        <v>79</v>
      </c>
      <c r="AY360" s="241" t="s">
        <v>208</v>
      </c>
    </row>
    <row r="361" s="14" customFormat="1">
      <c r="A361" s="14"/>
      <c r="B361" s="242"/>
      <c r="C361" s="243"/>
      <c r="D361" s="233" t="s">
        <v>217</v>
      </c>
      <c r="E361" s="244" t="s">
        <v>19</v>
      </c>
      <c r="F361" s="245" t="s">
        <v>5276</v>
      </c>
      <c r="G361" s="243"/>
      <c r="H361" s="246">
        <v>5.46</v>
      </c>
      <c r="I361" s="247"/>
      <c r="J361" s="243"/>
      <c r="K361" s="243"/>
      <c r="L361" s="248"/>
      <c r="M361" s="249"/>
      <c r="N361" s="250"/>
      <c r="O361" s="250"/>
      <c r="P361" s="250"/>
      <c r="Q361" s="250"/>
      <c r="R361" s="250"/>
      <c r="S361" s="250"/>
      <c r="T361" s="251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2" t="s">
        <v>217</v>
      </c>
      <c r="AU361" s="252" t="s">
        <v>87</v>
      </c>
      <c r="AV361" s="14" t="s">
        <v>87</v>
      </c>
      <c r="AW361" s="14" t="s">
        <v>39</v>
      </c>
      <c r="AX361" s="14" t="s">
        <v>79</v>
      </c>
      <c r="AY361" s="252" t="s">
        <v>208</v>
      </c>
    </row>
    <row r="362" s="13" customFormat="1">
      <c r="A362" s="13"/>
      <c r="B362" s="231"/>
      <c r="C362" s="232"/>
      <c r="D362" s="233" t="s">
        <v>217</v>
      </c>
      <c r="E362" s="234" t="s">
        <v>19</v>
      </c>
      <c r="F362" s="235" t="s">
        <v>5277</v>
      </c>
      <c r="G362" s="232"/>
      <c r="H362" s="234" t="s">
        <v>19</v>
      </c>
      <c r="I362" s="236"/>
      <c r="J362" s="232"/>
      <c r="K362" s="232"/>
      <c r="L362" s="237"/>
      <c r="M362" s="238"/>
      <c r="N362" s="239"/>
      <c r="O362" s="239"/>
      <c r="P362" s="239"/>
      <c r="Q362" s="239"/>
      <c r="R362" s="239"/>
      <c r="S362" s="239"/>
      <c r="T362" s="240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1" t="s">
        <v>217</v>
      </c>
      <c r="AU362" s="241" t="s">
        <v>87</v>
      </c>
      <c r="AV362" s="13" t="s">
        <v>21</v>
      </c>
      <c r="AW362" s="13" t="s">
        <v>39</v>
      </c>
      <c r="AX362" s="13" t="s">
        <v>79</v>
      </c>
      <c r="AY362" s="241" t="s">
        <v>208</v>
      </c>
    </row>
    <row r="363" s="14" customFormat="1">
      <c r="A363" s="14"/>
      <c r="B363" s="242"/>
      <c r="C363" s="243"/>
      <c r="D363" s="233" t="s">
        <v>217</v>
      </c>
      <c r="E363" s="244" t="s">
        <v>19</v>
      </c>
      <c r="F363" s="245" t="s">
        <v>5278</v>
      </c>
      <c r="G363" s="243"/>
      <c r="H363" s="246">
        <v>4.4660000000000002</v>
      </c>
      <c r="I363" s="247"/>
      <c r="J363" s="243"/>
      <c r="K363" s="243"/>
      <c r="L363" s="248"/>
      <c r="M363" s="249"/>
      <c r="N363" s="250"/>
      <c r="O363" s="250"/>
      <c r="P363" s="250"/>
      <c r="Q363" s="250"/>
      <c r="R363" s="250"/>
      <c r="S363" s="250"/>
      <c r="T363" s="251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2" t="s">
        <v>217</v>
      </c>
      <c r="AU363" s="252" t="s">
        <v>87</v>
      </c>
      <c r="AV363" s="14" t="s">
        <v>87</v>
      </c>
      <c r="AW363" s="14" t="s">
        <v>39</v>
      </c>
      <c r="AX363" s="14" t="s">
        <v>79</v>
      </c>
      <c r="AY363" s="252" t="s">
        <v>208</v>
      </c>
    </row>
    <row r="364" s="2" customFormat="1" ht="37.8" customHeight="1">
      <c r="A364" s="42"/>
      <c r="B364" s="43"/>
      <c r="C364" s="217" t="s">
        <v>606</v>
      </c>
      <c r="D364" s="217" t="s">
        <v>212</v>
      </c>
      <c r="E364" s="218" t="s">
        <v>5279</v>
      </c>
      <c r="F364" s="219" t="s">
        <v>5280</v>
      </c>
      <c r="G364" s="220" t="s">
        <v>294</v>
      </c>
      <c r="H364" s="221">
        <v>1</v>
      </c>
      <c r="I364" s="222"/>
      <c r="J364" s="223">
        <f>ROUND(I364*H364,2)</f>
        <v>0</v>
      </c>
      <c r="K364" s="224"/>
      <c r="L364" s="48"/>
      <c r="M364" s="225" t="s">
        <v>19</v>
      </c>
      <c r="N364" s="226" t="s">
        <v>50</v>
      </c>
      <c r="O364" s="88"/>
      <c r="P364" s="227">
        <f>O364*H364</f>
        <v>0</v>
      </c>
      <c r="Q364" s="227">
        <v>0.0042900000000000004</v>
      </c>
      <c r="R364" s="227">
        <f>Q364*H364</f>
        <v>0.0042900000000000004</v>
      </c>
      <c r="S364" s="227">
        <v>0</v>
      </c>
      <c r="T364" s="228">
        <f>S364*H364</f>
        <v>0</v>
      </c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R364" s="229" t="s">
        <v>220</v>
      </c>
      <c r="AT364" s="229" t="s">
        <v>212</v>
      </c>
      <c r="AU364" s="229" t="s">
        <v>87</v>
      </c>
      <c r="AY364" s="20" t="s">
        <v>208</v>
      </c>
      <c r="BE364" s="230">
        <f>IF(N364="základní",J364,0)</f>
        <v>0</v>
      </c>
      <c r="BF364" s="230">
        <f>IF(N364="snížená",J364,0)</f>
        <v>0</v>
      </c>
      <c r="BG364" s="230">
        <f>IF(N364="zákl. přenesená",J364,0)</f>
        <v>0</v>
      </c>
      <c r="BH364" s="230">
        <f>IF(N364="sníž. přenesená",J364,0)</f>
        <v>0</v>
      </c>
      <c r="BI364" s="230">
        <f>IF(N364="nulová",J364,0)</f>
        <v>0</v>
      </c>
      <c r="BJ364" s="20" t="s">
        <v>21</v>
      </c>
      <c r="BK364" s="230">
        <f>ROUND(I364*H364,2)</f>
        <v>0</v>
      </c>
      <c r="BL364" s="20" t="s">
        <v>220</v>
      </c>
      <c r="BM364" s="229" t="s">
        <v>5281</v>
      </c>
    </row>
    <row r="365" s="13" customFormat="1">
      <c r="A365" s="13"/>
      <c r="B365" s="231"/>
      <c r="C365" s="232"/>
      <c r="D365" s="233" t="s">
        <v>217</v>
      </c>
      <c r="E365" s="234" t="s">
        <v>19</v>
      </c>
      <c r="F365" s="235" t="s">
        <v>5282</v>
      </c>
      <c r="G365" s="232"/>
      <c r="H365" s="234" t="s">
        <v>19</v>
      </c>
      <c r="I365" s="236"/>
      <c r="J365" s="232"/>
      <c r="K365" s="232"/>
      <c r="L365" s="237"/>
      <c r="M365" s="238"/>
      <c r="N365" s="239"/>
      <c r="O365" s="239"/>
      <c r="P365" s="239"/>
      <c r="Q365" s="239"/>
      <c r="R365" s="239"/>
      <c r="S365" s="239"/>
      <c r="T365" s="240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1" t="s">
        <v>217</v>
      </c>
      <c r="AU365" s="241" t="s">
        <v>87</v>
      </c>
      <c r="AV365" s="13" t="s">
        <v>21</v>
      </c>
      <c r="AW365" s="13" t="s">
        <v>39</v>
      </c>
      <c r="AX365" s="13" t="s">
        <v>79</v>
      </c>
      <c r="AY365" s="241" t="s">
        <v>208</v>
      </c>
    </row>
    <row r="366" s="14" customFormat="1">
      <c r="A366" s="14"/>
      <c r="B366" s="242"/>
      <c r="C366" s="243"/>
      <c r="D366" s="233" t="s">
        <v>217</v>
      </c>
      <c r="E366" s="244" t="s">
        <v>19</v>
      </c>
      <c r="F366" s="245" t="s">
        <v>21</v>
      </c>
      <c r="G366" s="243"/>
      <c r="H366" s="246">
        <v>1</v>
      </c>
      <c r="I366" s="247"/>
      <c r="J366" s="243"/>
      <c r="K366" s="243"/>
      <c r="L366" s="248"/>
      <c r="M366" s="249"/>
      <c r="N366" s="250"/>
      <c r="O366" s="250"/>
      <c r="P366" s="250"/>
      <c r="Q366" s="250"/>
      <c r="R366" s="250"/>
      <c r="S366" s="250"/>
      <c r="T366" s="251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2" t="s">
        <v>217</v>
      </c>
      <c r="AU366" s="252" t="s">
        <v>87</v>
      </c>
      <c r="AV366" s="14" t="s">
        <v>87</v>
      </c>
      <c r="AW366" s="14" t="s">
        <v>39</v>
      </c>
      <c r="AX366" s="14" t="s">
        <v>21</v>
      </c>
      <c r="AY366" s="252" t="s">
        <v>208</v>
      </c>
    </row>
    <row r="367" s="2" customFormat="1" ht="37.8" customHeight="1">
      <c r="A367" s="42"/>
      <c r="B367" s="43"/>
      <c r="C367" s="217" t="s">
        <v>614</v>
      </c>
      <c r="D367" s="217" t="s">
        <v>212</v>
      </c>
      <c r="E367" s="218" t="s">
        <v>5283</v>
      </c>
      <c r="F367" s="219" t="s">
        <v>5284</v>
      </c>
      <c r="G367" s="220" t="s">
        <v>294</v>
      </c>
      <c r="H367" s="221">
        <v>6</v>
      </c>
      <c r="I367" s="222"/>
      <c r="J367" s="223">
        <f>ROUND(I367*H367,2)</f>
        <v>0</v>
      </c>
      <c r="K367" s="224"/>
      <c r="L367" s="48"/>
      <c r="M367" s="225" t="s">
        <v>19</v>
      </c>
      <c r="N367" s="226" t="s">
        <v>50</v>
      </c>
      <c r="O367" s="88"/>
      <c r="P367" s="227">
        <f>O367*H367</f>
        <v>0</v>
      </c>
      <c r="Q367" s="227">
        <v>0.0060699999999999999</v>
      </c>
      <c r="R367" s="227">
        <f>Q367*H367</f>
        <v>0.036420000000000001</v>
      </c>
      <c r="S367" s="227">
        <v>0</v>
      </c>
      <c r="T367" s="228">
        <f>S367*H367</f>
        <v>0</v>
      </c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R367" s="229" t="s">
        <v>220</v>
      </c>
      <c r="AT367" s="229" t="s">
        <v>212</v>
      </c>
      <c r="AU367" s="229" t="s">
        <v>87</v>
      </c>
      <c r="AY367" s="20" t="s">
        <v>208</v>
      </c>
      <c r="BE367" s="230">
        <f>IF(N367="základní",J367,0)</f>
        <v>0</v>
      </c>
      <c r="BF367" s="230">
        <f>IF(N367="snížená",J367,0)</f>
        <v>0</v>
      </c>
      <c r="BG367" s="230">
        <f>IF(N367="zákl. přenesená",J367,0)</f>
        <v>0</v>
      </c>
      <c r="BH367" s="230">
        <f>IF(N367="sníž. přenesená",J367,0)</f>
        <v>0</v>
      </c>
      <c r="BI367" s="230">
        <f>IF(N367="nulová",J367,0)</f>
        <v>0</v>
      </c>
      <c r="BJ367" s="20" t="s">
        <v>21</v>
      </c>
      <c r="BK367" s="230">
        <f>ROUND(I367*H367,2)</f>
        <v>0</v>
      </c>
      <c r="BL367" s="20" t="s">
        <v>220</v>
      </c>
      <c r="BM367" s="229" t="s">
        <v>5285</v>
      </c>
    </row>
    <row r="368" s="13" customFormat="1">
      <c r="A368" s="13"/>
      <c r="B368" s="231"/>
      <c r="C368" s="232"/>
      <c r="D368" s="233" t="s">
        <v>217</v>
      </c>
      <c r="E368" s="234" t="s">
        <v>19</v>
      </c>
      <c r="F368" s="235" t="s">
        <v>5286</v>
      </c>
      <c r="G368" s="232"/>
      <c r="H368" s="234" t="s">
        <v>19</v>
      </c>
      <c r="I368" s="236"/>
      <c r="J368" s="232"/>
      <c r="K368" s="232"/>
      <c r="L368" s="237"/>
      <c r="M368" s="238"/>
      <c r="N368" s="239"/>
      <c r="O368" s="239"/>
      <c r="P368" s="239"/>
      <c r="Q368" s="239"/>
      <c r="R368" s="239"/>
      <c r="S368" s="239"/>
      <c r="T368" s="240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1" t="s">
        <v>217</v>
      </c>
      <c r="AU368" s="241" t="s">
        <v>87</v>
      </c>
      <c r="AV368" s="13" t="s">
        <v>21</v>
      </c>
      <c r="AW368" s="13" t="s">
        <v>39</v>
      </c>
      <c r="AX368" s="13" t="s">
        <v>79</v>
      </c>
      <c r="AY368" s="241" t="s">
        <v>208</v>
      </c>
    </row>
    <row r="369" s="14" customFormat="1">
      <c r="A369" s="14"/>
      <c r="B369" s="242"/>
      <c r="C369" s="243"/>
      <c r="D369" s="233" t="s">
        <v>217</v>
      </c>
      <c r="E369" s="244" t="s">
        <v>19</v>
      </c>
      <c r="F369" s="245" t="s">
        <v>119</v>
      </c>
      <c r="G369" s="243"/>
      <c r="H369" s="246">
        <v>6</v>
      </c>
      <c r="I369" s="247"/>
      <c r="J369" s="243"/>
      <c r="K369" s="243"/>
      <c r="L369" s="248"/>
      <c r="M369" s="249"/>
      <c r="N369" s="250"/>
      <c r="O369" s="250"/>
      <c r="P369" s="250"/>
      <c r="Q369" s="250"/>
      <c r="R369" s="250"/>
      <c r="S369" s="250"/>
      <c r="T369" s="251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52" t="s">
        <v>217</v>
      </c>
      <c r="AU369" s="252" t="s">
        <v>87</v>
      </c>
      <c r="AV369" s="14" t="s">
        <v>87</v>
      </c>
      <c r="AW369" s="14" t="s">
        <v>39</v>
      </c>
      <c r="AX369" s="14" t="s">
        <v>79</v>
      </c>
      <c r="AY369" s="252" t="s">
        <v>208</v>
      </c>
    </row>
    <row r="370" s="2" customFormat="1" ht="37.8" customHeight="1">
      <c r="A370" s="42"/>
      <c r="B370" s="43"/>
      <c r="C370" s="217" t="s">
        <v>622</v>
      </c>
      <c r="D370" s="217" t="s">
        <v>212</v>
      </c>
      <c r="E370" s="218" t="s">
        <v>5287</v>
      </c>
      <c r="F370" s="219" t="s">
        <v>5288</v>
      </c>
      <c r="G370" s="220" t="s">
        <v>252</v>
      </c>
      <c r="H370" s="221">
        <v>703.00400000000002</v>
      </c>
      <c r="I370" s="222"/>
      <c r="J370" s="223">
        <f>ROUND(I370*H370,2)</f>
        <v>0</v>
      </c>
      <c r="K370" s="224"/>
      <c r="L370" s="48"/>
      <c r="M370" s="225" t="s">
        <v>19</v>
      </c>
      <c r="N370" s="226" t="s">
        <v>50</v>
      </c>
      <c r="O370" s="88"/>
      <c r="P370" s="227">
        <f>O370*H370</f>
        <v>0</v>
      </c>
      <c r="Q370" s="227">
        <v>3.0000000000000001E-05</v>
      </c>
      <c r="R370" s="227">
        <f>Q370*H370</f>
        <v>0.02109012</v>
      </c>
      <c r="S370" s="227">
        <v>0</v>
      </c>
      <c r="T370" s="228">
        <f>S370*H370</f>
        <v>0</v>
      </c>
      <c r="U370" s="42"/>
      <c r="V370" s="42"/>
      <c r="W370" s="42"/>
      <c r="X370" s="42"/>
      <c r="Y370" s="42"/>
      <c r="Z370" s="42"/>
      <c r="AA370" s="42"/>
      <c r="AB370" s="42"/>
      <c r="AC370" s="42"/>
      <c r="AD370" s="42"/>
      <c r="AE370" s="42"/>
      <c r="AR370" s="229" t="s">
        <v>220</v>
      </c>
      <c r="AT370" s="229" t="s">
        <v>212</v>
      </c>
      <c r="AU370" s="229" t="s">
        <v>87</v>
      </c>
      <c r="AY370" s="20" t="s">
        <v>208</v>
      </c>
      <c r="BE370" s="230">
        <f>IF(N370="základní",J370,0)</f>
        <v>0</v>
      </c>
      <c r="BF370" s="230">
        <f>IF(N370="snížená",J370,0)</f>
        <v>0</v>
      </c>
      <c r="BG370" s="230">
        <f>IF(N370="zákl. přenesená",J370,0)</f>
        <v>0</v>
      </c>
      <c r="BH370" s="230">
        <f>IF(N370="sníž. přenesená",J370,0)</f>
        <v>0</v>
      </c>
      <c r="BI370" s="230">
        <f>IF(N370="nulová",J370,0)</f>
        <v>0</v>
      </c>
      <c r="BJ370" s="20" t="s">
        <v>21</v>
      </c>
      <c r="BK370" s="230">
        <f>ROUND(I370*H370,2)</f>
        <v>0</v>
      </c>
      <c r="BL370" s="20" t="s">
        <v>220</v>
      </c>
      <c r="BM370" s="229" t="s">
        <v>5289</v>
      </c>
    </row>
    <row r="371" s="13" customFormat="1">
      <c r="A371" s="13"/>
      <c r="B371" s="231"/>
      <c r="C371" s="232"/>
      <c r="D371" s="233" t="s">
        <v>217</v>
      </c>
      <c r="E371" s="234" t="s">
        <v>19</v>
      </c>
      <c r="F371" s="235" t="s">
        <v>218</v>
      </c>
      <c r="G371" s="232"/>
      <c r="H371" s="234" t="s">
        <v>19</v>
      </c>
      <c r="I371" s="236"/>
      <c r="J371" s="232"/>
      <c r="K371" s="232"/>
      <c r="L371" s="237"/>
      <c r="M371" s="238"/>
      <c r="N371" s="239"/>
      <c r="O371" s="239"/>
      <c r="P371" s="239"/>
      <c r="Q371" s="239"/>
      <c r="R371" s="239"/>
      <c r="S371" s="239"/>
      <c r="T371" s="240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1" t="s">
        <v>217</v>
      </c>
      <c r="AU371" s="241" t="s">
        <v>87</v>
      </c>
      <c r="AV371" s="13" t="s">
        <v>21</v>
      </c>
      <c r="AW371" s="13" t="s">
        <v>39</v>
      </c>
      <c r="AX371" s="13" t="s">
        <v>79</v>
      </c>
      <c r="AY371" s="241" t="s">
        <v>208</v>
      </c>
    </row>
    <row r="372" s="14" customFormat="1">
      <c r="A372" s="14"/>
      <c r="B372" s="242"/>
      <c r="C372" s="243"/>
      <c r="D372" s="233" t="s">
        <v>217</v>
      </c>
      <c r="E372" s="244" t="s">
        <v>19</v>
      </c>
      <c r="F372" s="245" t="s">
        <v>2164</v>
      </c>
      <c r="G372" s="243"/>
      <c r="H372" s="246">
        <v>4.4199999999999999</v>
      </c>
      <c r="I372" s="247"/>
      <c r="J372" s="243"/>
      <c r="K372" s="243"/>
      <c r="L372" s="248"/>
      <c r="M372" s="249"/>
      <c r="N372" s="250"/>
      <c r="O372" s="250"/>
      <c r="P372" s="250"/>
      <c r="Q372" s="250"/>
      <c r="R372" s="250"/>
      <c r="S372" s="250"/>
      <c r="T372" s="251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2" t="s">
        <v>217</v>
      </c>
      <c r="AU372" s="252" t="s">
        <v>87</v>
      </c>
      <c r="AV372" s="14" t="s">
        <v>87</v>
      </c>
      <c r="AW372" s="14" t="s">
        <v>39</v>
      </c>
      <c r="AX372" s="14" t="s">
        <v>79</v>
      </c>
      <c r="AY372" s="252" t="s">
        <v>208</v>
      </c>
    </row>
    <row r="373" s="13" customFormat="1">
      <c r="A373" s="13"/>
      <c r="B373" s="231"/>
      <c r="C373" s="232"/>
      <c r="D373" s="233" t="s">
        <v>217</v>
      </c>
      <c r="E373" s="234" t="s">
        <v>19</v>
      </c>
      <c r="F373" s="235" t="s">
        <v>3519</v>
      </c>
      <c r="G373" s="232"/>
      <c r="H373" s="234" t="s">
        <v>19</v>
      </c>
      <c r="I373" s="236"/>
      <c r="J373" s="232"/>
      <c r="K373" s="232"/>
      <c r="L373" s="237"/>
      <c r="M373" s="238"/>
      <c r="N373" s="239"/>
      <c r="O373" s="239"/>
      <c r="P373" s="239"/>
      <c r="Q373" s="239"/>
      <c r="R373" s="239"/>
      <c r="S373" s="239"/>
      <c r="T373" s="240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1" t="s">
        <v>217</v>
      </c>
      <c r="AU373" s="241" t="s">
        <v>87</v>
      </c>
      <c r="AV373" s="13" t="s">
        <v>21</v>
      </c>
      <c r="AW373" s="13" t="s">
        <v>39</v>
      </c>
      <c r="AX373" s="13" t="s">
        <v>79</v>
      </c>
      <c r="AY373" s="241" t="s">
        <v>208</v>
      </c>
    </row>
    <row r="374" s="14" customFormat="1">
      <c r="A374" s="14"/>
      <c r="B374" s="242"/>
      <c r="C374" s="243"/>
      <c r="D374" s="233" t="s">
        <v>217</v>
      </c>
      <c r="E374" s="244" t="s">
        <v>19</v>
      </c>
      <c r="F374" s="245" t="s">
        <v>3520</v>
      </c>
      <c r="G374" s="243"/>
      <c r="H374" s="246">
        <v>10.861000000000001</v>
      </c>
      <c r="I374" s="247"/>
      <c r="J374" s="243"/>
      <c r="K374" s="243"/>
      <c r="L374" s="248"/>
      <c r="M374" s="249"/>
      <c r="N374" s="250"/>
      <c r="O374" s="250"/>
      <c r="P374" s="250"/>
      <c r="Q374" s="250"/>
      <c r="R374" s="250"/>
      <c r="S374" s="250"/>
      <c r="T374" s="251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2" t="s">
        <v>217</v>
      </c>
      <c r="AU374" s="252" t="s">
        <v>87</v>
      </c>
      <c r="AV374" s="14" t="s">
        <v>87</v>
      </c>
      <c r="AW374" s="14" t="s">
        <v>39</v>
      </c>
      <c r="AX374" s="14" t="s">
        <v>79</v>
      </c>
      <c r="AY374" s="252" t="s">
        <v>208</v>
      </c>
    </row>
    <row r="375" s="13" customFormat="1">
      <c r="A375" s="13"/>
      <c r="B375" s="231"/>
      <c r="C375" s="232"/>
      <c r="D375" s="233" t="s">
        <v>217</v>
      </c>
      <c r="E375" s="234" t="s">
        <v>19</v>
      </c>
      <c r="F375" s="235" t="s">
        <v>5290</v>
      </c>
      <c r="G375" s="232"/>
      <c r="H375" s="234" t="s">
        <v>19</v>
      </c>
      <c r="I375" s="236"/>
      <c r="J375" s="232"/>
      <c r="K375" s="232"/>
      <c r="L375" s="237"/>
      <c r="M375" s="238"/>
      <c r="N375" s="239"/>
      <c r="O375" s="239"/>
      <c r="P375" s="239"/>
      <c r="Q375" s="239"/>
      <c r="R375" s="239"/>
      <c r="S375" s="239"/>
      <c r="T375" s="240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1" t="s">
        <v>217</v>
      </c>
      <c r="AU375" s="241" t="s">
        <v>87</v>
      </c>
      <c r="AV375" s="13" t="s">
        <v>21</v>
      </c>
      <c r="AW375" s="13" t="s">
        <v>39</v>
      </c>
      <c r="AX375" s="13" t="s">
        <v>79</v>
      </c>
      <c r="AY375" s="241" t="s">
        <v>208</v>
      </c>
    </row>
    <row r="376" s="14" customFormat="1">
      <c r="A376" s="14"/>
      <c r="B376" s="242"/>
      <c r="C376" s="243"/>
      <c r="D376" s="233" t="s">
        <v>217</v>
      </c>
      <c r="E376" s="244" t="s">
        <v>19</v>
      </c>
      <c r="F376" s="245" t="s">
        <v>5149</v>
      </c>
      <c r="G376" s="243"/>
      <c r="H376" s="246">
        <v>58.799999999999997</v>
      </c>
      <c r="I376" s="247"/>
      <c r="J376" s="243"/>
      <c r="K376" s="243"/>
      <c r="L376" s="248"/>
      <c r="M376" s="249"/>
      <c r="N376" s="250"/>
      <c r="O376" s="250"/>
      <c r="P376" s="250"/>
      <c r="Q376" s="250"/>
      <c r="R376" s="250"/>
      <c r="S376" s="250"/>
      <c r="T376" s="251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2" t="s">
        <v>217</v>
      </c>
      <c r="AU376" s="252" t="s">
        <v>87</v>
      </c>
      <c r="AV376" s="14" t="s">
        <v>87</v>
      </c>
      <c r="AW376" s="14" t="s">
        <v>39</v>
      </c>
      <c r="AX376" s="14" t="s">
        <v>79</v>
      </c>
      <c r="AY376" s="252" t="s">
        <v>208</v>
      </c>
    </row>
    <row r="377" s="13" customFormat="1">
      <c r="A377" s="13"/>
      <c r="B377" s="231"/>
      <c r="C377" s="232"/>
      <c r="D377" s="233" t="s">
        <v>217</v>
      </c>
      <c r="E377" s="234" t="s">
        <v>19</v>
      </c>
      <c r="F377" s="235" t="s">
        <v>5121</v>
      </c>
      <c r="G377" s="232"/>
      <c r="H377" s="234" t="s">
        <v>19</v>
      </c>
      <c r="I377" s="236"/>
      <c r="J377" s="232"/>
      <c r="K377" s="232"/>
      <c r="L377" s="237"/>
      <c r="M377" s="238"/>
      <c r="N377" s="239"/>
      <c r="O377" s="239"/>
      <c r="P377" s="239"/>
      <c r="Q377" s="239"/>
      <c r="R377" s="239"/>
      <c r="S377" s="239"/>
      <c r="T377" s="240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1" t="s">
        <v>217</v>
      </c>
      <c r="AU377" s="241" t="s">
        <v>87</v>
      </c>
      <c r="AV377" s="13" t="s">
        <v>21</v>
      </c>
      <c r="AW377" s="13" t="s">
        <v>39</v>
      </c>
      <c r="AX377" s="13" t="s">
        <v>79</v>
      </c>
      <c r="AY377" s="241" t="s">
        <v>208</v>
      </c>
    </row>
    <row r="378" s="14" customFormat="1">
      <c r="A378" s="14"/>
      <c r="B378" s="242"/>
      <c r="C378" s="243"/>
      <c r="D378" s="233" t="s">
        <v>217</v>
      </c>
      <c r="E378" s="244" t="s">
        <v>19</v>
      </c>
      <c r="F378" s="245" t="s">
        <v>5122</v>
      </c>
      <c r="G378" s="243"/>
      <c r="H378" s="246">
        <v>225.261</v>
      </c>
      <c r="I378" s="247"/>
      <c r="J378" s="243"/>
      <c r="K378" s="243"/>
      <c r="L378" s="248"/>
      <c r="M378" s="249"/>
      <c r="N378" s="250"/>
      <c r="O378" s="250"/>
      <c r="P378" s="250"/>
      <c r="Q378" s="250"/>
      <c r="R378" s="250"/>
      <c r="S378" s="250"/>
      <c r="T378" s="251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2" t="s">
        <v>217</v>
      </c>
      <c r="AU378" s="252" t="s">
        <v>87</v>
      </c>
      <c r="AV378" s="14" t="s">
        <v>87</v>
      </c>
      <c r="AW378" s="14" t="s">
        <v>39</v>
      </c>
      <c r="AX378" s="14" t="s">
        <v>79</v>
      </c>
      <c r="AY378" s="252" t="s">
        <v>208</v>
      </c>
    </row>
    <row r="379" s="14" customFormat="1">
      <c r="A379" s="14"/>
      <c r="B379" s="242"/>
      <c r="C379" s="243"/>
      <c r="D379" s="233" t="s">
        <v>217</v>
      </c>
      <c r="E379" s="244" t="s">
        <v>19</v>
      </c>
      <c r="F379" s="245" t="s">
        <v>5123</v>
      </c>
      <c r="G379" s="243"/>
      <c r="H379" s="246">
        <v>167.88</v>
      </c>
      <c r="I379" s="247"/>
      <c r="J379" s="243"/>
      <c r="K379" s="243"/>
      <c r="L379" s="248"/>
      <c r="M379" s="249"/>
      <c r="N379" s="250"/>
      <c r="O379" s="250"/>
      <c r="P379" s="250"/>
      <c r="Q379" s="250"/>
      <c r="R379" s="250"/>
      <c r="S379" s="250"/>
      <c r="T379" s="251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2" t="s">
        <v>217</v>
      </c>
      <c r="AU379" s="252" t="s">
        <v>87</v>
      </c>
      <c r="AV379" s="14" t="s">
        <v>87</v>
      </c>
      <c r="AW379" s="14" t="s">
        <v>39</v>
      </c>
      <c r="AX379" s="14" t="s">
        <v>79</v>
      </c>
      <c r="AY379" s="252" t="s">
        <v>208</v>
      </c>
    </row>
    <row r="380" s="14" customFormat="1">
      <c r="A380" s="14"/>
      <c r="B380" s="242"/>
      <c r="C380" s="243"/>
      <c r="D380" s="233" t="s">
        <v>217</v>
      </c>
      <c r="E380" s="244" t="s">
        <v>19</v>
      </c>
      <c r="F380" s="245" t="s">
        <v>5124</v>
      </c>
      <c r="G380" s="243"/>
      <c r="H380" s="246">
        <v>137.721</v>
      </c>
      <c r="I380" s="247"/>
      <c r="J380" s="243"/>
      <c r="K380" s="243"/>
      <c r="L380" s="248"/>
      <c r="M380" s="249"/>
      <c r="N380" s="250"/>
      <c r="O380" s="250"/>
      <c r="P380" s="250"/>
      <c r="Q380" s="250"/>
      <c r="R380" s="250"/>
      <c r="S380" s="250"/>
      <c r="T380" s="251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52" t="s">
        <v>217</v>
      </c>
      <c r="AU380" s="252" t="s">
        <v>87</v>
      </c>
      <c r="AV380" s="14" t="s">
        <v>87</v>
      </c>
      <c r="AW380" s="14" t="s">
        <v>39</v>
      </c>
      <c r="AX380" s="14" t="s">
        <v>79</v>
      </c>
      <c r="AY380" s="252" t="s">
        <v>208</v>
      </c>
    </row>
    <row r="381" s="14" customFormat="1">
      <c r="A381" s="14"/>
      <c r="B381" s="242"/>
      <c r="C381" s="243"/>
      <c r="D381" s="233" t="s">
        <v>217</v>
      </c>
      <c r="E381" s="244" t="s">
        <v>19</v>
      </c>
      <c r="F381" s="245" t="s">
        <v>5125</v>
      </c>
      <c r="G381" s="243"/>
      <c r="H381" s="246">
        <v>147.42699999999999</v>
      </c>
      <c r="I381" s="247"/>
      <c r="J381" s="243"/>
      <c r="K381" s="243"/>
      <c r="L381" s="248"/>
      <c r="M381" s="249"/>
      <c r="N381" s="250"/>
      <c r="O381" s="250"/>
      <c r="P381" s="250"/>
      <c r="Q381" s="250"/>
      <c r="R381" s="250"/>
      <c r="S381" s="250"/>
      <c r="T381" s="251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2" t="s">
        <v>217</v>
      </c>
      <c r="AU381" s="252" t="s">
        <v>87</v>
      </c>
      <c r="AV381" s="14" t="s">
        <v>87</v>
      </c>
      <c r="AW381" s="14" t="s">
        <v>39</v>
      </c>
      <c r="AX381" s="14" t="s">
        <v>79</v>
      </c>
      <c r="AY381" s="252" t="s">
        <v>208</v>
      </c>
    </row>
    <row r="382" s="13" customFormat="1">
      <c r="A382" s="13"/>
      <c r="B382" s="231"/>
      <c r="C382" s="232"/>
      <c r="D382" s="233" t="s">
        <v>217</v>
      </c>
      <c r="E382" s="234" t="s">
        <v>19</v>
      </c>
      <c r="F382" s="235" t="s">
        <v>5291</v>
      </c>
      <c r="G382" s="232"/>
      <c r="H382" s="234" t="s">
        <v>19</v>
      </c>
      <c r="I382" s="236"/>
      <c r="J382" s="232"/>
      <c r="K382" s="232"/>
      <c r="L382" s="237"/>
      <c r="M382" s="238"/>
      <c r="N382" s="239"/>
      <c r="O382" s="239"/>
      <c r="P382" s="239"/>
      <c r="Q382" s="239"/>
      <c r="R382" s="239"/>
      <c r="S382" s="239"/>
      <c r="T382" s="240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1" t="s">
        <v>217</v>
      </c>
      <c r="AU382" s="241" t="s">
        <v>87</v>
      </c>
      <c r="AV382" s="13" t="s">
        <v>21</v>
      </c>
      <c r="AW382" s="13" t="s">
        <v>39</v>
      </c>
      <c r="AX382" s="13" t="s">
        <v>79</v>
      </c>
      <c r="AY382" s="241" t="s">
        <v>208</v>
      </c>
    </row>
    <row r="383" s="14" customFormat="1">
      <c r="A383" s="14"/>
      <c r="B383" s="242"/>
      <c r="C383" s="243"/>
      <c r="D383" s="233" t="s">
        <v>217</v>
      </c>
      <c r="E383" s="244" t="s">
        <v>19</v>
      </c>
      <c r="F383" s="245" t="s">
        <v>5254</v>
      </c>
      <c r="G383" s="243"/>
      <c r="H383" s="246">
        <v>-25.199999999999999</v>
      </c>
      <c r="I383" s="247"/>
      <c r="J383" s="243"/>
      <c r="K383" s="243"/>
      <c r="L383" s="248"/>
      <c r="M383" s="249"/>
      <c r="N383" s="250"/>
      <c r="O383" s="250"/>
      <c r="P383" s="250"/>
      <c r="Q383" s="250"/>
      <c r="R383" s="250"/>
      <c r="S383" s="250"/>
      <c r="T383" s="251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2" t="s">
        <v>217</v>
      </c>
      <c r="AU383" s="252" t="s">
        <v>87</v>
      </c>
      <c r="AV383" s="14" t="s">
        <v>87</v>
      </c>
      <c r="AW383" s="14" t="s">
        <v>39</v>
      </c>
      <c r="AX383" s="14" t="s">
        <v>79</v>
      </c>
      <c r="AY383" s="252" t="s">
        <v>208</v>
      </c>
    </row>
    <row r="384" s="13" customFormat="1">
      <c r="A384" s="13"/>
      <c r="B384" s="231"/>
      <c r="C384" s="232"/>
      <c r="D384" s="233" t="s">
        <v>217</v>
      </c>
      <c r="E384" s="234" t="s">
        <v>19</v>
      </c>
      <c r="F384" s="235" t="s">
        <v>5255</v>
      </c>
      <c r="G384" s="232"/>
      <c r="H384" s="234" t="s">
        <v>19</v>
      </c>
      <c r="I384" s="236"/>
      <c r="J384" s="232"/>
      <c r="K384" s="232"/>
      <c r="L384" s="237"/>
      <c r="M384" s="238"/>
      <c r="N384" s="239"/>
      <c r="O384" s="239"/>
      <c r="P384" s="239"/>
      <c r="Q384" s="239"/>
      <c r="R384" s="239"/>
      <c r="S384" s="239"/>
      <c r="T384" s="240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1" t="s">
        <v>217</v>
      </c>
      <c r="AU384" s="241" t="s">
        <v>87</v>
      </c>
      <c r="AV384" s="13" t="s">
        <v>21</v>
      </c>
      <c r="AW384" s="13" t="s">
        <v>39</v>
      </c>
      <c r="AX384" s="13" t="s">
        <v>79</v>
      </c>
      <c r="AY384" s="241" t="s">
        <v>208</v>
      </c>
    </row>
    <row r="385" s="14" customFormat="1">
      <c r="A385" s="14"/>
      <c r="B385" s="242"/>
      <c r="C385" s="243"/>
      <c r="D385" s="233" t="s">
        <v>217</v>
      </c>
      <c r="E385" s="244" t="s">
        <v>19</v>
      </c>
      <c r="F385" s="245" t="s">
        <v>5256</v>
      </c>
      <c r="G385" s="243"/>
      <c r="H385" s="246">
        <v>-1.7330000000000001</v>
      </c>
      <c r="I385" s="247"/>
      <c r="J385" s="243"/>
      <c r="K385" s="243"/>
      <c r="L385" s="248"/>
      <c r="M385" s="249"/>
      <c r="N385" s="250"/>
      <c r="O385" s="250"/>
      <c r="P385" s="250"/>
      <c r="Q385" s="250"/>
      <c r="R385" s="250"/>
      <c r="S385" s="250"/>
      <c r="T385" s="251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2" t="s">
        <v>217</v>
      </c>
      <c r="AU385" s="252" t="s">
        <v>87</v>
      </c>
      <c r="AV385" s="14" t="s">
        <v>87</v>
      </c>
      <c r="AW385" s="14" t="s">
        <v>39</v>
      </c>
      <c r="AX385" s="14" t="s">
        <v>79</v>
      </c>
      <c r="AY385" s="252" t="s">
        <v>208</v>
      </c>
    </row>
    <row r="386" s="14" customFormat="1">
      <c r="A386" s="14"/>
      <c r="B386" s="242"/>
      <c r="C386" s="243"/>
      <c r="D386" s="233" t="s">
        <v>217</v>
      </c>
      <c r="E386" s="244" t="s">
        <v>19</v>
      </c>
      <c r="F386" s="245" t="s">
        <v>2543</v>
      </c>
      <c r="G386" s="243"/>
      <c r="H386" s="246">
        <v>-20.248999999999999</v>
      </c>
      <c r="I386" s="247"/>
      <c r="J386" s="243"/>
      <c r="K386" s="243"/>
      <c r="L386" s="248"/>
      <c r="M386" s="249"/>
      <c r="N386" s="250"/>
      <c r="O386" s="250"/>
      <c r="P386" s="250"/>
      <c r="Q386" s="250"/>
      <c r="R386" s="250"/>
      <c r="S386" s="250"/>
      <c r="T386" s="251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2" t="s">
        <v>217</v>
      </c>
      <c r="AU386" s="252" t="s">
        <v>87</v>
      </c>
      <c r="AV386" s="14" t="s">
        <v>87</v>
      </c>
      <c r="AW386" s="14" t="s">
        <v>39</v>
      </c>
      <c r="AX386" s="14" t="s">
        <v>79</v>
      </c>
      <c r="AY386" s="252" t="s">
        <v>208</v>
      </c>
    </row>
    <row r="387" s="14" customFormat="1">
      <c r="A387" s="14"/>
      <c r="B387" s="242"/>
      <c r="C387" s="243"/>
      <c r="D387" s="233" t="s">
        <v>217</v>
      </c>
      <c r="E387" s="244" t="s">
        <v>19</v>
      </c>
      <c r="F387" s="245" t="s">
        <v>5257</v>
      </c>
      <c r="G387" s="243"/>
      <c r="H387" s="246">
        <v>-2.1840000000000002</v>
      </c>
      <c r="I387" s="247"/>
      <c r="J387" s="243"/>
      <c r="K387" s="243"/>
      <c r="L387" s="248"/>
      <c r="M387" s="249"/>
      <c r="N387" s="250"/>
      <c r="O387" s="250"/>
      <c r="P387" s="250"/>
      <c r="Q387" s="250"/>
      <c r="R387" s="250"/>
      <c r="S387" s="250"/>
      <c r="T387" s="251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52" t="s">
        <v>217</v>
      </c>
      <c r="AU387" s="252" t="s">
        <v>87</v>
      </c>
      <c r="AV387" s="14" t="s">
        <v>87</v>
      </c>
      <c r="AW387" s="14" t="s">
        <v>39</v>
      </c>
      <c r="AX387" s="14" t="s">
        <v>79</v>
      </c>
      <c r="AY387" s="252" t="s">
        <v>208</v>
      </c>
    </row>
    <row r="388" s="2" customFormat="1" ht="49.05" customHeight="1">
      <c r="A388" s="42"/>
      <c r="B388" s="43"/>
      <c r="C388" s="217" t="s">
        <v>631</v>
      </c>
      <c r="D388" s="217" t="s">
        <v>212</v>
      </c>
      <c r="E388" s="218" t="s">
        <v>5292</v>
      </c>
      <c r="F388" s="219" t="s">
        <v>5293</v>
      </c>
      <c r="G388" s="220" t="s">
        <v>294</v>
      </c>
      <c r="H388" s="221">
        <v>1145</v>
      </c>
      <c r="I388" s="222"/>
      <c r="J388" s="223">
        <f>ROUND(I388*H388,2)</f>
        <v>0</v>
      </c>
      <c r="K388" s="224"/>
      <c r="L388" s="48"/>
      <c r="M388" s="225" t="s">
        <v>19</v>
      </c>
      <c r="N388" s="226" t="s">
        <v>50</v>
      </c>
      <c r="O388" s="88"/>
      <c r="P388" s="227">
        <f>O388*H388</f>
        <v>0</v>
      </c>
      <c r="Q388" s="227">
        <v>0</v>
      </c>
      <c r="R388" s="227">
        <f>Q388*H388</f>
        <v>0</v>
      </c>
      <c r="S388" s="227">
        <v>0</v>
      </c>
      <c r="T388" s="228">
        <f>S388*H388</f>
        <v>0</v>
      </c>
      <c r="U388" s="42"/>
      <c r="V388" s="42"/>
      <c r="W388" s="42"/>
      <c r="X388" s="42"/>
      <c r="Y388" s="42"/>
      <c r="Z388" s="42"/>
      <c r="AA388" s="42"/>
      <c r="AB388" s="42"/>
      <c r="AC388" s="42"/>
      <c r="AD388" s="42"/>
      <c r="AE388" s="42"/>
      <c r="AR388" s="229" t="s">
        <v>220</v>
      </c>
      <c r="AT388" s="229" t="s">
        <v>212</v>
      </c>
      <c r="AU388" s="229" t="s">
        <v>87</v>
      </c>
      <c r="AY388" s="20" t="s">
        <v>208</v>
      </c>
      <c r="BE388" s="230">
        <f>IF(N388="základní",J388,0)</f>
        <v>0</v>
      </c>
      <c r="BF388" s="230">
        <f>IF(N388="snížená",J388,0)</f>
        <v>0</v>
      </c>
      <c r="BG388" s="230">
        <f>IF(N388="zákl. přenesená",J388,0)</f>
        <v>0</v>
      </c>
      <c r="BH388" s="230">
        <f>IF(N388="sníž. přenesená",J388,0)</f>
        <v>0</v>
      </c>
      <c r="BI388" s="230">
        <f>IF(N388="nulová",J388,0)</f>
        <v>0</v>
      </c>
      <c r="BJ388" s="20" t="s">
        <v>21</v>
      </c>
      <c r="BK388" s="230">
        <f>ROUND(I388*H388,2)</f>
        <v>0</v>
      </c>
      <c r="BL388" s="20" t="s">
        <v>220</v>
      </c>
      <c r="BM388" s="229" t="s">
        <v>5294</v>
      </c>
    </row>
    <row r="389" s="14" customFormat="1">
      <c r="A389" s="14"/>
      <c r="B389" s="242"/>
      <c r="C389" s="243"/>
      <c r="D389" s="233" t="s">
        <v>217</v>
      </c>
      <c r="E389" s="244" t="s">
        <v>19</v>
      </c>
      <c r="F389" s="245" t="s">
        <v>5295</v>
      </c>
      <c r="G389" s="243"/>
      <c r="H389" s="246">
        <v>1145</v>
      </c>
      <c r="I389" s="247"/>
      <c r="J389" s="243"/>
      <c r="K389" s="243"/>
      <c r="L389" s="248"/>
      <c r="M389" s="249"/>
      <c r="N389" s="250"/>
      <c r="O389" s="250"/>
      <c r="P389" s="250"/>
      <c r="Q389" s="250"/>
      <c r="R389" s="250"/>
      <c r="S389" s="250"/>
      <c r="T389" s="251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2" t="s">
        <v>217</v>
      </c>
      <c r="AU389" s="252" t="s">
        <v>87</v>
      </c>
      <c r="AV389" s="14" t="s">
        <v>87</v>
      </c>
      <c r="AW389" s="14" t="s">
        <v>39</v>
      </c>
      <c r="AX389" s="14" t="s">
        <v>79</v>
      </c>
      <c r="AY389" s="252" t="s">
        <v>208</v>
      </c>
    </row>
    <row r="390" s="2" customFormat="1" ht="14.4" customHeight="1">
      <c r="A390" s="42"/>
      <c r="B390" s="43"/>
      <c r="C390" s="253" t="s">
        <v>636</v>
      </c>
      <c r="D390" s="253" t="s">
        <v>273</v>
      </c>
      <c r="E390" s="254" t="s">
        <v>5296</v>
      </c>
      <c r="F390" s="255" t="s">
        <v>5297</v>
      </c>
      <c r="G390" s="256" t="s">
        <v>294</v>
      </c>
      <c r="H390" s="257">
        <v>82</v>
      </c>
      <c r="I390" s="258"/>
      <c r="J390" s="259">
        <f>ROUND(I390*H390,2)</f>
        <v>0</v>
      </c>
      <c r="K390" s="260"/>
      <c r="L390" s="261"/>
      <c r="M390" s="262" t="s">
        <v>19</v>
      </c>
      <c r="N390" s="263" t="s">
        <v>50</v>
      </c>
      <c r="O390" s="88"/>
      <c r="P390" s="227">
        <f>O390*H390</f>
        <v>0</v>
      </c>
      <c r="Q390" s="227">
        <v>0.0064999999999999997</v>
      </c>
      <c r="R390" s="227">
        <f>Q390*H390</f>
        <v>0.53300000000000003</v>
      </c>
      <c r="S390" s="227">
        <v>0</v>
      </c>
      <c r="T390" s="228">
        <f>S390*H390</f>
        <v>0</v>
      </c>
      <c r="U390" s="42"/>
      <c r="V390" s="42"/>
      <c r="W390" s="42"/>
      <c r="X390" s="42"/>
      <c r="Y390" s="42"/>
      <c r="Z390" s="42"/>
      <c r="AA390" s="42"/>
      <c r="AB390" s="42"/>
      <c r="AC390" s="42"/>
      <c r="AD390" s="42"/>
      <c r="AE390" s="42"/>
      <c r="AR390" s="229" t="s">
        <v>438</v>
      </c>
      <c r="AT390" s="229" t="s">
        <v>273</v>
      </c>
      <c r="AU390" s="229" t="s">
        <v>87</v>
      </c>
      <c r="AY390" s="20" t="s">
        <v>208</v>
      </c>
      <c r="BE390" s="230">
        <f>IF(N390="základní",J390,0)</f>
        <v>0</v>
      </c>
      <c r="BF390" s="230">
        <f>IF(N390="snížená",J390,0)</f>
        <v>0</v>
      </c>
      <c r="BG390" s="230">
        <f>IF(N390="zákl. přenesená",J390,0)</f>
        <v>0</v>
      </c>
      <c r="BH390" s="230">
        <f>IF(N390="sníž. přenesená",J390,0)</f>
        <v>0</v>
      </c>
      <c r="BI390" s="230">
        <f>IF(N390="nulová",J390,0)</f>
        <v>0</v>
      </c>
      <c r="BJ390" s="20" t="s">
        <v>21</v>
      </c>
      <c r="BK390" s="230">
        <f>ROUND(I390*H390,2)</f>
        <v>0</v>
      </c>
      <c r="BL390" s="20" t="s">
        <v>220</v>
      </c>
      <c r="BM390" s="229" t="s">
        <v>5298</v>
      </c>
    </row>
    <row r="391" s="2" customFormat="1">
      <c r="A391" s="42"/>
      <c r="B391" s="43"/>
      <c r="C391" s="44"/>
      <c r="D391" s="233" t="s">
        <v>2299</v>
      </c>
      <c r="E391" s="44"/>
      <c r="F391" s="287" t="s">
        <v>5299</v>
      </c>
      <c r="G391" s="44"/>
      <c r="H391" s="44"/>
      <c r="I391" s="288"/>
      <c r="J391" s="44"/>
      <c r="K391" s="44"/>
      <c r="L391" s="48"/>
      <c r="M391" s="289"/>
      <c r="N391" s="290"/>
      <c r="O391" s="88"/>
      <c r="P391" s="88"/>
      <c r="Q391" s="88"/>
      <c r="R391" s="88"/>
      <c r="S391" s="88"/>
      <c r="T391" s="89"/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T391" s="20" t="s">
        <v>2299</v>
      </c>
      <c r="AU391" s="20" t="s">
        <v>87</v>
      </c>
    </row>
    <row r="392" s="13" customFormat="1">
      <c r="A392" s="13"/>
      <c r="B392" s="231"/>
      <c r="C392" s="232"/>
      <c r="D392" s="233" t="s">
        <v>217</v>
      </c>
      <c r="E392" s="234" t="s">
        <v>19</v>
      </c>
      <c r="F392" s="235" t="s">
        <v>5300</v>
      </c>
      <c r="G392" s="232"/>
      <c r="H392" s="234" t="s">
        <v>19</v>
      </c>
      <c r="I392" s="236"/>
      <c r="J392" s="232"/>
      <c r="K392" s="232"/>
      <c r="L392" s="237"/>
      <c r="M392" s="238"/>
      <c r="N392" s="239"/>
      <c r="O392" s="239"/>
      <c r="P392" s="239"/>
      <c r="Q392" s="239"/>
      <c r="R392" s="239"/>
      <c r="S392" s="239"/>
      <c r="T392" s="240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1" t="s">
        <v>217</v>
      </c>
      <c r="AU392" s="241" t="s">
        <v>87</v>
      </c>
      <c r="AV392" s="13" t="s">
        <v>21</v>
      </c>
      <c r="AW392" s="13" t="s">
        <v>39</v>
      </c>
      <c r="AX392" s="13" t="s">
        <v>79</v>
      </c>
      <c r="AY392" s="241" t="s">
        <v>208</v>
      </c>
    </row>
    <row r="393" s="14" customFormat="1">
      <c r="A393" s="14"/>
      <c r="B393" s="242"/>
      <c r="C393" s="243"/>
      <c r="D393" s="233" t="s">
        <v>217</v>
      </c>
      <c r="E393" s="244" t="s">
        <v>19</v>
      </c>
      <c r="F393" s="245" t="s">
        <v>5301</v>
      </c>
      <c r="G393" s="243"/>
      <c r="H393" s="246">
        <v>82</v>
      </c>
      <c r="I393" s="247"/>
      <c r="J393" s="243"/>
      <c r="K393" s="243"/>
      <c r="L393" s="248"/>
      <c r="M393" s="249"/>
      <c r="N393" s="250"/>
      <c r="O393" s="250"/>
      <c r="P393" s="250"/>
      <c r="Q393" s="250"/>
      <c r="R393" s="250"/>
      <c r="S393" s="250"/>
      <c r="T393" s="251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52" t="s">
        <v>217</v>
      </c>
      <c r="AU393" s="252" t="s">
        <v>87</v>
      </c>
      <c r="AV393" s="14" t="s">
        <v>87</v>
      </c>
      <c r="AW393" s="14" t="s">
        <v>39</v>
      </c>
      <c r="AX393" s="14" t="s">
        <v>79</v>
      </c>
      <c r="AY393" s="252" t="s">
        <v>208</v>
      </c>
    </row>
    <row r="394" s="2" customFormat="1" ht="24.15" customHeight="1">
      <c r="A394" s="42"/>
      <c r="B394" s="43"/>
      <c r="C394" s="253" t="s">
        <v>641</v>
      </c>
      <c r="D394" s="253" t="s">
        <v>273</v>
      </c>
      <c r="E394" s="254" t="s">
        <v>5302</v>
      </c>
      <c r="F394" s="255" t="s">
        <v>5303</v>
      </c>
      <c r="G394" s="256" t="s">
        <v>294</v>
      </c>
      <c r="H394" s="257">
        <v>913.90499999999997</v>
      </c>
      <c r="I394" s="258"/>
      <c r="J394" s="259">
        <f>ROUND(I394*H394,2)</f>
        <v>0</v>
      </c>
      <c r="K394" s="260"/>
      <c r="L394" s="261"/>
      <c r="M394" s="262" t="s">
        <v>19</v>
      </c>
      <c r="N394" s="263" t="s">
        <v>50</v>
      </c>
      <c r="O394" s="88"/>
      <c r="P394" s="227">
        <f>O394*H394</f>
        <v>0</v>
      </c>
      <c r="Q394" s="227">
        <v>0.0044999999999999997</v>
      </c>
      <c r="R394" s="227">
        <f>Q394*H394</f>
        <v>4.1125724999999997</v>
      </c>
      <c r="S394" s="227">
        <v>0</v>
      </c>
      <c r="T394" s="228">
        <f>S394*H394</f>
        <v>0</v>
      </c>
      <c r="U394" s="42"/>
      <c r="V394" s="42"/>
      <c r="W394" s="42"/>
      <c r="X394" s="42"/>
      <c r="Y394" s="42"/>
      <c r="Z394" s="42"/>
      <c r="AA394" s="42"/>
      <c r="AB394" s="42"/>
      <c r="AC394" s="42"/>
      <c r="AD394" s="42"/>
      <c r="AE394" s="42"/>
      <c r="AR394" s="229" t="s">
        <v>438</v>
      </c>
      <c r="AT394" s="229" t="s">
        <v>273</v>
      </c>
      <c r="AU394" s="229" t="s">
        <v>87</v>
      </c>
      <c r="AY394" s="20" t="s">
        <v>208</v>
      </c>
      <c r="BE394" s="230">
        <f>IF(N394="základní",J394,0)</f>
        <v>0</v>
      </c>
      <c r="BF394" s="230">
        <f>IF(N394="snížená",J394,0)</f>
        <v>0</v>
      </c>
      <c r="BG394" s="230">
        <f>IF(N394="zákl. přenesená",J394,0)</f>
        <v>0</v>
      </c>
      <c r="BH394" s="230">
        <f>IF(N394="sníž. přenesená",J394,0)</f>
        <v>0</v>
      </c>
      <c r="BI394" s="230">
        <f>IF(N394="nulová",J394,0)</f>
        <v>0</v>
      </c>
      <c r="BJ394" s="20" t="s">
        <v>21</v>
      </c>
      <c r="BK394" s="230">
        <f>ROUND(I394*H394,2)</f>
        <v>0</v>
      </c>
      <c r="BL394" s="20" t="s">
        <v>220</v>
      </c>
      <c r="BM394" s="229" t="s">
        <v>5304</v>
      </c>
    </row>
    <row r="395" s="13" customFormat="1">
      <c r="A395" s="13"/>
      <c r="B395" s="231"/>
      <c r="C395" s="232"/>
      <c r="D395" s="233" t="s">
        <v>217</v>
      </c>
      <c r="E395" s="234" t="s">
        <v>19</v>
      </c>
      <c r="F395" s="235" t="s">
        <v>5305</v>
      </c>
      <c r="G395" s="232"/>
      <c r="H395" s="234" t="s">
        <v>19</v>
      </c>
      <c r="I395" s="236"/>
      <c r="J395" s="232"/>
      <c r="K395" s="232"/>
      <c r="L395" s="237"/>
      <c r="M395" s="238"/>
      <c r="N395" s="239"/>
      <c r="O395" s="239"/>
      <c r="P395" s="239"/>
      <c r="Q395" s="239"/>
      <c r="R395" s="239"/>
      <c r="S395" s="239"/>
      <c r="T395" s="240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1" t="s">
        <v>217</v>
      </c>
      <c r="AU395" s="241" t="s">
        <v>87</v>
      </c>
      <c r="AV395" s="13" t="s">
        <v>21</v>
      </c>
      <c r="AW395" s="13" t="s">
        <v>39</v>
      </c>
      <c r="AX395" s="13" t="s">
        <v>79</v>
      </c>
      <c r="AY395" s="241" t="s">
        <v>208</v>
      </c>
    </row>
    <row r="396" s="13" customFormat="1">
      <c r="A396" s="13"/>
      <c r="B396" s="231"/>
      <c r="C396" s="232"/>
      <c r="D396" s="233" t="s">
        <v>217</v>
      </c>
      <c r="E396" s="234" t="s">
        <v>19</v>
      </c>
      <c r="F396" s="235" t="s">
        <v>5306</v>
      </c>
      <c r="G396" s="232"/>
      <c r="H396" s="234" t="s">
        <v>19</v>
      </c>
      <c r="I396" s="236"/>
      <c r="J396" s="232"/>
      <c r="K396" s="232"/>
      <c r="L396" s="237"/>
      <c r="M396" s="238"/>
      <c r="N396" s="239"/>
      <c r="O396" s="239"/>
      <c r="P396" s="239"/>
      <c r="Q396" s="239"/>
      <c r="R396" s="239"/>
      <c r="S396" s="239"/>
      <c r="T396" s="240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1" t="s">
        <v>217</v>
      </c>
      <c r="AU396" s="241" t="s">
        <v>87</v>
      </c>
      <c r="AV396" s="13" t="s">
        <v>21</v>
      </c>
      <c r="AW396" s="13" t="s">
        <v>39</v>
      </c>
      <c r="AX396" s="13" t="s">
        <v>79</v>
      </c>
      <c r="AY396" s="241" t="s">
        <v>208</v>
      </c>
    </row>
    <row r="397" s="14" customFormat="1">
      <c r="A397" s="14"/>
      <c r="B397" s="242"/>
      <c r="C397" s="243"/>
      <c r="D397" s="233" t="s">
        <v>217</v>
      </c>
      <c r="E397" s="244" t="s">
        <v>19</v>
      </c>
      <c r="F397" s="245" t="s">
        <v>5307</v>
      </c>
      <c r="G397" s="243"/>
      <c r="H397" s="246">
        <v>913.90499999999997</v>
      </c>
      <c r="I397" s="247"/>
      <c r="J397" s="243"/>
      <c r="K397" s="243"/>
      <c r="L397" s="248"/>
      <c r="M397" s="249"/>
      <c r="N397" s="250"/>
      <c r="O397" s="250"/>
      <c r="P397" s="250"/>
      <c r="Q397" s="250"/>
      <c r="R397" s="250"/>
      <c r="S397" s="250"/>
      <c r="T397" s="251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2" t="s">
        <v>217</v>
      </c>
      <c r="AU397" s="252" t="s">
        <v>87</v>
      </c>
      <c r="AV397" s="14" t="s">
        <v>87</v>
      </c>
      <c r="AW397" s="14" t="s">
        <v>39</v>
      </c>
      <c r="AX397" s="14" t="s">
        <v>79</v>
      </c>
      <c r="AY397" s="252" t="s">
        <v>208</v>
      </c>
    </row>
    <row r="398" s="2" customFormat="1" ht="24.15" customHeight="1">
      <c r="A398" s="42"/>
      <c r="B398" s="43"/>
      <c r="C398" s="253" t="s">
        <v>646</v>
      </c>
      <c r="D398" s="253" t="s">
        <v>273</v>
      </c>
      <c r="E398" s="254" t="s">
        <v>5308</v>
      </c>
      <c r="F398" s="255" t="s">
        <v>5309</v>
      </c>
      <c r="G398" s="256" t="s">
        <v>294</v>
      </c>
      <c r="H398" s="257">
        <v>20</v>
      </c>
      <c r="I398" s="258"/>
      <c r="J398" s="259">
        <f>ROUND(I398*H398,2)</f>
        <v>0</v>
      </c>
      <c r="K398" s="260"/>
      <c r="L398" s="261"/>
      <c r="M398" s="262" t="s">
        <v>19</v>
      </c>
      <c r="N398" s="263" t="s">
        <v>50</v>
      </c>
      <c r="O398" s="88"/>
      <c r="P398" s="227">
        <f>O398*H398</f>
        <v>0</v>
      </c>
      <c r="Q398" s="227">
        <v>0.0083000000000000001</v>
      </c>
      <c r="R398" s="227">
        <f>Q398*H398</f>
        <v>0.16600000000000001</v>
      </c>
      <c r="S398" s="227">
        <v>0</v>
      </c>
      <c r="T398" s="228">
        <f>S398*H398</f>
        <v>0</v>
      </c>
      <c r="U398" s="42"/>
      <c r="V398" s="42"/>
      <c r="W398" s="42"/>
      <c r="X398" s="42"/>
      <c r="Y398" s="42"/>
      <c r="Z398" s="42"/>
      <c r="AA398" s="42"/>
      <c r="AB398" s="42"/>
      <c r="AC398" s="42"/>
      <c r="AD398" s="42"/>
      <c r="AE398" s="42"/>
      <c r="AR398" s="229" t="s">
        <v>438</v>
      </c>
      <c r="AT398" s="229" t="s">
        <v>273</v>
      </c>
      <c r="AU398" s="229" t="s">
        <v>87</v>
      </c>
      <c r="AY398" s="20" t="s">
        <v>208</v>
      </c>
      <c r="BE398" s="230">
        <f>IF(N398="základní",J398,0)</f>
        <v>0</v>
      </c>
      <c r="BF398" s="230">
        <f>IF(N398="snížená",J398,0)</f>
        <v>0</v>
      </c>
      <c r="BG398" s="230">
        <f>IF(N398="zákl. přenesená",J398,0)</f>
        <v>0</v>
      </c>
      <c r="BH398" s="230">
        <f>IF(N398="sníž. přenesená",J398,0)</f>
        <v>0</v>
      </c>
      <c r="BI398" s="230">
        <f>IF(N398="nulová",J398,0)</f>
        <v>0</v>
      </c>
      <c r="BJ398" s="20" t="s">
        <v>21</v>
      </c>
      <c r="BK398" s="230">
        <f>ROUND(I398*H398,2)</f>
        <v>0</v>
      </c>
      <c r="BL398" s="20" t="s">
        <v>220</v>
      </c>
      <c r="BM398" s="229" t="s">
        <v>5310</v>
      </c>
    </row>
    <row r="399" s="14" customFormat="1">
      <c r="A399" s="14"/>
      <c r="B399" s="242"/>
      <c r="C399" s="243"/>
      <c r="D399" s="233" t="s">
        <v>217</v>
      </c>
      <c r="E399" s="244" t="s">
        <v>19</v>
      </c>
      <c r="F399" s="245" t="s">
        <v>360</v>
      </c>
      <c r="G399" s="243"/>
      <c r="H399" s="246">
        <v>20</v>
      </c>
      <c r="I399" s="247"/>
      <c r="J399" s="243"/>
      <c r="K399" s="243"/>
      <c r="L399" s="248"/>
      <c r="M399" s="249"/>
      <c r="N399" s="250"/>
      <c r="O399" s="250"/>
      <c r="P399" s="250"/>
      <c r="Q399" s="250"/>
      <c r="R399" s="250"/>
      <c r="S399" s="250"/>
      <c r="T399" s="251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52" t="s">
        <v>217</v>
      </c>
      <c r="AU399" s="252" t="s">
        <v>87</v>
      </c>
      <c r="AV399" s="14" t="s">
        <v>87</v>
      </c>
      <c r="AW399" s="14" t="s">
        <v>39</v>
      </c>
      <c r="AX399" s="14" t="s">
        <v>79</v>
      </c>
      <c r="AY399" s="252" t="s">
        <v>208</v>
      </c>
    </row>
    <row r="400" s="2" customFormat="1" ht="14.4" customHeight="1">
      <c r="A400" s="42"/>
      <c r="B400" s="43"/>
      <c r="C400" s="253" t="s">
        <v>652</v>
      </c>
      <c r="D400" s="253" t="s">
        <v>273</v>
      </c>
      <c r="E400" s="254" t="s">
        <v>5311</v>
      </c>
      <c r="F400" s="255" t="s">
        <v>5312</v>
      </c>
      <c r="G400" s="256" t="s">
        <v>294</v>
      </c>
      <c r="H400" s="257">
        <v>124.56</v>
      </c>
      <c r="I400" s="258"/>
      <c r="J400" s="259">
        <f>ROUND(I400*H400,2)</f>
        <v>0</v>
      </c>
      <c r="K400" s="260"/>
      <c r="L400" s="261"/>
      <c r="M400" s="262" t="s">
        <v>19</v>
      </c>
      <c r="N400" s="263" t="s">
        <v>50</v>
      </c>
      <c r="O400" s="88"/>
      <c r="P400" s="227">
        <f>O400*H400</f>
        <v>0</v>
      </c>
      <c r="Q400" s="227">
        <v>0.0045999999999999999</v>
      </c>
      <c r="R400" s="227">
        <f>Q400*H400</f>
        <v>0.57297600000000004</v>
      </c>
      <c r="S400" s="227">
        <v>0</v>
      </c>
      <c r="T400" s="228">
        <f>S400*H400</f>
        <v>0</v>
      </c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R400" s="229" t="s">
        <v>438</v>
      </c>
      <c r="AT400" s="229" t="s">
        <v>273</v>
      </c>
      <c r="AU400" s="229" t="s">
        <v>87</v>
      </c>
      <c r="AY400" s="20" t="s">
        <v>208</v>
      </c>
      <c r="BE400" s="230">
        <f>IF(N400="základní",J400,0)</f>
        <v>0</v>
      </c>
      <c r="BF400" s="230">
        <f>IF(N400="snížená",J400,0)</f>
        <v>0</v>
      </c>
      <c r="BG400" s="230">
        <f>IF(N400="zákl. přenesená",J400,0)</f>
        <v>0</v>
      </c>
      <c r="BH400" s="230">
        <f>IF(N400="sníž. přenesená",J400,0)</f>
        <v>0</v>
      </c>
      <c r="BI400" s="230">
        <f>IF(N400="nulová",J400,0)</f>
        <v>0</v>
      </c>
      <c r="BJ400" s="20" t="s">
        <v>21</v>
      </c>
      <c r="BK400" s="230">
        <f>ROUND(I400*H400,2)</f>
        <v>0</v>
      </c>
      <c r="BL400" s="20" t="s">
        <v>220</v>
      </c>
      <c r="BM400" s="229" t="s">
        <v>5313</v>
      </c>
    </row>
    <row r="401" s="14" customFormat="1">
      <c r="A401" s="14"/>
      <c r="B401" s="242"/>
      <c r="C401" s="243"/>
      <c r="D401" s="233" t="s">
        <v>217</v>
      </c>
      <c r="E401" s="244" t="s">
        <v>19</v>
      </c>
      <c r="F401" s="245" t="s">
        <v>5314</v>
      </c>
      <c r="G401" s="243"/>
      <c r="H401" s="246">
        <v>124.56</v>
      </c>
      <c r="I401" s="247"/>
      <c r="J401" s="243"/>
      <c r="K401" s="243"/>
      <c r="L401" s="248"/>
      <c r="M401" s="249"/>
      <c r="N401" s="250"/>
      <c r="O401" s="250"/>
      <c r="P401" s="250"/>
      <c r="Q401" s="250"/>
      <c r="R401" s="250"/>
      <c r="S401" s="250"/>
      <c r="T401" s="251"/>
      <c r="U401" s="14"/>
      <c r="V401" s="14"/>
      <c r="W401" s="14"/>
      <c r="X401" s="14"/>
      <c r="Y401" s="14"/>
      <c r="Z401" s="14"/>
      <c r="AA401" s="14"/>
      <c r="AB401" s="14"/>
      <c r="AC401" s="14"/>
      <c r="AD401" s="14"/>
      <c r="AE401" s="14"/>
      <c r="AT401" s="252" t="s">
        <v>217</v>
      </c>
      <c r="AU401" s="252" t="s">
        <v>87</v>
      </c>
      <c r="AV401" s="14" t="s">
        <v>87</v>
      </c>
      <c r="AW401" s="14" t="s">
        <v>39</v>
      </c>
      <c r="AX401" s="14" t="s">
        <v>79</v>
      </c>
      <c r="AY401" s="252" t="s">
        <v>208</v>
      </c>
    </row>
    <row r="402" s="2" customFormat="1" ht="14.4" customHeight="1">
      <c r="A402" s="42"/>
      <c r="B402" s="43"/>
      <c r="C402" s="253" t="s">
        <v>658</v>
      </c>
      <c r="D402" s="253" t="s">
        <v>273</v>
      </c>
      <c r="E402" s="254" t="s">
        <v>5315</v>
      </c>
      <c r="F402" s="255" t="s">
        <v>5316</v>
      </c>
      <c r="G402" s="256" t="s">
        <v>294</v>
      </c>
      <c r="H402" s="257">
        <v>2</v>
      </c>
      <c r="I402" s="258"/>
      <c r="J402" s="259">
        <f>ROUND(I402*H402,2)</f>
        <v>0</v>
      </c>
      <c r="K402" s="260"/>
      <c r="L402" s="261"/>
      <c r="M402" s="262" t="s">
        <v>19</v>
      </c>
      <c r="N402" s="263" t="s">
        <v>50</v>
      </c>
      <c r="O402" s="88"/>
      <c r="P402" s="227">
        <f>O402*H402</f>
        <v>0</v>
      </c>
      <c r="Q402" s="227">
        <v>0.0057000000000000002</v>
      </c>
      <c r="R402" s="227">
        <f>Q402*H402</f>
        <v>0.0114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438</v>
      </c>
      <c r="AT402" s="229" t="s">
        <v>273</v>
      </c>
      <c r="AU402" s="229" t="s">
        <v>87</v>
      </c>
      <c r="AY402" s="20" t="s">
        <v>208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0" t="s">
        <v>21</v>
      </c>
      <c r="BK402" s="230">
        <f>ROUND(I402*H402,2)</f>
        <v>0</v>
      </c>
      <c r="BL402" s="20" t="s">
        <v>220</v>
      </c>
      <c r="BM402" s="229" t="s">
        <v>5317</v>
      </c>
    </row>
    <row r="403" s="14" customFormat="1">
      <c r="A403" s="14"/>
      <c r="B403" s="242"/>
      <c r="C403" s="243"/>
      <c r="D403" s="233" t="s">
        <v>217</v>
      </c>
      <c r="E403" s="244" t="s">
        <v>19</v>
      </c>
      <c r="F403" s="245" t="s">
        <v>87</v>
      </c>
      <c r="G403" s="243"/>
      <c r="H403" s="246">
        <v>2</v>
      </c>
      <c r="I403" s="247"/>
      <c r="J403" s="243"/>
      <c r="K403" s="243"/>
      <c r="L403" s="248"/>
      <c r="M403" s="249"/>
      <c r="N403" s="250"/>
      <c r="O403" s="250"/>
      <c r="P403" s="250"/>
      <c r="Q403" s="250"/>
      <c r="R403" s="250"/>
      <c r="S403" s="250"/>
      <c r="T403" s="251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2" t="s">
        <v>217</v>
      </c>
      <c r="AU403" s="252" t="s">
        <v>87</v>
      </c>
      <c r="AV403" s="14" t="s">
        <v>87</v>
      </c>
      <c r="AW403" s="14" t="s">
        <v>39</v>
      </c>
      <c r="AX403" s="14" t="s">
        <v>79</v>
      </c>
      <c r="AY403" s="252" t="s">
        <v>208</v>
      </c>
    </row>
    <row r="404" s="2" customFormat="1" ht="24.15" customHeight="1">
      <c r="A404" s="42"/>
      <c r="B404" s="43"/>
      <c r="C404" s="253" t="s">
        <v>664</v>
      </c>
      <c r="D404" s="253" t="s">
        <v>273</v>
      </c>
      <c r="E404" s="254" t="s">
        <v>5318</v>
      </c>
      <c r="F404" s="255" t="s">
        <v>5319</v>
      </c>
      <c r="G404" s="256" t="s">
        <v>294</v>
      </c>
      <c r="H404" s="257">
        <v>3</v>
      </c>
      <c r="I404" s="258"/>
      <c r="J404" s="259">
        <f>ROUND(I404*H404,2)</f>
        <v>0</v>
      </c>
      <c r="K404" s="260"/>
      <c r="L404" s="261"/>
      <c r="M404" s="262" t="s">
        <v>19</v>
      </c>
      <c r="N404" s="263" t="s">
        <v>50</v>
      </c>
      <c r="O404" s="88"/>
      <c r="P404" s="227">
        <f>O404*H404</f>
        <v>0</v>
      </c>
      <c r="Q404" s="227">
        <v>0.0060000000000000001</v>
      </c>
      <c r="R404" s="227">
        <f>Q404*H404</f>
        <v>0.018000000000000002</v>
      </c>
      <c r="S404" s="227">
        <v>0</v>
      </c>
      <c r="T404" s="228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9" t="s">
        <v>438</v>
      </c>
      <c r="AT404" s="229" t="s">
        <v>273</v>
      </c>
      <c r="AU404" s="229" t="s">
        <v>87</v>
      </c>
      <c r="AY404" s="20" t="s">
        <v>208</v>
      </c>
      <c r="BE404" s="230">
        <f>IF(N404="základní",J404,0)</f>
        <v>0</v>
      </c>
      <c r="BF404" s="230">
        <f>IF(N404="snížená",J404,0)</f>
        <v>0</v>
      </c>
      <c r="BG404" s="230">
        <f>IF(N404="zákl. přenesená",J404,0)</f>
        <v>0</v>
      </c>
      <c r="BH404" s="230">
        <f>IF(N404="sníž. přenesená",J404,0)</f>
        <v>0</v>
      </c>
      <c r="BI404" s="230">
        <f>IF(N404="nulová",J404,0)</f>
        <v>0</v>
      </c>
      <c r="BJ404" s="20" t="s">
        <v>21</v>
      </c>
      <c r="BK404" s="230">
        <f>ROUND(I404*H404,2)</f>
        <v>0</v>
      </c>
      <c r="BL404" s="20" t="s">
        <v>220</v>
      </c>
      <c r="BM404" s="229" t="s">
        <v>5320</v>
      </c>
    </row>
    <row r="405" s="14" customFormat="1">
      <c r="A405" s="14"/>
      <c r="B405" s="242"/>
      <c r="C405" s="243"/>
      <c r="D405" s="233" t="s">
        <v>217</v>
      </c>
      <c r="E405" s="244" t="s">
        <v>19</v>
      </c>
      <c r="F405" s="245" t="s">
        <v>100</v>
      </c>
      <c r="G405" s="243"/>
      <c r="H405" s="246">
        <v>3</v>
      </c>
      <c r="I405" s="247"/>
      <c r="J405" s="243"/>
      <c r="K405" s="243"/>
      <c r="L405" s="248"/>
      <c r="M405" s="249"/>
      <c r="N405" s="250"/>
      <c r="O405" s="250"/>
      <c r="P405" s="250"/>
      <c r="Q405" s="250"/>
      <c r="R405" s="250"/>
      <c r="S405" s="250"/>
      <c r="T405" s="251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52" t="s">
        <v>217</v>
      </c>
      <c r="AU405" s="252" t="s">
        <v>87</v>
      </c>
      <c r="AV405" s="14" t="s">
        <v>87</v>
      </c>
      <c r="AW405" s="14" t="s">
        <v>39</v>
      </c>
      <c r="AX405" s="14" t="s">
        <v>79</v>
      </c>
      <c r="AY405" s="252" t="s">
        <v>208</v>
      </c>
    </row>
    <row r="406" s="2" customFormat="1" ht="14.4" customHeight="1">
      <c r="A406" s="42"/>
      <c r="B406" s="43"/>
      <c r="C406" s="253" t="s">
        <v>669</v>
      </c>
      <c r="D406" s="253" t="s">
        <v>273</v>
      </c>
      <c r="E406" s="254" t="s">
        <v>5321</v>
      </c>
      <c r="F406" s="255" t="s">
        <v>5322</v>
      </c>
      <c r="G406" s="256" t="s">
        <v>1265</v>
      </c>
      <c r="H406" s="257">
        <v>2.0600000000000001</v>
      </c>
      <c r="I406" s="258"/>
      <c r="J406" s="259">
        <f>ROUND(I406*H406,2)</f>
        <v>0</v>
      </c>
      <c r="K406" s="260"/>
      <c r="L406" s="261"/>
      <c r="M406" s="262" t="s">
        <v>19</v>
      </c>
      <c r="N406" s="263" t="s">
        <v>50</v>
      </c>
      <c r="O406" s="88"/>
      <c r="P406" s="227">
        <f>O406*H406</f>
        <v>0</v>
      </c>
      <c r="Q406" s="227">
        <v>0.00020000000000000001</v>
      </c>
      <c r="R406" s="227">
        <f>Q406*H406</f>
        <v>0.00041200000000000004</v>
      </c>
      <c r="S406" s="227">
        <v>0</v>
      </c>
      <c r="T406" s="228">
        <f>S406*H406</f>
        <v>0</v>
      </c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R406" s="229" t="s">
        <v>438</v>
      </c>
      <c r="AT406" s="229" t="s">
        <v>273</v>
      </c>
      <c r="AU406" s="229" t="s">
        <v>87</v>
      </c>
      <c r="AY406" s="20" t="s">
        <v>208</v>
      </c>
      <c r="BE406" s="230">
        <f>IF(N406="základní",J406,0)</f>
        <v>0</v>
      </c>
      <c r="BF406" s="230">
        <f>IF(N406="snížená",J406,0)</f>
        <v>0</v>
      </c>
      <c r="BG406" s="230">
        <f>IF(N406="zákl. přenesená",J406,0)</f>
        <v>0</v>
      </c>
      <c r="BH406" s="230">
        <f>IF(N406="sníž. přenesená",J406,0)</f>
        <v>0</v>
      </c>
      <c r="BI406" s="230">
        <f>IF(N406="nulová",J406,0)</f>
        <v>0</v>
      </c>
      <c r="BJ406" s="20" t="s">
        <v>21</v>
      </c>
      <c r="BK406" s="230">
        <f>ROUND(I406*H406,2)</f>
        <v>0</v>
      </c>
      <c r="BL406" s="20" t="s">
        <v>220</v>
      </c>
      <c r="BM406" s="229" t="s">
        <v>5323</v>
      </c>
    </row>
    <row r="407" s="14" customFormat="1">
      <c r="A407" s="14"/>
      <c r="B407" s="242"/>
      <c r="C407" s="243"/>
      <c r="D407" s="233" t="s">
        <v>217</v>
      </c>
      <c r="E407" s="244" t="s">
        <v>19</v>
      </c>
      <c r="F407" s="245" t="s">
        <v>87</v>
      </c>
      <c r="G407" s="243"/>
      <c r="H407" s="246">
        <v>2</v>
      </c>
      <c r="I407" s="247"/>
      <c r="J407" s="243"/>
      <c r="K407" s="243"/>
      <c r="L407" s="248"/>
      <c r="M407" s="249"/>
      <c r="N407" s="250"/>
      <c r="O407" s="250"/>
      <c r="P407" s="250"/>
      <c r="Q407" s="250"/>
      <c r="R407" s="250"/>
      <c r="S407" s="250"/>
      <c r="T407" s="251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52" t="s">
        <v>217</v>
      </c>
      <c r="AU407" s="252" t="s">
        <v>87</v>
      </c>
      <c r="AV407" s="14" t="s">
        <v>87</v>
      </c>
      <c r="AW407" s="14" t="s">
        <v>39</v>
      </c>
      <c r="AX407" s="14" t="s">
        <v>79</v>
      </c>
      <c r="AY407" s="252" t="s">
        <v>208</v>
      </c>
    </row>
    <row r="408" s="13" customFormat="1">
      <c r="A408" s="13"/>
      <c r="B408" s="231"/>
      <c r="C408" s="232"/>
      <c r="D408" s="233" t="s">
        <v>217</v>
      </c>
      <c r="E408" s="234" t="s">
        <v>19</v>
      </c>
      <c r="F408" s="235" t="s">
        <v>5324</v>
      </c>
      <c r="G408" s="232"/>
      <c r="H408" s="234" t="s">
        <v>19</v>
      </c>
      <c r="I408" s="236"/>
      <c r="J408" s="232"/>
      <c r="K408" s="232"/>
      <c r="L408" s="237"/>
      <c r="M408" s="238"/>
      <c r="N408" s="239"/>
      <c r="O408" s="239"/>
      <c r="P408" s="239"/>
      <c r="Q408" s="239"/>
      <c r="R408" s="239"/>
      <c r="S408" s="239"/>
      <c r="T408" s="240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1" t="s">
        <v>217</v>
      </c>
      <c r="AU408" s="241" t="s">
        <v>87</v>
      </c>
      <c r="AV408" s="13" t="s">
        <v>21</v>
      </c>
      <c r="AW408" s="13" t="s">
        <v>39</v>
      </c>
      <c r="AX408" s="13" t="s">
        <v>79</v>
      </c>
      <c r="AY408" s="241" t="s">
        <v>208</v>
      </c>
    </row>
    <row r="409" s="14" customFormat="1">
      <c r="A409" s="14"/>
      <c r="B409" s="242"/>
      <c r="C409" s="243"/>
      <c r="D409" s="233" t="s">
        <v>217</v>
      </c>
      <c r="E409" s="243"/>
      <c r="F409" s="245" t="s">
        <v>5325</v>
      </c>
      <c r="G409" s="243"/>
      <c r="H409" s="246">
        <v>2.0600000000000001</v>
      </c>
      <c r="I409" s="247"/>
      <c r="J409" s="243"/>
      <c r="K409" s="243"/>
      <c r="L409" s="248"/>
      <c r="M409" s="249"/>
      <c r="N409" s="250"/>
      <c r="O409" s="250"/>
      <c r="P409" s="250"/>
      <c r="Q409" s="250"/>
      <c r="R409" s="250"/>
      <c r="S409" s="250"/>
      <c r="T409" s="251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2" t="s">
        <v>217</v>
      </c>
      <c r="AU409" s="252" t="s">
        <v>87</v>
      </c>
      <c r="AV409" s="14" t="s">
        <v>87</v>
      </c>
      <c r="AW409" s="14" t="s">
        <v>4</v>
      </c>
      <c r="AX409" s="14" t="s">
        <v>21</v>
      </c>
      <c r="AY409" s="252" t="s">
        <v>208</v>
      </c>
    </row>
    <row r="410" s="2" customFormat="1" ht="14.4" customHeight="1">
      <c r="A410" s="42"/>
      <c r="B410" s="43"/>
      <c r="C410" s="253" t="s">
        <v>674</v>
      </c>
      <c r="D410" s="253" t="s">
        <v>273</v>
      </c>
      <c r="E410" s="254" t="s">
        <v>5326</v>
      </c>
      <c r="F410" s="255" t="s">
        <v>5327</v>
      </c>
      <c r="G410" s="256" t="s">
        <v>1265</v>
      </c>
      <c r="H410" s="257">
        <v>4</v>
      </c>
      <c r="I410" s="258"/>
      <c r="J410" s="259">
        <f>ROUND(I410*H410,2)</f>
        <v>0</v>
      </c>
      <c r="K410" s="260"/>
      <c r="L410" s="261"/>
      <c r="M410" s="262" t="s">
        <v>19</v>
      </c>
      <c r="N410" s="263" t="s">
        <v>50</v>
      </c>
      <c r="O410" s="88"/>
      <c r="P410" s="227">
        <f>O410*H410</f>
        <v>0</v>
      </c>
      <c r="Q410" s="227">
        <v>0.00020000000000000001</v>
      </c>
      <c r="R410" s="227">
        <f>Q410*H410</f>
        <v>0.00080000000000000004</v>
      </c>
      <c r="S410" s="227">
        <v>0</v>
      </c>
      <c r="T410" s="228">
        <f>S410*H410</f>
        <v>0</v>
      </c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R410" s="229" t="s">
        <v>438</v>
      </c>
      <c r="AT410" s="229" t="s">
        <v>273</v>
      </c>
      <c r="AU410" s="229" t="s">
        <v>87</v>
      </c>
      <c r="AY410" s="20" t="s">
        <v>208</v>
      </c>
      <c r="BE410" s="230">
        <f>IF(N410="základní",J410,0)</f>
        <v>0</v>
      </c>
      <c r="BF410" s="230">
        <f>IF(N410="snížená",J410,0)</f>
        <v>0</v>
      </c>
      <c r="BG410" s="230">
        <f>IF(N410="zákl. přenesená",J410,0)</f>
        <v>0</v>
      </c>
      <c r="BH410" s="230">
        <f>IF(N410="sníž. přenesená",J410,0)</f>
        <v>0</v>
      </c>
      <c r="BI410" s="230">
        <f>IF(N410="nulová",J410,0)</f>
        <v>0</v>
      </c>
      <c r="BJ410" s="20" t="s">
        <v>21</v>
      </c>
      <c r="BK410" s="230">
        <f>ROUND(I410*H410,2)</f>
        <v>0</v>
      </c>
      <c r="BL410" s="20" t="s">
        <v>220</v>
      </c>
      <c r="BM410" s="229" t="s">
        <v>5328</v>
      </c>
    </row>
    <row r="411" s="14" customFormat="1">
      <c r="A411" s="14"/>
      <c r="B411" s="242"/>
      <c r="C411" s="243"/>
      <c r="D411" s="233" t="s">
        <v>217</v>
      </c>
      <c r="E411" s="244" t="s">
        <v>19</v>
      </c>
      <c r="F411" s="245" t="s">
        <v>103</v>
      </c>
      <c r="G411" s="243"/>
      <c r="H411" s="246">
        <v>4</v>
      </c>
      <c r="I411" s="247"/>
      <c r="J411" s="243"/>
      <c r="K411" s="243"/>
      <c r="L411" s="248"/>
      <c r="M411" s="249"/>
      <c r="N411" s="250"/>
      <c r="O411" s="250"/>
      <c r="P411" s="250"/>
      <c r="Q411" s="250"/>
      <c r="R411" s="250"/>
      <c r="S411" s="250"/>
      <c r="T411" s="251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52" t="s">
        <v>217</v>
      </c>
      <c r="AU411" s="252" t="s">
        <v>87</v>
      </c>
      <c r="AV411" s="14" t="s">
        <v>87</v>
      </c>
      <c r="AW411" s="14" t="s">
        <v>39</v>
      </c>
      <c r="AX411" s="14" t="s">
        <v>79</v>
      </c>
      <c r="AY411" s="252" t="s">
        <v>208</v>
      </c>
    </row>
    <row r="412" s="2" customFormat="1" ht="24.15" customHeight="1">
      <c r="A412" s="42"/>
      <c r="B412" s="43"/>
      <c r="C412" s="217" t="s">
        <v>264</v>
      </c>
      <c r="D412" s="217" t="s">
        <v>212</v>
      </c>
      <c r="E412" s="218" t="s">
        <v>5329</v>
      </c>
      <c r="F412" s="219" t="s">
        <v>5330</v>
      </c>
      <c r="G412" s="220" t="s">
        <v>294</v>
      </c>
      <c r="H412" s="221">
        <v>90</v>
      </c>
      <c r="I412" s="222"/>
      <c r="J412" s="223">
        <f>ROUND(I412*H412,2)</f>
        <v>0</v>
      </c>
      <c r="K412" s="224"/>
      <c r="L412" s="48"/>
      <c r="M412" s="225" t="s">
        <v>19</v>
      </c>
      <c r="N412" s="226" t="s">
        <v>50</v>
      </c>
      <c r="O412" s="88"/>
      <c r="P412" s="227">
        <f>O412*H412</f>
        <v>0</v>
      </c>
      <c r="Q412" s="227">
        <v>4.0000000000000003E-05</v>
      </c>
      <c r="R412" s="227">
        <f>Q412*H412</f>
        <v>0.0036000000000000003</v>
      </c>
      <c r="S412" s="227">
        <v>0</v>
      </c>
      <c r="T412" s="228">
        <f>S412*H412</f>
        <v>0</v>
      </c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R412" s="229" t="s">
        <v>220</v>
      </c>
      <c r="AT412" s="229" t="s">
        <v>212</v>
      </c>
      <c r="AU412" s="229" t="s">
        <v>87</v>
      </c>
      <c r="AY412" s="20" t="s">
        <v>208</v>
      </c>
      <c r="BE412" s="230">
        <f>IF(N412="základní",J412,0)</f>
        <v>0</v>
      </c>
      <c r="BF412" s="230">
        <f>IF(N412="snížená",J412,0)</f>
        <v>0</v>
      </c>
      <c r="BG412" s="230">
        <f>IF(N412="zákl. přenesená",J412,0)</f>
        <v>0</v>
      </c>
      <c r="BH412" s="230">
        <f>IF(N412="sníž. přenesená",J412,0)</f>
        <v>0</v>
      </c>
      <c r="BI412" s="230">
        <f>IF(N412="nulová",J412,0)</f>
        <v>0</v>
      </c>
      <c r="BJ412" s="20" t="s">
        <v>21</v>
      </c>
      <c r="BK412" s="230">
        <f>ROUND(I412*H412,2)</f>
        <v>0</v>
      </c>
      <c r="BL412" s="20" t="s">
        <v>220</v>
      </c>
      <c r="BM412" s="229" t="s">
        <v>5331</v>
      </c>
    </row>
    <row r="413" s="14" customFormat="1">
      <c r="A413" s="14"/>
      <c r="B413" s="242"/>
      <c r="C413" s="243"/>
      <c r="D413" s="233" t="s">
        <v>217</v>
      </c>
      <c r="E413" s="244" t="s">
        <v>19</v>
      </c>
      <c r="F413" s="245" t="s">
        <v>5332</v>
      </c>
      <c r="G413" s="243"/>
      <c r="H413" s="246">
        <v>90</v>
      </c>
      <c r="I413" s="247"/>
      <c r="J413" s="243"/>
      <c r="K413" s="243"/>
      <c r="L413" s="248"/>
      <c r="M413" s="249"/>
      <c r="N413" s="250"/>
      <c r="O413" s="250"/>
      <c r="P413" s="250"/>
      <c r="Q413" s="250"/>
      <c r="R413" s="250"/>
      <c r="S413" s="250"/>
      <c r="T413" s="251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2" t="s">
        <v>217</v>
      </c>
      <c r="AU413" s="252" t="s">
        <v>87</v>
      </c>
      <c r="AV413" s="14" t="s">
        <v>87</v>
      </c>
      <c r="AW413" s="14" t="s">
        <v>39</v>
      </c>
      <c r="AX413" s="14" t="s">
        <v>79</v>
      </c>
      <c r="AY413" s="252" t="s">
        <v>208</v>
      </c>
    </row>
    <row r="414" s="2" customFormat="1" ht="24.15" customHeight="1">
      <c r="A414" s="42"/>
      <c r="B414" s="43"/>
      <c r="C414" s="253" t="s">
        <v>684</v>
      </c>
      <c r="D414" s="253" t="s">
        <v>273</v>
      </c>
      <c r="E414" s="254" t="s">
        <v>5333</v>
      </c>
      <c r="F414" s="255" t="s">
        <v>5334</v>
      </c>
      <c r="G414" s="256" t="s">
        <v>294</v>
      </c>
      <c r="H414" s="257">
        <v>1</v>
      </c>
      <c r="I414" s="258"/>
      <c r="J414" s="259">
        <f>ROUND(I414*H414,2)</f>
        <v>0</v>
      </c>
      <c r="K414" s="260"/>
      <c r="L414" s="261"/>
      <c r="M414" s="262" t="s">
        <v>19</v>
      </c>
      <c r="N414" s="263" t="s">
        <v>50</v>
      </c>
      <c r="O414" s="88"/>
      <c r="P414" s="227">
        <f>O414*H414</f>
        <v>0</v>
      </c>
      <c r="Q414" s="227">
        <v>0.0045999999999999999</v>
      </c>
      <c r="R414" s="227">
        <f>Q414*H414</f>
        <v>0.0045999999999999999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438</v>
      </c>
      <c r="AT414" s="229" t="s">
        <v>273</v>
      </c>
      <c r="AU414" s="229" t="s">
        <v>87</v>
      </c>
      <c r="AY414" s="20" t="s">
        <v>208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0" t="s">
        <v>21</v>
      </c>
      <c r="BK414" s="230">
        <f>ROUND(I414*H414,2)</f>
        <v>0</v>
      </c>
      <c r="BL414" s="20" t="s">
        <v>220</v>
      </c>
      <c r="BM414" s="229" t="s">
        <v>5335</v>
      </c>
    </row>
    <row r="415" s="14" customFormat="1">
      <c r="A415" s="14"/>
      <c r="B415" s="242"/>
      <c r="C415" s="243"/>
      <c r="D415" s="233" t="s">
        <v>217</v>
      </c>
      <c r="E415" s="244" t="s">
        <v>19</v>
      </c>
      <c r="F415" s="245" t="s">
        <v>21</v>
      </c>
      <c r="G415" s="243"/>
      <c r="H415" s="246">
        <v>1</v>
      </c>
      <c r="I415" s="247"/>
      <c r="J415" s="243"/>
      <c r="K415" s="243"/>
      <c r="L415" s="248"/>
      <c r="M415" s="249"/>
      <c r="N415" s="250"/>
      <c r="O415" s="250"/>
      <c r="P415" s="250"/>
      <c r="Q415" s="250"/>
      <c r="R415" s="250"/>
      <c r="S415" s="250"/>
      <c r="T415" s="251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2" t="s">
        <v>217</v>
      </c>
      <c r="AU415" s="252" t="s">
        <v>87</v>
      </c>
      <c r="AV415" s="14" t="s">
        <v>87</v>
      </c>
      <c r="AW415" s="14" t="s">
        <v>39</v>
      </c>
      <c r="AX415" s="14" t="s">
        <v>79</v>
      </c>
      <c r="AY415" s="252" t="s">
        <v>208</v>
      </c>
    </row>
    <row r="416" s="2" customFormat="1" ht="24.15" customHeight="1">
      <c r="A416" s="42"/>
      <c r="B416" s="43"/>
      <c r="C416" s="253" t="s">
        <v>689</v>
      </c>
      <c r="D416" s="253" t="s">
        <v>273</v>
      </c>
      <c r="E416" s="254" t="s">
        <v>5336</v>
      </c>
      <c r="F416" s="255" t="s">
        <v>5337</v>
      </c>
      <c r="G416" s="256" t="s">
        <v>294</v>
      </c>
      <c r="H416" s="257">
        <v>1</v>
      </c>
      <c r="I416" s="258"/>
      <c r="J416" s="259">
        <f>ROUND(I416*H416,2)</f>
        <v>0</v>
      </c>
      <c r="K416" s="260"/>
      <c r="L416" s="261"/>
      <c r="M416" s="262" t="s">
        <v>19</v>
      </c>
      <c r="N416" s="263" t="s">
        <v>50</v>
      </c>
      <c r="O416" s="88"/>
      <c r="P416" s="227">
        <f>O416*H416</f>
        <v>0</v>
      </c>
      <c r="Q416" s="227">
        <v>0.0045999999999999999</v>
      </c>
      <c r="R416" s="227">
        <f>Q416*H416</f>
        <v>0.0045999999999999999</v>
      </c>
      <c r="S416" s="227">
        <v>0</v>
      </c>
      <c r="T416" s="228">
        <f>S416*H416</f>
        <v>0</v>
      </c>
      <c r="U416" s="42"/>
      <c r="V416" s="42"/>
      <c r="W416" s="42"/>
      <c r="X416" s="42"/>
      <c r="Y416" s="42"/>
      <c r="Z416" s="42"/>
      <c r="AA416" s="42"/>
      <c r="AB416" s="42"/>
      <c r="AC416" s="42"/>
      <c r="AD416" s="42"/>
      <c r="AE416" s="42"/>
      <c r="AR416" s="229" t="s">
        <v>438</v>
      </c>
      <c r="AT416" s="229" t="s">
        <v>273</v>
      </c>
      <c r="AU416" s="229" t="s">
        <v>87</v>
      </c>
      <c r="AY416" s="20" t="s">
        <v>208</v>
      </c>
      <c r="BE416" s="230">
        <f>IF(N416="základní",J416,0)</f>
        <v>0</v>
      </c>
      <c r="BF416" s="230">
        <f>IF(N416="snížená",J416,0)</f>
        <v>0</v>
      </c>
      <c r="BG416" s="230">
        <f>IF(N416="zákl. přenesená",J416,0)</f>
        <v>0</v>
      </c>
      <c r="BH416" s="230">
        <f>IF(N416="sníž. přenesená",J416,0)</f>
        <v>0</v>
      </c>
      <c r="BI416" s="230">
        <f>IF(N416="nulová",J416,0)</f>
        <v>0</v>
      </c>
      <c r="BJ416" s="20" t="s">
        <v>21</v>
      </c>
      <c r="BK416" s="230">
        <f>ROUND(I416*H416,2)</f>
        <v>0</v>
      </c>
      <c r="BL416" s="20" t="s">
        <v>220</v>
      </c>
      <c r="BM416" s="229" t="s">
        <v>5338</v>
      </c>
    </row>
    <row r="417" s="14" customFormat="1">
      <c r="A417" s="14"/>
      <c r="B417" s="242"/>
      <c r="C417" s="243"/>
      <c r="D417" s="233" t="s">
        <v>217</v>
      </c>
      <c r="E417" s="244" t="s">
        <v>19</v>
      </c>
      <c r="F417" s="245" t="s">
        <v>21</v>
      </c>
      <c r="G417" s="243"/>
      <c r="H417" s="246">
        <v>1</v>
      </c>
      <c r="I417" s="247"/>
      <c r="J417" s="243"/>
      <c r="K417" s="243"/>
      <c r="L417" s="248"/>
      <c r="M417" s="249"/>
      <c r="N417" s="250"/>
      <c r="O417" s="250"/>
      <c r="P417" s="250"/>
      <c r="Q417" s="250"/>
      <c r="R417" s="250"/>
      <c r="S417" s="250"/>
      <c r="T417" s="251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2" t="s">
        <v>217</v>
      </c>
      <c r="AU417" s="252" t="s">
        <v>87</v>
      </c>
      <c r="AV417" s="14" t="s">
        <v>87</v>
      </c>
      <c r="AW417" s="14" t="s">
        <v>39</v>
      </c>
      <c r="AX417" s="14" t="s">
        <v>79</v>
      </c>
      <c r="AY417" s="252" t="s">
        <v>208</v>
      </c>
    </row>
    <row r="418" s="2" customFormat="1" ht="24.15" customHeight="1">
      <c r="A418" s="42"/>
      <c r="B418" s="43"/>
      <c r="C418" s="253" t="s">
        <v>694</v>
      </c>
      <c r="D418" s="253" t="s">
        <v>273</v>
      </c>
      <c r="E418" s="254" t="s">
        <v>5339</v>
      </c>
      <c r="F418" s="255" t="s">
        <v>5340</v>
      </c>
      <c r="G418" s="256" t="s">
        <v>294</v>
      </c>
      <c r="H418" s="257">
        <v>3</v>
      </c>
      <c r="I418" s="258"/>
      <c r="J418" s="259">
        <f>ROUND(I418*H418,2)</f>
        <v>0</v>
      </c>
      <c r="K418" s="260"/>
      <c r="L418" s="261"/>
      <c r="M418" s="262" t="s">
        <v>19</v>
      </c>
      <c r="N418" s="263" t="s">
        <v>50</v>
      </c>
      <c r="O418" s="88"/>
      <c r="P418" s="227">
        <f>O418*H418</f>
        <v>0</v>
      </c>
      <c r="Q418" s="227">
        <v>0.0030000000000000001</v>
      </c>
      <c r="R418" s="227">
        <f>Q418*H418</f>
        <v>0.0090000000000000011</v>
      </c>
      <c r="S418" s="227">
        <v>0</v>
      </c>
      <c r="T418" s="228">
        <f>S418*H418</f>
        <v>0</v>
      </c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R418" s="229" t="s">
        <v>438</v>
      </c>
      <c r="AT418" s="229" t="s">
        <v>273</v>
      </c>
      <c r="AU418" s="229" t="s">
        <v>87</v>
      </c>
      <c r="AY418" s="20" t="s">
        <v>208</v>
      </c>
      <c r="BE418" s="230">
        <f>IF(N418="základní",J418,0)</f>
        <v>0</v>
      </c>
      <c r="BF418" s="230">
        <f>IF(N418="snížená",J418,0)</f>
        <v>0</v>
      </c>
      <c r="BG418" s="230">
        <f>IF(N418="zákl. přenesená",J418,0)</f>
        <v>0</v>
      </c>
      <c r="BH418" s="230">
        <f>IF(N418="sníž. přenesená",J418,0)</f>
        <v>0</v>
      </c>
      <c r="BI418" s="230">
        <f>IF(N418="nulová",J418,0)</f>
        <v>0</v>
      </c>
      <c r="BJ418" s="20" t="s">
        <v>21</v>
      </c>
      <c r="BK418" s="230">
        <f>ROUND(I418*H418,2)</f>
        <v>0</v>
      </c>
      <c r="BL418" s="20" t="s">
        <v>220</v>
      </c>
      <c r="BM418" s="229" t="s">
        <v>5341</v>
      </c>
    </row>
    <row r="419" s="14" customFormat="1">
      <c r="A419" s="14"/>
      <c r="B419" s="242"/>
      <c r="C419" s="243"/>
      <c r="D419" s="233" t="s">
        <v>217</v>
      </c>
      <c r="E419" s="244" t="s">
        <v>19</v>
      </c>
      <c r="F419" s="245" t="s">
        <v>100</v>
      </c>
      <c r="G419" s="243"/>
      <c r="H419" s="246">
        <v>3</v>
      </c>
      <c r="I419" s="247"/>
      <c r="J419" s="243"/>
      <c r="K419" s="243"/>
      <c r="L419" s="248"/>
      <c r="M419" s="249"/>
      <c r="N419" s="250"/>
      <c r="O419" s="250"/>
      <c r="P419" s="250"/>
      <c r="Q419" s="250"/>
      <c r="R419" s="250"/>
      <c r="S419" s="250"/>
      <c r="T419" s="251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52" t="s">
        <v>217</v>
      </c>
      <c r="AU419" s="252" t="s">
        <v>87</v>
      </c>
      <c r="AV419" s="14" t="s">
        <v>87</v>
      </c>
      <c r="AW419" s="14" t="s">
        <v>39</v>
      </c>
      <c r="AX419" s="14" t="s">
        <v>79</v>
      </c>
      <c r="AY419" s="252" t="s">
        <v>208</v>
      </c>
    </row>
    <row r="420" s="2" customFormat="1" ht="24.15" customHeight="1">
      <c r="A420" s="42"/>
      <c r="B420" s="43"/>
      <c r="C420" s="253" t="s">
        <v>698</v>
      </c>
      <c r="D420" s="253" t="s">
        <v>273</v>
      </c>
      <c r="E420" s="254" t="s">
        <v>5342</v>
      </c>
      <c r="F420" s="255" t="s">
        <v>5343</v>
      </c>
      <c r="G420" s="256" t="s">
        <v>294</v>
      </c>
      <c r="H420" s="257">
        <v>85.046000000000006</v>
      </c>
      <c r="I420" s="258"/>
      <c r="J420" s="259">
        <f>ROUND(I420*H420,2)</f>
        <v>0</v>
      </c>
      <c r="K420" s="260"/>
      <c r="L420" s="261"/>
      <c r="M420" s="262" t="s">
        <v>19</v>
      </c>
      <c r="N420" s="263" t="s">
        <v>50</v>
      </c>
      <c r="O420" s="88"/>
      <c r="P420" s="227">
        <f>O420*H420</f>
        <v>0</v>
      </c>
      <c r="Q420" s="227">
        <v>0.0047999999999999996</v>
      </c>
      <c r="R420" s="227">
        <f>Q420*H420</f>
        <v>0.40822079999999999</v>
      </c>
      <c r="S420" s="227">
        <v>0</v>
      </c>
      <c r="T420" s="228">
        <f>S420*H420</f>
        <v>0</v>
      </c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R420" s="229" t="s">
        <v>438</v>
      </c>
      <c r="AT420" s="229" t="s">
        <v>273</v>
      </c>
      <c r="AU420" s="229" t="s">
        <v>87</v>
      </c>
      <c r="AY420" s="20" t="s">
        <v>208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20" t="s">
        <v>21</v>
      </c>
      <c r="BK420" s="230">
        <f>ROUND(I420*H420,2)</f>
        <v>0</v>
      </c>
      <c r="BL420" s="20" t="s">
        <v>220</v>
      </c>
      <c r="BM420" s="229" t="s">
        <v>5344</v>
      </c>
    </row>
    <row r="421" s="14" customFormat="1">
      <c r="A421" s="14"/>
      <c r="B421" s="242"/>
      <c r="C421" s="243"/>
      <c r="D421" s="233" t="s">
        <v>217</v>
      </c>
      <c r="E421" s="244" t="s">
        <v>19</v>
      </c>
      <c r="F421" s="245" t="s">
        <v>5345</v>
      </c>
      <c r="G421" s="243"/>
      <c r="H421" s="246">
        <v>83.378</v>
      </c>
      <c r="I421" s="247"/>
      <c r="J421" s="243"/>
      <c r="K421" s="243"/>
      <c r="L421" s="248"/>
      <c r="M421" s="249"/>
      <c r="N421" s="250"/>
      <c r="O421" s="250"/>
      <c r="P421" s="250"/>
      <c r="Q421" s="250"/>
      <c r="R421" s="250"/>
      <c r="S421" s="250"/>
      <c r="T421" s="251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2" t="s">
        <v>217</v>
      </c>
      <c r="AU421" s="252" t="s">
        <v>87</v>
      </c>
      <c r="AV421" s="14" t="s">
        <v>87</v>
      </c>
      <c r="AW421" s="14" t="s">
        <v>39</v>
      </c>
      <c r="AX421" s="14" t="s">
        <v>79</v>
      </c>
      <c r="AY421" s="252" t="s">
        <v>208</v>
      </c>
    </row>
    <row r="422" s="14" customFormat="1">
      <c r="A422" s="14"/>
      <c r="B422" s="242"/>
      <c r="C422" s="243"/>
      <c r="D422" s="233" t="s">
        <v>217</v>
      </c>
      <c r="E422" s="243"/>
      <c r="F422" s="245" t="s">
        <v>5346</v>
      </c>
      <c r="G422" s="243"/>
      <c r="H422" s="246">
        <v>85.046000000000006</v>
      </c>
      <c r="I422" s="247"/>
      <c r="J422" s="243"/>
      <c r="K422" s="243"/>
      <c r="L422" s="248"/>
      <c r="M422" s="249"/>
      <c r="N422" s="250"/>
      <c r="O422" s="250"/>
      <c r="P422" s="250"/>
      <c r="Q422" s="250"/>
      <c r="R422" s="250"/>
      <c r="S422" s="250"/>
      <c r="T422" s="251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2" t="s">
        <v>217</v>
      </c>
      <c r="AU422" s="252" t="s">
        <v>87</v>
      </c>
      <c r="AV422" s="14" t="s">
        <v>87</v>
      </c>
      <c r="AW422" s="14" t="s">
        <v>4</v>
      </c>
      <c r="AX422" s="14" t="s">
        <v>21</v>
      </c>
      <c r="AY422" s="252" t="s">
        <v>208</v>
      </c>
    </row>
    <row r="423" s="2" customFormat="1" ht="24.15" customHeight="1">
      <c r="A423" s="42"/>
      <c r="B423" s="43"/>
      <c r="C423" s="217" t="s">
        <v>706</v>
      </c>
      <c r="D423" s="217" t="s">
        <v>212</v>
      </c>
      <c r="E423" s="218" t="s">
        <v>5347</v>
      </c>
      <c r="F423" s="219" t="s">
        <v>5348</v>
      </c>
      <c r="G423" s="220" t="s">
        <v>294</v>
      </c>
      <c r="H423" s="221">
        <v>2</v>
      </c>
      <c r="I423" s="222"/>
      <c r="J423" s="223">
        <f>ROUND(I423*H423,2)</f>
        <v>0</v>
      </c>
      <c r="K423" s="224"/>
      <c r="L423" s="48"/>
      <c r="M423" s="225" t="s">
        <v>19</v>
      </c>
      <c r="N423" s="226" t="s">
        <v>50</v>
      </c>
      <c r="O423" s="88"/>
      <c r="P423" s="227">
        <f>O423*H423</f>
        <v>0</v>
      </c>
      <c r="Q423" s="227">
        <v>0</v>
      </c>
      <c r="R423" s="227">
        <f>Q423*H423</f>
        <v>0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220</v>
      </c>
      <c r="AT423" s="229" t="s">
        <v>212</v>
      </c>
      <c r="AU423" s="229" t="s">
        <v>87</v>
      </c>
      <c r="AY423" s="20" t="s">
        <v>208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0" t="s">
        <v>21</v>
      </c>
      <c r="BK423" s="230">
        <f>ROUND(I423*H423,2)</f>
        <v>0</v>
      </c>
      <c r="BL423" s="20" t="s">
        <v>220</v>
      </c>
      <c r="BM423" s="229" t="s">
        <v>5349</v>
      </c>
    </row>
    <row r="424" s="14" customFormat="1">
      <c r="A424" s="14"/>
      <c r="B424" s="242"/>
      <c r="C424" s="243"/>
      <c r="D424" s="233" t="s">
        <v>217</v>
      </c>
      <c r="E424" s="244" t="s">
        <v>19</v>
      </c>
      <c r="F424" s="245" t="s">
        <v>87</v>
      </c>
      <c r="G424" s="243"/>
      <c r="H424" s="246">
        <v>2</v>
      </c>
      <c r="I424" s="247"/>
      <c r="J424" s="243"/>
      <c r="K424" s="243"/>
      <c r="L424" s="248"/>
      <c r="M424" s="249"/>
      <c r="N424" s="250"/>
      <c r="O424" s="250"/>
      <c r="P424" s="250"/>
      <c r="Q424" s="250"/>
      <c r="R424" s="250"/>
      <c r="S424" s="250"/>
      <c r="T424" s="251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2" t="s">
        <v>217</v>
      </c>
      <c r="AU424" s="252" t="s">
        <v>87</v>
      </c>
      <c r="AV424" s="14" t="s">
        <v>87</v>
      </c>
      <c r="AW424" s="14" t="s">
        <v>39</v>
      </c>
      <c r="AX424" s="14" t="s">
        <v>79</v>
      </c>
      <c r="AY424" s="252" t="s">
        <v>208</v>
      </c>
    </row>
    <row r="425" s="2" customFormat="1" ht="24.15" customHeight="1">
      <c r="A425" s="42"/>
      <c r="B425" s="43"/>
      <c r="C425" s="253" t="s">
        <v>714</v>
      </c>
      <c r="D425" s="253" t="s">
        <v>273</v>
      </c>
      <c r="E425" s="254" t="s">
        <v>5350</v>
      </c>
      <c r="F425" s="255" t="s">
        <v>5351</v>
      </c>
      <c r="G425" s="256" t="s">
        <v>294</v>
      </c>
      <c r="H425" s="257">
        <v>2.0600000000000001</v>
      </c>
      <c r="I425" s="258"/>
      <c r="J425" s="259">
        <f>ROUND(I425*H425,2)</f>
        <v>0</v>
      </c>
      <c r="K425" s="260"/>
      <c r="L425" s="261"/>
      <c r="M425" s="262" t="s">
        <v>19</v>
      </c>
      <c r="N425" s="263" t="s">
        <v>50</v>
      </c>
      <c r="O425" s="88"/>
      <c r="P425" s="227">
        <f>O425*H425</f>
        <v>0</v>
      </c>
      <c r="Q425" s="227">
        <v>0.0056299999999999996</v>
      </c>
      <c r="R425" s="227">
        <f>Q425*H425</f>
        <v>0.0115978</v>
      </c>
      <c r="S425" s="227">
        <v>0</v>
      </c>
      <c r="T425" s="228">
        <f>S425*H425</f>
        <v>0</v>
      </c>
      <c r="U425" s="42"/>
      <c r="V425" s="42"/>
      <c r="W425" s="42"/>
      <c r="X425" s="42"/>
      <c r="Y425" s="42"/>
      <c r="Z425" s="42"/>
      <c r="AA425" s="42"/>
      <c r="AB425" s="42"/>
      <c r="AC425" s="42"/>
      <c r="AD425" s="42"/>
      <c r="AE425" s="42"/>
      <c r="AR425" s="229" t="s">
        <v>438</v>
      </c>
      <c r="AT425" s="229" t="s">
        <v>273</v>
      </c>
      <c r="AU425" s="229" t="s">
        <v>87</v>
      </c>
      <c r="AY425" s="20" t="s">
        <v>208</v>
      </c>
      <c r="BE425" s="230">
        <f>IF(N425="základní",J425,0)</f>
        <v>0</v>
      </c>
      <c r="BF425" s="230">
        <f>IF(N425="snížená",J425,0)</f>
        <v>0</v>
      </c>
      <c r="BG425" s="230">
        <f>IF(N425="zákl. přenesená",J425,0)</f>
        <v>0</v>
      </c>
      <c r="BH425" s="230">
        <f>IF(N425="sníž. přenesená",J425,0)</f>
        <v>0</v>
      </c>
      <c r="BI425" s="230">
        <f>IF(N425="nulová",J425,0)</f>
        <v>0</v>
      </c>
      <c r="BJ425" s="20" t="s">
        <v>21</v>
      </c>
      <c r="BK425" s="230">
        <f>ROUND(I425*H425,2)</f>
        <v>0</v>
      </c>
      <c r="BL425" s="20" t="s">
        <v>220</v>
      </c>
      <c r="BM425" s="229" t="s">
        <v>5352</v>
      </c>
    </row>
    <row r="426" s="14" customFormat="1">
      <c r="A426" s="14"/>
      <c r="B426" s="242"/>
      <c r="C426" s="243"/>
      <c r="D426" s="233" t="s">
        <v>217</v>
      </c>
      <c r="E426" s="244" t="s">
        <v>19</v>
      </c>
      <c r="F426" s="245" t="s">
        <v>87</v>
      </c>
      <c r="G426" s="243"/>
      <c r="H426" s="246">
        <v>2</v>
      </c>
      <c r="I426" s="247"/>
      <c r="J426" s="243"/>
      <c r="K426" s="243"/>
      <c r="L426" s="248"/>
      <c r="M426" s="249"/>
      <c r="N426" s="250"/>
      <c r="O426" s="250"/>
      <c r="P426" s="250"/>
      <c r="Q426" s="250"/>
      <c r="R426" s="250"/>
      <c r="S426" s="250"/>
      <c r="T426" s="251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2" t="s">
        <v>217</v>
      </c>
      <c r="AU426" s="252" t="s">
        <v>87</v>
      </c>
      <c r="AV426" s="14" t="s">
        <v>87</v>
      </c>
      <c r="AW426" s="14" t="s">
        <v>39</v>
      </c>
      <c r="AX426" s="14" t="s">
        <v>79</v>
      </c>
      <c r="AY426" s="252" t="s">
        <v>208</v>
      </c>
    </row>
    <row r="427" s="14" customFormat="1">
      <c r="A427" s="14"/>
      <c r="B427" s="242"/>
      <c r="C427" s="243"/>
      <c r="D427" s="233" t="s">
        <v>217</v>
      </c>
      <c r="E427" s="243"/>
      <c r="F427" s="245" t="s">
        <v>5325</v>
      </c>
      <c r="G427" s="243"/>
      <c r="H427" s="246">
        <v>2.0600000000000001</v>
      </c>
      <c r="I427" s="247"/>
      <c r="J427" s="243"/>
      <c r="K427" s="243"/>
      <c r="L427" s="248"/>
      <c r="M427" s="249"/>
      <c r="N427" s="250"/>
      <c r="O427" s="250"/>
      <c r="P427" s="250"/>
      <c r="Q427" s="250"/>
      <c r="R427" s="250"/>
      <c r="S427" s="250"/>
      <c r="T427" s="251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2" t="s">
        <v>217</v>
      </c>
      <c r="AU427" s="252" t="s">
        <v>87</v>
      </c>
      <c r="AV427" s="14" t="s">
        <v>87</v>
      </c>
      <c r="AW427" s="14" t="s">
        <v>4</v>
      </c>
      <c r="AX427" s="14" t="s">
        <v>21</v>
      </c>
      <c r="AY427" s="252" t="s">
        <v>208</v>
      </c>
    </row>
    <row r="428" s="2" customFormat="1" ht="24.15" customHeight="1">
      <c r="A428" s="42"/>
      <c r="B428" s="43"/>
      <c r="C428" s="217" t="s">
        <v>719</v>
      </c>
      <c r="D428" s="217" t="s">
        <v>212</v>
      </c>
      <c r="E428" s="218" t="s">
        <v>5353</v>
      </c>
      <c r="F428" s="219" t="s">
        <v>5354</v>
      </c>
      <c r="G428" s="220" t="s">
        <v>294</v>
      </c>
      <c r="H428" s="221">
        <v>3</v>
      </c>
      <c r="I428" s="222"/>
      <c r="J428" s="223">
        <f>ROUND(I428*H428,2)</f>
        <v>0</v>
      </c>
      <c r="K428" s="224"/>
      <c r="L428" s="48"/>
      <c r="M428" s="225" t="s">
        <v>19</v>
      </c>
      <c r="N428" s="226" t="s">
        <v>50</v>
      </c>
      <c r="O428" s="88"/>
      <c r="P428" s="227">
        <f>O428*H428</f>
        <v>0</v>
      </c>
      <c r="Q428" s="227">
        <v>0</v>
      </c>
      <c r="R428" s="227">
        <f>Q428*H428</f>
        <v>0</v>
      </c>
      <c r="S428" s="227">
        <v>0</v>
      </c>
      <c r="T428" s="228">
        <f>S428*H428</f>
        <v>0</v>
      </c>
      <c r="U428" s="42"/>
      <c r="V428" s="42"/>
      <c r="W428" s="42"/>
      <c r="X428" s="42"/>
      <c r="Y428" s="42"/>
      <c r="Z428" s="42"/>
      <c r="AA428" s="42"/>
      <c r="AB428" s="42"/>
      <c r="AC428" s="42"/>
      <c r="AD428" s="42"/>
      <c r="AE428" s="42"/>
      <c r="AR428" s="229" t="s">
        <v>220</v>
      </c>
      <c r="AT428" s="229" t="s">
        <v>212</v>
      </c>
      <c r="AU428" s="229" t="s">
        <v>87</v>
      </c>
      <c r="AY428" s="20" t="s">
        <v>208</v>
      </c>
      <c r="BE428" s="230">
        <f>IF(N428="základní",J428,0)</f>
        <v>0</v>
      </c>
      <c r="BF428" s="230">
        <f>IF(N428="snížená",J428,0)</f>
        <v>0</v>
      </c>
      <c r="BG428" s="230">
        <f>IF(N428="zákl. přenesená",J428,0)</f>
        <v>0</v>
      </c>
      <c r="BH428" s="230">
        <f>IF(N428="sníž. přenesená",J428,0)</f>
        <v>0</v>
      </c>
      <c r="BI428" s="230">
        <f>IF(N428="nulová",J428,0)</f>
        <v>0</v>
      </c>
      <c r="BJ428" s="20" t="s">
        <v>21</v>
      </c>
      <c r="BK428" s="230">
        <f>ROUND(I428*H428,2)</f>
        <v>0</v>
      </c>
      <c r="BL428" s="20" t="s">
        <v>220</v>
      </c>
      <c r="BM428" s="229" t="s">
        <v>5355</v>
      </c>
    </row>
    <row r="429" s="14" customFormat="1">
      <c r="A429" s="14"/>
      <c r="B429" s="242"/>
      <c r="C429" s="243"/>
      <c r="D429" s="233" t="s">
        <v>217</v>
      </c>
      <c r="E429" s="244" t="s">
        <v>19</v>
      </c>
      <c r="F429" s="245" t="s">
        <v>100</v>
      </c>
      <c r="G429" s="243"/>
      <c r="H429" s="246">
        <v>3</v>
      </c>
      <c r="I429" s="247"/>
      <c r="J429" s="243"/>
      <c r="K429" s="243"/>
      <c r="L429" s="248"/>
      <c r="M429" s="249"/>
      <c r="N429" s="250"/>
      <c r="O429" s="250"/>
      <c r="P429" s="250"/>
      <c r="Q429" s="250"/>
      <c r="R429" s="250"/>
      <c r="S429" s="250"/>
      <c r="T429" s="251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52" t="s">
        <v>217</v>
      </c>
      <c r="AU429" s="252" t="s">
        <v>87</v>
      </c>
      <c r="AV429" s="14" t="s">
        <v>87</v>
      </c>
      <c r="AW429" s="14" t="s">
        <v>39</v>
      </c>
      <c r="AX429" s="14" t="s">
        <v>79</v>
      </c>
      <c r="AY429" s="252" t="s">
        <v>208</v>
      </c>
    </row>
    <row r="430" s="2" customFormat="1" ht="14.4" customHeight="1">
      <c r="A430" s="42"/>
      <c r="B430" s="43"/>
      <c r="C430" s="253" t="s">
        <v>738</v>
      </c>
      <c r="D430" s="253" t="s">
        <v>273</v>
      </c>
      <c r="E430" s="254" t="s">
        <v>5356</v>
      </c>
      <c r="F430" s="255" t="s">
        <v>5357</v>
      </c>
      <c r="G430" s="256" t="s">
        <v>294</v>
      </c>
      <c r="H430" s="257">
        <v>3</v>
      </c>
      <c r="I430" s="258"/>
      <c r="J430" s="259">
        <f>ROUND(I430*H430,2)</f>
        <v>0</v>
      </c>
      <c r="K430" s="260"/>
      <c r="L430" s="261"/>
      <c r="M430" s="262" t="s">
        <v>19</v>
      </c>
      <c r="N430" s="263" t="s">
        <v>50</v>
      </c>
      <c r="O430" s="88"/>
      <c r="P430" s="227">
        <f>O430*H430</f>
        <v>0</v>
      </c>
      <c r="Q430" s="227">
        <v>0.0022000000000000001</v>
      </c>
      <c r="R430" s="227">
        <f>Q430*H430</f>
        <v>0.0066</v>
      </c>
      <c r="S430" s="227">
        <v>0</v>
      </c>
      <c r="T430" s="228">
        <f>S430*H430</f>
        <v>0</v>
      </c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R430" s="229" t="s">
        <v>438</v>
      </c>
      <c r="AT430" s="229" t="s">
        <v>273</v>
      </c>
      <c r="AU430" s="229" t="s">
        <v>87</v>
      </c>
      <c r="AY430" s="20" t="s">
        <v>208</v>
      </c>
      <c r="BE430" s="230">
        <f>IF(N430="základní",J430,0)</f>
        <v>0</v>
      </c>
      <c r="BF430" s="230">
        <f>IF(N430="snížená",J430,0)</f>
        <v>0</v>
      </c>
      <c r="BG430" s="230">
        <f>IF(N430="zákl. přenesená",J430,0)</f>
        <v>0</v>
      </c>
      <c r="BH430" s="230">
        <f>IF(N430="sníž. přenesená",J430,0)</f>
        <v>0</v>
      </c>
      <c r="BI430" s="230">
        <f>IF(N430="nulová",J430,0)</f>
        <v>0</v>
      </c>
      <c r="BJ430" s="20" t="s">
        <v>21</v>
      </c>
      <c r="BK430" s="230">
        <f>ROUND(I430*H430,2)</f>
        <v>0</v>
      </c>
      <c r="BL430" s="20" t="s">
        <v>220</v>
      </c>
      <c r="BM430" s="229" t="s">
        <v>5358</v>
      </c>
    </row>
    <row r="431" s="14" customFormat="1">
      <c r="A431" s="14"/>
      <c r="B431" s="242"/>
      <c r="C431" s="243"/>
      <c r="D431" s="233" t="s">
        <v>217</v>
      </c>
      <c r="E431" s="244" t="s">
        <v>19</v>
      </c>
      <c r="F431" s="245" t="s">
        <v>100</v>
      </c>
      <c r="G431" s="243"/>
      <c r="H431" s="246">
        <v>3</v>
      </c>
      <c r="I431" s="247"/>
      <c r="J431" s="243"/>
      <c r="K431" s="243"/>
      <c r="L431" s="248"/>
      <c r="M431" s="249"/>
      <c r="N431" s="250"/>
      <c r="O431" s="250"/>
      <c r="P431" s="250"/>
      <c r="Q431" s="250"/>
      <c r="R431" s="250"/>
      <c r="S431" s="250"/>
      <c r="T431" s="251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2" t="s">
        <v>217</v>
      </c>
      <c r="AU431" s="252" t="s">
        <v>87</v>
      </c>
      <c r="AV431" s="14" t="s">
        <v>87</v>
      </c>
      <c r="AW431" s="14" t="s">
        <v>39</v>
      </c>
      <c r="AX431" s="14" t="s">
        <v>79</v>
      </c>
      <c r="AY431" s="252" t="s">
        <v>208</v>
      </c>
    </row>
    <row r="432" s="2" customFormat="1" ht="14.4" customHeight="1">
      <c r="A432" s="42"/>
      <c r="B432" s="43"/>
      <c r="C432" s="253" t="s">
        <v>746</v>
      </c>
      <c r="D432" s="253" t="s">
        <v>273</v>
      </c>
      <c r="E432" s="254" t="s">
        <v>5359</v>
      </c>
      <c r="F432" s="255" t="s">
        <v>5360</v>
      </c>
      <c r="G432" s="256" t="s">
        <v>294</v>
      </c>
      <c r="H432" s="257">
        <v>3</v>
      </c>
      <c r="I432" s="258"/>
      <c r="J432" s="259">
        <f>ROUND(I432*H432,2)</f>
        <v>0</v>
      </c>
      <c r="K432" s="260"/>
      <c r="L432" s="261"/>
      <c r="M432" s="262" t="s">
        <v>19</v>
      </c>
      <c r="N432" s="263" t="s">
        <v>50</v>
      </c>
      <c r="O432" s="88"/>
      <c r="P432" s="227">
        <f>O432*H432</f>
        <v>0</v>
      </c>
      <c r="Q432" s="227">
        <v>0.00025000000000000001</v>
      </c>
      <c r="R432" s="227">
        <f>Q432*H432</f>
        <v>0.00075000000000000002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438</v>
      </c>
      <c r="AT432" s="229" t="s">
        <v>273</v>
      </c>
      <c r="AU432" s="229" t="s">
        <v>87</v>
      </c>
      <c r="AY432" s="20" t="s">
        <v>208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0" t="s">
        <v>21</v>
      </c>
      <c r="BK432" s="230">
        <f>ROUND(I432*H432,2)</f>
        <v>0</v>
      </c>
      <c r="BL432" s="20" t="s">
        <v>220</v>
      </c>
      <c r="BM432" s="229" t="s">
        <v>5361</v>
      </c>
    </row>
    <row r="433" s="14" customFormat="1">
      <c r="A433" s="14"/>
      <c r="B433" s="242"/>
      <c r="C433" s="243"/>
      <c r="D433" s="233" t="s">
        <v>217</v>
      </c>
      <c r="E433" s="244" t="s">
        <v>19</v>
      </c>
      <c r="F433" s="245" t="s">
        <v>100</v>
      </c>
      <c r="G433" s="243"/>
      <c r="H433" s="246">
        <v>3</v>
      </c>
      <c r="I433" s="247"/>
      <c r="J433" s="243"/>
      <c r="K433" s="243"/>
      <c r="L433" s="248"/>
      <c r="M433" s="249"/>
      <c r="N433" s="250"/>
      <c r="O433" s="250"/>
      <c r="P433" s="250"/>
      <c r="Q433" s="250"/>
      <c r="R433" s="250"/>
      <c r="S433" s="250"/>
      <c r="T433" s="251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2" t="s">
        <v>217</v>
      </c>
      <c r="AU433" s="252" t="s">
        <v>87</v>
      </c>
      <c r="AV433" s="14" t="s">
        <v>87</v>
      </c>
      <c r="AW433" s="14" t="s">
        <v>39</v>
      </c>
      <c r="AX433" s="14" t="s">
        <v>79</v>
      </c>
      <c r="AY433" s="252" t="s">
        <v>208</v>
      </c>
    </row>
    <row r="434" s="2" customFormat="1" ht="24.15" customHeight="1">
      <c r="A434" s="42"/>
      <c r="B434" s="43"/>
      <c r="C434" s="217" t="s">
        <v>756</v>
      </c>
      <c r="D434" s="217" t="s">
        <v>212</v>
      </c>
      <c r="E434" s="218" t="s">
        <v>5362</v>
      </c>
      <c r="F434" s="219" t="s">
        <v>5363</v>
      </c>
      <c r="G434" s="220" t="s">
        <v>294</v>
      </c>
      <c r="H434" s="221">
        <v>6</v>
      </c>
      <c r="I434" s="222"/>
      <c r="J434" s="223">
        <f>ROUND(I434*H434,2)</f>
        <v>0</v>
      </c>
      <c r="K434" s="224"/>
      <c r="L434" s="48"/>
      <c r="M434" s="225" t="s">
        <v>19</v>
      </c>
      <c r="N434" s="226" t="s">
        <v>50</v>
      </c>
      <c r="O434" s="88"/>
      <c r="P434" s="227">
        <f>O434*H434</f>
        <v>0</v>
      </c>
      <c r="Q434" s="227">
        <v>0</v>
      </c>
      <c r="R434" s="227">
        <f>Q434*H434</f>
        <v>0</v>
      </c>
      <c r="S434" s="227">
        <v>0</v>
      </c>
      <c r="T434" s="228">
        <f>S434*H434</f>
        <v>0</v>
      </c>
      <c r="U434" s="42"/>
      <c r="V434" s="42"/>
      <c r="W434" s="42"/>
      <c r="X434" s="42"/>
      <c r="Y434" s="42"/>
      <c r="Z434" s="42"/>
      <c r="AA434" s="42"/>
      <c r="AB434" s="42"/>
      <c r="AC434" s="42"/>
      <c r="AD434" s="42"/>
      <c r="AE434" s="42"/>
      <c r="AR434" s="229" t="s">
        <v>220</v>
      </c>
      <c r="AT434" s="229" t="s">
        <v>212</v>
      </c>
      <c r="AU434" s="229" t="s">
        <v>87</v>
      </c>
      <c r="AY434" s="20" t="s">
        <v>208</v>
      </c>
      <c r="BE434" s="230">
        <f>IF(N434="základní",J434,0)</f>
        <v>0</v>
      </c>
      <c r="BF434" s="230">
        <f>IF(N434="snížená",J434,0)</f>
        <v>0</v>
      </c>
      <c r="BG434" s="230">
        <f>IF(N434="zákl. přenesená",J434,0)</f>
        <v>0</v>
      </c>
      <c r="BH434" s="230">
        <f>IF(N434="sníž. přenesená",J434,0)</f>
        <v>0</v>
      </c>
      <c r="BI434" s="230">
        <f>IF(N434="nulová",J434,0)</f>
        <v>0</v>
      </c>
      <c r="BJ434" s="20" t="s">
        <v>21</v>
      </c>
      <c r="BK434" s="230">
        <f>ROUND(I434*H434,2)</f>
        <v>0</v>
      </c>
      <c r="BL434" s="20" t="s">
        <v>220</v>
      </c>
      <c r="BM434" s="229" t="s">
        <v>5364</v>
      </c>
    </row>
    <row r="435" s="13" customFormat="1">
      <c r="A435" s="13"/>
      <c r="B435" s="231"/>
      <c r="C435" s="232"/>
      <c r="D435" s="233" t="s">
        <v>217</v>
      </c>
      <c r="E435" s="234" t="s">
        <v>19</v>
      </c>
      <c r="F435" s="235" t="s">
        <v>5365</v>
      </c>
      <c r="G435" s="232"/>
      <c r="H435" s="234" t="s">
        <v>19</v>
      </c>
      <c r="I435" s="236"/>
      <c r="J435" s="232"/>
      <c r="K435" s="232"/>
      <c r="L435" s="237"/>
      <c r="M435" s="238"/>
      <c r="N435" s="239"/>
      <c r="O435" s="239"/>
      <c r="P435" s="239"/>
      <c r="Q435" s="239"/>
      <c r="R435" s="239"/>
      <c r="S435" s="239"/>
      <c r="T435" s="240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1" t="s">
        <v>217</v>
      </c>
      <c r="AU435" s="241" t="s">
        <v>87</v>
      </c>
      <c r="AV435" s="13" t="s">
        <v>21</v>
      </c>
      <c r="AW435" s="13" t="s">
        <v>39</v>
      </c>
      <c r="AX435" s="13" t="s">
        <v>79</v>
      </c>
      <c r="AY435" s="241" t="s">
        <v>208</v>
      </c>
    </row>
    <row r="436" s="14" customFormat="1">
      <c r="A436" s="14"/>
      <c r="B436" s="242"/>
      <c r="C436" s="243"/>
      <c r="D436" s="233" t="s">
        <v>217</v>
      </c>
      <c r="E436" s="244" t="s">
        <v>19</v>
      </c>
      <c r="F436" s="245" t="s">
        <v>119</v>
      </c>
      <c r="G436" s="243"/>
      <c r="H436" s="246">
        <v>6</v>
      </c>
      <c r="I436" s="247"/>
      <c r="J436" s="243"/>
      <c r="K436" s="243"/>
      <c r="L436" s="248"/>
      <c r="M436" s="249"/>
      <c r="N436" s="250"/>
      <c r="O436" s="250"/>
      <c r="P436" s="250"/>
      <c r="Q436" s="250"/>
      <c r="R436" s="250"/>
      <c r="S436" s="250"/>
      <c r="T436" s="251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2" t="s">
        <v>217</v>
      </c>
      <c r="AU436" s="252" t="s">
        <v>87</v>
      </c>
      <c r="AV436" s="14" t="s">
        <v>87</v>
      </c>
      <c r="AW436" s="14" t="s">
        <v>39</v>
      </c>
      <c r="AX436" s="14" t="s">
        <v>79</v>
      </c>
      <c r="AY436" s="252" t="s">
        <v>208</v>
      </c>
    </row>
    <row r="437" s="2" customFormat="1" ht="24.15" customHeight="1">
      <c r="A437" s="42"/>
      <c r="B437" s="43"/>
      <c r="C437" s="253" t="s">
        <v>768</v>
      </c>
      <c r="D437" s="253" t="s">
        <v>273</v>
      </c>
      <c r="E437" s="254" t="s">
        <v>5366</v>
      </c>
      <c r="F437" s="255" t="s">
        <v>5367</v>
      </c>
      <c r="G437" s="256" t="s">
        <v>5368</v>
      </c>
      <c r="H437" s="257">
        <v>6.2999999999999998</v>
      </c>
      <c r="I437" s="258"/>
      <c r="J437" s="259">
        <f>ROUND(I437*H437,2)</f>
        <v>0</v>
      </c>
      <c r="K437" s="260"/>
      <c r="L437" s="261"/>
      <c r="M437" s="262" t="s">
        <v>19</v>
      </c>
      <c r="N437" s="263" t="s">
        <v>50</v>
      </c>
      <c r="O437" s="88"/>
      <c r="P437" s="227">
        <f>O437*H437</f>
        <v>0</v>
      </c>
      <c r="Q437" s="227">
        <v>0.0016000000000000001</v>
      </c>
      <c r="R437" s="227">
        <f>Q437*H437</f>
        <v>0.01008</v>
      </c>
      <c r="S437" s="227">
        <v>0</v>
      </c>
      <c r="T437" s="228">
        <f>S437*H437</f>
        <v>0</v>
      </c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R437" s="229" t="s">
        <v>438</v>
      </c>
      <c r="AT437" s="229" t="s">
        <v>273</v>
      </c>
      <c r="AU437" s="229" t="s">
        <v>87</v>
      </c>
      <c r="AY437" s="20" t="s">
        <v>208</v>
      </c>
      <c r="BE437" s="230">
        <f>IF(N437="základní",J437,0)</f>
        <v>0</v>
      </c>
      <c r="BF437" s="230">
        <f>IF(N437="snížená",J437,0)</f>
        <v>0</v>
      </c>
      <c r="BG437" s="230">
        <f>IF(N437="zákl. přenesená",J437,0)</f>
        <v>0</v>
      </c>
      <c r="BH437" s="230">
        <f>IF(N437="sníž. přenesená",J437,0)</f>
        <v>0</v>
      </c>
      <c r="BI437" s="230">
        <f>IF(N437="nulová",J437,0)</f>
        <v>0</v>
      </c>
      <c r="BJ437" s="20" t="s">
        <v>21</v>
      </c>
      <c r="BK437" s="230">
        <f>ROUND(I437*H437,2)</f>
        <v>0</v>
      </c>
      <c r="BL437" s="20" t="s">
        <v>220</v>
      </c>
      <c r="BM437" s="229" t="s">
        <v>5369</v>
      </c>
    </row>
    <row r="438" s="13" customFormat="1">
      <c r="A438" s="13"/>
      <c r="B438" s="231"/>
      <c r="C438" s="232"/>
      <c r="D438" s="233" t="s">
        <v>217</v>
      </c>
      <c r="E438" s="234" t="s">
        <v>19</v>
      </c>
      <c r="F438" s="235" t="s">
        <v>5365</v>
      </c>
      <c r="G438" s="232"/>
      <c r="H438" s="234" t="s">
        <v>19</v>
      </c>
      <c r="I438" s="236"/>
      <c r="J438" s="232"/>
      <c r="K438" s="232"/>
      <c r="L438" s="237"/>
      <c r="M438" s="238"/>
      <c r="N438" s="239"/>
      <c r="O438" s="239"/>
      <c r="P438" s="239"/>
      <c r="Q438" s="239"/>
      <c r="R438" s="239"/>
      <c r="S438" s="239"/>
      <c r="T438" s="240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1" t="s">
        <v>217</v>
      </c>
      <c r="AU438" s="241" t="s">
        <v>87</v>
      </c>
      <c r="AV438" s="13" t="s">
        <v>21</v>
      </c>
      <c r="AW438" s="13" t="s">
        <v>39</v>
      </c>
      <c r="AX438" s="13" t="s">
        <v>79</v>
      </c>
      <c r="AY438" s="241" t="s">
        <v>208</v>
      </c>
    </row>
    <row r="439" s="14" customFormat="1">
      <c r="A439" s="14"/>
      <c r="B439" s="242"/>
      <c r="C439" s="243"/>
      <c r="D439" s="233" t="s">
        <v>217</v>
      </c>
      <c r="E439" s="244" t="s">
        <v>19</v>
      </c>
      <c r="F439" s="245" t="s">
        <v>119</v>
      </c>
      <c r="G439" s="243"/>
      <c r="H439" s="246">
        <v>6</v>
      </c>
      <c r="I439" s="247"/>
      <c r="J439" s="243"/>
      <c r="K439" s="243"/>
      <c r="L439" s="248"/>
      <c r="M439" s="249"/>
      <c r="N439" s="250"/>
      <c r="O439" s="250"/>
      <c r="P439" s="250"/>
      <c r="Q439" s="250"/>
      <c r="R439" s="250"/>
      <c r="S439" s="250"/>
      <c r="T439" s="251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2" t="s">
        <v>217</v>
      </c>
      <c r="AU439" s="252" t="s">
        <v>87</v>
      </c>
      <c r="AV439" s="14" t="s">
        <v>87</v>
      </c>
      <c r="AW439" s="14" t="s">
        <v>39</v>
      </c>
      <c r="AX439" s="14" t="s">
        <v>79</v>
      </c>
      <c r="AY439" s="252" t="s">
        <v>208</v>
      </c>
    </row>
    <row r="440" s="14" customFormat="1">
      <c r="A440" s="14"/>
      <c r="B440" s="242"/>
      <c r="C440" s="243"/>
      <c r="D440" s="233" t="s">
        <v>217</v>
      </c>
      <c r="E440" s="243"/>
      <c r="F440" s="245" t="s">
        <v>5370</v>
      </c>
      <c r="G440" s="243"/>
      <c r="H440" s="246">
        <v>6.2999999999999998</v>
      </c>
      <c r="I440" s="247"/>
      <c r="J440" s="243"/>
      <c r="K440" s="243"/>
      <c r="L440" s="248"/>
      <c r="M440" s="249"/>
      <c r="N440" s="250"/>
      <c r="O440" s="250"/>
      <c r="P440" s="250"/>
      <c r="Q440" s="250"/>
      <c r="R440" s="250"/>
      <c r="S440" s="250"/>
      <c r="T440" s="251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2" t="s">
        <v>217</v>
      </c>
      <c r="AU440" s="252" t="s">
        <v>87</v>
      </c>
      <c r="AV440" s="14" t="s">
        <v>87</v>
      </c>
      <c r="AW440" s="14" t="s">
        <v>4</v>
      </c>
      <c r="AX440" s="14" t="s">
        <v>21</v>
      </c>
      <c r="AY440" s="252" t="s">
        <v>208</v>
      </c>
    </row>
    <row r="441" s="2" customFormat="1" ht="24.15" customHeight="1">
      <c r="A441" s="42"/>
      <c r="B441" s="43"/>
      <c r="C441" s="217" t="s">
        <v>773</v>
      </c>
      <c r="D441" s="217" t="s">
        <v>212</v>
      </c>
      <c r="E441" s="218" t="s">
        <v>5371</v>
      </c>
      <c r="F441" s="219" t="s">
        <v>5372</v>
      </c>
      <c r="G441" s="220" t="s">
        <v>294</v>
      </c>
      <c r="H441" s="221">
        <v>6</v>
      </c>
      <c r="I441" s="222"/>
      <c r="J441" s="223">
        <f>ROUND(I441*H441,2)</f>
        <v>0</v>
      </c>
      <c r="K441" s="224"/>
      <c r="L441" s="48"/>
      <c r="M441" s="225" t="s">
        <v>19</v>
      </c>
      <c r="N441" s="226" t="s">
        <v>50</v>
      </c>
      <c r="O441" s="88"/>
      <c r="P441" s="227">
        <f>O441*H441</f>
        <v>0</v>
      </c>
      <c r="Q441" s="227">
        <v>0</v>
      </c>
      <c r="R441" s="227">
        <f>Q441*H441</f>
        <v>0</v>
      </c>
      <c r="S441" s="227">
        <v>0</v>
      </c>
      <c r="T441" s="228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9" t="s">
        <v>220</v>
      </c>
      <c r="AT441" s="229" t="s">
        <v>212</v>
      </c>
      <c r="AU441" s="229" t="s">
        <v>87</v>
      </c>
      <c r="AY441" s="20" t="s">
        <v>208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20" t="s">
        <v>21</v>
      </c>
      <c r="BK441" s="230">
        <f>ROUND(I441*H441,2)</f>
        <v>0</v>
      </c>
      <c r="BL441" s="20" t="s">
        <v>220</v>
      </c>
      <c r="BM441" s="229" t="s">
        <v>5373</v>
      </c>
    </row>
    <row r="442" s="14" customFormat="1">
      <c r="A442" s="14"/>
      <c r="B442" s="242"/>
      <c r="C442" s="243"/>
      <c r="D442" s="233" t="s">
        <v>217</v>
      </c>
      <c r="E442" s="244" t="s">
        <v>19</v>
      </c>
      <c r="F442" s="245" t="s">
        <v>601</v>
      </c>
      <c r="G442" s="243"/>
      <c r="H442" s="246">
        <v>6</v>
      </c>
      <c r="I442" s="247"/>
      <c r="J442" s="243"/>
      <c r="K442" s="243"/>
      <c r="L442" s="248"/>
      <c r="M442" s="249"/>
      <c r="N442" s="250"/>
      <c r="O442" s="250"/>
      <c r="P442" s="250"/>
      <c r="Q442" s="250"/>
      <c r="R442" s="250"/>
      <c r="S442" s="250"/>
      <c r="T442" s="251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52" t="s">
        <v>217</v>
      </c>
      <c r="AU442" s="252" t="s">
        <v>87</v>
      </c>
      <c r="AV442" s="14" t="s">
        <v>87</v>
      </c>
      <c r="AW442" s="14" t="s">
        <v>39</v>
      </c>
      <c r="AX442" s="14" t="s">
        <v>79</v>
      </c>
      <c r="AY442" s="252" t="s">
        <v>208</v>
      </c>
    </row>
    <row r="443" s="2" customFormat="1" ht="24.15" customHeight="1">
      <c r="A443" s="42"/>
      <c r="B443" s="43"/>
      <c r="C443" s="253" t="s">
        <v>778</v>
      </c>
      <c r="D443" s="253" t="s">
        <v>273</v>
      </c>
      <c r="E443" s="254" t="s">
        <v>5374</v>
      </c>
      <c r="F443" s="255" t="s">
        <v>5375</v>
      </c>
      <c r="G443" s="256" t="s">
        <v>5368</v>
      </c>
      <c r="H443" s="257">
        <v>6.2999999999999998</v>
      </c>
      <c r="I443" s="258"/>
      <c r="J443" s="259">
        <f>ROUND(I443*H443,2)</f>
        <v>0</v>
      </c>
      <c r="K443" s="260"/>
      <c r="L443" s="261"/>
      <c r="M443" s="262" t="s">
        <v>19</v>
      </c>
      <c r="N443" s="263" t="s">
        <v>50</v>
      </c>
      <c r="O443" s="88"/>
      <c r="P443" s="227">
        <f>O443*H443</f>
        <v>0</v>
      </c>
      <c r="Q443" s="227">
        <v>0.0023</v>
      </c>
      <c r="R443" s="227">
        <f>Q443*H443</f>
        <v>0.014489999999999999</v>
      </c>
      <c r="S443" s="227">
        <v>0</v>
      </c>
      <c r="T443" s="228">
        <f>S443*H443</f>
        <v>0</v>
      </c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R443" s="229" t="s">
        <v>438</v>
      </c>
      <c r="AT443" s="229" t="s">
        <v>273</v>
      </c>
      <c r="AU443" s="229" t="s">
        <v>87</v>
      </c>
      <c r="AY443" s="20" t="s">
        <v>208</v>
      </c>
      <c r="BE443" s="230">
        <f>IF(N443="základní",J443,0)</f>
        <v>0</v>
      </c>
      <c r="BF443" s="230">
        <f>IF(N443="snížená",J443,0)</f>
        <v>0</v>
      </c>
      <c r="BG443" s="230">
        <f>IF(N443="zákl. přenesená",J443,0)</f>
        <v>0</v>
      </c>
      <c r="BH443" s="230">
        <f>IF(N443="sníž. přenesená",J443,0)</f>
        <v>0</v>
      </c>
      <c r="BI443" s="230">
        <f>IF(N443="nulová",J443,0)</f>
        <v>0</v>
      </c>
      <c r="BJ443" s="20" t="s">
        <v>21</v>
      </c>
      <c r="BK443" s="230">
        <f>ROUND(I443*H443,2)</f>
        <v>0</v>
      </c>
      <c r="BL443" s="20" t="s">
        <v>220</v>
      </c>
      <c r="BM443" s="229" t="s">
        <v>5376</v>
      </c>
    </row>
    <row r="444" s="13" customFormat="1">
      <c r="A444" s="13"/>
      <c r="B444" s="231"/>
      <c r="C444" s="232"/>
      <c r="D444" s="233" t="s">
        <v>217</v>
      </c>
      <c r="E444" s="234" t="s">
        <v>19</v>
      </c>
      <c r="F444" s="235" t="s">
        <v>5377</v>
      </c>
      <c r="G444" s="232"/>
      <c r="H444" s="234" t="s">
        <v>19</v>
      </c>
      <c r="I444" s="236"/>
      <c r="J444" s="232"/>
      <c r="K444" s="232"/>
      <c r="L444" s="237"/>
      <c r="M444" s="238"/>
      <c r="N444" s="239"/>
      <c r="O444" s="239"/>
      <c r="P444" s="239"/>
      <c r="Q444" s="239"/>
      <c r="R444" s="239"/>
      <c r="S444" s="239"/>
      <c r="T444" s="240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1" t="s">
        <v>217</v>
      </c>
      <c r="AU444" s="241" t="s">
        <v>87</v>
      </c>
      <c r="AV444" s="13" t="s">
        <v>21</v>
      </c>
      <c r="AW444" s="13" t="s">
        <v>39</v>
      </c>
      <c r="AX444" s="13" t="s">
        <v>79</v>
      </c>
      <c r="AY444" s="241" t="s">
        <v>208</v>
      </c>
    </row>
    <row r="445" s="14" customFormat="1">
      <c r="A445" s="14"/>
      <c r="B445" s="242"/>
      <c r="C445" s="243"/>
      <c r="D445" s="233" t="s">
        <v>217</v>
      </c>
      <c r="E445" s="244" t="s">
        <v>19</v>
      </c>
      <c r="F445" s="245" t="s">
        <v>601</v>
      </c>
      <c r="G445" s="243"/>
      <c r="H445" s="246">
        <v>6</v>
      </c>
      <c r="I445" s="247"/>
      <c r="J445" s="243"/>
      <c r="K445" s="243"/>
      <c r="L445" s="248"/>
      <c r="M445" s="249"/>
      <c r="N445" s="250"/>
      <c r="O445" s="250"/>
      <c r="P445" s="250"/>
      <c r="Q445" s="250"/>
      <c r="R445" s="250"/>
      <c r="S445" s="250"/>
      <c r="T445" s="251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52" t="s">
        <v>217</v>
      </c>
      <c r="AU445" s="252" t="s">
        <v>87</v>
      </c>
      <c r="AV445" s="14" t="s">
        <v>87</v>
      </c>
      <c r="AW445" s="14" t="s">
        <v>39</v>
      </c>
      <c r="AX445" s="14" t="s">
        <v>79</v>
      </c>
      <c r="AY445" s="252" t="s">
        <v>208</v>
      </c>
    </row>
    <row r="446" s="14" customFormat="1">
      <c r="A446" s="14"/>
      <c r="B446" s="242"/>
      <c r="C446" s="243"/>
      <c r="D446" s="233" t="s">
        <v>217</v>
      </c>
      <c r="E446" s="243"/>
      <c r="F446" s="245" t="s">
        <v>5370</v>
      </c>
      <c r="G446" s="243"/>
      <c r="H446" s="246">
        <v>6.2999999999999998</v>
      </c>
      <c r="I446" s="247"/>
      <c r="J446" s="243"/>
      <c r="K446" s="243"/>
      <c r="L446" s="248"/>
      <c r="M446" s="249"/>
      <c r="N446" s="250"/>
      <c r="O446" s="250"/>
      <c r="P446" s="250"/>
      <c r="Q446" s="250"/>
      <c r="R446" s="250"/>
      <c r="S446" s="250"/>
      <c r="T446" s="251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2" t="s">
        <v>217</v>
      </c>
      <c r="AU446" s="252" t="s">
        <v>87</v>
      </c>
      <c r="AV446" s="14" t="s">
        <v>87</v>
      </c>
      <c r="AW446" s="14" t="s">
        <v>4</v>
      </c>
      <c r="AX446" s="14" t="s">
        <v>21</v>
      </c>
      <c r="AY446" s="252" t="s">
        <v>208</v>
      </c>
    </row>
    <row r="447" s="2" customFormat="1" ht="24.15" customHeight="1">
      <c r="A447" s="42"/>
      <c r="B447" s="43"/>
      <c r="C447" s="217" t="s">
        <v>805</v>
      </c>
      <c r="D447" s="217" t="s">
        <v>212</v>
      </c>
      <c r="E447" s="218" t="s">
        <v>5378</v>
      </c>
      <c r="F447" s="219" t="s">
        <v>5379</v>
      </c>
      <c r="G447" s="220" t="s">
        <v>294</v>
      </c>
      <c r="H447" s="221">
        <v>7</v>
      </c>
      <c r="I447" s="222"/>
      <c r="J447" s="223">
        <f>ROUND(I447*H447,2)</f>
        <v>0</v>
      </c>
      <c r="K447" s="224"/>
      <c r="L447" s="48"/>
      <c r="M447" s="225" t="s">
        <v>19</v>
      </c>
      <c r="N447" s="226" t="s">
        <v>50</v>
      </c>
      <c r="O447" s="88"/>
      <c r="P447" s="227">
        <f>O447*H447</f>
        <v>0</v>
      </c>
      <c r="Q447" s="227">
        <v>0</v>
      </c>
      <c r="R447" s="227">
        <f>Q447*H447</f>
        <v>0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220</v>
      </c>
      <c r="AT447" s="229" t="s">
        <v>212</v>
      </c>
      <c r="AU447" s="229" t="s">
        <v>87</v>
      </c>
      <c r="AY447" s="20" t="s">
        <v>208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0" t="s">
        <v>21</v>
      </c>
      <c r="BK447" s="230">
        <f>ROUND(I447*H447,2)</f>
        <v>0</v>
      </c>
      <c r="BL447" s="20" t="s">
        <v>220</v>
      </c>
      <c r="BM447" s="229" t="s">
        <v>5380</v>
      </c>
    </row>
    <row r="448" s="14" customFormat="1">
      <c r="A448" s="14"/>
      <c r="B448" s="242"/>
      <c r="C448" s="243"/>
      <c r="D448" s="233" t="s">
        <v>217</v>
      </c>
      <c r="E448" s="244" t="s">
        <v>19</v>
      </c>
      <c r="F448" s="245" t="s">
        <v>122</v>
      </c>
      <c r="G448" s="243"/>
      <c r="H448" s="246">
        <v>7</v>
      </c>
      <c r="I448" s="247"/>
      <c r="J448" s="243"/>
      <c r="K448" s="243"/>
      <c r="L448" s="248"/>
      <c r="M448" s="249"/>
      <c r="N448" s="250"/>
      <c r="O448" s="250"/>
      <c r="P448" s="250"/>
      <c r="Q448" s="250"/>
      <c r="R448" s="250"/>
      <c r="S448" s="250"/>
      <c r="T448" s="251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52" t="s">
        <v>217</v>
      </c>
      <c r="AU448" s="252" t="s">
        <v>87</v>
      </c>
      <c r="AV448" s="14" t="s">
        <v>87</v>
      </c>
      <c r="AW448" s="14" t="s">
        <v>39</v>
      </c>
      <c r="AX448" s="14" t="s">
        <v>79</v>
      </c>
      <c r="AY448" s="252" t="s">
        <v>208</v>
      </c>
    </row>
    <row r="449" s="2" customFormat="1" ht="24.15" customHeight="1">
      <c r="A449" s="42"/>
      <c r="B449" s="43"/>
      <c r="C449" s="253" t="s">
        <v>813</v>
      </c>
      <c r="D449" s="253" t="s">
        <v>273</v>
      </c>
      <c r="E449" s="254" t="s">
        <v>5381</v>
      </c>
      <c r="F449" s="255" t="s">
        <v>5382</v>
      </c>
      <c r="G449" s="256" t="s">
        <v>294</v>
      </c>
      <c r="H449" s="257">
        <v>7</v>
      </c>
      <c r="I449" s="258"/>
      <c r="J449" s="259">
        <f>ROUND(I449*H449,2)</f>
        <v>0</v>
      </c>
      <c r="K449" s="260"/>
      <c r="L449" s="261"/>
      <c r="M449" s="262" t="s">
        <v>19</v>
      </c>
      <c r="N449" s="263" t="s">
        <v>50</v>
      </c>
      <c r="O449" s="88"/>
      <c r="P449" s="227">
        <f>O449*H449</f>
        <v>0</v>
      </c>
      <c r="Q449" s="227">
        <v>0.0061999999999999998</v>
      </c>
      <c r="R449" s="227">
        <f>Q449*H449</f>
        <v>0.043400000000000001</v>
      </c>
      <c r="S449" s="227">
        <v>0</v>
      </c>
      <c r="T449" s="228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9" t="s">
        <v>438</v>
      </c>
      <c r="AT449" s="229" t="s">
        <v>273</v>
      </c>
      <c r="AU449" s="229" t="s">
        <v>87</v>
      </c>
      <c r="AY449" s="20" t="s">
        <v>208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20" t="s">
        <v>21</v>
      </c>
      <c r="BK449" s="230">
        <f>ROUND(I449*H449,2)</f>
        <v>0</v>
      </c>
      <c r="BL449" s="20" t="s">
        <v>220</v>
      </c>
      <c r="BM449" s="229" t="s">
        <v>5383</v>
      </c>
    </row>
    <row r="450" s="13" customFormat="1">
      <c r="A450" s="13"/>
      <c r="B450" s="231"/>
      <c r="C450" s="232"/>
      <c r="D450" s="233" t="s">
        <v>217</v>
      </c>
      <c r="E450" s="234" t="s">
        <v>19</v>
      </c>
      <c r="F450" s="235" t="s">
        <v>5384</v>
      </c>
      <c r="G450" s="232"/>
      <c r="H450" s="234" t="s">
        <v>19</v>
      </c>
      <c r="I450" s="236"/>
      <c r="J450" s="232"/>
      <c r="K450" s="232"/>
      <c r="L450" s="237"/>
      <c r="M450" s="238"/>
      <c r="N450" s="239"/>
      <c r="O450" s="239"/>
      <c r="P450" s="239"/>
      <c r="Q450" s="239"/>
      <c r="R450" s="239"/>
      <c r="S450" s="239"/>
      <c r="T450" s="240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1" t="s">
        <v>217</v>
      </c>
      <c r="AU450" s="241" t="s">
        <v>87</v>
      </c>
      <c r="AV450" s="13" t="s">
        <v>21</v>
      </c>
      <c r="AW450" s="13" t="s">
        <v>39</v>
      </c>
      <c r="AX450" s="13" t="s">
        <v>79</v>
      </c>
      <c r="AY450" s="241" t="s">
        <v>208</v>
      </c>
    </row>
    <row r="451" s="14" customFormat="1">
      <c r="A451" s="14"/>
      <c r="B451" s="242"/>
      <c r="C451" s="243"/>
      <c r="D451" s="233" t="s">
        <v>217</v>
      </c>
      <c r="E451" s="244" t="s">
        <v>19</v>
      </c>
      <c r="F451" s="245" t="s">
        <v>122</v>
      </c>
      <c r="G451" s="243"/>
      <c r="H451" s="246">
        <v>7</v>
      </c>
      <c r="I451" s="247"/>
      <c r="J451" s="243"/>
      <c r="K451" s="243"/>
      <c r="L451" s="248"/>
      <c r="M451" s="249"/>
      <c r="N451" s="250"/>
      <c r="O451" s="250"/>
      <c r="P451" s="250"/>
      <c r="Q451" s="250"/>
      <c r="R451" s="250"/>
      <c r="S451" s="250"/>
      <c r="T451" s="251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2" t="s">
        <v>217</v>
      </c>
      <c r="AU451" s="252" t="s">
        <v>87</v>
      </c>
      <c r="AV451" s="14" t="s">
        <v>87</v>
      </c>
      <c r="AW451" s="14" t="s">
        <v>39</v>
      </c>
      <c r="AX451" s="14" t="s">
        <v>79</v>
      </c>
      <c r="AY451" s="252" t="s">
        <v>208</v>
      </c>
    </row>
    <row r="452" s="2" customFormat="1" ht="24.15" customHeight="1">
      <c r="A452" s="42"/>
      <c r="B452" s="43"/>
      <c r="C452" s="217" t="s">
        <v>822</v>
      </c>
      <c r="D452" s="217" t="s">
        <v>212</v>
      </c>
      <c r="E452" s="218" t="s">
        <v>5385</v>
      </c>
      <c r="F452" s="219" t="s">
        <v>5386</v>
      </c>
      <c r="G452" s="220" t="s">
        <v>294</v>
      </c>
      <c r="H452" s="221">
        <v>27</v>
      </c>
      <c r="I452" s="222"/>
      <c r="J452" s="223">
        <f>ROUND(I452*H452,2)</f>
        <v>0</v>
      </c>
      <c r="K452" s="224"/>
      <c r="L452" s="48"/>
      <c r="M452" s="225" t="s">
        <v>19</v>
      </c>
      <c r="N452" s="226" t="s">
        <v>50</v>
      </c>
      <c r="O452" s="88"/>
      <c r="P452" s="227">
        <f>O452*H452</f>
        <v>0</v>
      </c>
      <c r="Q452" s="227">
        <v>0</v>
      </c>
      <c r="R452" s="227">
        <f>Q452*H452</f>
        <v>0</v>
      </c>
      <c r="S452" s="227">
        <v>0</v>
      </c>
      <c r="T452" s="228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9" t="s">
        <v>220</v>
      </c>
      <c r="AT452" s="229" t="s">
        <v>212</v>
      </c>
      <c r="AU452" s="229" t="s">
        <v>87</v>
      </c>
      <c r="AY452" s="20" t="s">
        <v>208</v>
      </c>
      <c r="BE452" s="230">
        <f>IF(N452="základní",J452,0)</f>
        <v>0</v>
      </c>
      <c r="BF452" s="230">
        <f>IF(N452="snížená",J452,0)</f>
        <v>0</v>
      </c>
      <c r="BG452" s="230">
        <f>IF(N452="zákl. přenesená",J452,0)</f>
        <v>0</v>
      </c>
      <c r="BH452" s="230">
        <f>IF(N452="sníž. přenesená",J452,0)</f>
        <v>0</v>
      </c>
      <c r="BI452" s="230">
        <f>IF(N452="nulová",J452,0)</f>
        <v>0</v>
      </c>
      <c r="BJ452" s="20" t="s">
        <v>21</v>
      </c>
      <c r="BK452" s="230">
        <f>ROUND(I452*H452,2)</f>
        <v>0</v>
      </c>
      <c r="BL452" s="20" t="s">
        <v>220</v>
      </c>
      <c r="BM452" s="229" t="s">
        <v>5387</v>
      </c>
    </row>
    <row r="453" s="14" customFormat="1">
      <c r="A453" s="14"/>
      <c r="B453" s="242"/>
      <c r="C453" s="243"/>
      <c r="D453" s="233" t="s">
        <v>217</v>
      </c>
      <c r="E453" s="244" t="s">
        <v>19</v>
      </c>
      <c r="F453" s="245" t="s">
        <v>244</v>
      </c>
      <c r="G453" s="243"/>
      <c r="H453" s="246">
        <v>27</v>
      </c>
      <c r="I453" s="247"/>
      <c r="J453" s="243"/>
      <c r="K453" s="243"/>
      <c r="L453" s="248"/>
      <c r="M453" s="249"/>
      <c r="N453" s="250"/>
      <c r="O453" s="250"/>
      <c r="P453" s="250"/>
      <c r="Q453" s="250"/>
      <c r="R453" s="250"/>
      <c r="S453" s="250"/>
      <c r="T453" s="251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2" t="s">
        <v>217</v>
      </c>
      <c r="AU453" s="252" t="s">
        <v>87</v>
      </c>
      <c r="AV453" s="14" t="s">
        <v>87</v>
      </c>
      <c r="AW453" s="14" t="s">
        <v>39</v>
      </c>
      <c r="AX453" s="14" t="s">
        <v>79</v>
      </c>
      <c r="AY453" s="252" t="s">
        <v>208</v>
      </c>
    </row>
    <row r="454" s="2" customFormat="1" ht="24.15" customHeight="1">
      <c r="A454" s="42"/>
      <c r="B454" s="43"/>
      <c r="C454" s="253" t="s">
        <v>830</v>
      </c>
      <c r="D454" s="253" t="s">
        <v>273</v>
      </c>
      <c r="E454" s="254" t="s">
        <v>5388</v>
      </c>
      <c r="F454" s="255" t="s">
        <v>5389</v>
      </c>
      <c r="G454" s="256" t="s">
        <v>5368</v>
      </c>
      <c r="H454" s="257">
        <v>22.75</v>
      </c>
      <c r="I454" s="258"/>
      <c r="J454" s="259">
        <f>ROUND(I454*H454,2)</f>
        <v>0</v>
      </c>
      <c r="K454" s="260"/>
      <c r="L454" s="261"/>
      <c r="M454" s="262" t="s">
        <v>19</v>
      </c>
      <c r="N454" s="263" t="s">
        <v>50</v>
      </c>
      <c r="O454" s="88"/>
      <c r="P454" s="227">
        <f>O454*H454</f>
        <v>0</v>
      </c>
      <c r="Q454" s="227">
        <v>0.01</v>
      </c>
      <c r="R454" s="227">
        <f>Q454*H454</f>
        <v>0.22750000000000001</v>
      </c>
      <c r="S454" s="227">
        <v>0</v>
      </c>
      <c r="T454" s="228">
        <f>S454*H454</f>
        <v>0</v>
      </c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R454" s="229" t="s">
        <v>438</v>
      </c>
      <c r="AT454" s="229" t="s">
        <v>273</v>
      </c>
      <c r="AU454" s="229" t="s">
        <v>87</v>
      </c>
      <c r="AY454" s="20" t="s">
        <v>208</v>
      </c>
      <c r="BE454" s="230">
        <f>IF(N454="základní",J454,0)</f>
        <v>0</v>
      </c>
      <c r="BF454" s="230">
        <f>IF(N454="snížená",J454,0)</f>
        <v>0</v>
      </c>
      <c r="BG454" s="230">
        <f>IF(N454="zákl. přenesená",J454,0)</f>
        <v>0</v>
      </c>
      <c r="BH454" s="230">
        <f>IF(N454="sníž. přenesená",J454,0)</f>
        <v>0</v>
      </c>
      <c r="BI454" s="230">
        <f>IF(N454="nulová",J454,0)</f>
        <v>0</v>
      </c>
      <c r="BJ454" s="20" t="s">
        <v>21</v>
      </c>
      <c r="BK454" s="230">
        <f>ROUND(I454*H454,2)</f>
        <v>0</v>
      </c>
      <c r="BL454" s="20" t="s">
        <v>220</v>
      </c>
      <c r="BM454" s="229" t="s">
        <v>5390</v>
      </c>
    </row>
    <row r="455" s="13" customFormat="1">
      <c r="A455" s="13"/>
      <c r="B455" s="231"/>
      <c r="C455" s="232"/>
      <c r="D455" s="233" t="s">
        <v>217</v>
      </c>
      <c r="E455" s="234" t="s">
        <v>19</v>
      </c>
      <c r="F455" s="235" t="s">
        <v>5391</v>
      </c>
      <c r="G455" s="232"/>
      <c r="H455" s="234" t="s">
        <v>19</v>
      </c>
      <c r="I455" s="236"/>
      <c r="J455" s="232"/>
      <c r="K455" s="232"/>
      <c r="L455" s="237"/>
      <c r="M455" s="238"/>
      <c r="N455" s="239"/>
      <c r="O455" s="239"/>
      <c r="P455" s="239"/>
      <c r="Q455" s="239"/>
      <c r="R455" s="239"/>
      <c r="S455" s="239"/>
      <c r="T455" s="240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1" t="s">
        <v>217</v>
      </c>
      <c r="AU455" s="241" t="s">
        <v>87</v>
      </c>
      <c r="AV455" s="13" t="s">
        <v>21</v>
      </c>
      <c r="AW455" s="13" t="s">
        <v>39</v>
      </c>
      <c r="AX455" s="13" t="s">
        <v>79</v>
      </c>
      <c r="AY455" s="241" t="s">
        <v>208</v>
      </c>
    </row>
    <row r="456" s="14" customFormat="1">
      <c r="A456" s="14"/>
      <c r="B456" s="242"/>
      <c r="C456" s="243"/>
      <c r="D456" s="233" t="s">
        <v>217</v>
      </c>
      <c r="E456" s="244" t="s">
        <v>19</v>
      </c>
      <c r="F456" s="245" t="s">
        <v>5392</v>
      </c>
      <c r="G456" s="243"/>
      <c r="H456" s="246">
        <v>21.667000000000002</v>
      </c>
      <c r="I456" s="247"/>
      <c r="J456" s="243"/>
      <c r="K456" s="243"/>
      <c r="L456" s="248"/>
      <c r="M456" s="249"/>
      <c r="N456" s="250"/>
      <c r="O456" s="250"/>
      <c r="P456" s="250"/>
      <c r="Q456" s="250"/>
      <c r="R456" s="250"/>
      <c r="S456" s="250"/>
      <c r="T456" s="251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2" t="s">
        <v>217</v>
      </c>
      <c r="AU456" s="252" t="s">
        <v>87</v>
      </c>
      <c r="AV456" s="14" t="s">
        <v>87</v>
      </c>
      <c r="AW456" s="14" t="s">
        <v>39</v>
      </c>
      <c r="AX456" s="14" t="s">
        <v>79</v>
      </c>
      <c r="AY456" s="252" t="s">
        <v>208</v>
      </c>
    </row>
    <row r="457" s="14" customFormat="1">
      <c r="A457" s="14"/>
      <c r="B457" s="242"/>
      <c r="C457" s="243"/>
      <c r="D457" s="233" t="s">
        <v>217</v>
      </c>
      <c r="E457" s="243"/>
      <c r="F457" s="245" t="s">
        <v>5393</v>
      </c>
      <c r="G457" s="243"/>
      <c r="H457" s="246">
        <v>22.75</v>
      </c>
      <c r="I457" s="247"/>
      <c r="J457" s="243"/>
      <c r="K457" s="243"/>
      <c r="L457" s="248"/>
      <c r="M457" s="249"/>
      <c r="N457" s="250"/>
      <c r="O457" s="250"/>
      <c r="P457" s="250"/>
      <c r="Q457" s="250"/>
      <c r="R457" s="250"/>
      <c r="S457" s="250"/>
      <c r="T457" s="251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2" t="s">
        <v>217</v>
      </c>
      <c r="AU457" s="252" t="s">
        <v>87</v>
      </c>
      <c r="AV457" s="14" t="s">
        <v>87</v>
      </c>
      <c r="AW457" s="14" t="s">
        <v>4</v>
      </c>
      <c r="AX457" s="14" t="s">
        <v>21</v>
      </c>
      <c r="AY457" s="252" t="s">
        <v>208</v>
      </c>
    </row>
    <row r="458" s="2" customFormat="1" ht="24.15" customHeight="1">
      <c r="A458" s="42"/>
      <c r="B458" s="43"/>
      <c r="C458" s="217" t="s">
        <v>850</v>
      </c>
      <c r="D458" s="217" t="s">
        <v>212</v>
      </c>
      <c r="E458" s="218" t="s">
        <v>5394</v>
      </c>
      <c r="F458" s="219" t="s">
        <v>5395</v>
      </c>
      <c r="G458" s="220" t="s">
        <v>252</v>
      </c>
      <c r="H458" s="221">
        <v>703.00400000000002</v>
      </c>
      <c r="I458" s="222"/>
      <c r="J458" s="223">
        <f>ROUND(I458*H458,2)</f>
        <v>0</v>
      </c>
      <c r="K458" s="224"/>
      <c r="L458" s="48"/>
      <c r="M458" s="225" t="s">
        <v>19</v>
      </c>
      <c r="N458" s="226" t="s">
        <v>50</v>
      </c>
      <c r="O458" s="88"/>
      <c r="P458" s="227">
        <f>O458*H458</f>
        <v>0</v>
      </c>
      <c r="Q458" s="227">
        <v>0</v>
      </c>
      <c r="R458" s="227">
        <f>Q458*H458</f>
        <v>0</v>
      </c>
      <c r="S458" s="227">
        <v>0</v>
      </c>
      <c r="T458" s="228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9" t="s">
        <v>220</v>
      </c>
      <c r="AT458" s="229" t="s">
        <v>212</v>
      </c>
      <c r="AU458" s="229" t="s">
        <v>87</v>
      </c>
      <c r="AY458" s="20" t="s">
        <v>208</v>
      </c>
      <c r="BE458" s="230">
        <f>IF(N458="základní",J458,0)</f>
        <v>0</v>
      </c>
      <c r="BF458" s="230">
        <f>IF(N458="snížená",J458,0)</f>
        <v>0</v>
      </c>
      <c r="BG458" s="230">
        <f>IF(N458="zákl. přenesená",J458,0)</f>
        <v>0</v>
      </c>
      <c r="BH458" s="230">
        <f>IF(N458="sníž. přenesená",J458,0)</f>
        <v>0</v>
      </c>
      <c r="BI458" s="230">
        <f>IF(N458="nulová",J458,0)</f>
        <v>0</v>
      </c>
      <c r="BJ458" s="20" t="s">
        <v>21</v>
      </c>
      <c r="BK458" s="230">
        <f>ROUND(I458*H458,2)</f>
        <v>0</v>
      </c>
      <c r="BL458" s="20" t="s">
        <v>220</v>
      </c>
      <c r="BM458" s="229" t="s">
        <v>5396</v>
      </c>
    </row>
    <row r="459" s="14" customFormat="1">
      <c r="A459" s="14"/>
      <c r="B459" s="242"/>
      <c r="C459" s="243"/>
      <c r="D459" s="233" t="s">
        <v>217</v>
      </c>
      <c r="E459" s="244" t="s">
        <v>19</v>
      </c>
      <c r="F459" s="245" t="s">
        <v>5397</v>
      </c>
      <c r="G459" s="243"/>
      <c r="H459" s="246">
        <v>703.00400000000002</v>
      </c>
      <c r="I459" s="247"/>
      <c r="J459" s="243"/>
      <c r="K459" s="243"/>
      <c r="L459" s="248"/>
      <c r="M459" s="249"/>
      <c r="N459" s="250"/>
      <c r="O459" s="250"/>
      <c r="P459" s="250"/>
      <c r="Q459" s="250"/>
      <c r="R459" s="250"/>
      <c r="S459" s="250"/>
      <c r="T459" s="251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2" t="s">
        <v>217</v>
      </c>
      <c r="AU459" s="252" t="s">
        <v>87</v>
      </c>
      <c r="AV459" s="14" t="s">
        <v>87</v>
      </c>
      <c r="AW459" s="14" t="s">
        <v>39</v>
      </c>
      <c r="AX459" s="14" t="s">
        <v>21</v>
      </c>
      <c r="AY459" s="252" t="s">
        <v>208</v>
      </c>
    </row>
    <row r="460" s="2" customFormat="1" ht="37.8" customHeight="1">
      <c r="A460" s="42"/>
      <c r="B460" s="43"/>
      <c r="C460" s="253" t="s">
        <v>854</v>
      </c>
      <c r="D460" s="253" t="s">
        <v>273</v>
      </c>
      <c r="E460" s="254" t="s">
        <v>5398</v>
      </c>
      <c r="F460" s="255" t="s">
        <v>5399</v>
      </c>
      <c r="G460" s="256" t="s">
        <v>252</v>
      </c>
      <c r="H460" s="257">
        <v>773.30399999999997</v>
      </c>
      <c r="I460" s="258"/>
      <c r="J460" s="259">
        <f>ROUND(I460*H460,2)</f>
        <v>0</v>
      </c>
      <c r="K460" s="260"/>
      <c r="L460" s="261"/>
      <c r="M460" s="262" t="s">
        <v>19</v>
      </c>
      <c r="N460" s="263" t="s">
        <v>50</v>
      </c>
      <c r="O460" s="88"/>
      <c r="P460" s="227">
        <f>O460*H460</f>
        <v>0</v>
      </c>
      <c r="Q460" s="227">
        <v>0.00013999999999999999</v>
      </c>
      <c r="R460" s="227">
        <f>Q460*H460</f>
        <v>0.10826255999999998</v>
      </c>
      <c r="S460" s="227">
        <v>0</v>
      </c>
      <c r="T460" s="228">
        <f>S460*H460</f>
        <v>0</v>
      </c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R460" s="229" t="s">
        <v>438</v>
      </c>
      <c r="AT460" s="229" t="s">
        <v>273</v>
      </c>
      <c r="AU460" s="229" t="s">
        <v>87</v>
      </c>
      <c r="AY460" s="20" t="s">
        <v>208</v>
      </c>
      <c r="BE460" s="230">
        <f>IF(N460="základní",J460,0)</f>
        <v>0</v>
      </c>
      <c r="BF460" s="230">
        <f>IF(N460="snížená",J460,0)</f>
        <v>0</v>
      </c>
      <c r="BG460" s="230">
        <f>IF(N460="zákl. přenesená",J460,0)</f>
        <v>0</v>
      </c>
      <c r="BH460" s="230">
        <f>IF(N460="sníž. přenesená",J460,0)</f>
        <v>0</v>
      </c>
      <c r="BI460" s="230">
        <f>IF(N460="nulová",J460,0)</f>
        <v>0</v>
      </c>
      <c r="BJ460" s="20" t="s">
        <v>21</v>
      </c>
      <c r="BK460" s="230">
        <f>ROUND(I460*H460,2)</f>
        <v>0</v>
      </c>
      <c r="BL460" s="20" t="s">
        <v>220</v>
      </c>
      <c r="BM460" s="229" t="s">
        <v>5400</v>
      </c>
    </row>
    <row r="461" s="13" customFormat="1">
      <c r="A461" s="13"/>
      <c r="B461" s="231"/>
      <c r="C461" s="232"/>
      <c r="D461" s="233" t="s">
        <v>217</v>
      </c>
      <c r="E461" s="234" t="s">
        <v>19</v>
      </c>
      <c r="F461" s="235" t="s">
        <v>5401</v>
      </c>
      <c r="G461" s="232"/>
      <c r="H461" s="234" t="s">
        <v>19</v>
      </c>
      <c r="I461" s="236"/>
      <c r="J461" s="232"/>
      <c r="K461" s="232"/>
      <c r="L461" s="237"/>
      <c r="M461" s="238"/>
      <c r="N461" s="239"/>
      <c r="O461" s="239"/>
      <c r="P461" s="239"/>
      <c r="Q461" s="239"/>
      <c r="R461" s="239"/>
      <c r="S461" s="239"/>
      <c r="T461" s="240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1" t="s">
        <v>217</v>
      </c>
      <c r="AU461" s="241" t="s">
        <v>87</v>
      </c>
      <c r="AV461" s="13" t="s">
        <v>21</v>
      </c>
      <c r="AW461" s="13" t="s">
        <v>39</v>
      </c>
      <c r="AX461" s="13" t="s">
        <v>79</v>
      </c>
      <c r="AY461" s="241" t="s">
        <v>208</v>
      </c>
    </row>
    <row r="462" s="14" customFormat="1">
      <c r="A462" s="14"/>
      <c r="B462" s="242"/>
      <c r="C462" s="243"/>
      <c r="D462" s="233" t="s">
        <v>217</v>
      </c>
      <c r="E462" s="244" t="s">
        <v>19</v>
      </c>
      <c r="F462" s="245" t="s">
        <v>5397</v>
      </c>
      <c r="G462" s="243"/>
      <c r="H462" s="246">
        <v>703.00400000000002</v>
      </c>
      <c r="I462" s="247"/>
      <c r="J462" s="243"/>
      <c r="K462" s="243"/>
      <c r="L462" s="248"/>
      <c r="M462" s="249"/>
      <c r="N462" s="250"/>
      <c r="O462" s="250"/>
      <c r="P462" s="250"/>
      <c r="Q462" s="250"/>
      <c r="R462" s="250"/>
      <c r="S462" s="250"/>
      <c r="T462" s="251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2" t="s">
        <v>217</v>
      </c>
      <c r="AU462" s="252" t="s">
        <v>87</v>
      </c>
      <c r="AV462" s="14" t="s">
        <v>87</v>
      </c>
      <c r="AW462" s="14" t="s">
        <v>39</v>
      </c>
      <c r="AX462" s="14" t="s">
        <v>79</v>
      </c>
      <c r="AY462" s="252" t="s">
        <v>208</v>
      </c>
    </row>
    <row r="463" s="14" customFormat="1">
      <c r="A463" s="14"/>
      <c r="B463" s="242"/>
      <c r="C463" s="243"/>
      <c r="D463" s="233" t="s">
        <v>217</v>
      </c>
      <c r="E463" s="243"/>
      <c r="F463" s="245" t="s">
        <v>5402</v>
      </c>
      <c r="G463" s="243"/>
      <c r="H463" s="246">
        <v>773.30399999999997</v>
      </c>
      <c r="I463" s="247"/>
      <c r="J463" s="243"/>
      <c r="K463" s="243"/>
      <c r="L463" s="248"/>
      <c r="M463" s="249"/>
      <c r="N463" s="250"/>
      <c r="O463" s="250"/>
      <c r="P463" s="250"/>
      <c r="Q463" s="250"/>
      <c r="R463" s="250"/>
      <c r="S463" s="250"/>
      <c r="T463" s="251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2" t="s">
        <v>217</v>
      </c>
      <c r="AU463" s="252" t="s">
        <v>87</v>
      </c>
      <c r="AV463" s="14" t="s">
        <v>87</v>
      </c>
      <c r="AW463" s="14" t="s">
        <v>4</v>
      </c>
      <c r="AX463" s="14" t="s">
        <v>21</v>
      </c>
      <c r="AY463" s="252" t="s">
        <v>208</v>
      </c>
    </row>
    <row r="464" s="2" customFormat="1" ht="14.4" customHeight="1">
      <c r="A464" s="42"/>
      <c r="B464" s="43"/>
      <c r="C464" s="217" t="s">
        <v>867</v>
      </c>
      <c r="D464" s="217" t="s">
        <v>212</v>
      </c>
      <c r="E464" s="218" t="s">
        <v>5403</v>
      </c>
      <c r="F464" s="219" t="s">
        <v>5404</v>
      </c>
      <c r="G464" s="220" t="s">
        <v>252</v>
      </c>
      <c r="H464" s="221">
        <v>773.30399999999997</v>
      </c>
      <c r="I464" s="222"/>
      <c r="J464" s="223">
        <f>ROUND(I464*H464,2)</f>
        <v>0</v>
      </c>
      <c r="K464" s="224"/>
      <c r="L464" s="48"/>
      <c r="M464" s="225" t="s">
        <v>19</v>
      </c>
      <c r="N464" s="226" t="s">
        <v>50</v>
      </c>
      <c r="O464" s="88"/>
      <c r="P464" s="227">
        <f>O464*H464</f>
        <v>0</v>
      </c>
      <c r="Q464" s="227">
        <v>0.00013999999999999999</v>
      </c>
      <c r="R464" s="227">
        <f>Q464*H464</f>
        <v>0.10826255999999998</v>
      </c>
      <c r="S464" s="227">
        <v>0</v>
      </c>
      <c r="T464" s="228">
        <f>S464*H464</f>
        <v>0</v>
      </c>
      <c r="U464" s="42"/>
      <c r="V464" s="42"/>
      <c r="W464" s="42"/>
      <c r="X464" s="42"/>
      <c r="Y464" s="42"/>
      <c r="Z464" s="42"/>
      <c r="AA464" s="42"/>
      <c r="AB464" s="42"/>
      <c r="AC464" s="42"/>
      <c r="AD464" s="42"/>
      <c r="AE464" s="42"/>
      <c r="AR464" s="229" t="s">
        <v>220</v>
      </c>
      <c r="AT464" s="229" t="s">
        <v>212</v>
      </c>
      <c r="AU464" s="229" t="s">
        <v>87</v>
      </c>
      <c r="AY464" s="20" t="s">
        <v>208</v>
      </c>
      <c r="BE464" s="230">
        <f>IF(N464="základní",J464,0)</f>
        <v>0</v>
      </c>
      <c r="BF464" s="230">
        <f>IF(N464="snížená",J464,0)</f>
        <v>0</v>
      </c>
      <c r="BG464" s="230">
        <f>IF(N464="zákl. přenesená",J464,0)</f>
        <v>0</v>
      </c>
      <c r="BH464" s="230">
        <f>IF(N464="sníž. přenesená",J464,0)</f>
        <v>0</v>
      </c>
      <c r="BI464" s="230">
        <f>IF(N464="nulová",J464,0)</f>
        <v>0</v>
      </c>
      <c r="BJ464" s="20" t="s">
        <v>21</v>
      </c>
      <c r="BK464" s="230">
        <f>ROUND(I464*H464,2)</f>
        <v>0</v>
      </c>
      <c r="BL464" s="20" t="s">
        <v>220</v>
      </c>
      <c r="BM464" s="229" t="s">
        <v>5405</v>
      </c>
    </row>
    <row r="465" s="14" customFormat="1">
      <c r="A465" s="14"/>
      <c r="B465" s="242"/>
      <c r="C465" s="243"/>
      <c r="D465" s="233" t="s">
        <v>217</v>
      </c>
      <c r="E465" s="244" t="s">
        <v>19</v>
      </c>
      <c r="F465" s="245" t="s">
        <v>5397</v>
      </c>
      <c r="G465" s="243"/>
      <c r="H465" s="246">
        <v>703.00400000000002</v>
      </c>
      <c r="I465" s="247"/>
      <c r="J465" s="243"/>
      <c r="K465" s="243"/>
      <c r="L465" s="248"/>
      <c r="M465" s="249"/>
      <c r="N465" s="250"/>
      <c r="O465" s="250"/>
      <c r="P465" s="250"/>
      <c r="Q465" s="250"/>
      <c r="R465" s="250"/>
      <c r="S465" s="250"/>
      <c r="T465" s="251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2" t="s">
        <v>217</v>
      </c>
      <c r="AU465" s="252" t="s">
        <v>87</v>
      </c>
      <c r="AV465" s="14" t="s">
        <v>87</v>
      </c>
      <c r="AW465" s="14" t="s">
        <v>39</v>
      </c>
      <c r="AX465" s="14" t="s">
        <v>79</v>
      </c>
      <c r="AY465" s="252" t="s">
        <v>208</v>
      </c>
    </row>
    <row r="466" s="14" customFormat="1">
      <c r="A466" s="14"/>
      <c r="B466" s="242"/>
      <c r="C466" s="243"/>
      <c r="D466" s="233" t="s">
        <v>217</v>
      </c>
      <c r="E466" s="243"/>
      <c r="F466" s="245" t="s">
        <v>5402</v>
      </c>
      <c r="G466" s="243"/>
      <c r="H466" s="246">
        <v>773.30399999999997</v>
      </c>
      <c r="I466" s="247"/>
      <c r="J466" s="243"/>
      <c r="K466" s="243"/>
      <c r="L466" s="248"/>
      <c r="M466" s="249"/>
      <c r="N466" s="250"/>
      <c r="O466" s="250"/>
      <c r="P466" s="250"/>
      <c r="Q466" s="250"/>
      <c r="R466" s="250"/>
      <c r="S466" s="250"/>
      <c r="T466" s="251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2" t="s">
        <v>217</v>
      </c>
      <c r="AU466" s="252" t="s">
        <v>87</v>
      </c>
      <c r="AV466" s="14" t="s">
        <v>87</v>
      </c>
      <c r="AW466" s="14" t="s">
        <v>4</v>
      </c>
      <c r="AX466" s="14" t="s">
        <v>21</v>
      </c>
      <c r="AY466" s="252" t="s">
        <v>208</v>
      </c>
    </row>
    <row r="467" s="2" customFormat="1" ht="49.05" customHeight="1">
      <c r="A467" s="42"/>
      <c r="B467" s="43"/>
      <c r="C467" s="217" t="s">
        <v>872</v>
      </c>
      <c r="D467" s="217" t="s">
        <v>212</v>
      </c>
      <c r="E467" s="218" t="s">
        <v>5406</v>
      </c>
      <c r="F467" s="219" t="s">
        <v>5407</v>
      </c>
      <c r="G467" s="220" t="s">
        <v>263</v>
      </c>
      <c r="H467" s="221">
        <v>40.009999999999998</v>
      </c>
      <c r="I467" s="222"/>
      <c r="J467" s="223">
        <f>ROUND(I467*H467,2)</f>
        <v>0</v>
      </c>
      <c r="K467" s="224"/>
      <c r="L467" s="48"/>
      <c r="M467" s="225" t="s">
        <v>19</v>
      </c>
      <c r="N467" s="226" t="s">
        <v>50</v>
      </c>
      <c r="O467" s="88"/>
      <c r="P467" s="227">
        <f>O467*H467</f>
        <v>0</v>
      </c>
      <c r="Q467" s="227">
        <v>0</v>
      </c>
      <c r="R467" s="227">
        <f>Q467*H467</f>
        <v>0</v>
      </c>
      <c r="S467" s="227">
        <v>0</v>
      </c>
      <c r="T467" s="228">
        <f>S467*H467</f>
        <v>0</v>
      </c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R467" s="229" t="s">
        <v>220</v>
      </c>
      <c r="AT467" s="229" t="s">
        <v>212</v>
      </c>
      <c r="AU467" s="229" t="s">
        <v>87</v>
      </c>
      <c r="AY467" s="20" t="s">
        <v>208</v>
      </c>
      <c r="BE467" s="230">
        <f>IF(N467="základní",J467,0)</f>
        <v>0</v>
      </c>
      <c r="BF467" s="230">
        <f>IF(N467="snížená",J467,0)</f>
        <v>0</v>
      </c>
      <c r="BG467" s="230">
        <f>IF(N467="zákl. přenesená",J467,0)</f>
        <v>0</v>
      </c>
      <c r="BH467" s="230">
        <f>IF(N467="sníž. přenesená",J467,0)</f>
        <v>0</v>
      </c>
      <c r="BI467" s="230">
        <f>IF(N467="nulová",J467,0)</f>
        <v>0</v>
      </c>
      <c r="BJ467" s="20" t="s">
        <v>21</v>
      </c>
      <c r="BK467" s="230">
        <f>ROUND(I467*H467,2)</f>
        <v>0</v>
      </c>
      <c r="BL467" s="20" t="s">
        <v>220</v>
      </c>
      <c r="BM467" s="229" t="s">
        <v>5408</v>
      </c>
    </row>
    <row r="468" s="2" customFormat="1" ht="49.05" customHeight="1">
      <c r="A468" s="42"/>
      <c r="B468" s="43"/>
      <c r="C468" s="217" t="s">
        <v>883</v>
      </c>
      <c r="D468" s="217" t="s">
        <v>212</v>
      </c>
      <c r="E468" s="218" t="s">
        <v>5409</v>
      </c>
      <c r="F468" s="219" t="s">
        <v>5410</v>
      </c>
      <c r="G468" s="220" t="s">
        <v>263</v>
      </c>
      <c r="H468" s="221">
        <v>40.009999999999998</v>
      </c>
      <c r="I468" s="222"/>
      <c r="J468" s="223">
        <f>ROUND(I468*H468,2)</f>
        <v>0</v>
      </c>
      <c r="K468" s="224"/>
      <c r="L468" s="48"/>
      <c r="M468" s="225" t="s">
        <v>19</v>
      </c>
      <c r="N468" s="226" t="s">
        <v>50</v>
      </c>
      <c r="O468" s="88"/>
      <c r="P468" s="227">
        <f>O468*H468</f>
        <v>0</v>
      </c>
      <c r="Q468" s="227">
        <v>0</v>
      </c>
      <c r="R468" s="227">
        <f>Q468*H468</f>
        <v>0</v>
      </c>
      <c r="S468" s="227">
        <v>0</v>
      </c>
      <c r="T468" s="228">
        <f>S468*H468</f>
        <v>0</v>
      </c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R468" s="229" t="s">
        <v>220</v>
      </c>
      <c r="AT468" s="229" t="s">
        <v>212</v>
      </c>
      <c r="AU468" s="229" t="s">
        <v>87</v>
      </c>
      <c r="AY468" s="20" t="s">
        <v>208</v>
      </c>
      <c r="BE468" s="230">
        <f>IF(N468="základní",J468,0)</f>
        <v>0</v>
      </c>
      <c r="BF468" s="230">
        <f>IF(N468="snížená",J468,0)</f>
        <v>0</v>
      </c>
      <c r="BG468" s="230">
        <f>IF(N468="zákl. přenesená",J468,0)</f>
        <v>0</v>
      </c>
      <c r="BH468" s="230">
        <f>IF(N468="sníž. přenesená",J468,0)</f>
        <v>0</v>
      </c>
      <c r="BI468" s="230">
        <f>IF(N468="nulová",J468,0)</f>
        <v>0</v>
      </c>
      <c r="BJ468" s="20" t="s">
        <v>21</v>
      </c>
      <c r="BK468" s="230">
        <f>ROUND(I468*H468,2)</f>
        <v>0</v>
      </c>
      <c r="BL468" s="20" t="s">
        <v>220</v>
      </c>
      <c r="BM468" s="229" t="s">
        <v>5411</v>
      </c>
    </row>
    <row r="469" s="12" customFormat="1" ht="22.8" customHeight="1">
      <c r="A469" s="12"/>
      <c r="B469" s="201"/>
      <c r="C469" s="202"/>
      <c r="D469" s="203" t="s">
        <v>78</v>
      </c>
      <c r="E469" s="215" t="s">
        <v>3494</v>
      </c>
      <c r="F469" s="215" t="s">
        <v>3495</v>
      </c>
      <c r="G469" s="202"/>
      <c r="H469" s="202"/>
      <c r="I469" s="205"/>
      <c r="J469" s="216">
        <f>BK469</f>
        <v>0</v>
      </c>
      <c r="K469" s="202"/>
      <c r="L469" s="207"/>
      <c r="M469" s="208"/>
      <c r="N469" s="209"/>
      <c r="O469" s="209"/>
      <c r="P469" s="210">
        <f>SUM(P470:P473)</f>
        <v>0</v>
      </c>
      <c r="Q469" s="209"/>
      <c r="R469" s="210">
        <f>SUM(R470:R473)</f>
        <v>0</v>
      </c>
      <c r="S469" s="209"/>
      <c r="T469" s="211">
        <f>SUM(T470:T473)</f>
        <v>0</v>
      </c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R469" s="212" t="s">
        <v>87</v>
      </c>
      <c r="AT469" s="213" t="s">
        <v>78</v>
      </c>
      <c r="AU469" s="213" t="s">
        <v>21</v>
      </c>
      <c r="AY469" s="212" t="s">
        <v>208</v>
      </c>
      <c r="BK469" s="214">
        <f>SUM(BK470:BK473)</f>
        <v>0</v>
      </c>
    </row>
    <row r="470" s="2" customFormat="1" ht="49.05" customHeight="1">
      <c r="A470" s="42"/>
      <c r="B470" s="43"/>
      <c r="C470" s="217" t="s">
        <v>891</v>
      </c>
      <c r="D470" s="217" t="s">
        <v>212</v>
      </c>
      <c r="E470" s="218" t="s">
        <v>5412</v>
      </c>
      <c r="F470" s="219" t="s">
        <v>5413</v>
      </c>
      <c r="G470" s="220" t="s">
        <v>294</v>
      </c>
      <c r="H470" s="221">
        <v>7</v>
      </c>
      <c r="I470" s="222"/>
      <c r="J470" s="223">
        <f>ROUND(I470*H470,2)</f>
        <v>0</v>
      </c>
      <c r="K470" s="224"/>
      <c r="L470" s="48"/>
      <c r="M470" s="225" t="s">
        <v>19</v>
      </c>
      <c r="N470" s="226" t="s">
        <v>50</v>
      </c>
      <c r="O470" s="88"/>
      <c r="P470" s="227">
        <f>O470*H470</f>
        <v>0</v>
      </c>
      <c r="Q470" s="227">
        <v>0</v>
      </c>
      <c r="R470" s="227">
        <f>Q470*H470</f>
        <v>0</v>
      </c>
      <c r="S470" s="227">
        <v>0</v>
      </c>
      <c r="T470" s="228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9" t="s">
        <v>220</v>
      </c>
      <c r="AT470" s="229" t="s">
        <v>212</v>
      </c>
      <c r="AU470" s="229" t="s">
        <v>87</v>
      </c>
      <c r="AY470" s="20" t="s">
        <v>208</v>
      </c>
      <c r="BE470" s="230">
        <f>IF(N470="základní",J470,0)</f>
        <v>0</v>
      </c>
      <c r="BF470" s="230">
        <f>IF(N470="snížená",J470,0)</f>
        <v>0</v>
      </c>
      <c r="BG470" s="230">
        <f>IF(N470="zákl. přenesená",J470,0)</f>
        <v>0</v>
      </c>
      <c r="BH470" s="230">
        <f>IF(N470="sníž. přenesená",J470,0)</f>
        <v>0</v>
      </c>
      <c r="BI470" s="230">
        <f>IF(N470="nulová",J470,0)</f>
        <v>0</v>
      </c>
      <c r="BJ470" s="20" t="s">
        <v>21</v>
      </c>
      <c r="BK470" s="230">
        <f>ROUND(I470*H470,2)</f>
        <v>0</v>
      </c>
      <c r="BL470" s="20" t="s">
        <v>220</v>
      </c>
      <c r="BM470" s="229" t="s">
        <v>5414</v>
      </c>
    </row>
    <row r="471" s="13" customFormat="1">
      <c r="A471" s="13"/>
      <c r="B471" s="231"/>
      <c r="C471" s="232"/>
      <c r="D471" s="233" t="s">
        <v>217</v>
      </c>
      <c r="E471" s="234" t="s">
        <v>19</v>
      </c>
      <c r="F471" s="235" t="s">
        <v>5415</v>
      </c>
      <c r="G471" s="232"/>
      <c r="H471" s="234" t="s">
        <v>19</v>
      </c>
      <c r="I471" s="236"/>
      <c r="J471" s="232"/>
      <c r="K471" s="232"/>
      <c r="L471" s="237"/>
      <c r="M471" s="238"/>
      <c r="N471" s="239"/>
      <c r="O471" s="239"/>
      <c r="P471" s="239"/>
      <c r="Q471" s="239"/>
      <c r="R471" s="239"/>
      <c r="S471" s="239"/>
      <c r="T471" s="240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1" t="s">
        <v>217</v>
      </c>
      <c r="AU471" s="241" t="s">
        <v>87</v>
      </c>
      <c r="AV471" s="13" t="s">
        <v>21</v>
      </c>
      <c r="AW471" s="13" t="s">
        <v>39</v>
      </c>
      <c r="AX471" s="13" t="s">
        <v>79</v>
      </c>
      <c r="AY471" s="241" t="s">
        <v>208</v>
      </c>
    </row>
    <row r="472" s="14" customFormat="1">
      <c r="A472" s="14"/>
      <c r="B472" s="242"/>
      <c r="C472" s="243"/>
      <c r="D472" s="233" t="s">
        <v>217</v>
      </c>
      <c r="E472" s="244" t="s">
        <v>19</v>
      </c>
      <c r="F472" s="245" t="s">
        <v>122</v>
      </c>
      <c r="G472" s="243"/>
      <c r="H472" s="246">
        <v>7</v>
      </c>
      <c r="I472" s="247"/>
      <c r="J472" s="243"/>
      <c r="K472" s="243"/>
      <c r="L472" s="248"/>
      <c r="M472" s="249"/>
      <c r="N472" s="250"/>
      <c r="O472" s="250"/>
      <c r="P472" s="250"/>
      <c r="Q472" s="250"/>
      <c r="R472" s="250"/>
      <c r="S472" s="250"/>
      <c r="T472" s="251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52" t="s">
        <v>217</v>
      </c>
      <c r="AU472" s="252" t="s">
        <v>87</v>
      </c>
      <c r="AV472" s="14" t="s">
        <v>87</v>
      </c>
      <c r="AW472" s="14" t="s">
        <v>39</v>
      </c>
      <c r="AX472" s="14" t="s">
        <v>79</v>
      </c>
      <c r="AY472" s="252" t="s">
        <v>208</v>
      </c>
    </row>
    <row r="473" s="2" customFormat="1" ht="37.8" customHeight="1">
      <c r="A473" s="42"/>
      <c r="B473" s="43"/>
      <c r="C473" s="217" t="s">
        <v>911</v>
      </c>
      <c r="D473" s="217" t="s">
        <v>212</v>
      </c>
      <c r="E473" s="218" t="s">
        <v>3685</v>
      </c>
      <c r="F473" s="219" t="s">
        <v>3686</v>
      </c>
      <c r="G473" s="220" t="s">
        <v>2155</v>
      </c>
      <c r="H473" s="286"/>
      <c r="I473" s="222"/>
      <c r="J473" s="223">
        <f>ROUND(I473*H473,2)</f>
        <v>0</v>
      </c>
      <c r="K473" s="224"/>
      <c r="L473" s="48"/>
      <c r="M473" s="225" t="s">
        <v>19</v>
      </c>
      <c r="N473" s="226" t="s">
        <v>50</v>
      </c>
      <c r="O473" s="88"/>
      <c r="P473" s="227">
        <f>O473*H473</f>
        <v>0</v>
      </c>
      <c r="Q473" s="227">
        <v>0</v>
      </c>
      <c r="R473" s="227">
        <f>Q473*H473</f>
        <v>0</v>
      </c>
      <c r="S473" s="227">
        <v>0</v>
      </c>
      <c r="T473" s="228">
        <f>S473*H473</f>
        <v>0</v>
      </c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R473" s="229" t="s">
        <v>220</v>
      </c>
      <c r="AT473" s="229" t="s">
        <v>212</v>
      </c>
      <c r="AU473" s="229" t="s">
        <v>87</v>
      </c>
      <c r="AY473" s="20" t="s">
        <v>208</v>
      </c>
      <c r="BE473" s="230">
        <f>IF(N473="základní",J473,0)</f>
        <v>0</v>
      </c>
      <c r="BF473" s="230">
        <f>IF(N473="snížená",J473,0)</f>
        <v>0</v>
      </c>
      <c r="BG473" s="230">
        <f>IF(N473="zákl. přenesená",J473,0)</f>
        <v>0</v>
      </c>
      <c r="BH473" s="230">
        <f>IF(N473="sníž. přenesená",J473,0)</f>
        <v>0</v>
      </c>
      <c r="BI473" s="230">
        <f>IF(N473="nulová",J473,0)</f>
        <v>0</v>
      </c>
      <c r="BJ473" s="20" t="s">
        <v>21</v>
      </c>
      <c r="BK473" s="230">
        <f>ROUND(I473*H473,2)</f>
        <v>0</v>
      </c>
      <c r="BL473" s="20" t="s">
        <v>220</v>
      </c>
      <c r="BM473" s="229" t="s">
        <v>5416</v>
      </c>
    </row>
    <row r="474" s="12" customFormat="1" ht="25.92" customHeight="1">
      <c r="A474" s="12"/>
      <c r="B474" s="201"/>
      <c r="C474" s="202"/>
      <c r="D474" s="203" t="s">
        <v>78</v>
      </c>
      <c r="E474" s="204" t="s">
        <v>4623</v>
      </c>
      <c r="F474" s="204" t="s">
        <v>4624</v>
      </c>
      <c r="G474" s="202"/>
      <c r="H474" s="202"/>
      <c r="I474" s="205"/>
      <c r="J474" s="206">
        <f>BK474</f>
        <v>0</v>
      </c>
      <c r="K474" s="202"/>
      <c r="L474" s="207"/>
      <c r="M474" s="208"/>
      <c r="N474" s="209"/>
      <c r="O474" s="209"/>
      <c r="P474" s="210">
        <f>P475+P478</f>
        <v>0</v>
      </c>
      <c r="Q474" s="209"/>
      <c r="R474" s="210">
        <f>R475+R478</f>
        <v>0</v>
      </c>
      <c r="S474" s="209"/>
      <c r="T474" s="211">
        <f>T475+T478</f>
        <v>0</v>
      </c>
      <c r="U474" s="12"/>
      <c r="V474" s="12"/>
      <c r="W474" s="12"/>
      <c r="X474" s="12"/>
      <c r="Y474" s="12"/>
      <c r="Z474" s="12"/>
      <c r="AA474" s="12"/>
      <c r="AB474" s="12"/>
      <c r="AC474" s="12"/>
      <c r="AD474" s="12"/>
      <c r="AE474" s="12"/>
      <c r="AR474" s="212" t="s">
        <v>116</v>
      </c>
      <c r="AT474" s="213" t="s">
        <v>78</v>
      </c>
      <c r="AU474" s="213" t="s">
        <v>79</v>
      </c>
      <c r="AY474" s="212" t="s">
        <v>208</v>
      </c>
      <c r="BK474" s="214">
        <f>BK475+BK478</f>
        <v>0</v>
      </c>
    </row>
    <row r="475" s="12" customFormat="1" ht="22.8" customHeight="1">
      <c r="A475" s="12"/>
      <c r="B475" s="201"/>
      <c r="C475" s="202"/>
      <c r="D475" s="203" t="s">
        <v>78</v>
      </c>
      <c r="E475" s="215" t="s">
        <v>4647</v>
      </c>
      <c r="F475" s="215" t="s">
        <v>4648</v>
      </c>
      <c r="G475" s="202"/>
      <c r="H475" s="202"/>
      <c r="I475" s="205"/>
      <c r="J475" s="216">
        <f>BK475</f>
        <v>0</v>
      </c>
      <c r="K475" s="202"/>
      <c r="L475" s="207"/>
      <c r="M475" s="208"/>
      <c r="N475" s="209"/>
      <c r="O475" s="209"/>
      <c r="P475" s="210">
        <f>SUM(P476:P477)</f>
        <v>0</v>
      </c>
      <c r="Q475" s="209"/>
      <c r="R475" s="210">
        <f>SUM(R476:R477)</f>
        <v>0</v>
      </c>
      <c r="S475" s="209"/>
      <c r="T475" s="211">
        <f>SUM(T476:T477)</f>
        <v>0</v>
      </c>
      <c r="U475" s="12"/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R475" s="212" t="s">
        <v>116</v>
      </c>
      <c r="AT475" s="213" t="s">
        <v>78</v>
      </c>
      <c r="AU475" s="213" t="s">
        <v>21</v>
      </c>
      <c r="AY475" s="212" t="s">
        <v>208</v>
      </c>
      <c r="BK475" s="214">
        <f>SUM(BK476:BK477)</f>
        <v>0</v>
      </c>
    </row>
    <row r="476" s="2" customFormat="1" ht="14.4" customHeight="1">
      <c r="A476" s="42"/>
      <c r="B476" s="43"/>
      <c r="C476" s="217" t="s">
        <v>934</v>
      </c>
      <c r="D476" s="217" t="s">
        <v>212</v>
      </c>
      <c r="E476" s="218" t="s">
        <v>4659</v>
      </c>
      <c r="F476" s="219" t="s">
        <v>4660</v>
      </c>
      <c r="G476" s="220" t="s">
        <v>1265</v>
      </c>
      <c r="H476" s="221">
        <v>1</v>
      </c>
      <c r="I476" s="222"/>
      <c r="J476" s="223">
        <f>ROUND(I476*H476,2)</f>
        <v>0</v>
      </c>
      <c r="K476" s="224"/>
      <c r="L476" s="48"/>
      <c r="M476" s="225" t="s">
        <v>19</v>
      </c>
      <c r="N476" s="226" t="s">
        <v>50</v>
      </c>
      <c r="O476" s="88"/>
      <c r="P476" s="227">
        <f>O476*H476</f>
        <v>0</v>
      </c>
      <c r="Q476" s="227">
        <v>0</v>
      </c>
      <c r="R476" s="227">
        <f>Q476*H476</f>
        <v>0</v>
      </c>
      <c r="S476" s="227">
        <v>0</v>
      </c>
      <c r="T476" s="228">
        <f>S476*H476</f>
        <v>0</v>
      </c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R476" s="229" t="s">
        <v>4628</v>
      </c>
      <c r="AT476" s="229" t="s">
        <v>212</v>
      </c>
      <c r="AU476" s="229" t="s">
        <v>87</v>
      </c>
      <c r="AY476" s="20" t="s">
        <v>208</v>
      </c>
      <c r="BE476" s="230">
        <f>IF(N476="základní",J476,0)</f>
        <v>0</v>
      </c>
      <c r="BF476" s="230">
        <f>IF(N476="snížená",J476,0)</f>
        <v>0</v>
      </c>
      <c r="BG476" s="230">
        <f>IF(N476="zákl. přenesená",J476,0)</f>
        <v>0</v>
      </c>
      <c r="BH476" s="230">
        <f>IF(N476="sníž. přenesená",J476,0)</f>
        <v>0</v>
      </c>
      <c r="BI476" s="230">
        <f>IF(N476="nulová",J476,0)</f>
        <v>0</v>
      </c>
      <c r="BJ476" s="20" t="s">
        <v>21</v>
      </c>
      <c r="BK476" s="230">
        <f>ROUND(I476*H476,2)</f>
        <v>0</v>
      </c>
      <c r="BL476" s="20" t="s">
        <v>4628</v>
      </c>
      <c r="BM476" s="229" t="s">
        <v>5417</v>
      </c>
    </row>
    <row r="477" s="14" customFormat="1">
      <c r="A477" s="14"/>
      <c r="B477" s="242"/>
      <c r="C477" s="243"/>
      <c r="D477" s="233" t="s">
        <v>217</v>
      </c>
      <c r="E477" s="244" t="s">
        <v>19</v>
      </c>
      <c r="F477" s="245" t="s">
        <v>21</v>
      </c>
      <c r="G477" s="243"/>
      <c r="H477" s="246">
        <v>1</v>
      </c>
      <c r="I477" s="247"/>
      <c r="J477" s="243"/>
      <c r="K477" s="243"/>
      <c r="L477" s="248"/>
      <c r="M477" s="249"/>
      <c r="N477" s="250"/>
      <c r="O477" s="250"/>
      <c r="P477" s="250"/>
      <c r="Q477" s="250"/>
      <c r="R477" s="250"/>
      <c r="S477" s="250"/>
      <c r="T477" s="251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2" t="s">
        <v>217</v>
      </c>
      <c r="AU477" s="252" t="s">
        <v>87</v>
      </c>
      <c r="AV477" s="14" t="s">
        <v>87</v>
      </c>
      <c r="AW477" s="14" t="s">
        <v>39</v>
      </c>
      <c r="AX477" s="14" t="s">
        <v>79</v>
      </c>
      <c r="AY477" s="252" t="s">
        <v>208</v>
      </c>
    </row>
    <row r="478" s="12" customFormat="1" ht="22.8" customHeight="1">
      <c r="A478" s="12"/>
      <c r="B478" s="201"/>
      <c r="C478" s="202"/>
      <c r="D478" s="203" t="s">
        <v>78</v>
      </c>
      <c r="E478" s="215" t="s">
        <v>4683</v>
      </c>
      <c r="F478" s="215" t="s">
        <v>4684</v>
      </c>
      <c r="G478" s="202"/>
      <c r="H478" s="202"/>
      <c r="I478" s="205"/>
      <c r="J478" s="216">
        <f>BK478</f>
        <v>0</v>
      </c>
      <c r="K478" s="202"/>
      <c r="L478" s="207"/>
      <c r="M478" s="208"/>
      <c r="N478" s="209"/>
      <c r="O478" s="209"/>
      <c r="P478" s="210">
        <f>SUM(P479:P480)</f>
        <v>0</v>
      </c>
      <c r="Q478" s="209"/>
      <c r="R478" s="210">
        <f>SUM(R479:R480)</f>
        <v>0</v>
      </c>
      <c r="S478" s="209"/>
      <c r="T478" s="211">
        <f>SUM(T479:T480)</f>
        <v>0</v>
      </c>
      <c r="U478" s="12"/>
      <c r="V478" s="12"/>
      <c r="W478" s="12"/>
      <c r="X478" s="12"/>
      <c r="Y478" s="12"/>
      <c r="Z478" s="12"/>
      <c r="AA478" s="12"/>
      <c r="AB478" s="12"/>
      <c r="AC478" s="12"/>
      <c r="AD478" s="12"/>
      <c r="AE478" s="12"/>
      <c r="AR478" s="212" t="s">
        <v>116</v>
      </c>
      <c r="AT478" s="213" t="s">
        <v>78</v>
      </c>
      <c r="AU478" s="213" t="s">
        <v>21</v>
      </c>
      <c r="AY478" s="212" t="s">
        <v>208</v>
      </c>
      <c r="BK478" s="214">
        <f>SUM(BK479:BK480)</f>
        <v>0</v>
      </c>
    </row>
    <row r="479" s="2" customFormat="1" ht="14.4" customHeight="1">
      <c r="A479" s="42"/>
      <c r="B479" s="43"/>
      <c r="C479" s="217" t="s">
        <v>940</v>
      </c>
      <c r="D479" s="217" t="s">
        <v>212</v>
      </c>
      <c r="E479" s="218" t="s">
        <v>4685</v>
      </c>
      <c r="F479" s="219" t="s">
        <v>4686</v>
      </c>
      <c r="G479" s="220" t="s">
        <v>4670</v>
      </c>
      <c r="H479" s="221">
        <v>1</v>
      </c>
      <c r="I479" s="222"/>
      <c r="J479" s="223">
        <f>ROUND(I479*H479,2)</f>
        <v>0</v>
      </c>
      <c r="K479" s="224"/>
      <c r="L479" s="48"/>
      <c r="M479" s="225" t="s">
        <v>19</v>
      </c>
      <c r="N479" s="226" t="s">
        <v>50</v>
      </c>
      <c r="O479" s="88"/>
      <c r="P479" s="227">
        <f>O479*H479</f>
        <v>0</v>
      </c>
      <c r="Q479" s="227">
        <v>0</v>
      </c>
      <c r="R479" s="227">
        <f>Q479*H479</f>
        <v>0</v>
      </c>
      <c r="S479" s="227">
        <v>0</v>
      </c>
      <c r="T479" s="228">
        <f>S479*H479</f>
        <v>0</v>
      </c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R479" s="229" t="s">
        <v>4628</v>
      </c>
      <c r="AT479" s="229" t="s">
        <v>212</v>
      </c>
      <c r="AU479" s="229" t="s">
        <v>87</v>
      </c>
      <c r="AY479" s="20" t="s">
        <v>208</v>
      </c>
      <c r="BE479" s="230">
        <f>IF(N479="základní",J479,0)</f>
        <v>0</v>
      </c>
      <c r="BF479" s="230">
        <f>IF(N479="snížená",J479,0)</f>
        <v>0</v>
      </c>
      <c r="BG479" s="230">
        <f>IF(N479="zákl. přenesená",J479,0)</f>
        <v>0</v>
      </c>
      <c r="BH479" s="230">
        <f>IF(N479="sníž. přenesená",J479,0)</f>
        <v>0</v>
      </c>
      <c r="BI479" s="230">
        <f>IF(N479="nulová",J479,0)</f>
        <v>0</v>
      </c>
      <c r="BJ479" s="20" t="s">
        <v>21</v>
      </c>
      <c r="BK479" s="230">
        <f>ROUND(I479*H479,2)</f>
        <v>0</v>
      </c>
      <c r="BL479" s="20" t="s">
        <v>4628</v>
      </c>
      <c r="BM479" s="229" t="s">
        <v>5418</v>
      </c>
    </row>
    <row r="480" s="2" customFormat="1" ht="14.4" customHeight="1">
      <c r="A480" s="42"/>
      <c r="B480" s="43"/>
      <c r="C480" s="217" t="s">
        <v>946</v>
      </c>
      <c r="D480" s="217" t="s">
        <v>212</v>
      </c>
      <c r="E480" s="218" t="s">
        <v>4689</v>
      </c>
      <c r="F480" s="219" t="s">
        <v>4690</v>
      </c>
      <c r="G480" s="220" t="s">
        <v>1265</v>
      </c>
      <c r="H480" s="221">
        <v>1</v>
      </c>
      <c r="I480" s="222"/>
      <c r="J480" s="223">
        <f>ROUND(I480*H480,2)</f>
        <v>0</v>
      </c>
      <c r="K480" s="224"/>
      <c r="L480" s="48"/>
      <c r="M480" s="291" t="s">
        <v>19</v>
      </c>
      <c r="N480" s="292" t="s">
        <v>50</v>
      </c>
      <c r="O480" s="293"/>
      <c r="P480" s="294">
        <f>O480*H480</f>
        <v>0</v>
      </c>
      <c r="Q480" s="294">
        <v>0</v>
      </c>
      <c r="R480" s="294">
        <f>Q480*H480</f>
        <v>0</v>
      </c>
      <c r="S480" s="294">
        <v>0</v>
      </c>
      <c r="T480" s="295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4628</v>
      </c>
      <c r="AT480" s="229" t="s">
        <v>212</v>
      </c>
      <c r="AU480" s="229" t="s">
        <v>87</v>
      </c>
      <c r="AY480" s="20" t="s">
        <v>208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0" t="s">
        <v>21</v>
      </c>
      <c r="BK480" s="230">
        <f>ROUND(I480*H480,2)</f>
        <v>0</v>
      </c>
      <c r="BL480" s="20" t="s">
        <v>4628</v>
      </c>
      <c r="BM480" s="229" t="s">
        <v>5419</v>
      </c>
    </row>
    <row r="481" s="2" customFormat="1" ht="6.96" customHeight="1">
      <c r="A481" s="42"/>
      <c r="B481" s="63"/>
      <c r="C481" s="64"/>
      <c r="D481" s="64"/>
      <c r="E481" s="64"/>
      <c r="F481" s="64"/>
      <c r="G481" s="64"/>
      <c r="H481" s="64"/>
      <c r="I481" s="64"/>
      <c r="J481" s="64"/>
      <c r="K481" s="64"/>
      <c r="L481" s="48"/>
      <c r="M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</row>
  </sheetData>
  <sheetProtection sheet="1" autoFilter="0" formatColumns="0" formatRows="0" objects="1" scenarios="1" spinCount="100000" saltValue="F2QyCFOD3kmYhkGf01IP9xS9utLULVVqokpd5mAF465//k8DYobO/svjggWqTVbzbNbfczuVXv8vMLO9fOK0KA==" hashValue="vlmfjwuALM6Cj6Rb41YY6onjFRAOdNm1y6rhsAEaOJ8h8TnGB4G/iUdMJZePL+IGnrSWReJMqZHQaGtdXSuskw==" algorithmName="SHA-512" password="CC35"/>
  <autoFilter ref="C88:K480"/>
  <mergeCells count="9">
    <mergeCell ref="E7:H7"/>
    <mergeCell ref="E9:H9"/>
    <mergeCell ref="E18:H18"/>
    <mergeCell ref="E27:H27"/>
    <mergeCell ref="E48:H48"/>
    <mergeCell ref="E50:H50"/>
    <mergeCell ref="E79:H79"/>
    <mergeCell ref="E81:H8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96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87</v>
      </c>
    </row>
    <row r="4" s="1" customFormat="1" ht="24.96" customHeight="1">
      <c r="B4" s="23"/>
      <c r="D4" s="144" t="s">
        <v>131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Rekonstrukce objektu č.p.98, Chelčického, Chomutov</v>
      </c>
      <c r="F7" s="146"/>
      <c r="G7" s="146"/>
      <c r="H7" s="146"/>
      <c r="L7" s="23"/>
    </row>
    <row r="8" s="2" customFormat="1" ht="12" customHeight="1">
      <c r="A8" s="42"/>
      <c r="B8" s="48"/>
      <c r="C8" s="42"/>
      <c r="D8" s="146" t="s">
        <v>132</v>
      </c>
      <c r="E8" s="42"/>
      <c r="F8" s="42"/>
      <c r="G8" s="42"/>
      <c r="H8" s="42"/>
      <c r="I8" s="42"/>
      <c r="J8" s="42"/>
      <c r="K8" s="42"/>
      <c r="L8" s="148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="2" customFormat="1" ht="16.5" customHeight="1">
      <c r="A9" s="42"/>
      <c r="B9" s="48"/>
      <c r="C9" s="42"/>
      <c r="D9" s="42"/>
      <c r="E9" s="149" t="s">
        <v>5420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>
      <c r="A10" s="42"/>
      <c r="B10" s="48"/>
      <c r="C10" s="42"/>
      <c r="D10" s="42"/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2" customHeight="1">
      <c r="A11" s="42"/>
      <c r="B11" s="48"/>
      <c r="C11" s="42"/>
      <c r="D11" s="146" t="s">
        <v>18</v>
      </c>
      <c r="E11" s="42"/>
      <c r="F11" s="137" t="s">
        <v>19</v>
      </c>
      <c r="G11" s="42"/>
      <c r="H11" s="42"/>
      <c r="I11" s="146" t="s">
        <v>20</v>
      </c>
      <c r="J11" s="137" t="s">
        <v>19</v>
      </c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6" t="s">
        <v>22</v>
      </c>
      <c r="E12" s="42"/>
      <c r="F12" s="137" t="s">
        <v>23</v>
      </c>
      <c r="G12" s="42"/>
      <c r="H12" s="42"/>
      <c r="I12" s="146" t="s">
        <v>24</v>
      </c>
      <c r="J12" s="150" t="str">
        <f>'Rekapitulace stavby'!AN8</f>
        <v>20. 3. 2022</v>
      </c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0.8" customHeight="1">
      <c r="A13" s="42"/>
      <c r="B13" s="48"/>
      <c r="C13" s="42"/>
      <c r="D13" s="42"/>
      <c r="E13" s="42"/>
      <c r="F13" s="42"/>
      <c r="G13" s="42"/>
      <c r="H13" s="42"/>
      <c r="I13" s="42"/>
      <c r="J13" s="42"/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30</v>
      </c>
      <c r="E14" s="42"/>
      <c r="F14" s="42"/>
      <c r="G14" s="42"/>
      <c r="H14" s="42"/>
      <c r="I14" s="146" t="s">
        <v>31</v>
      </c>
      <c r="J14" s="137" t="s">
        <v>32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8" customHeight="1">
      <c r="A15" s="42"/>
      <c r="B15" s="48"/>
      <c r="C15" s="42"/>
      <c r="D15" s="42"/>
      <c r="E15" s="137" t="s">
        <v>33</v>
      </c>
      <c r="F15" s="42"/>
      <c r="G15" s="42"/>
      <c r="H15" s="42"/>
      <c r="I15" s="146" t="s">
        <v>34</v>
      </c>
      <c r="J15" s="137" t="s">
        <v>35</v>
      </c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6.96" customHeight="1">
      <c r="A16" s="42"/>
      <c r="B16" s="48"/>
      <c r="C16" s="42"/>
      <c r="D16" s="42"/>
      <c r="E16" s="42"/>
      <c r="F16" s="42"/>
      <c r="G16" s="42"/>
      <c r="H16" s="42"/>
      <c r="I16" s="42"/>
      <c r="J16" s="42"/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2" customHeight="1">
      <c r="A17" s="42"/>
      <c r="B17" s="48"/>
      <c r="C17" s="42"/>
      <c r="D17" s="146" t="s">
        <v>36</v>
      </c>
      <c r="E17" s="42"/>
      <c r="F17" s="42"/>
      <c r="G17" s="42"/>
      <c r="H17" s="42"/>
      <c r="I17" s="146" t="s">
        <v>31</v>
      </c>
      <c r="J17" s="36" t="str">
        <f>'Rekapitulace stavby'!AN13</f>
        <v>Vyplň údaj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8" customHeight="1">
      <c r="A18" s="42"/>
      <c r="B18" s="48"/>
      <c r="C18" s="42"/>
      <c r="D18" s="42"/>
      <c r="E18" s="36" t="str">
        <f>'Rekapitulace stavby'!E14</f>
        <v>Vyplň údaj</v>
      </c>
      <c r="F18" s="137"/>
      <c r="G18" s="137"/>
      <c r="H18" s="137"/>
      <c r="I18" s="146" t="s">
        <v>34</v>
      </c>
      <c r="J18" s="36" t="str">
        <f>'Rekapitulace stavby'!AN14</f>
        <v>Vyplň údaj</v>
      </c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6.96" customHeight="1">
      <c r="A19" s="42"/>
      <c r="B19" s="48"/>
      <c r="C19" s="42"/>
      <c r="D19" s="42"/>
      <c r="E19" s="42"/>
      <c r="F19" s="42"/>
      <c r="G19" s="42"/>
      <c r="H19" s="42"/>
      <c r="I19" s="42"/>
      <c r="J19" s="42"/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2" customHeight="1">
      <c r="A20" s="42"/>
      <c r="B20" s="48"/>
      <c r="C20" s="42"/>
      <c r="D20" s="146" t="s">
        <v>38</v>
      </c>
      <c r="E20" s="42"/>
      <c r="F20" s="42"/>
      <c r="G20" s="42"/>
      <c r="H20" s="42"/>
      <c r="I20" s="146" t="s">
        <v>31</v>
      </c>
      <c r="J20" s="137" t="str">
        <f>IF('Rekapitulace stavby'!AN16="","",'Rekapitulace stavby'!AN16)</f>
        <v/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8" customHeight="1">
      <c r="A21" s="42"/>
      <c r="B21" s="48"/>
      <c r="C21" s="42"/>
      <c r="D21" s="42"/>
      <c r="E21" s="137" t="str">
        <f>IF('Rekapitulace stavby'!E17="","",'Rekapitulace stavby'!E17)</f>
        <v xml:space="preserve"> </v>
      </c>
      <c r="F21" s="42"/>
      <c r="G21" s="42"/>
      <c r="H21" s="42"/>
      <c r="I21" s="146" t="s">
        <v>34</v>
      </c>
      <c r="J21" s="137" t="str">
        <f>IF('Rekapitulace stavby'!AN17="","",'Rekapitulace stavby'!AN17)</f>
        <v/>
      </c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6.96" customHeight="1">
      <c r="A22" s="42"/>
      <c r="B22" s="48"/>
      <c r="C22" s="42"/>
      <c r="D22" s="42"/>
      <c r="E22" s="42"/>
      <c r="F22" s="42"/>
      <c r="G22" s="42"/>
      <c r="H22" s="42"/>
      <c r="I22" s="42"/>
      <c r="J22" s="42"/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2" customHeight="1">
      <c r="A23" s="42"/>
      <c r="B23" s="48"/>
      <c r="C23" s="42"/>
      <c r="D23" s="146" t="s">
        <v>40</v>
      </c>
      <c r="E23" s="42"/>
      <c r="F23" s="42"/>
      <c r="G23" s="42"/>
      <c r="H23" s="42"/>
      <c r="I23" s="146" t="s">
        <v>31</v>
      </c>
      <c r="J23" s="137" t="s">
        <v>41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8" customHeight="1">
      <c r="A24" s="42"/>
      <c r="B24" s="48"/>
      <c r="C24" s="42"/>
      <c r="D24" s="42"/>
      <c r="E24" s="137" t="s">
        <v>42</v>
      </c>
      <c r="F24" s="42"/>
      <c r="G24" s="42"/>
      <c r="H24" s="42"/>
      <c r="I24" s="146" t="s">
        <v>34</v>
      </c>
      <c r="J24" s="137" t="s">
        <v>19</v>
      </c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6.96" customHeight="1">
      <c r="A25" s="42"/>
      <c r="B25" s="48"/>
      <c r="C25" s="42"/>
      <c r="D25" s="42"/>
      <c r="E25" s="42"/>
      <c r="F25" s="42"/>
      <c r="G25" s="42"/>
      <c r="H25" s="42"/>
      <c r="I25" s="42"/>
      <c r="J25" s="42"/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2" customHeight="1">
      <c r="A26" s="42"/>
      <c r="B26" s="48"/>
      <c r="C26" s="42"/>
      <c r="D26" s="146" t="s">
        <v>43</v>
      </c>
      <c r="E26" s="42"/>
      <c r="F26" s="42"/>
      <c r="G26" s="42"/>
      <c r="H26" s="42"/>
      <c r="I26" s="42"/>
      <c r="J26" s="42"/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8" customFormat="1" ht="71.25" customHeight="1">
      <c r="A27" s="151"/>
      <c r="B27" s="152"/>
      <c r="C27" s="151"/>
      <c r="D27" s="151"/>
      <c r="E27" s="153" t="s">
        <v>44</v>
      </c>
      <c r="F27" s="153"/>
      <c r="G27" s="153"/>
      <c r="H27" s="153"/>
      <c r="I27" s="151"/>
      <c r="J27" s="151"/>
      <c r="K27" s="151"/>
      <c r="L27" s="154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</row>
    <row r="28" s="2" customFormat="1" ht="6.96" customHeight="1">
      <c r="A28" s="42"/>
      <c r="B28" s="48"/>
      <c r="C28" s="42"/>
      <c r="D28" s="42"/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155"/>
      <c r="E29" s="155"/>
      <c r="F29" s="155"/>
      <c r="G29" s="155"/>
      <c r="H29" s="155"/>
      <c r="I29" s="155"/>
      <c r="J29" s="155"/>
      <c r="K29" s="155"/>
      <c r="L29" s="148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25.44" customHeight="1">
      <c r="A30" s="42"/>
      <c r="B30" s="48"/>
      <c r="C30" s="42"/>
      <c r="D30" s="156" t="s">
        <v>45</v>
      </c>
      <c r="E30" s="42"/>
      <c r="F30" s="42"/>
      <c r="G30" s="42"/>
      <c r="H30" s="42"/>
      <c r="I30" s="42"/>
      <c r="J30" s="157">
        <f>ROUND(J117, 2)</f>
        <v>0</v>
      </c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14.4" customHeight="1">
      <c r="A32" s="42"/>
      <c r="B32" s="48"/>
      <c r="C32" s="42"/>
      <c r="D32" s="42"/>
      <c r="E32" s="42"/>
      <c r="F32" s="158" t="s">
        <v>47</v>
      </c>
      <c r="G32" s="42"/>
      <c r="H32" s="42"/>
      <c r="I32" s="158" t="s">
        <v>46</v>
      </c>
      <c r="J32" s="158" t="s">
        <v>48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14.4" customHeight="1">
      <c r="A33" s="42"/>
      <c r="B33" s="48"/>
      <c r="C33" s="42"/>
      <c r="D33" s="159" t="s">
        <v>49</v>
      </c>
      <c r="E33" s="146" t="s">
        <v>50</v>
      </c>
      <c r="F33" s="160">
        <f>ROUND((SUM(BE117:BE691)),  2)</f>
        <v>0</v>
      </c>
      <c r="G33" s="42"/>
      <c r="H33" s="42"/>
      <c r="I33" s="161">
        <v>0.20999999999999999</v>
      </c>
      <c r="J33" s="160">
        <f>ROUND(((SUM(BE117:BE691))*I33),  2)</f>
        <v>0</v>
      </c>
      <c r="K33" s="42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146" t="s">
        <v>51</v>
      </c>
      <c r="F34" s="160">
        <f>ROUND((SUM(BF117:BF691)),  2)</f>
        <v>0</v>
      </c>
      <c r="G34" s="42"/>
      <c r="H34" s="42"/>
      <c r="I34" s="161">
        <v>0.14999999999999999</v>
      </c>
      <c r="J34" s="160">
        <f>ROUND(((SUM(BF117:BF691))*I34),  2)</f>
        <v>0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hidden="1" s="2" customFormat="1" ht="14.4" customHeight="1">
      <c r="A35" s="42"/>
      <c r="B35" s="48"/>
      <c r="C35" s="42"/>
      <c r="D35" s="42"/>
      <c r="E35" s="146" t="s">
        <v>52</v>
      </c>
      <c r="F35" s="160">
        <f>ROUND((SUM(BG117:BG691)),  2)</f>
        <v>0</v>
      </c>
      <c r="G35" s="42"/>
      <c r="H35" s="42"/>
      <c r="I35" s="161">
        <v>0.20999999999999999</v>
      </c>
      <c r="J35" s="160">
        <f>0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hidden="1" s="2" customFormat="1" ht="14.4" customHeight="1">
      <c r="A36" s="42"/>
      <c r="B36" s="48"/>
      <c r="C36" s="42"/>
      <c r="D36" s="42"/>
      <c r="E36" s="146" t="s">
        <v>53</v>
      </c>
      <c r="F36" s="160">
        <f>ROUND((SUM(BH117:BH691)),  2)</f>
        <v>0</v>
      </c>
      <c r="G36" s="42"/>
      <c r="H36" s="42"/>
      <c r="I36" s="161">
        <v>0.14999999999999999</v>
      </c>
      <c r="J36" s="160">
        <f>0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54</v>
      </c>
      <c r="F37" s="160">
        <f>ROUND((SUM(BI117:BI691)),  2)</f>
        <v>0</v>
      </c>
      <c r="G37" s="42"/>
      <c r="H37" s="42"/>
      <c r="I37" s="161">
        <v>0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6.96" customHeight="1">
      <c r="A38" s="42"/>
      <c r="B38" s="48"/>
      <c r="C38" s="42"/>
      <c r="D38" s="42"/>
      <c r="E38" s="42"/>
      <c r="F38" s="42"/>
      <c r="G38" s="42"/>
      <c r="H38" s="42"/>
      <c r="I38" s="42"/>
      <c r="J38" s="42"/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s="2" customFormat="1" ht="25.44" customHeight="1">
      <c r="A39" s="42"/>
      <c r="B39" s="48"/>
      <c r="C39" s="162"/>
      <c r="D39" s="163" t="s">
        <v>55</v>
      </c>
      <c r="E39" s="164"/>
      <c r="F39" s="164"/>
      <c r="G39" s="165" t="s">
        <v>56</v>
      </c>
      <c r="H39" s="166" t="s">
        <v>57</v>
      </c>
      <c r="I39" s="164"/>
      <c r="J39" s="167">
        <f>SUM(J30:J37)</f>
        <v>0</v>
      </c>
      <c r="K39" s="168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14.4" customHeight="1">
      <c r="A40" s="42"/>
      <c r="B40" s="169"/>
      <c r="C40" s="170"/>
      <c r="D40" s="170"/>
      <c r="E40" s="170"/>
      <c r="F40" s="170"/>
      <c r="G40" s="170"/>
      <c r="H40" s="170"/>
      <c r="I40" s="170"/>
      <c r="J40" s="170"/>
      <c r="K40" s="170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4" s="2" customFormat="1" ht="6.96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48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5" s="2" customFormat="1" ht="24.96" customHeight="1">
      <c r="A45" s="42"/>
      <c r="B45" s="43"/>
      <c r="C45" s="26" t="s">
        <v>134</v>
      </c>
      <c r="D45" s="44"/>
      <c r="E45" s="44"/>
      <c r="F45" s="44"/>
      <c r="G45" s="44"/>
      <c r="H45" s="44"/>
      <c r="I45" s="44"/>
      <c r="J45" s="44"/>
      <c r="K45" s="44"/>
      <c r="L45" s="148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12" customHeight="1">
      <c r="A47" s="42"/>
      <c r="B47" s="43"/>
      <c r="C47" s="35" t="s">
        <v>16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16.5" customHeight="1">
      <c r="A48" s="42"/>
      <c r="B48" s="43"/>
      <c r="C48" s="44"/>
      <c r="D48" s="44"/>
      <c r="E48" s="173" t="str">
        <f>E7</f>
        <v>Rekonstrukce objektu č.p.98, Chelčického, Chomutov</v>
      </c>
      <c r="F48" s="35"/>
      <c r="G48" s="35"/>
      <c r="H48" s="35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132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73" t="str">
        <f>E9</f>
        <v>2 - 1 - Venkovní úpravy povrchů, dešťová kanalizace</v>
      </c>
      <c r="F50" s="44"/>
      <c r="G50" s="44"/>
      <c r="H50" s="44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6.96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148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2" customHeight="1">
      <c r="A52" s="42"/>
      <c r="B52" s="43"/>
      <c r="C52" s="35" t="s">
        <v>22</v>
      </c>
      <c r="D52" s="44"/>
      <c r="E52" s="44"/>
      <c r="F52" s="30" t="str">
        <f>F12</f>
        <v xml:space="preserve"> </v>
      </c>
      <c r="G52" s="44"/>
      <c r="H52" s="44"/>
      <c r="I52" s="35" t="s">
        <v>24</v>
      </c>
      <c r="J52" s="76" t="str">
        <f>IF(J12="","",J12)</f>
        <v>20. 3. 2022</v>
      </c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6.9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5.15" customHeight="1">
      <c r="A54" s="42"/>
      <c r="B54" s="43"/>
      <c r="C54" s="35" t="s">
        <v>30</v>
      </c>
      <c r="D54" s="44"/>
      <c r="E54" s="44"/>
      <c r="F54" s="30" t="str">
        <f>E15</f>
        <v>Město Chomutov, Zborovská 4602, 430 28 Chomutov</v>
      </c>
      <c r="G54" s="44"/>
      <c r="H54" s="44"/>
      <c r="I54" s="35" t="s">
        <v>38</v>
      </c>
      <c r="J54" s="40" t="str">
        <f>E21</f>
        <v xml:space="preserve"> </v>
      </c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15.15" customHeight="1">
      <c r="A55" s="42"/>
      <c r="B55" s="43"/>
      <c r="C55" s="35" t="s">
        <v>36</v>
      </c>
      <c r="D55" s="44"/>
      <c r="E55" s="44"/>
      <c r="F55" s="30" t="str">
        <f>IF(E18="","",E18)</f>
        <v>Vyplň údaj</v>
      </c>
      <c r="G55" s="44"/>
      <c r="H55" s="44"/>
      <c r="I55" s="35" t="s">
        <v>40</v>
      </c>
      <c r="J55" s="40" t="str">
        <f>E24</f>
        <v>Ing. Jaromír Pýcha</v>
      </c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0.32" customHeight="1">
      <c r="A56" s="42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29.28" customHeight="1">
      <c r="A57" s="42"/>
      <c r="B57" s="43"/>
      <c r="C57" s="174" t="s">
        <v>135</v>
      </c>
      <c r="D57" s="175"/>
      <c r="E57" s="175"/>
      <c r="F57" s="175"/>
      <c r="G57" s="175"/>
      <c r="H57" s="175"/>
      <c r="I57" s="175"/>
      <c r="J57" s="176" t="s">
        <v>136</v>
      </c>
      <c r="K57" s="175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0.32" customHeight="1">
      <c r="A58" s="42"/>
      <c r="B58" s="43"/>
      <c r="C58" s="44"/>
      <c r="D58" s="44"/>
      <c r="E58" s="44"/>
      <c r="F58" s="44"/>
      <c r="G58" s="44"/>
      <c r="H58" s="44"/>
      <c r="I58" s="44"/>
      <c r="J58" s="44"/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2.8" customHeight="1">
      <c r="A59" s="42"/>
      <c r="B59" s="43"/>
      <c r="C59" s="177" t="s">
        <v>77</v>
      </c>
      <c r="D59" s="44"/>
      <c r="E59" s="44"/>
      <c r="F59" s="44"/>
      <c r="G59" s="44"/>
      <c r="H59" s="44"/>
      <c r="I59" s="44"/>
      <c r="J59" s="106">
        <f>J117</f>
        <v>0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U59" s="20" t="s">
        <v>137</v>
      </c>
    </row>
    <row r="60" s="9" customFormat="1" ht="24.96" customHeight="1">
      <c r="A60" s="9"/>
      <c r="B60" s="178"/>
      <c r="C60" s="179"/>
      <c r="D60" s="180" t="s">
        <v>138</v>
      </c>
      <c r="E60" s="181"/>
      <c r="F60" s="181"/>
      <c r="G60" s="181"/>
      <c r="H60" s="181"/>
      <c r="I60" s="181"/>
      <c r="J60" s="182">
        <f>J118</f>
        <v>0</v>
      </c>
      <c r="K60" s="179"/>
      <c r="L60" s="18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4"/>
      <c r="C61" s="129"/>
      <c r="D61" s="185" t="s">
        <v>139</v>
      </c>
      <c r="E61" s="186"/>
      <c r="F61" s="186"/>
      <c r="G61" s="186"/>
      <c r="H61" s="186"/>
      <c r="I61" s="186"/>
      <c r="J61" s="187">
        <f>J119</f>
        <v>0</v>
      </c>
      <c r="K61" s="129"/>
      <c r="L61" s="18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4.88" customHeight="1">
      <c r="A62" s="10"/>
      <c r="B62" s="184"/>
      <c r="C62" s="129"/>
      <c r="D62" s="185" t="s">
        <v>5421</v>
      </c>
      <c r="E62" s="186"/>
      <c r="F62" s="186"/>
      <c r="G62" s="186"/>
      <c r="H62" s="186"/>
      <c r="I62" s="186"/>
      <c r="J62" s="187">
        <f>J120</f>
        <v>0</v>
      </c>
      <c r="K62" s="129"/>
      <c r="L62" s="18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4.88" customHeight="1">
      <c r="A63" s="10"/>
      <c r="B63" s="184"/>
      <c r="C63" s="129"/>
      <c r="D63" s="185" t="s">
        <v>5422</v>
      </c>
      <c r="E63" s="186"/>
      <c r="F63" s="186"/>
      <c r="G63" s="186"/>
      <c r="H63" s="186"/>
      <c r="I63" s="186"/>
      <c r="J63" s="187">
        <f>J184</f>
        <v>0</v>
      </c>
      <c r="K63" s="129"/>
      <c r="L63" s="18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4.88" customHeight="1">
      <c r="A64" s="10"/>
      <c r="B64" s="184"/>
      <c r="C64" s="129"/>
      <c r="D64" s="185" t="s">
        <v>140</v>
      </c>
      <c r="E64" s="186"/>
      <c r="F64" s="186"/>
      <c r="G64" s="186"/>
      <c r="H64" s="186"/>
      <c r="I64" s="186"/>
      <c r="J64" s="187">
        <f>J193</f>
        <v>0</v>
      </c>
      <c r="K64" s="129"/>
      <c r="L64" s="18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4.88" customHeight="1">
      <c r="A65" s="10"/>
      <c r="B65" s="184"/>
      <c r="C65" s="129"/>
      <c r="D65" s="185" t="s">
        <v>5423</v>
      </c>
      <c r="E65" s="186"/>
      <c r="F65" s="186"/>
      <c r="G65" s="186"/>
      <c r="H65" s="186"/>
      <c r="I65" s="186"/>
      <c r="J65" s="187">
        <f>J228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4"/>
      <c r="C66" s="129"/>
      <c r="D66" s="185" t="s">
        <v>141</v>
      </c>
      <c r="E66" s="186"/>
      <c r="F66" s="186"/>
      <c r="G66" s="186"/>
      <c r="H66" s="186"/>
      <c r="I66" s="186"/>
      <c r="J66" s="187">
        <f>J237</f>
        <v>0</v>
      </c>
      <c r="K66" s="129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4.88" customHeight="1">
      <c r="A67" s="10"/>
      <c r="B67" s="184"/>
      <c r="C67" s="129"/>
      <c r="D67" s="185" t="s">
        <v>5424</v>
      </c>
      <c r="E67" s="186"/>
      <c r="F67" s="186"/>
      <c r="G67" s="186"/>
      <c r="H67" s="186"/>
      <c r="I67" s="186"/>
      <c r="J67" s="187">
        <f>J286</f>
        <v>0</v>
      </c>
      <c r="K67" s="129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84"/>
      <c r="C68" s="129"/>
      <c r="D68" s="185" t="s">
        <v>5425</v>
      </c>
      <c r="E68" s="186"/>
      <c r="F68" s="186"/>
      <c r="G68" s="186"/>
      <c r="H68" s="186"/>
      <c r="I68" s="186"/>
      <c r="J68" s="187">
        <f>J319</f>
        <v>0</v>
      </c>
      <c r="K68" s="129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4"/>
      <c r="C69" s="129"/>
      <c r="D69" s="185" t="s">
        <v>142</v>
      </c>
      <c r="E69" s="186"/>
      <c r="F69" s="186"/>
      <c r="G69" s="186"/>
      <c r="H69" s="186"/>
      <c r="I69" s="186"/>
      <c r="J69" s="187">
        <f>J342</f>
        <v>0</v>
      </c>
      <c r="K69" s="129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4"/>
      <c r="C70" s="129"/>
      <c r="D70" s="185" t="s">
        <v>143</v>
      </c>
      <c r="E70" s="186"/>
      <c r="F70" s="186"/>
      <c r="G70" s="186"/>
      <c r="H70" s="186"/>
      <c r="I70" s="186"/>
      <c r="J70" s="187">
        <f>J343</f>
        <v>0</v>
      </c>
      <c r="K70" s="129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4"/>
      <c r="C71" s="129"/>
      <c r="D71" s="185" t="s">
        <v>144</v>
      </c>
      <c r="E71" s="186"/>
      <c r="F71" s="186"/>
      <c r="G71" s="186"/>
      <c r="H71" s="186"/>
      <c r="I71" s="186"/>
      <c r="J71" s="187">
        <f>J359</f>
        <v>0</v>
      </c>
      <c r="K71" s="129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4.88" customHeight="1">
      <c r="A72" s="10"/>
      <c r="B72" s="184"/>
      <c r="C72" s="129"/>
      <c r="D72" s="185" t="s">
        <v>5426</v>
      </c>
      <c r="E72" s="186"/>
      <c r="F72" s="186"/>
      <c r="G72" s="186"/>
      <c r="H72" s="186"/>
      <c r="I72" s="186"/>
      <c r="J72" s="187">
        <f>J360</f>
        <v>0</v>
      </c>
      <c r="K72" s="129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4.88" customHeight="1">
      <c r="A73" s="10"/>
      <c r="B73" s="184"/>
      <c r="C73" s="129"/>
      <c r="D73" s="185" t="s">
        <v>146</v>
      </c>
      <c r="E73" s="186"/>
      <c r="F73" s="186"/>
      <c r="G73" s="186"/>
      <c r="H73" s="186"/>
      <c r="I73" s="186"/>
      <c r="J73" s="187">
        <f>J368</f>
        <v>0</v>
      </c>
      <c r="K73" s="129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4.88" customHeight="1">
      <c r="A74" s="10"/>
      <c r="B74" s="184"/>
      <c r="C74" s="129"/>
      <c r="D74" s="185" t="s">
        <v>5427</v>
      </c>
      <c r="E74" s="186"/>
      <c r="F74" s="186"/>
      <c r="G74" s="186"/>
      <c r="H74" s="186"/>
      <c r="I74" s="186"/>
      <c r="J74" s="187">
        <f>J390</f>
        <v>0</v>
      </c>
      <c r="K74" s="129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4"/>
      <c r="C75" s="129"/>
      <c r="D75" s="185" t="s">
        <v>147</v>
      </c>
      <c r="E75" s="186"/>
      <c r="F75" s="186"/>
      <c r="G75" s="186"/>
      <c r="H75" s="186"/>
      <c r="I75" s="186"/>
      <c r="J75" s="187">
        <f>J398</f>
        <v>0</v>
      </c>
      <c r="K75" s="129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4.88" customHeight="1">
      <c r="A76" s="10"/>
      <c r="B76" s="184"/>
      <c r="C76" s="129"/>
      <c r="D76" s="185" t="s">
        <v>5428</v>
      </c>
      <c r="E76" s="186"/>
      <c r="F76" s="186"/>
      <c r="G76" s="186"/>
      <c r="H76" s="186"/>
      <c r="I76" s="186"/>
      <c r="J76" s="187">
        <f>J399</f>
        <v>0</v>
      </c>
      <c r="K76" s="129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4"/>
      <c r="C77" s="129"/>
      <c r="D77" s="185" t="s">
        <v>5429</v>
      </c>
      <c r="E77" s="186"/>
      <c r="F77" s="186"/>
      <c r="G77" s="186"/>
      <c r="H77" s="186"/>
      <c r="I77" s="186"/>
      <c r="J77" s="187">
        <f>J409</f>
        <v>0</v>
      </c>
      <c r="K77" s="129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4.88" customHeight="1">
      <c r="A78" s="10"/>
      <c r="B78" s="184"/>
      <c r="C78" s="129"/>
      <c r="D78" s="185" t="s">
        <v>5430</v>
      </c>
      <c r="E78" s="186"/>
      <c r="F78" s="186"/>
      <c r="G78" s="186"/>
      <c r="H78" s="186"/>
      <c r="I78" s="186"/>
      <c r="J78" s="187">
        <f>J410</f>
        <v>0</v>
      </c>
      <c r="K78" s="129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4.88" customHeight="1">
      <c r="A79" s="10"/>
      <c r="B79" s="184"/>
      <c r="C79" s="129"/>
      <c r="D79" s="185" t="s">
        <v>5431</v>
      </c>
      <c r="E79" s="186"/>
      <c r="F79" s="186"/>
      <c r="G79" s="186"/>
      <c r="H79" s="186"/>
      <c r="I79" s="186"/>
      <c r="J79" s="187">
        <f>J429</f>
        <v>0</v>
      </c>
      <c r="K79" s="129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4.88" customHeight="1">
      <c r="A80" s="10"/>
      <c r="B80" s="184"/>
      <c r="C80" s="129"/>
      <c r="D80" s="185" t="s">
        <v>5432</v>
      </c>
      <c r="E80" s="186"/>
      <c r="F80" s="186"/>
      <c r="G80" s="186"/>
      <c r="H80" s="186"/>
      <c r="I80" s="186"/>
      <c r="J80" s="187">
        <f>J433</f>
        <v>0</v>
      </c>
      <c r="K80" s="129"/>
      <c r="L80" s="188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4"/>
      <c r="C81" s="129"/>
      <c r="D81" s="185" t="s">
        <v>5433</v>
      </c>
      <c r="E81" s="186"/>
      <c r="F81" s="186"/>
      <c r="G81" s="186"/>
      <c r="H81" s="186"/>
      <c r="I81" s="186"/>
      <c r="J81" s="187">
        <f>J451</f>
        <v>0</v>
      </c>
      <c r="K81" s="129"/>
      <c r="L81" s="188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4.88" customHeight="1">
      <c r="A82" s="10"/>
      <c r="B82" s="184"/>
      <c r="C82" s="129"/>
      <c r="D82" s="185" t="s">
        <v>5434</v>
      </c>
      <c r="E82" s="186"/>
      <c r="F82" s="186"/>
      <c r="G82" s="186"/>
      <c r="H82" s="186"/>
      <c r="I82" s="186"/>
      <c r="J82" s="187">
        <f>J454</f>
        <v>0</v>
      </c>
      <c r="K82" s="129"/>
      <c r="L82" s="188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4.88" customHeight="1">
      <c r="A83" s="10"/>
      <c r="B83" s="184"/>
      <c r="C83" s="129"/>
      <c r="D83" s="185" t="s">
        <v>5435</v>
      </c>
      <c r="E83" s="186"/>
      <c r="F83" s="186"/>
      <c r="G83" s="186"/>
      <c r="H83" s="186"/>
      <c r="I83" s="186"/>
      <c r="J83" s="187">
        <f>J526</f>
        <v>0</v>
      </c>
      <c r="K83" s="129"/>
      <c r="L83" s="188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4"/>
      <c r="C84" s="129"/>
      <c r="D84" s="185" t="s">
        <v>155</v>
      </c>
      <c r="E84" s="186"/>
      <c r="F84" s="186"/>
      <c r="G84" s="186"/>
      <c r="H84" s="186"/>
      <c r="I84" s="186"/>
      <c r="J84" s="187">
        <f>J546</f>
        <v>0</v>
      </c>
      <c r="K84" s="129"/>
      <c r="L84" s="188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4.88" customHeight="1">
      <c r="A85" s="10"/>
      <c r="B85" s="184"/>
      <c r="C85" s="129"/>
      <c r="D85" s="185" t="s">
        <v>5436</v>
      </c>
      <c r="E85" s="186"/>
      <c r="F85" s="186"/>
      <c r="G85" s="186"/>
      <c r="H85" s="186"/>
      <c r="I85" s="186"/>
      <c r="J85" s="187">
        <f>J547</f>
        <v>0</v>
      </c>
      <c r="K85" s="129"/>
      <c r="L85" s="188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4.88" customHeight="1">
      <c r="A86" s="10"/>
      <c r="B86" s="184"/>
      <c r="C86" s="129"/>
      <c r="D86" s="185" t="s">
        <v>157</v>
      </c>
      <c r="E86" s="186"/>
      <c r="F86" s="186"/>
      <c r="G86" s="186"/>
      <c r="H86" s="186"/>
      <c r="I86" s="186"/>
      <c r="J86" s="187">
        <f>J601</f>
        <v>0</v>
      </c>
      <c r="K86" s="129"/>
      <c r="L86" s="188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4.88" customHeight="1">
      <c r="A87" s="10"/>
      <c r="B87" s="184"/>
      <c r="C87" s="129"/>
      <c r="D87" s="185" t="s">
        <v>158</v>
      </c>
      <c r="E87" s="186"/>
      <c r="F87" s="186"/>
      <c r="G87" s="186"/>
      <c r="H87" s="186"/>
      <c r="I87" s="186"/>
      <c r="J87" s="187">
        <f>J609</f>
        <v>0</v>
      </c>
      <c r="K87" s="129"/>
      <c r="L87" s="188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4.88" customHeight="1">
      <c r="A88" s="10"/>
      <c r="B88" s="184"/>
      <c r="C88" s="129"/>
      <c r="D88" s="185" t="s">
        <v>159</v>
      </c>
      <c r="E88" s="186"/>
      <c r="F88" s="186"/>
      <c r="G88" s="186"/>
      <c r="H88" s="186"/>
      <c r="I88" s="186"/>
      <c r="J88" s="187">
        <f>J613</f>
        <v>0</v>
      </c>
      <c r="K88" s="129"/>
      <c r="L88" s="188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4.88" customHeight="1">
      <c r="A89" s="10"/>
      <c r="B89" s="184"/>
      <c r="C89" s="129"/>
      <c r="D89" s="185" t="s">
        <v>161</v>
      </c>
      <c r="E89" s="186"/>
      <c r="F89" s="186"/>
      <c r="G89" s="186"/>
      <c r="H89" s="186"/>
      <c r="I89" s="186"/>
      <c r="J89" s="187">
        <f>J621</f>
        <v>0</v>
      </c>
      <c r="K89" s="129"/>
      <c r="L89" s="188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4.88" customHeight="1">
      <c r="A90" s="10"/>
      <c r="B90" s="184"/>
      <c r="C90" s="129"/>
      <c r="D90" s="185" t="s">
        <v>4699</v>
      </c>
      <c r="E90" s="186"/>
      <c r="F90" s="186"/>
      <c r="G90" s="186"/>
      <c r="H90" s="186"/>
      <c r="I90" s="186"/>
      <c r="J90" s="187">
        <f>J639</f>
        <v>0</v>
      </c>
      <c r="K90" s="129"/>
      <c r="L90" s="188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9" customFormat="1" ht="24.96" customHeight="1">
      <c r="A91" s="9"/>
      <c r="B91" s="178"/>
      <c r="C91" s="179"/>
      <c r="D91" s="180" t="s">
        <v>163</v>
      </c>
      <c r="E91" s="181"/>
      <c r="F91" s="181"/>
      <c r="G91" s="181"/>
      <c r="H91" s="181"/>
      <c r="I91" s="181"/>
      <c r="J91" s="182">
        <f>J641</f>
        <v>0</v>
      </c>
      <c r="K91" s="179"/>
      <c r="L91" s="183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</row>
    <row r="92" s="10" customFormat="1" ht="19.92" customHeight="1">
      <c r="A92" s="10"/>
      <c r="B92" s="184"/>
      <c r="C92" s="129"/>
      <c r="D92" s="185" t="s">
        <v>164</v>
      </c>
      <c r="E92" s="186"/>
      <c r="F92" s="186"/>
      <c r="G92" s="186"/>
      <c r="H92" s="186"/>
      <c r="I92" s="186"/>
      <c r="J92" s="187">
        <f>J642</f>
        <v>0</v>
      </c>
      <c r="K92" s="129"/>
      <c r="L92" s="188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19.92" customHeight="1">
      <c r="A93" s="10"/>
      <c r="B93" s="184"/>
      <c r="C93" s="129"/>
      <c r="D93" s="185" t="s">
        <v>167</v>
      </c>
      <c r="E93" s="186"/>
      <c r="F93" s="186"/>
      <c r="G93" s="186"/>
      <c r="H93" s="186"/>
      <c r="I93" s="186"/>
      <c r="J93" s="187">
        <f>J661</f>
        <v>0</v>
      </c>
      <c r="K93" s="129"/>
      <c r="L93" s="188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9" customFormat="1" ht="24.96" customHeight="1">
      <c r="A94" s="9"/>
      <c r="B94" s="178"/>
      <c r="C94" s="179"/>
      <c r="D94" s="180" t="s">
        <v>189</v>
      </c>
      <c r="E94" s="181"/>
      <c r="F94" s="181"/>
      <c r="G94" s="181"/>
      <c r="H94" s="181"/>
      <c r="I94" s="181"/>
      <c r="J94" s="182">
        <f>J677</f>
        <v>0</v>
      </c>
      <c r="K94" s="179"/>
      <c r="L94" s="183"/>
      <c r="S94" s="9"/>
      <c r="T94" s="9"/>
      <c r="U94" s="9"/>
      <c r="V94" s="9"/>
      <c r="W94" s="9"/>
      <c r="X94" s="9"/>
      <c r="Y94" s="9"/>
      <c r="Z94" s="9"/>
      <c r="AA94" s="9"/>
      <c r="AB94" s="9"/>
      <c r="AC94" s="9"/>
      <c r="AD94" s="9"/>
      <c r="AE94" s="9"/>
    </row>
    <row r="95" s="10" customFormat="1" ht="19.92" customHeight="1">
      <c r="A95" s="10"/>
      <c r="B95" s="184"/>
      <c r="C95" s="129"/>
      <c r="D95" s="185" t="s">
        <v>190</v>
      </c>
      <c r="E95" s="186"/>
      <c r="F95" s="186"/>
      <c r="G95" s="186"/>
      <c r="H95" s="186"/>
      <c r="I95" s="186"/>
      <c r="J95" s="187">
        <f>J679</f>
        <v>0</v>
      </c>
      <c r="K95" s="129"/>
      <c r="L95" s="188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19.92" customHeight="1">
      <c r="A96" s="10"/>
      <c r="B96" s="184"/>
      <c r="C96" s="129"/>
      <c r="D96" s="185" t="s">
        <v>191</v>
      </c>
      <c r="E96" s="186"/>
      <c r="F96" s="186"/>
      <c r="G96" s="186"/>
      <c r="H96" s="186"/>
      <c r="I96" s="186"/>
      <c r="J96" s="187">
        <f>J685</f>
        <v>0</v>
      </c>
      <c r="K96" s="129"/>
      <c r="L96" s="188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19.92" customHeight="1">
      <c r="A97" s="10"/>
      <c r="B97" s="184"/>
      <c r="C97" s="129"/>
      <c r="D97" s="185" t="s">
        <v>5437</v>
      </c>
      <c r="E97" s="186"/>
      <c r="F97" s="186"/>
      <c r="G97" s="186"/>
      <c r="H97" s="186"/>
      <c r="I97" s="186"/>
      <c r="J97" s="187">
        <f>J689</f>
        <v>0</v>
      </c>
      <c r="K97" s="129"/>
      <c r="L97" s="188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2" customFormat="1" ht="21.84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48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6.96" customHeight="1">
      <c r="A99" s="42"/>
      <c r="B99" s="63"/>
      <c r="C99" s="64"/>
      <c r="D99" s="64"/>
      <c r="E99" s="64"/>
      <c r="F99" s="64"/>
      <c r="G99" s="64"/>
      <c r="H99" s="64"/>
      <c r="I99" s="64"/>
      <c r="J99" s="64"/>
      <c r="K99" s="64"/>
      <c r="L99" s="148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3" s="2" customFormat="1" ht="6.96" customHeight="1">
      <c r="A103" s="42"/>
      <c r="B103" s="65"/>
      <c r="C103" s="66"/>
      <c r="D103" s="66"/>
      <c r="E103" s="66"/>
      <c r="F103" s="66"/>
      <c r="G103" s="66"/>
      <c r="H103" s="66"/>
      <c r="I103" s="66"/>
      <c r="J103" s="66"/>
      <c r="K103" s="66"/>
      <c r="L103" s="148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2" customFormat="1" ht="24.96" customHeight="1">
      <c r="A104" s="42"/>
      <c r="B104" s="43"/>
      <c r="C104" s="26" t="s">
        <v>193</v>
      </c>
      <c r="D104" s="44"/>
      <c r="E104" s="44"/>
      <c r="F104" s="44"/>
      <c r="G104" s="44"/>
      <c r="H104" s="44"/>
      <c r="I104" s="44"/>
      <c r="J104" s="44"/>
      <c r="K104" s="44"/>
      <c r="L104" s="148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</row>
    <row r="105" s="2" customFormat="1" ht="6.96" customHeight="1">
      <c r="A105" s="42"/>
      <c r="B105" s="43"/>
      <c r="C105" s="44"/>
      <c r="D105" s="44"/>
      <c r="E105" s="44"/>
      <c r="F105" s="44"/>
      <c r="G105" s="44"/>
      <c r="H105" s="44"/>
      <c r="I105" s="44"/>
      <c r="J105" s="44"/>
      <c r="K105" s="44"/>
      <c r="L105" s="148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  <row r="106" s="2" customFormat="1" ht="12" customHeight="1">
      <c r="A106" s="42"/>
      <c r="B106" s="43"/>
      <c r="C106" s="35" t="s">
        <v>16</v>
      </c>
      <c r="D106" s="44"/>
      <c r="E106" s="44"/>
      <c r="F106" s="44"/>
      <c r="G106" s="44"/>
      <c r="H106" s="44"/>
      <c r="I106" s="44"/>
      <c r="J106" s="44"/>
      <c r="K106" s="44"/>
      <c r="L106" s="148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</row>
    <row r="107" s="2" customFormat="1" ht="16.5" customHeight="1">
      <c r="A107" s="42"/>
      <c r="B107" s="43"/>
      <c r="C107" s="44"/>
      <c r="D107" s="44"/>
      <c r="E107" s="173" t="str">
        <f>E7</f>
        <v>Rekonstrukce objektu č.p.98, Chelčického, Chomutov</v>
      </c>
      <c r="F107" s="35"/>
      <c r="G107" s="35"/>
      <c r="H107" s="35"/>
      <c r="I107" s="44"/>
      <c r="J107" s="44"/>
      <c r="K107" s="44"/>
      <c r="L107" s="148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</row>
    <row r="108" s="2" customFormat="1" ht="12" customHeight="1">
      <c r="A108" s="42"/>
      <c r="B108" s="43"/>
      <c r="C108" s="35" t="s">
        <v>132</v>
      </c>
      <c r="D108" s="44"/>
      <c r="E108" s="44"/>
      <c r="F108" s="44"/>
      <c r="G108" s="44"/>
      <c r="H108" s="44"/>
      <c r="I108" s="44"/>
      <c r="J108" s="44"/>
      <c r="K108" s="44"/>
      <c r="L108" s="148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</row>
    <row r="109" s="2" customFormat="1" ht="16.5" customHeight="1">
      <c r="A109" s="42"/>
      <c r="B109" s="43"/>
      <c r="C109" s="44"/>
      <c r="D109" s="44"/>
      <c r="E109" s="73" t="str">
        <f>E9</f>
        <v>2 - 1 - Venkovní úpravy povrchů, dešťová kanalizace</v>
      </c>
      <c r="F109" s="44"/>
      <c r="G109" s="44"/>
      <c r="H109" s="44"/>
      <c r="I109" s="44"/>
      <c r="J109" s="44"/>
      <c r="K109" s="44"/>
      <c r="L109" s="148"/>
      <c r="S109" s="42"/>
      <c r="T109" s="42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</row>
    <row r="110" s="2" customFormat="1" ht="6.96" customHeight="1">
      <c r="A110" s="42"/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148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</row>
    <row r="111" s="2" customFormat="1" ht="12" customHeight="1">
      <c r="A111" s="42"/>
      <c r="B111" s="43"/>
      <c r="C111" s="35" t="s">
        <v>22</v>
      </c>
      <c r="D111" s="44"/>
      <c r="E111" s="44"/>
      <c r="F111" s="30" t="str">
        <f>F12</f>
        <v xml:space="preserve"> </v>
      </c>
      <c r="G111" s="44"/>
      <c r="H111" s="44"/>
      <c r="I111" s="35" t="s">
        <v>24</v>
      </c>
      <c r="J111" s="76" t="str">
        <f>IF(J12="","",J12)</f>
        <v>20. 3. 2022</v>
      </c>
      <c r="K111" s="44"/>
      <c r="L111" s="148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</row>
    <row r="112" s="2" customFormat="1" ht="6.96" customHeight="1">
      <c r="A112" s="42"/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148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  <row r="113" s="2" customFormat="1" ht="15.15" customHeight="1">
      <c r="A113" s="42"/>
      <c r="B113" s="43"/>
      <c r="C113" s="35" t="s">
        <v>30</v>
      </c>
      <c r="D113" s="44"/>
      <c r="E113" s="44"/>
      <c r="F113" s="30" t="str">
        <f>E15</f>
        <v>Město Chomutov, Zborovská 4602, 430 28 Chomutov</v>
      </c>
      <c r="G113" s="44"/>
      <c r="H113" s="44"/>
      <c r="I113" s="35" t="s">
        <v>38</v>
      </c>
      <c r="J113" s="40" t="str">
        <f>E21</f>
        <v xml:space="preserve"> </v>
      </c>
      <c r="K113" s="44"/>
      <c r="L113" s="148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15.15" customHeight="1">
      <c r="A114" s="42"/>
      <c r="B114" s="43"/>
      <c r="C114" s="35" t="s">
        <v>36</v>
      </c>
      <c r="D114" s="44"/>
      <c r="E114" s="44"/>
      <c r="F114" s="30" t="str">
        <f>IF(E18="","",E18)</f>
        <v>Vyplň údaj</v>
      </c>
      <c r="G114" s="44"/>
      <c r="H114" s="44"/>
      <c r="I114" s="35" t="s">
        <v>40</v>
      </c>
      <c r="J114" s="40" t="str">
        <f>E24</f>
        <v>Ing. Jaromír Pýcha</v>
      </c>
      <c r="K114" s="44"/>
      <c r="L114" s="148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5" s="2" customFormat="1" ht="10.32" customHeight="1">
      <c r="A115" s="42"/>
      <c r="B115" s="43"/>
      <c r="C115" s="44"/>
      <c r="D115" s="44"/>
      <c r="E115" s="44"/>
      <c r="F115" s="44"/>
      <c r="G115" s="44"/>
      <c r="H115" s="44"/>
      <c r="I115" s="44"/>
      <c r="J115" s="44"/>
      <c r="K115" s="44"/>
      <c r="L115" s="148"/>
      <c r="S115" s="42"/>
      <c r="T115" s="42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</row>
    <row r="116" s="11" customFormat="1" ht="29.28" customHeight="1">
      <c r="A116" s="189"/>
      <c r="B116" s="190"/>
      <c r="C116" s="191" t="s">
        <v>194</v>
      </c>
      <c r="D116" s="192" t="s">
        <v>64</v>
      </c>
      <c r="E116" s="192" t="s">
        <v>60</v>
      </c>
      <c r="F116" s="192" t="s">
        <v>61</v>
      </c>
      <c r="G116" s="192" t="s">
        <v>195</v>
      </c>
      <c r="H116" s="192" t="s">
        <v>196</v>
      </c>
      <c r="I116" s="192" t="s">
        <v>197</v>
      </c>
      <c r="J116" s="193" t="s">
        <v>136</v>
      </c>
      <c r="K116" s="194" t="s">
        <v>198</v>
      </c>
      <c r="L116" s="195"/>
      <c r="M116" s="96" t="s">
        <v>19</v>
      </c>
      <c r="N116" s="97" t="s">
        <v>49</v>
      </c>
      <c r="O116" s="97" t="s">
        <v>199</v>
      </c>
      <c r="P116" s="97" t="s">
        <v>200</v>
      </c>
      <c r="Q116" s="97" t="s">
        <v>201</v>
      </c>
      <c r="R116" s="97" t="s">
        <v>202</v>
      </c>
      <c r="S116" s="97" t="s">
        <v>203</v>
      </c>
      <c r="T116" s="98" t="s">
        <v>204</v>
      </c>
      <c r="U116" s="189"/>
      <c r="V116" s="189"/>
      <c r="W116" s="189"/>
      <c r="X116" s="189"/>
      <c r="Y116" s="189"/>
      <c r="Z116" s="189"/>
      <c r="AA116" s="189"/>
      <c r="AB116" s="189"/>
      <c r="AC116" s="189"/>
      <c r="AD116" s="189"/>
      <c r="AE116" s="189"/>
    </row>
    <row r="117" s="2" customFormat="1" ht="22.8" customHeight="1">
      <c r="A117" s="42"/>
      <c r="B117" s="43"/>
      <c r="C117" s="103" t="s">
        <v>205</v>
      </c>
      <c r="D117" s="44"/>
      <c r="E117" s="44"/>
      <c r="F117" s="44"/>
      <c r="G117" s="44"/>
      <c r="H117" s="44"/>
      <c r="I117" s="44"/>
      <c r="J117" s="196">
        <f>BK117</f>
        <v>0</v>
      </c>
      <c r="K117" s="44"/>
      <c r="L117" s="48"/>
      <c r="M117" s="99"/>
      <c r="N117" s="197"/>
      <c r="O117" s="100"/>
      <c r="P117" s="198">
        <f>P118+P641+P677</f>
        <v>0</v>
      </c>
      <c r="Q117" s="100"/>
      <c r="R117" s="198">
        <f>R118+R641+R677</f>
        <v>134.89561994000002</v>
      </c>
      <c r="S117" s="100"/>
      <c r="T117" s="199">
        <f>T118+T641+T677</f>
        <v>129.90665199999998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0" t="s">
        <v>78</v>
      </c>
      <c r="AU117" s="20" t="s">
        <v>137</v>
      </c>
      <c r="BK117" s="200">
        <f>BK118+BK641+BK677</f>
        <v>0</v>
      </c>
    </row>
    <row r="118" s="12" customFormat="1" ht="25.92" customHeight="1">
      <c r="A118" s="12"/>
      <c r="B118" s="201"/>
      <c r="C118" s="202"/>
      <c r="D118" s="203" t="s">
        <v>78</v>
      </c>
      <c r="E118" s="204" t="s">
        <v>206</v>
      </c>
      <c r="F118" s="204" t="s">
        <v>207</v>
      </c>
      <c r="G118" s="202"/>
      <c r="H118" s="202"/>
      <c r="I118" s="205"/>
      <c r="J118" s="206">
        <f>BK118</f>
        <v>0</v>
      </c>
      <c r="K118" s="202"/>
      <c r="L118" s="207"/>
      <c r="M118" s="208"/>
      <c r="N118" s="209"/>
      <c r="O118" s="209"/>
      <c r="P118" s="210">
        <f>P119+P342+P359+P398+P409+P451+P546</f>
        <v>0</v>
      </c>
      <c r="Q118" s="209"/>
      <c r="R118" s="210">
        <f>R119+R342+R359+R398+R409+R451+R546</f>
        <v>134.62954736</v>
      </c>
      <c r="S118" s="209"/>
      <c r="T118" s="211">
        <f>T119+T342+T359+T398+T409+T451+T546</f>
        <v>129.70565199999999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2" t="s">
        <v>21</v>
      </c>
      <c r="AT118" s="213" t="s">
        <v>78</v>
      </c>
      <c r="AU118" s="213" t="s">
        <v>79</v>
      </c>
      <c r="AY118" s="212" t="s">
        <v>208</v>
      </c>
      <c r="BK118" s="214">
        <f>BK119+BK342+BK359+BK398+BK409+BK451+BK546</f>
        <v>0</v>
      </c>
    </row>
    <row r="119" s="12" customFormat="1" ht="22.8" customHeight="1">
      <c r="A119" s="12"/>
      <c r="B119" s="201"/>
      <c r="C119" s="202"/>
      <c r="D119" s="203" t="s">
        <v>78</v>
      </c>
      <c r="E119" s="215" t="s">
        <v>21</v>
      </c>
      <c r="F119" s="215" t="s">
        <v>209</v>
      </c>
      <c r="G119" s="202"/>
      <c r="H119" s="202"/>
      <c r="I119" s="205"/>
      <c r="J119" s="216">
        <f>BK119</f>
        <v>0</v>
      </c>
      <c r="K119" s="202"/>
      <c r="L119" s="207"/>
      <c r="M119" s="208"/>
      <c r="N119" s="209"/>
      <c r="O119" s="209"/>
      <c r="P119" s="210">
        <f>P120+P184+P193+P228+P237+P286+P319</f>
        <v>0</v>
      </c>
      <c r="Q119" s="209"/>
      <c r="R119" s="210">
        <f>R120+R184+R193+R228+R237+R286+R319</f>
        <v>39.728548199999999</v>
      </c>
      <c r="S119" s="209"/>
      <c r="T119" s="211">
        <f>T120+T184+T193+T228+T237+T286+T319</f>
        <v>129.44635199999999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2" t="s">
        <v>21</v>
      </c>
      <c r="AT119" s="213" t="s">
        <v>78</v>
      </c>
      <c r="AU119" s="213" t="s">
        <v>21</v>
      </c>
      <c r="AY119" s="212" t="s">
        <v>208</v>
      </c>
      <c r="BK119" s="214">
        <f>BK120+BK184+BK193+BK228+BK237+BK286+BK319</f>
        <v>0</v>
      </c>
    </row>
    <row r="120" s="12" customFormat="1" ht="20.88" customHeight="1">
      <c r="A120" s="12"/>
      <c r="B120" s="201"/>
      <c r="C120" s="202"/>
      <c r="D120" s="203" t="s">
        <v>78</v>
      </c>
      <c r="E120" s="215" t="s">
        <v>266</v>
      </c>
      <c r="F120" s="215" t="s">
        <v>5438</v>
      </c>
      <c r="G120" s="202"/>
      <c r="H120" s="202"/>
      <c r="I120" s="205"/>
      <c r="J120" s="216">
        <f>BK120</f>
        <v>0</v>
      </c>
      <c r="K120" s="202"/>
      <c r="L120" s="207"/>
      <c r="M120" s="208"/>
      <c r="N120" s="209"/>
      <c r="O120" s="209"/>
      <c r="P120" s="210">
        <f>SUM(P121:P183)</f>
        <v>0</v>
      </c>
      <c r="Q120" s="209"/>
      <c r="R120" s="210">
        <f>SUM(R121:R183)</f>
        <v>0.0374472</v>
      </c>
      <c r="S120" s="209"/>
      <c r="T120" s="211">
        <f>SUM(T121:T183)</f>
        <v>129.44635199999999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2" t="s">
        <v>21</v>
      </c>
      <c r="AT120" s="213" t="s">
        <v>78</v>
      </c>
      <c r="AU120" s="213" t="s">
        <v>87</v>
      </c>
      <c r="AY120" s="212" t="s">
        <v>208</v>
      </c>
      <c r="BK120" s="214">
        <f>SUM(BK121:BK183)</f>
        <v>0</v>
      </c>
    </row>
    <row r="121" s="2" customFormat="1" ht="49.05" customHeight="1">
      <c r="A121" s="42"/>
      <c r="B121" s="43"/>
      <c r="C121" s="217" t="s">
        <v>21</v>
      </c>
      <c r="D121" s="217" t="s">
        <v>212</v>
      </c>
      <c r="E121" s="218" t="s">
        <v>5439</v>
      </c>
      <c r="F121" s="219" t="s">
        <v>5440</v>
      </c>
      <c r="G121" s="220" t="s">
        <v>276</v>
      </c>
      <c r="H121" s="221">
        <v>50.345999999999997</v>
      </c>
      <c r="I121" s="222"/>
      <c r="J121" s="223">
        <f>ROUND(I121*H121,2)</f>
        <v>0</v>
      </c>
      <c r="K121" s="224"/>
      <c r="L121" s="48"/>
      <c r="M121" s="225" t="s">
        <v>19</v>
      </c>
      <c r="N121" s="226" t="s">
        <v>50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0.20499999999999999</v>
      </c>
      <c r="T121" s="228">
        <f>S121*H121</f>
        <v>10.320929999999999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103</v>
      </c>
      <c r="AT121" s="229" t="s">
        <v>212</v>
      </c>
      <c r="AU121" s="229" t="s">
        <v>100</v>
      </c>
      <c r="AY121" s="20" t="s">
        <v>208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0" t="s">
        <v>21</v>
      </c>
      <c r="BK121" s="230">
        <f>ROUND(I121*H121,2)</f>
        <v>0</v>
      </c>
      <c r="BL121" s="20" t="s">
        <v>103</v>
      </c>
      <c r="BM121" s="229" t="s">
        <v>5441</v>
      </c>
    </row>
    <row r="122" s="13" customFormat="1">
      <c r="A122" s="13"/>
      <c r="B122" s="231"/>
      <c r="C122" s="232"/>
      <c r="D122" s="233" t="s">
        <v>217</v>
      </c>
      <c r="E122" s="234" t="s">
        <v>19</v>
      </c>
      <c r="F122" s="235" t="s">
        <v>5442</v>
      </c>
      <c r="G122" s="232"/>
      <c r="H122" s="234" t="s">
        <v>19</v>
      </c>
      <c r="I122" s="236"/>
      <c r="J122" s="232"/>
      <c r="K122" s="232"/>
      <c r="L122" s="237"/>
      <c r="M122" s="238"/>
      <c r="N122" s="239"/>
      <c r="O122" s="239"/>
      <c r="P122" s="239"/>
      <c r="Q122" s="239"/>
      <c r="R122" s="239"/>
      <c r="S122" s="239"/>
      <c r="T122" s="240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1" t="s">
        <v>217</v>
      </c>
      <c r="AU122" s="241" t="s">
        <v>100</v>
      </c>
      <c r="AV122" s="13" t="s">
        <v>21</v>
      </c>
      <c r="AW122" s="13" t="s">
        <v>39</v>
      </c>
      <c r="AX122" s="13" t="s">
        <v>79</v>
      </c>
      <c r="AY122" s="241" t="s">
        <v>208</v>
      </c>
    </row>
    <row r="123" s="14" customFormat="1">
      <c r="A123" s="14"/>
      <c r="B123" s="242"/>
      <c r="C123" s="243"/>
      <c r="D123" s="233" t="s">
        <v>217</v>
      </c>
      <c r="E123" s="244" t="s">
        <v>19</v>
      </c>
      <c r="F123" s="245" t="s">
        <v>5443</v>
      </c>
      <c r="G123" s="243"/>
      <c r="H123" s="246">
        <v>19.530000000000001</v>
      </c>
      <c r="I123" s="247"/>
      <c r="J123" s="243"/>
      <c r="K123" s="243"/>
      <c r="L123" s="248"/>
      <c r="M123" s="249"/>
      <c r="N123" s="250"/>
      <c r="O123" s="250"/>
      <c r="P123" s="250"/>
      <c r="Q123" s="250"/>
      <c r="R123" s="250"/>
      <c r="S123" s="250"/>
      <c r="T123" s="251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2" t="s">
        <v>217</v>
      </c>
      <c r="AU123" s="252" t="s">
        <v>100</v>
      </c>
      <c r="AV123" s="14" t="s">
        <v>87</v>
      </c>
      <c r="AW123" s="14" t="s">
        <v>39</v>
      </c>
      <c r="AX123" s="14" t="s">
        <v>79</v>
      </c>
      <c r="AY123" s="252" t="s">
        <v>208</v>
      </c>
    </row>
    <row r="124" s="14" customFormat="1">
      <c r="A124" s="14"/>
      <c r="B124" s="242"/>
      <c r="C124" s="243"/>
      <c r="D124" s="233" t="s">
        <v>217</v>
      </c>
      <c r="E124" s="244" t="s">
        <v>19</v>
      </c>
      <c r="F124" s="245" t="s">
        <v>5444</v>
      </c>
      <c r="G124" s="243"/>
      <c r="H124" s="246">
        <v>29.815999999999999</v>
      </c>
      <c r="I124" s="247"/>
      <c r="J124" s="243"/>
      <c r="K124" s="243"/>
      <c r="L124" s="248"/>
      <c r="M124" s="249"/>
      <c r="N124" s="250"/>
      <c r="O124" s="250"/>
      <c r="P124" s="250"/>
      <c r="Q124" s="250"/>
      <c r="R124" s="250"/>
      <c r="S124" s="250"/>
      <c r="T124" s="251"/>
      <c r="U124" s="14"/>
      <c r="V124" s="14"/>
      <c r="W124" s="14"/>
      <c r="X124" s="14"/>
      <c r="Y124" s="14"/>
      <c r="Z124" s="14"/>
      <c r="AA124" s="14"/>
      <c r="AB124" s="14"/>
      <c r="AC124" s="14"/>
      <c r="AD124" s="14"/>
      <c r="AE124" s="14"/>
      <c r="AT124" s="252" t="s">
        <v>217</v>
      </c>
      <c r="AU124" s="252" t="s">
        <v>100</v>
      </c>
      <c r="AV124" s="14" t="s">
        <v>87</v>
      </c>
      <c r="AW124" s="14" t="s">
        <v>39</v>
      </c>
      <c r="AX124" s="14" t="s">
        <v>79</v>
      </c>
      <c r="AY124" s="252" t="s">
        <v>208</v>
      </c>
    </row>
    <row r="125" s="13" customFormat="1">
      <c r="A125" s="13"/>
      <c r="B125" s="231"/>
      <c r="C125" s="232"/>
      <c r="D125" s="233" t="s">
        <v>217</v>
      </c>
      <c r="E125" s="234" t="s">
        <v>19</v>
      </c>
      <c r="F125" s="235" t="s">
        <v>5445</v>
      </c>
      <c r="G125" s="232"/>
      <c r="H125" s="234" t="s">
        <v>19</v>
      </c>
      <c r="I125" s="236"/>
      <c r="J125" s="232"/>
      <c r="K125" s="232"/>
      <c r="L125" s="237"/>
      <c r="M125" s="238"/>
      <c r="N125" s="239"/>
      <c r="O125" s="239"/>
      <c r="P125" s="239"/>
      <c r="Q125" s="239"/>
      <c r="R125" s="239"/>
      <c r="S125" s="239"/>
      <c r="T125" s="240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1" t="s">
        <v>217</v>
      </c>
      <c r="AU125" s="241" t="s">
        <v>100</v>
      </c>
      <c r="AV125" s="13" t="s">
        <v>21</v>
      </c>
      <c r="AW125" s="13" t="s">
        <v>39</v>
      </c>
      <c r="AX125" s="13" t="s">
        <v>79</v>
      </c>
      <c r="AY125" s="241" t="s">
        <v>208</v>
      </c>
    </row>
    <row r="126" s="14" customFormat="1">
      <c r="A126" s="14"/>
      <c r="B126" s="242"/>
      <c r="C126" s="243"/>
      <c r="D126" s="233" t="s">
        <v>217</v>
      </c>
      <c r="E126" s="244" t="s">
        <v>19</v>
      </c>
      <c r="F126" s="245" t="s">
        <v>21</v>
      </c>
      <c r="G126" s="243"/>
      <c r="H126" s="246">
        <v>1</v>
      </c>
      <c r="I126" s="247"/>
      <c r="J126" s="243"/>
      <c r="K126" s="243"/>
      <c r="L126" s="248"/>
      <c r="M126" s="249"/>
      <c r="N126" s="250"/>
      <c r="O126" s="250"/>
      <c r="P126" s="250"/>
      <c r="Q126" s="250"/>
      <c r="R126" s="250"/>
      <c r="S126" s="250"/>
      <c r="T126" s="251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2" t="s">
        <v>217</v>
      </c>
      <c r="AU126" s="252" t="s">
        <v>100</v>
      </c>
      <c r="AV126" s="14" t="s">
        <v>87</v>
      </c>
      <c r="AW126" s="14" t="s">
        <v>39</v>
      </c>
      <c r="AX126" s="14" t="s">
        <v>79</v>
      </c>
      <c r="AY126" s="252" t="s">
        <v>208</v>
      </c>
    </row>
    <row r="127" s="2" customFormat="1" ht="49.05" customHeight="1">
      <c r="A127" s="42"/>
      <c r="B127" s="43"/>
      <c r="C127" s="217" t="s">
        <v>87</v>
      </c>
      <c r="D127" s="217" t="s">
        <v>212</v>
      </c>
      <c r="E127" s="218" t="s">
        <v>5446</v>
      </c>
      <c r="F127" s="219" t="s">
        <v>5447</v>
      </c>
      <c r="G127" s="220" t="s">
        <v>252</v>
      </c>
      <c r="H127" s="221">
        <v>43.002000000000002</v>
      </c>
      <c r="I127" s="222"/>
      <c r="J127" s="223">
        <f>ROUND(I127*H127,2)</f>
        <v>0</v>
      </c>
      <c r="K127" s="224"/>
      <c r="L127" s="48"/>
      <c r="M127" s="225" t="s">
        <v>19</v>
      </c>
      <c r="N127" s="226" t="s">
        <v>50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0.41699999999999998</v>
      </c>
      <c r="T127" s="228">
        <f>S127*H127</f>
        <v>17.931833999999998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103</v>
      </c>
      <c r="AT127" s="229" t="s">
        <v>212</v>
      </c>
      <c r="AU127" s="229" t="s">
        <v>100</v>
      </c>
      <c r="AY127" s="20" t="s">
        <v>208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0" t="s">
        <v>21</v>
      </c>
      <c r="BK127" s="230">
        <f>ROUND(I127*H127,2)</f>
        <v>0</v>
      </c>
      <c r="BL127" s="20" t="s">
        <v>103</v>
      </c>
      <c r="BM127" s="229" t="s">
        <v>5448</v>
      </c>
    </row>
    <row r="128" s="13" customFormat="1">
      <c r="A128" s="13"/>
      <c r="B128" s="231"/>
      <c r="C128" s="232"/>
      <c r="D128" s="233" t="s">
        <v>217</v>
      </c>
      <c r="E128" s="234" t="s">
        <v>19</v>
      </c>
      <c r="F128" s="235" t="s">
        <v>5449</v>
      </c>
      <c r="G128" s="232"/>
      <c r="H128" s="234" t="s">
        <v>19</v>
      </c>
      <c r="I128" s="236"/>
      <c r="J128" s="232"/>
      <c r="K128" s="232"/>
      <c r="L128" s="237"/>
      <c r="M128" s="238"/>
      <c r="N128" s="239"/>
      <c r="O128" s="239"/>
      <c r="P128" s="239"/>
      <c r="Q128" s="239"/>
      <c r="R128" s="239"/>
      <c r="S128" s="239"/>
      <c r="T128" s="240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1" t="s">
        <v>217</v>
      </c>
      <c r="AU128" s="241" t="s">
        <v>100</v>
      </c>
      <c r="AV128" s="13" t="s">
        <v>21</v>
      </c>
      <c r="AW128" s="13" t="s">
        <v>39</v>
      </c>
      <c r="AX128" s="13" t="s">
        <v>79</v>
      </c>
      <c r="AY128" s="241" t="s">
        <v>208</v>
      </c>
    </row>
    <row r="129" s="14" customFormat="1">
      <c r="A129" s="14"/>
      <c r="B129" s="242"/>
      <c r="C129" s="243"/>
      <c r="D129" s="233" t="s">
        <v>217</v>
      </c>
      <c r="E129" s="244" t="s">
        <v>19</v>
      </c>
      <c r="F129" s="245" t="s">
        <v>5450</v>
      </c>
      <c r="G129" s="243"/>
      <c r="H129" s="246">
        <v>32.25</v>
      </c>
      <c r="I129" s="247"/>
      <c r="J129" s="243"/>
      <c r="K129" s="243"/>
      <c r="L129" s="248"/>
      <c r="M129" s="249"/>
      <c r="N129" s="250"/>
      <c r="O129" s="250"/>
      <c r="P129" s="250"/>
      <c r="Q129" s="250"/>
      <c r="R129" s="250"/>
      <c r="S129" s="250"/>
      <c r="T129" s="251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2" t="s">
        <v>217</v>
      </c>
      <c r="AU129" s="252" t="s">
        <v>100</v>
      </c>
      <c r="AV129" s="14" t="s">
        <v>87</v>
      </c>
      <c r="AW129" s="14" t="s">
        <v>39</v>
      </c>
      <c r="AX129" s="14" t="s">
        <v>79</v>
      </c>
      <c r="AY129" s="252" t="s">
        <v>208</v>
      </c>
    </row>
    <row r="130" s="13" customFormat="1">
      <c r="A130" s="13"/>
      <c r="B130" s="231"/>
      <c r="C130" s="232"/>
      <c r="D130" s="233" t="s">
        <v>217</v>
      </c>
      <c r="E130" s="234" t="s">
        <v>19</v>
      </c>
      <c r="F130" s="235" t="s">
        <v>5451</v>
      </c>
      <c r="G130" s="232"/>
      <c r="H130" s="234" t="s">
        <v>19</v>
      </c>
      <c r="I130" s="236"/>
      <c r="J130" s="232"/>
      <c r="K130" s="232"/>
      <c r="L130" s="237"/>
      <c r="M130" s="238"/>
      <c r="N130" s="239"/>
      <c r="O130" s="239"/>
      <c r="P130" s="239"/>
      <c r="Q130" s="239"/>
      <c r="R130" s="239"/>
      <c r="S130" s="239"/>
      <c r="T130" s="240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1" t="s">
        <v>217</v>
      </c>
      <c r="AU130" s="241" t="s">
        <v>100</v>
      </c>
      <c r="AV130" s="13" t="s">
        <v>21</v>
      </c>
      <c r="AW130" s="13" t="s">
        <v>39</v>
      </c>
      <c r="AX130" s="13" t="s">
        <v>79</v>
      </c>
      <c r="AY130" s="241" t="s">
        <v>208</v>
      </c>
    </row>
    <row r="131" s="14" customFormat="1">
      <c r="A131" s="14"/>
      <c r="B131" s="242"/>
      <c r="C131" s="243"/>
      <c r="D131" s="233" t="s">
        <v>217</v>
      </c>
      <c r="E131" s="244" t="s">
        <v>19</v>
      </c>
      <c r="F131" s="245" t="s">
        <v>5452</v>
      </c>
      <c r="G131" s="243"/>
      <c r="H131" s="246">
        <v>10.752000000000001</v>
      </c>
      <c r="I131" s="247"/>
      <c r="J131" s="243"/>
      <c r="K131" s="243"/>
      <c r="L131" s="248"/>
      <c r="M131" s="249"/>
      <c r="N131" s="250"/>
      <c r="O131" s="250"/>
      <c r="P131" s="250"/>
      <c r="Q131" s="250"/>
      <c r="R131" s="250"/>
      <c r="S131" s="250"/>
      <c r="T131" s="251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2" t="s">
        <v>217</v>
      </c>
      <c r="AU131" s="252" t="s">
        <v>100</v>
      </c>
      <c r="AV131" s="14" t="s">
        <v>87</v>
      </c>
      <c r="AW131" s="14" t="s">
        <v>39</v>
      </c>
      <c r="AX131" s="14" t="s">
        <v>79</v>
      </c>
      <c r="AY131" s="252" t="s">
        <v>208</v>
      </c>
    </row>
    <row r="132" s="2" customFormat="1" ht="62.7" customHeight="1">
      <c r="A132" s="42"/>
      <c r="B132" s="43"/>
      <c r="C132" s="217" t="s">
        <v>100</v>
      </c>
      <c r="D132" s="217" t="s">
        <v>212</v>
      </c>
      <c r="E132" s="218" t="s">
        <v>5453</v>
      </c>
      <c r="F132" s="219" t="s">
        <v>5454</v>
      </c>
      <c r="G132" s="220" t="s">
        <v>252</v>
      </c>
      <c r="H132" s="221">
        <v>16.289999999999999</v>
      </c>
      <c r="I132" s="222"/>
      <c r="J132" s="223">
        <f>ROUND(I132*H132,2)</f>
        <v>0</v>
      </c>
      <c r="K132" s="224"/>
      <c r="L132" s="48"/>
      <c r="M132" s="225" t="s">
        <v>19</v>
      </c>
      <c r="N132" s="226" t="s">
        <v>50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0.32000000000000001</v>
      </c>
      <c r="T132" s="228">
        <f>S132*H132</f>
        <v>5.2127999999999997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103</v>
      </c>
      <c r="AT132" s="229" t="s">
        <v>212</v>
      </c>
      <c r="AU132" s="229" t="s">
        <v>100</v>
      </c>
      <c r="AY132" s="20" t="s">
        <v>208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0" t="s">
        <v>21</v>
      </c>
      <c r="BK132" s="230">
        <f>ROUND(I132*H132,2)</f>
        <v>0</v>
      </c>
      <c r="BL132" s="20" t="s">
        <v>103</v>
      </c>
      <c r="BM132" s="229" t="s">
        <v>5455</v>
      </c>
    </row>
    <row r="133" s="14" customFormat="1">
      <c r="A133" s="14"/>
      <c r="B133" s="242"/>
      <c r="C133" s="243"/>
      <c r="D133" s="233" t="s">
        <v>217</v>
      </c>
      <c r="E133" s="244" t="s">
        <v>19</v>
      </c>
      <c r="F133" s="245" t="s">
        <v>5456</v>
      </c>
      <c r="G133" s="243"/>
      <c r="H133" s="246">
        <v>16.289999999999999</v>
      </c>
      <c r="I133" s="247"/>
      <c r="J133" s="243"/>
      <c r="K133" s="243"/>
      <c r="L133" s="248"/>
      <c r="M133" s="249"/>
      <c r="N133" s="250"/>
      <c r="O133" s="250"/>
      <c r="P133" s="250"/>
      <c r="Q133" s="250"/>
      <c r="R133" s="250"/>
      <c r="S133" s="250"/>
      <c r="T133" s="251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2" t="s">
        <v>217</v>
      </c>
      <c r="AU133" s="252" t="s">
        <v>100</v>
      </c>
      <c r="AV133" s="14" t="s">
        <v>87</v>
      </c>
      <c r="AW133" s="14" t="s">
        <v>39</v>
      </c>
      <c r="AX133" s="14" t="s">
        <v>79</v>
      </c>
      <c r="AY133" s="252" t="s">
        <v>208</v>
      </c>
    </row>
    <row r="134" s="2" customFormat="1" ht="62.7" customHeight="1">
      <c r="A134" s="42"/>
      <c r="B134" s="43"/>
      <c r="C134" s="217" t="s">
        <v>103</v>
      </c>
      <c r="D134" s="217" t="s">
        <v>212</v>
      </c>
      <c r="E134" s="218" t="s">
        <v>5457</v>
      </c>
      <c r="F134" s="219" t="s">
        <v>5458</v>
      </c>
      <c r="G134" s="220" t="s">
        <v>252</v>
      </c>
      <c r="H134" s="221">
        <v>43.002000000000002</v>
      </c>
      <c r="I134" s="222"/>
      <c r="J134" s="223">
        <f>ROUND(I134*H134,2)</f>
        <v>0</v>
      </c>
      <c r="K134" s="224"/>
      <c r="L134" s="48"/>
      <c r="M134" s="225" t="s">
        <v>19</v>
      </c>
      <c r="N134" s="226" t="s">
        <v>50</v>
      </c>
      <c r="O134" s="88"/>
      <c r="P134" s="227">
        <f>O134*H134</f>
        <v>0</v>
      </c>
      <c r="Q134" s="227">
        <v>0</v>
      </c>
      <c r="R134" s="227">
        <f>Q134*H134</f>
        <v>0</v>
      </c>
      <c r="S134" s="227">
        <v>0.29999999999999999</v>
      </c>
      <c r="T134" s="228">
        <f>S134*H134</f>
        <v>12.900600000000001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103</v>
      </c>
      <c r="AT134" s="229" t="s">
        <v>212</v>
      </c>
      <c r="AU134" s="229" t="s">
        <v>100</v>
      </c>
      <c r="AY134" s="20" t="s">
        <v>208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0" t="s">
        <v>21</v>
      </c>
      <c r="BK134" s="230">
        <f>ROUND(I134*H134,2)</f>
        <v>0</v>
      </c>
      <c r="BL134" s="20" t="s">
        <v>103</v>
      </c>
      <c r="BM134" s="229" t="s">
        <v>5459</v>
      </c>
    </row>
    <row r="135" s="14" customFormat="1">
      <c r="A135" s="14"/>
      <c r="B135" s="242"/>
      <c r="C135" s="243"/>
      <c r="D135" s="233" t="s">
        <v>217</v>
      </c>
      <c r="E135" s="244" t="s">
        <v>19</v>
      </c>
      <c r="F135" s="245" t="s">
        <v>5460</v>
      </c>
      <c r="G135" s="243"/>
      <c r="H135" s="246">
        <v>43.002000000000002</v>
      </c>
      <c r="I135" s="247"/>
      <c r="J135" s="243"/>
      <c r="K135" s="243"/>
      <c r="L135" s="248"/>
      <c r="M135" s="249"/>
      <c r="N135" s="250"/>
      <c r="O135" s="250"/>
      <c r="P135" s="250"/>
      <c r="Q135" s="250"/>
      <c r="R135" s="250"/>
      <c r="S135" s="250"/>
      <c r="T135" s="251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2" t="s">
        <v>217</v>
      </c>
      <c r="AU135" s="252" t="s">
        <v>100</v>
      </c>
      <c r="AV135" s="14" t="s">
        <v>87</v>
      </c>
      <c r="AW135" s="14" t="s">
        <v>39</v>
      </c>
      <c r="AX135" s="14" t="s">
        <v>79</v>
      </c>
      <c r="AY135" s="252" t="s">
        <v>208</v>
      </c>
    </row>
    <row r="136" s="2" customFormat="1" ht="49.05" customHeight="1">
      <c r="A136" s="42"/>
      <c r="B136" s="43"/>
      <c r="C136" s="217" t="s">
        <v>116</v>
      </c>
      <c r="D136" s="217" t="s">
        <v>212</v>
      </c>
      <c r="E136" s="218" t="s">
        <v>5461</v>
      </c>
      <c r="F136" s="219" t="s">
        <v>5462</v>
      </c>
      <c r="G136" s="220" t="s">
        <v>252</v>
      </c>
      <c r="H136" s="221">
        <v>41.378</v>
      </c>
      <c r="I136" s="222"/>
      <c r="J136" s="223">
        <f>ROUND(I136*H136,2)</f>
        <v>0</v>
      </c>
      <c r="K136" s="224"/>
      <c r="L136" s="48"/>
      <c r="M136" s="225" t="s">
        <v>19</v>
      </c>
      <c r="N136" s="226" t="s">
        <v>50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0.5</v>
      </c>
      <c r="T136" s="228">
        <f>S136*H136</f>
        <v>20.689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103</v>
      </c>
      <c r="AT136" s="229" t="s">
        <v>212</v>
      </c>
      <c r="AU136" s="229" t="s">
        <v>100</v>
      </c>
      <c r="AY136" s="20" t="s">
        <v>208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0" t="s">
        <v>21</v>
      </c>
      <c r="BK136" s="230">
        <f>ROUND(I136*H136,2)</f>
        <v>0</v>
      </c>
      <c r="BL136" s="20" t="s">
        <v>103</v>
      </c>
      <c r="BM136" s="229" t="s">
        <v>5463</v>
      </c>
    </row>
    <row r="137" s="13" customFormat="1">
      <c r="A137" s="13"/>
      <c r="B137" s="231"/>
      <c r="C137" s="232"/>
      <c r="D137" s="233" t="s">
        <v>217</v>
      </c>
      <c r="E137" s="234" t="s">
        <v>19</v>
      </c>
      <c r="F137" s="235" t="s">
        <v>5464</v>
      </c>
      <c r="G137" s="232"/>
      <c r="H137" s="234" t="s">
        <v>19</v>
      </c>
      <c r="I137" s="236"/>
      <c r="J137" s="232"/>
      <c r="K137" s="232"/>
      <c r="L137" s="237"/>
      <c r="M137" s="238"/>
      <c r="N137" s="239"/>
      <c r="O137" s="239"/>
      <c r="P137" s="239"/>
      <c r="Q137" s="239"/>
      <c r="R137" s="239"/>
      <c r="S137" s="239"/>
      <c r="T137" s="240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1" t="s">
        <v>217</v>
      </c>
      <c r="AU137" s="241" t="s">
        <v>100</v>
      </c>
      <c r="AV137" s="13" t="s">
        <v>21</v>
      </c>
      <c r="AW137" s="13" t="s">
        <v>39</v>
      </c>
      <c r="AX137" s="13" t="s">
        <v>79</v>
      </c>
      <c r="AY137" s="241" t="s">
        <v>208</v>
      </c>
    </row>
    <row r="138" s="14" customFormat="1">
      <c r="A138" s="14"/>
      <c r="B138" s="242"/>
      <c r="C138" s="243"/>
      <c r="D138" s="233" t="s">
        <v>217</v>
      </c>
      <c r="E138" s="244" t="s">
        <v>19</v>
      </c>
      <c r="F138" s="245" t="s">
        <v>5465</v>
      </c>
      <c r="G138" s="243"/>
      <c r="H138" s="246">
        <v>7.7869999999999999</v>
      </c>
      <c r="I138" s="247"/>
      <c r="J138" s="243"/>
      <c r="K138" s="243"/>
      <c r="L138" s="248"/>
      <c r="M138" s="249"/>
      <c r="N138" s="250"/>
      <c r="O138" s="250"/>
      <c r="P138" s="250"/>
      <c r="Q138" s="250"/>
      <c r="R138" s="250"/>
      <c r="S138" s="250"/>
      <c r="T138" s="251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2" t="s">
        <v>217</v>
      </c>
      <c r="AU138" s="252" t="s">
        <v>100</v>
      </c>
      <c r="AV138" s="14" t="s">
        <v>87</v>
      </c>
      <c r="AW138" s="14" t="s">
        <v>39</v>
      </c>
      <c r="AX138" s="14" t="s">
        <v>79</v>
      </c>
      <c r="AY138" s="252" t="s">
        <v>208</v>
      </c>
    </row>
    <row r="139" s="14" customFormat="1">
      <c r="A139" s="14"/>
      <c r="B139" s="242"/>
      <c r="C139" s="243"/>
      <c r="D139" s="233" t="s">
        <v>217</v>
      </c>
      <c r="E139" s="244" t="s">
        <v>19</v>
      </c>
      <c r="F139" s="245" t="s">
        <v>5466</v>
      </c>
      <c r="G139" s="243"/>
      <c r="H139" s="246">
        <v>14.051</v>
      </c>
      <c r="I139" s="247"/>
      <c r="J139" s="243"/>
      <c r="K139" s="243"/>
      <c r="L139" s="248"/>
      <c r="M139" s="249"/>
      <c r="N139" s="250"/>
      <c r="O139" s="250"/>
      <c r="P139" s="250"/>
      <c r="Q139" s="250"/>
      <c r="R139" s="250"/>
      <c r="S139" s="250"/>
      <c r="T139" s="251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2" t="s">
        <v>217</v>
      </c>
      <c r="AU139" s="252" t="s">
        <v>100</v>
      </c>
      <c r="AV139" s="14" t="s">
        <v>87</v>
      </c>
      <c r="AW139" s="14" t="s">
        <v>39</v>
      </c>
      <c r="AX139" s="14" t="s">
        <v>79</v>
      </c>
      <c r="AY139" s="252" t="s">
        <v>208</v>
      </c>
    </row>
    <row r="140" s="14" customFormat="1">
      <c r="A140" s="14"/>
      <c r="B140" s="242"/>
      <c r="C140" s="243"/>
      <c r="D140" s="233" t="s">
        <v>217</v>
      </c>
      <c r="E140" s="244" t="s">
        <v>19</v>
      </c>
      <c r="F140" s="245" t="s">
        <v>5467</v>
      </c>
      <c r="G140" s="243"/>
      <c r="H140" s="246">
        <v>7.835</v>
      </c>
      <c r="I140" s="247"/>
      <c r="J140" s="243"/>
      <c r="K140" s="243"/>
      <c r="L140" s="248"/>
      <c r="M140" s="249"/>
      <c r="N140" s="250"/>
      <c r="O140" s="250"/>
      <c r="P140" s="250"/>
      <c r="Q140" s="250"/>
      <c r="R140" s="250"/>
      <c r="S140" s="250"/>
      <c r="T140" s="251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2" t="s">
        <v>217</v>
      </c>
      <c r="AU140" s="252" t="s">
        <v>100</v>
      </c>
      <c r="AV140" s="14" t="s">
        <v>87</v>
      </c>
      <c r="AW140" s="14" t="s">
        <v>39</v>
      </c>
      <c r="AX140" s="14" t="s">
        <v>79</v>
      </c>
      <c r="AY140" s="252" t="s">
        <v>208</v>
      </c>
    </row>
    <row r="141" s="13" customFormat="1">
      <c r="A141" s="13"/>
      <c r="B141" s="231"/>
      <c r="C141" s="232"/>
      <c r="D141" s="233" t="s">
        <v>217</v>
      </c>
      <c r="E141" s="234" t="s">
        <v>19</v>
      </c>
      <c r="F141" s="235" t="s">
        <v>5468</v>
      </c>
      <c r="G141" s="232"/>
      <c r="H141" s="234" t="s">
        <v>19</v>
      </c>
      <c r="I141" s="236"/>
      <c r="J141" s="232"/>
      <c r="K141" s="232"/>
      <c r="L141" s="237"/>
      <c r="M141" s="238"/>
      <c r="N141" s="239"/>
      <c r="O141" s="239"/>
      <c r="P141" s="239"/>
      <c r="Q141" s="239"/>
      <c r="R141" s="239"/>
      <c r="S141" s="239"/>
      <c r="T141" s="240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1" t="s">
        <v>217</v>
      </c>
      <c r="AU141" s="241" t="s">
        <v>100</v>
      </c>
      <c r="AV141" s="13" t="s">
        <v>21</v>
      </c>
      <c r="AW141" s="13" t="s">
        <v>39</v>
      </c>
      <c r="AX141" s="13" t="s">
        <v>79</v>
      </c>
      <c r="AY141" s="241" t="s">
        <v>208</v>
      </c>
    </row>
    <row r="142" s="14" customFormat="1">
      <c r="A142" s="14"/>
      <c r="B142" s="242"/>
      <c r="C142" s="243"/>
      <c r="D142" s="233" t="s">
        <v>217</v>
      </c>
      <c r="E142" s="244" t="s">
        <v>19</v>
      </c>
      <c r="F142" s="245" t="s">
        <v>5469</v>
      </c>
      <c r="G142" s="243"/>
      <c r="H142" s="246">
        <v>11.705</v>
      </c>
      <c r="I142" s="247"/>
      <c r="J142" s="243"/>
      <c r="K142" s="243"/>
      <c r="L142" s="248"/>
      <c r="M142" s="249"/>
      <c r="N142" s="250"/>
      <c r="O142" s="250"/>
      <c r="P142" s="250"/>
      <c r="Q142" s="250"/>
      <c r="R142" s="250"/>
      <c r="S142" s="250"/>
      <c r="T142" s="251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2" t="s">
        <v>217</v>
      </c>
      <c r="AU142" s="252" t="s">
        <v>100</v>
      </c>
      <c r="AV142" s="14" t="s">
        <v>87</v>
      </c>
      <c r="AW142" s="14" t="s">
        <v>39</v>
      </c>
      <c r="AX142" s="14" t="s">
        <v>79</v>
      </c>
      <c r="AY142" s="252" t="s">
        <v>208</v>
      </c>
    </row>
    <row r="143" s="2" customFormat="1" ht="49.05" customHeight="1">
      <c r="A143" s="42"/>
      <c r="B143" s="43"/>
      <c r="C143" s="217" t="s">
        <v>119</v>
      </c>
      <c r="D143" s="217" t="s">
        <v>212</v>
      </c>
      <c r="E143" s="218" t="s">
        <v>5470</v>
      </c>
      <c r="F143" s="219" t="s">
        <v>5471</v>
      </c>
      <c r="G143" s="220" t="s">
        <v>252</v>
      </c>
      <c r="H143" s="221">
        <v>41.378</v>
      </c>
      <c r="I143" s="222"/>
      <c r="J143" s="223">
        <f>ROUND(I143*H143,2)</f>
        <v>0</v>
      </c>
      <c r="K143" s="224"/>
      <c r="L143" s="48"/>
      <c r="M143" s="225" t="s">
        <v>19</v>
      </c>
      <c r="N143" s="226" t="s">
        <v>50</v>
      </c>
      <c r="O143" s="88"/>
      <c r="P143" s="227">
        <f>O143*H143</f>
        <v>0</v>
      </c>
      <c r="Q143" s="227">
        <v>0</v>
      </c>
      <c r="R143" s="227">
        <f>Q143*H143</f>
        <v>0</v>
      </c>
      <c r="S143" s="227">
        <v>0.32500000000000001</v>
      </c>
      <c r="T143" s="228">
        <f>S143*H143</f>
        <v>13.447850000000001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103</v>
      </c>
      <c r="AT143" s="229" t="s">
        <v>212</v>
      </c>
      <c r="AU143" s="229" t="s">
        <v>100</v>
      </c>
      <c r="AY143" s="20" t="s">
        <v>208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0" t="s">
        <v>21</v>
      </c>
      <c r="BK143" s="230">
        <f>ROUND(I143*H143,2)</f>
        <v>0</v>
      </c>
      <c r="BL143" s="20" t="s">
        <v>103</v>
      </c>
      <c r="BM143" s="229" t="s">
        <v>5472</v>
      </c>
    </row>
    <row r="144" s="13" customFormat="1">
      <c r="A144" s="13"/>
      <c r="B144" s="231"/>
      <c r="C144" s="232"/>
      <c r="D144" s="233" t="s">
        <v>217</v>
      </c>
      <c r="E144" s="234" t="s">
        <v>19</v>
      </c>
      <c r="F144" s="235" t="s">
        <v>5464</v>
      </c>
      <c r="G144" s="232"/>
      <c r="H144" s="234" t="s">
        <v>19</v>
      </c>
      <c r="I144" s="236"/>
      <c r="J144" s="232"/>
      <c r="K144" s="232"/>
      <c r="L144" s="237"/>
      <c r="M144" s="238"/>
      <c r="N144" s="239"/>
      <c r="O144" s="239"/>
      <c r="P144" s="239"/>
      <c r="Q144" s="239"/>
      <c r="R144" s="239"/>
      <c r="S144" s="239"/>
      <c r="T144" s="240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1" t="s">
        <v>217</v>
      </c>
      <c r="AU144" s="241" t="s">
        <v>100</v>
      </c>
      <c r="AV144" s="13" t="s">
        <v>21</v>
      </c>
      <c r="AW144" s="13" t="s">
        <v>39</v>
      </c>
      <c r="AX144" s="13" t="s">
        <v>79</v>
      </c>
      <c r="AY144" s="241" t="s">
        <v>208</v>
      </c>
    </row>
    <row r="145" s="14" customFormat="1">
      <c r="A145" s="14"/>
      <c r="B145" s="242"/>
      <c r="C145" s="243"/>
      <c r="D145" s="233" t="s">
        <v>217</v>
      </c>
      <c r="E145" s="244" t="s">
        <v>19</v>
      </c>
      <c r="F145" s="245" t="s">
        <v>5465</v>
      </c>
      <c r="G145" s="243"/>
      <c r="H145" s="246">
        <v>7.7869999999999999</v>
      </c>
      <c r="I145" s="247"/>
      <c r="J145" s="243"/>
      <c r="K145" s="243"/>
      <c r="L145" s="248"/>
      <c r="M145" s="249"/>
      <c r="N145" s="250"/>
      <c r="O145" s="250"/>
      <c r="P145" s="250"/>
      <c r="Q145" s="250"/>
      <c r="R145" s="250"/>
      <c r="S145" s="250"/>
      <c r="T145" s="251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2" t="s">
        <v>217</v>
      </c>
      <c r="AU145" s="252" t="s">
        <v>100</v>
      </c>
      <c r="AV145" s="14" t="s">
        <v>87</v>
      </c>
      <c r="AW145" s="14" t="s">
        <v>39</v>
      </c>
      <c r="AX145" s="14" t="s">
        <v>79</v>
      </c>
      <c r="AY145" s="252" t="s">
        <v>208</v>
      </c>
    </row>
    <row r="146" s="14" customFormat="1">
      <c r="A146" s="14"/>
      <c r="B146" s="242"/>
      <c r="C146" s="243"/>
      <c r="D146" s="233" t="s">
        <v>217</v>
      </c>
      <c r="E146" s="244" t="s">
        <v>19</v>
      </c>
      <c r="F146" s="245" t="s">
        <v>5466</v>
      </c>
      <c r="G146" s="243"/>
      <c r="H146" s="246">
        <v>14.051</v>
      </c>
      <c r="I146" s="247"/>
      <c r="J146" s="243"/>
      <c r="K146" s="243"/>
      <c r="L146" s="248"/>
      <c r="M146" s="249"/>
      <c r="N146" s="250"/>
      <c r="O146" s="250"/>
      <c r="P146" s="250"/>
      <c r="Q146" s="250"/>
      <c r="R146" s="250"/>
      <c r="S146" s="250"/>
      <c r="T146" s="251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2" t="s">
        <v>217</v>
      </c>
      <c r="AU146" s="252" t="s">
        <v>100</v>
      </c>
      <c r="AV146" s="14" t="s">
        <v>87</v>
      </c>
      <c r="AW146" s="14" t="s">
        <v>39</v>
      </c>
      <c r="AX146" s="14" t="s">
        <v>79</v>
      </c>
      <c r="AY146" s="252" t="s">
        <v>208</v>
      </c>
    </row>
    <row r="147" s="14" customFormat="1">
      <c r="A147" s="14"/>
      <c r="B147" s="242"/>
      <c r="C147" s="243"/>
      <c r="D147" s="233" t="s">
        <v>217</v>
      </c>
      <c r="E147" s="244" t="s">
        <v>19</v>
      </c>
      <c r="F147" s="245" t="s">
        <v>5467</v>
      </c>
      <c r="G147" s="243"/>
      <c r="H147" s="246">
        <v>7.835</v>
      </c>
      <c r="I147" s="247"/>
      <c r="J147" s="243"/>
      <c r="K147" s="243"/>
      <c r="L147" s="248"/>
      <c r="M147" s="249"/>
      <c r="N147" s="250"/>
      <c r="O147" s="250"/>
      <c r="P147" s="250"/>
      <c r="Q147" s="250"/>
      <c r="R147" s="250"/>
      <c r="S147" s="250"/>
      <c r="T147" s="251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2" t="s">
        <v>217</v>
      </c>
      <c r="AU147" s="252" t="s">
        <v>100</v>
      </c>
      <c r="AV147" s="14" t="s">
        <v>87</v>
      </c>
      <c r="AW147" s="14" t="s">
        <v>39</v>
      </c>
      <c r="AX147" s="14" t="s">
        <v>79</v>
      </c>
      <c r="AY147" s="252" t="s">
        <v>208</v>
      </c>
    </row>
    <row r="148" s="13" customFormat="1">
      <c r="A148" s="13"/>
      <c r="B148" s="231"/>
      <c r="C148" s="232"/>
      <c r="D148" s="233" t="s">
        <v>217</v>
      </c>
      <c r="E148" s="234" t="s">
        <v>19</v>
      </c>
      <c r="F148" s="235" t="s">
        <v>5468</v>
      </c>
      <c r="G148" s="232"/>
      <c r="H148" s="234" t="s">
        <v>19</v>
      </c>
      <c r="I148" s="236"/>
      <c r="J148" s="232"/>
      <c r="K148" s="232"/>
      <c r="L148" s="237"/>
      <c r="M148" s="238"/>
      <c r="N148" s="239"/>
      <c r="O148" s="239"/>
      <c r="P148" s="239"/>
      <c r="Q148" s="239"/>
      <c r="R148" s="239"/>
      <c r="S148" s="239"/>
      <c r="T148" s="24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1" t="s">
        <v>217</v>
      </c>
      <c r="AU148" s="241" t="s">
        <v>100</v>
      </c>
      <c r="AV148" s="13" t="s">
        <v>21</v>
      </c>
      <c r="AW148" s="13" t="s">
        <v>39</v>
      </c>
      <c r="AX148" s="13" t="s">
        <v>79</v>
      </c>
      <c r="AY148" s="241" t="s">
        <v>208</v>
      </c>
    </row>
    <row r="149" s="14" customFormat="1">
      <c r="A149" s="14"/>
      <c r="B149" s="242"/>
      <c r="C149" s="243"/>
      <c r="D149" s="233" t="s">
        <v>217</v>
      </c>
      <c r="E149" s="244" t="s">
        <v>19</v>
      </c>
      <c r="F149" s="245" t="s">
        <v>5469</v>
      </c>
      <c r="G149" s="243"/>
      <c r="H149" s="246">
        <v>11.705</v>
      </c>
      <c r="I149" s="247"/>
      <c r="J149" s="243"/>
      <c r="K149" s="243"/>
      <c r="L149" s="248"/>
      <c r="M149" s="249"/>
      <c r="N149" s="250"/>
      <c r="O149" s="250"/>
      <c r="P149" s="250"/>
      <c r="Q149" s="250"/>
      <c r="R149" s="250"/>
      <c r="S149" s="250"/>
      <c r="T149" s="25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2" t="s">
        <v>217</v>
      </c>
      <c r="AU149" s="252" t="s">
        <v>100</v>
      </c>
      <c r="AV149" s="14" t="s">
        <v>87</v>
      </c>
      <c r="AW149" s="14" t="s">
        <v>39</v>
      </c>
      <c r="AX149" s="14" t="s">
        <v>79</v>
      </c>
      <c r="AY149" s="252" t="s">
        <v>208</v>
      </c>
    </row>
    <row r="150" s="2" customFormat="1" ht="62.7" customHeight="1">
      <c r="A150" s="42"/>
      <c r="B150" s="43"/>
      <c r="C150" s="217" t="s">
        <v>122</v>
      </c>
      <c r="D150" s="217" t="s">
        <v>212</v>
      </c>
      <c r="E150" s="218" t="s">
        <v>5473</v>
      </c>
      <c r="F150" s="219" t="s">
        <v>5474</v>
      </c>
      <c r="G150" s="220" t="s">
        <v>252</v>
      </c>
      <c r="H150" s="221">
        <v>54.905999999999999</v>
      </c>
      <c r="I150" s="222"/>
      <c r="J150" s="223">
        <f>ROUND(I150*H150,2)</f>
        <v>0</v>
      </c>
      <c r="K150" s="224"/>
      <c r="L150" s="48"/>
      <c r="M150" s="225" t="s">
        <v>19</v>
      </c>
      <c r="N150" s="226" t="s">
        <v>50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0.44</v>
      </c>
      <c r="T150" s="228">
        <f>S150*H150</f>
        <v>24.158639999999998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103</v>
      </c>
      <c r="AT150" s="229" t="s">
        <v>212</v>
      </c>
      <c r="AU150" s="229" t="s">
        <v>100</v>
      </c>
      <c r="AY150" s="20" t="s">
        <v>208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0" t="s">
        <v>21</v>
      </c>
      <c r="BK150" s="230">
        <f>ROUND(I150*H150,2)</f>
        <v>0</v>
      </c>
      <c r="BL150" s="20" t="s">
        <v>103</v>
      </c>
      <c r="BM150" s="229" t="s">
        <v>5475</v>
      </c>
    </row>
    <row r="151" s="13" customFormat="1">
      <c r="A151" s="13"/>
      <c r="B151" s="231"/>
      <c r="C151" s="232"/>
      <c r="D151" s="233" t="s">
        <v>217</v>
      </c>
      <c r="E151" s="234" t="s">
        <v>19</v>
      </c>
      <c r="F151" s="235" t="s">
        <v>5476</v>
      </c>
      <c r="G151" s="232"/>
      <c r="H151" s="234" t="s">
        <v>19</v>
      </c>
      <c r="I151" s="236"/>
      <c r="J151" s="232"/>
      <c r="K151" s="232"/>
      <c r="L151" s="237"/>
      <c r="M151" s="238"/>
      <c r="N151" s="239"/>
      <c r="O151" s="239"/>
      <c r="P151" s="239"/>
      <c r="Q151" s="239"/>
      <c r="R151" s="239"/>
      <c r="S151" s="239"/>
      <c r="T151" s="240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1" t="s">
        <v>217</v>
      </c>
      <c r="AU151" s="241" t="s">
        <v>100</v>
      </c>
      <c r="AV151" s="13" t="s">
        <v>21</v>
      </c>
      <c r="AW151" s="13" t="s">
        <v>39</v>
      </c>
      <c r="AX151" s="13" t="s">
        <v>79</v>
      </c>
      <c r="AY151" s="241" t="s">
        <v>208</v>
      </c>
    </row>
    <row r="152" s="14" customFormat="1">
      <c r="A152" s="14"/>
      <c r="B152" s="242"/>
      <c r="C152" s="243"/>
      <c r="D152" s="233" t="s">
        <v>217</v>
      </c>
      <c r="E152" s="244" t="s">
        <v>19</v>
      </c>
      <c r="F152" s="245" t="s">
        <v>5477</v>
      </c>
      <c r="G152" s="243"/>
      <c r="H152" s="246">
        <v>18.905999999999999</v>
      </c>
      <c r="I152" s="247"/>
      <c r="J152" s="243"/>
      <c r="K152" s="243"/>
      <c r="L152" s="248"/>
      <c r="M152" s="249"/>
      <c r="N152" s="250"/>
      <c r="O152" s="250"/>
      <c r="P152" s="250"/>
      <c r="Q152" s="250"/>
      <c r="R152" s="250"/>
      <c r="S152" s="250"/>
      <c r="T152" s="251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2" t="s">
        <v>217</v>
      </c>
      <c r="AU152" s="252" t="s">
        <v>100</v>
      </c>
      <c r="AV152" s="14" t="s">
        <v>87</v>
      </c>
      <c r="AW152" s="14" t="s">
        <v>39</v>
      </c>
      <c r="AX152" s="14" t="s">
        <v>79</v>
      </c>
      <c r="AY152" s="252" t="s">
        <v>208</v>
      </c>
    </row>
    <row r="153" s="14" customFormat="1">
      <c r="A153" s="14"/>
      <c r="B153" s="242"/>
      <c r="C153" s="243"/>
      <c r="D153" s="233" t="s">
        <v>217</v>
      </c>
      <c r="E153" s="244" t="s">
        <v>19</v>
      </c>
      <c r="F153" s="245" t="s">
        <v>5478</v>
      </c>
      <c r="G153" s="243"/>
      <c r="H153" s="246">
        <v>18</v>
      </c>
      <c r="I153" s="247"/>
      <c r="J153" s="243"/>
      <c r="K153" s="243"/>
      <c r="L153" s="248"/>
      <c r="M153" s="249"/>
      <c r="N153" s="250"/>
      <c r="O153" s="250"/>
      <c r="P153" s="250"/>
      <c r="Q153" s="250"/>
      <c r="R153" s="250"/>
      <c r="S153" s="250"/>
      <c r="T153" s="251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2" t="s">
        <v>217</v>
      </c>
      <c r="AU153" s="252" t="s">
        <v>100</v>
      </c>
      <c r="AV153" s="14" t="s">
        <v>87</v>
      </c>
      <c r="AW153" s="14" t="s">
        <v>39</v>
      </c>
      <c r="AX153" s="14" t="s">
        <v>79</v>
      </c>
      <c r="AY153" s="252" t="s">
        <v>208</v>
      </c>
    </row>
    <row r="154" s="14" customFormat="1">
      <c r="A154" s="14"/>
      <c r="B154" s="242"/>
      <c r="C154" s="243"/>
      <c r="D154" s="233" t="s">
        <v>217</v>
      </c>
      <c r="E154" s="244" t="s">
        <v>19</v>
      </c>
      <c r="F154" s="245" t="s">
        <v>5478</v>
      </c>
      <c r="G154" s="243"/>
      <c r="H154" s="246">
        <v>18</v>
      </c>
      <c r="I154" s="247"/>
      <c r="J154" s="243"/>
      <c r="K154" s="243"/>
      <c r="L154" s="248"/>
      <c r="M154" s="249"/>
      <c r="N154" s="250"/>
      <c r="O154" s="250"/>
      <c r="P154" s="250"/>
      <c r="Q154" s="250"/>
      <c r="R154" s="250"/>
      <c r="S154" s="250"/>
      <c r="T154" s="251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2" t="s">
        <v>217</v>
      </c>
      <c r="AU154" s="252" t="s">
        <v>100</v>
      </c>
      <c r="AV154" s="14" t="s">
        <v>87</v>
      </c>
      <c r="AW154" s="14" t="s">
        <v>39</v>
      </c>
      <c r="AX154" s="14" t="s">
        <v>79</v>
      </c>
      <c r="AY154" s="252" t="s">
        <v>208</v>
      </c>
    </row>
    <row r="155" s="2" customFormat="1" ht="62.7" customHeight="1">
      <c r="A155" s="42"/>
      <c r="B155" s="43"/>
      <c r="C155" s="217" t="s">
        <v>125</v>
      </c>
      <c r="D155" s="217" t="s">
        <v>212</v>
      </c>
      <c r="E155" s="218" t="s">
        <v>5479</v>
      </c>
      <c r="F155" s="219" t="s">
        <v>5480</v>
      </c>
      <c r="G155" s="220" t="s">
        <v>252</v>
      </c>
      <c r="H155" s="221">
        <v>54.905999999999999</v>
      </c>
      <c r="I155" s="222"/>
      <c r="J155" s="223">
        <f>ROUND(I155*H155,2)</f>
        <v>0</v>
      </c>
      <c r="K155" s="224"/>
      <c r="L155" s="48"/>
      <c r="M155" s="225" t="s">
        <v>19</v>
      </c>
      <c r="N155" s="226" t="s">
        <v>50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0.32500000000000001</v>
      </c>
      <c r="T155" s="228">
        <f>S155*H155</f>
        <v>17.844450000000002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103</v>
      </c>
      <c r="AT155" s="229" t="s">
        <v>212</v>
      </c>
      <c r="AU155" s="229" t="s">
        <v>100</v>
      </c>
      <c r="AY155" s="20" t="s">
        <v>208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0" t="s">
        <v>21</v>
      </c>
      <c r="BK155" s="230">
        <f>ROUND(I155*H155,2)</f>
        <v>0</v>
      </c>
      <c r="BL155" s="20" t="s">
        <v>103</v>
      </c>
      <c r="BM155" s="229" t="s">
        <v>5481</v>
      </c>
    </row>
    <row r="156" s="13" customFormat="1">
      <c r="A156" s="13"/>
      <c r="B156" s="231"/>
      <c r="C156" s="232"/>
      <c r="D156" s="233" t="s">
        <v>217</v>
      </c>
      <c r="E156" s="234" t="s">
        <v>19</v>
      </c>
      <c r="F156" s="235" t="s">
        <v>5482</v>
      </c>
      <c r="G156" s="232"/>
      <c r="H156" s="234" t="s">
        <v>19</v>
      </c>
      <c r="I156" s="236"/>
      <c r="J156" s="232"/>
      <c r="K156" s="232"/>
      <c r="L156" s="237"/>
      <c r="M156" s="238"/>
      <c r="N156" s="239"/>
      <c r="O156" s="239"/>
      <c r="P156" s="239"/>
      <c r="Q156" s="239"/>
      <c r="R156" s="239"/>
      <c r="S156" s="239"/>
      <c r="T156" s="24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1" t="s">
        <v>217</v>
      </c>
      <c r="AU156" s="241" t="s">
        <v>100</v>
      </c>
      <c r="AV156" s="13" t="s">
        <v>21</v>
      </c>
      <c r="AW156" s="13" t="s">
        <v>39</v>
      </c>
      <c r="AX156" s="13" t="s">
        <v>79</v>
      </c>
      <c r="AY156" s="241" t="s">
        <v>208</v>
      </c>
    </row>
    <row r="157" s="14" customFormat="1">
      <c r="A157" s="14"/>
      <c r="B157" s="242"/>
      <c r="C157" s="243"/>
      <c r="D157" s="233" t="s">
        <v>217</v>
      </c>
      <c r="E157" s="244" t="s">
        <v>19</v>
      </c>
      <c r="F157" s="245" t="s">
        <v>5477</v>
      </c>
      <c r="G157" s="243"/>
      <c r="H157" s="246">
        <v>18.905999999999999</v>
      </c>
      <c r="I157" s="247"/>
      <c r="J157" s="243"/>
      <c r="K157" s="243"/>
      <c r="L157" s="248"/>
      <c r="M157" s="249"/>
      <c r="N157" s="250"/>
      <c r="O157" s="250"/>
      <c r="P157" s="250"/>
      <c r="Q157" s="250"/>
      <c r="R157" s="250"/>
      <c r="S157" s="250"/>
      <c r="T157" s="251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2" t="s">
        <v>217</v>
      </c>
      <c r="AU157" s="252" t="s">
        <v>100</v>
      </c>
      <c r="AV157" s="14" t="s">
        <v>87</v>
      </c>
      <c r="AW157" s="14" t="s">
        <v>39</v>
      </c>
      <c r="AX157" s="14" t="s">
        <v>79</v>
      </c>
      <c r="AY157" s="252" t="s">
        <v>208</v>
      </c>
    </row>
    <row r="158" s="14" customFormat="1">
      <c r="A158" s="14"/>
      <c r="B158" s="242"/>
      <c r="C158" s="243"/>
      <c r="D158" s="233" t="s">
        <v>217</v>
      </c>
      <c r="E158" s="244" t="s">
        <v>19</v>
      </c>
      <c r="F158" s="245" t="s">
        <v>5478</v>
      </c>
      <c r="G158" s="243"/>
      <c r="H158" s="246">
        <v>18</v>
      </c>
      <c r="I158" s="247"/>
      <c r="J158" s="243"/>
      <c r="K158" s="243"/>
      <c r="L158" s="248"/>
      <c r="M158" s="249"/>
      <c r="N158" s="250"/>
      <c r="O158" s="250"/>
      <c r="P158" s="250"/>
      <c r="Q158" s="250"/>
      <c r="R158" s="250"/>
      <c r="S158" s="250"/>
      <c r="T158" s="251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2" t="s">
        <v>217</v>
      </c>
      <c r="AU158" s="252" t="s">
        <v>100</v>
      </c>
      <c r="AV158" s="14" t="s">
        <v>87</v>
      </c>
      <c r="AW158" s="14" t="s">
        <v>39</v>
      </c>
      <c r="AX158" s="14" t="s">
        <v>79</v>
      </c>
      <c r="AY158" s="252" t="s">
        <v>208</v>
      </c>
    </row>
    <row r="159" s="14" customFormat="1">
      <c r="A159" s="14"/>
      <c r="B159" s="242"/>
      <c r="C159" s="243"/>
      <c r="D159" s="233" t="s">
        <v>217</v>
      </c>
      <c r="E159" s="244" t="s">
        <v>19</v>
      </c>
      <c r="F159" s="245" t="s">
        <v>5478</v>
      </c>
      <c r="G159" s="243"/>
      <c r="H159" s="246">
        <v>18</v>
      </c>
      <c r="I159" s="247"/>
      <c r="J159" s="243"/>
      <c r="K159" s="243"/>
      <c r="L159" s="248"/>
      <c r="M159" s="249"/>
      <c r="N159" s="250"/>
      <c r="O159" s="250"/>
      <c r="P159" s="250"/>
      <c r="Q159" s="250"/>
      <c r="R159" s="250"/>
      <c r="S159" s="250"/>
      <c r="T159" s="251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2" t="s">
        <v>217</v>
      </c>
      <c r="AU159" s="252" t="s">
        <v>100</v>
      </c>
      <c r="AV159" s="14" t="s">
        <v>87</v>
      </c>
      <c r="AW159" s="14" t="s">
        <v>39</v>
      </c>
      <c r="AX159" s="14" t="s">
        <v>79</v>
      </c>
      <c r="AY159" s="252" t="s">
        <v>208</v>
      </c>
    </row>
    <row r="160" s="2" customFormat="1" ht="49.05" customHeight="1">
      <c r="A160" s="42"/>
      <c r="B160" s="43"/>
      <c r="C160" s="217" t="s">
        <v>128</v>
      </c>
      <c r="D160" s="217" t="s">
        <v>212</v>
      </c>
      <c r="E160" s="218" t="s">
        <v>5483</v>
      </c>
      <c r="F160" s="219" t="s">
        <v>5484</v>
      </c>
      <c r="G160" s="220" t="s">
        <v>252</v>
      </c>
      <c r="H160" s="221">
        <v>54.905999999999999</v>
      </c>
      <c r="I160" s="222"/>
      <c r="J160" s="223">
        <f>ROUND(I160*H160,2)</f>
        <v>0</v>
      </c>
      <c r="K160" s="224"/>
      <c r="L160" s="48"/>
      <c r="M160" s="225" t="s">
        <v>19</v>
      </c>
      <c r="N160" s="226" t="s">
        <v>50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0.098000000000000004</v>
      </c>
      <c r="T160" s="228">
        <f>S160*H160</f>
        <v>5.3807879999999999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103</v>
      </c>
      <c r="AT160" s="229" t="s">
        <v>212</v>
      </c>
      <c r="AU160" s="229" t="s">
        <v>100</v>
      </c>
      <c r="AY160" s="20" t="s">
        <v>208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0" t="s">
        <v>21</v>
      </c>
      <c r="BK160" s="230">
        <f>ROUND(I160*H160,2)</f>
        <v>0</v>
      </c>
      <c r="BL160" s="20" t="s">
        <v>103</v>
      </c>
      <c r="BM160" s="229" t="s">
        <v>5485</v>
      </c>
    </row>
    <row r="161" s="13" customFormat="1">
      <c r="A161" s="13"/>
      <c r="B161" s="231"/>
      <c r="C161" s="232"/>
      <c r="D161" s="233" t="s">
        <v>217</v>
      </c>
      <c r="E161" s="234" t="s">
        <v>19</v>
      </c>
      <c r="F161" s="235" t="s">
        <v>5482</v>
      </c>
      <c r="G161" s="232"/>
      <c r="H161" s="234" t="s">
        <v>19</v>
      </c>
      <c r="I161" s="236"/>
      <c r="J161" s="232"/>
      <c r="K161" s="232"/>
      <c r="L161" s="237"/>
      <c r="M161" s="238"/>
      <c r="N161" s="239"/>
      <c r="O161" s="239"/>
      <c r="P161" s="239"/>
      <c r="Q161" s="239"/>
      <c r="R161" s="239"/>
      <c r="S161" s="239"/>
      <c r="T161" s="24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1" t="s">
        <v>217</v>
      </c>
      <c r="AU161" s="241" t="s">
        <v>100</v>
      </c>
      <c r="AV161" s="13" t="s">
        <v>21</v>
      </c>
      <c r="AW161" s="13" t="s">
        <v>39</v>
      </c>
      <c r="AX161" s="13" t="s">
        <v>79</v>
      </c>
      <c r="AY161" s="241" t="s">
        <v>208</v>
      </c>
    </row>
    <row r="162" s="14" customFormat="1">
      <c r="A162" s="14"/>
      <c r="B162" s="242"/>
      <c r="C162" s="243"/>
      <c r="D162" s="233" t="s">
        <v>217</v>
      </c>
      <c r="E162" s="244" t="s">
        <v>19</v>
      </c>
      <c r="F162" s="245" t="s">
        <v>5477</v>
      </c>
      <c r="G162" s="243"/>
      <c r="H162" s="246">
        <v>18.905999999999999</v>
      </c>
      <c r="I162" s="247"/>
      <c r="J162" s="243"/>
      <c r="K162" s="243"/>
      <c r="L162" s="248"/>
      <c r="M162" s="249"/>
      <c r="N162" s="250"/>
      <c r="O162" s="250"/>
      <c r="P162" s="250"/>
      <c r="Q162" s="250"/>
      <c r="R162" s="250"/>
      <c r="S162" s="250"/>
      <c r="T162" s="25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2" t="s">
        <v>217</v>
      </c>
      <c r="AU162" s="252" t="s">
        <v>100</v>
      </c>
      <c r="AV162" s="14" t="s">
        <v>87</v>
      </c>
      <c r="AW162" s="14" t="s">
        <v>39</v>
      </c>
      <c r="AX162" s="14" t="s">
        <v>79</v>
      </c>
      <c r="AY162" s="252" t="s">
        <v>208</v>
      </c>
    </row>
    <row r="163" s="14" customFormat="1">
      <c r="A163" s="14"/>
      <c r="B163" s="242"/>
      <c r="C163" s="243"/>
      <c r="D163" s="233" t="s">
        <v>217</v>
      </c>
      <c r="E163" s="244" t="s">
        <v>19</v>
      </c>
      <c r="F163" s="245" t="s">
        <v>5478</v>
      </c>
      <c r="G163" s="243"/>
      <c r="H163" s="246">
        <v>18</v>
      </c>
      <c r="I163" s="247"/>
      <c r="J163" s="243"/>
      <c r="K163" s="243"/>
      <c r="L163" s="248"/>
      <c r="M163" s="249"/>
      <c r="N163" s="250"/>
      <c r="O163" s="250"/>
      <c r="P163" s="250"/>
      <c r="Q163" s="250"/>
      <c r="R163" s="250"/>
      <c r="S163" s="250"/>
      <c r="T163" s="251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2" t="s">
        <v>217</v>
      </c>
      <c r="AU163" s="252" t="s">
        <v>100</v>
      </c>
      <c r="AV163" s="14" t="s">
        <v>87</v>
      </c>
      <c r="AW163" s="14" t="s">
        <v>39</v>
      </c>
      <c r="AX163" s="14" t="s">
        <v>79</v>
      </c>
      <c r="AY163" s="252" t="s">
        <v>208</v>
      </c>
    </row>
    <row r="164" s="14" customFormat="1">
      <c r="A164" s="14"/>
      <c r="B164" s="242"/>
      <c r="C164" s="243"/>
      <c r="D164" s="233" t="s">
        <v>217</v>
      </c>
      <c r="E164" s="244" t="s">
        <v>19</v>
      </c>
      <c r="F164" s="245" t="s">
        <v>5478</v>
      </c>
      <c r="G164" s="243"/>
      <c r="H164" s="246">
        <v>18</v>
      </c>
      <c r="I164" s="247"/>
      <c r="J164" s="243"/>
      <c r="K164" s="243"/>
      <c r="L164" s="248"/>
      <c r="M164" s="249"/>
      <c r="N164" s="250"/>
      <c r="O164" s="250"/>
      <c r="P164" s="250"/>
      <c r="Q164" s="250"/>
      <c r="R164" s="250"/>
      <c r="S164" s="250"/>
      <c r="T164" s="251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2" t="s">
        <v>217</v>
      </c>
      <c r="AU164" s="252" t="s">
        <v>100</v>
      </c>
      <c r="AV164" s="14" t="s">
        <v>87</v>
      </c>
      <c r="AW164" s="14" t="s">
        <v>39</v>
      </c>
      <c r="AX164" s="14" t="s">
        <v>79</v>
      </c>
      <c r="AY164" s="252" t="s">
        <v>208</v>
      </c>
    </row>
    <row r="165" s="2" customFormat="1" ht="49.05" customHeight="1">
      <c r="A165" s="42"/>
      <c r="B165" s="43"/>
      <c r="C165" s="217" t="s">
        <v>260</v>
      </c>
      <c r="D165" s="217" t="s">
        <v>212</v>
      </c>
      <c r="E165" s="218" t="s">
        <v>5486</v>
      </c>
      <c r="F165" s="219" t="s">
        <v>5487</v>
      </c>
      <c r="G165" s="220" t="s">
        <v>252</v>
      </c>
      <c r="H165" s="221">
        <v>4.9349999999999996</v>
      </c>
      <c r="I165" s="222"/>
      <c r="J165" s="223">
        <f>ROUND(I165*H165,2)</f>
        <v>0</v>
      </c>
      <c r="K165" s="224"/>
      <c r="L165" s="48"/>
      <c r="M165" s="225" t="s">
        <v>19</v>
      </c>
      <c r="N165" s="226" t="s">
        <v>50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0.316</v>
      </c>
      <c r="T165" s="228">
        <f>S165*H165</f>
        <v>1.5594599999999999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103</v>
      </c>
      <c r="AT165" s="229" t="s">
        <v>212</v>
      </c>
      <c r="AU165" s="229" t="s">
        <v>100</v>
      </c>
      <c r="AY165" s="20" t="s">
        <v>208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0" t="s">
        <v>21</v>
      </c>
      <c r="BK165" s="230">
        <f>ROUND(I165*H165,2)</f>
        <v>0</v>
      </c>
      <c r="BL165" s="20" t="s">
        <v>103</v>
      </c>
      <c r="BM165" s="229" t="s">
        <v>5488</v>
      </c>
    </row>
    <row r="166" s="13" customFormat="1">
      <c r="A166" s="13"/>
      <c r="B166" s="231"/>
      <c r="C166" s="232"/>
      <c r="D166" s="233" t="s">
        <v>217</v>
      </c>
      <c r="E166" s="234" t="s">
        <v>19</v>
      </c>
      <c r="F166" s="235" t="s">
        <v>5489</v>
      </c>
      <c r="G166" s="232"/>
      <c r="H166" s="234" t="s">
        <v>19</v>
      </c>
      <c r="I166" s="236"/>
      <c r="J166" s="232"/>
      <c r="K166" s="232"/>
      <c r="L166" s="237"/>
      <c r="M166" s="238"/>
      <c r="N166" s="239"/>
      <c r="O166" s="239"/>
      <c r="P166" s="239"/>
      <c r="Q166" s="239"/>
      <c r="R166" s="239"/>
      <c r="S166" s="239"/>
      <c r="T166" s="24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1" t="s">
        <v>217</v>
      </c>
      <c r="AU166" s="241" t="s">
        <v>100</v>
      </c>
      <c r="AV166" s="13" t="s">
        <v>21</v>
      </c>
      <c r="AW166" s="13" t="s">
        <v>39</v>
      </c>
      <c r="AX166" s="13" t="s">
        <v>79</v>
      </c>
      <c r="AY166" s="241" t="s">
        <v>208</v>
      </c>
    </row>
    <row r="167" s="14" customFormat="1">
      <c r="A167" s="14"/>
      <c r="B167" s="242"/>
      <c r="C167" s="243"/>
      <c r="D167" s="233" t="s">
        <v>217</v>
      </c>
      <c r="E167" s="244" t="s">
        <v>19</v>
      </c>
      <c r="F167" s="245" t="s">
        <v>5490</v>
      </c>
      <c r="G167" s="243"/>
      <c r="H167" s="246">
        <v>4.9349999999999996</v>
      </c>
      <c r="I167" s="247"/>
      <c r="J167" s="243"/>
      <c r="K167" s="243"/>
      <c r="L167" s="248"/>
      <c r="M167" s="249"/>
      <c r="N167" s="250"/>
      <c r="O167" s="250"/>
      <c r="P167" s="250"/>
      <c r="Q167" s="250"/>
      <c r="R167" s="250"/>
      <c r="S167" s="250"/>
      <c r="T167" s="251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2" t="s">
        <v>217</v>
      </c>
      <c r="AU167" s="252" t="s">
        <v>100</v>
      </c>
      <c r="AV167" s="14" t="s">
        <v>87</v>
      </c>
      <c r="AW167" s="14" t="s">
        <v>39</v>
      </c>
      <c r="AX167" s="14" t="s">
        <v>79</v>
      </c>
      <c r="AY167" s="252" t="s">
        <v>208</v>
      </c>
    </row>
    <row r="168" s="2" customFormat="1" ht="37.8" customHeight="1">
      <c r="A168" s="42"/>
      <c r="B168" s="43"/>
      <c r="C168" s="217" t="s">
        <v>266</v>
      </c>
      <c r="D168" s="217" t="s">
        <v>212</v>
      </c>
      <c r="E168" s="218" t="s">
        <v>5491</v>
      </c>
      <c r="F168" s="219" t="s">
        <v>5492</v>
      </c>
      <c r="G168" s="220" t="s">
        <v>276</v>
      </c>
      <c r="H168" s="221">
        <v>236.97200000000001</v>
      </c>
      <c r="I168" s="222"/>
      <c r="J168" s="223">
        <f>ROUND(I168*H168,2)</f>
        <v>0</v>
      </c>
      <c r="K168" s="224"/>
      <c r="L168" s="48"/>
      <c r="M168" s="225" t="s">
        <v>19</v>
      </c>
      <c r="N168" s="226" t="s">
        <v>50</v>
      </c>
      <c r="O168" s="88"/>
      <c r="P168" s="227">
        <f>O168*H168</f>
        <v>0</v>
      </c>
      <c r="Q168" s="227">
        <v>0.00010000000000000001</v>
      </c>
      <c r="R168" s="227">
        <f>Q168*H168</f>
        <v>0.023697200000000002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103</v>
      </c>
      <c r="AT168" s="229" t="s">
        <v>212</v>
      </c>
      <c r="AU168" s="229" t="s">
        <v>100</v>
      </c>
      <c r="AY168" s="20" t="s">
        <v>208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0" t="s">
        <v>21</v>
      </c>
      <c r="BK168" s="230">
        <f>ROUND(I168*H168,2)</f>
        <v>0</v>
      </c>
      <c r="BL168" s="20" t="s">
        <v>103</v>
      </c>
      <c r="BM168" s="229" t="s">
        <v>5493</v>
      </c>
    </row>
    <row r="169" s="13" customFormat="1">
      <c r="A169" s="13"/>
      <c r="B169" s="231"/>
      <c r="C169" s="232"/>
      <c r="D169" s="233" t="s">
        <v>217</v>
      </c>
      <c r="E169" s="234" t="s">
        <v>19</v>
      </c>
      <c r="F169" s="235" t="s">
        <v>5494</v>
      </c>
      <c r="G169" s="232"/>
      <c r="H169" s="234" t="s">
        <v>19</v>
      </c>
      <c r="I169" s="236"/>
      <c r="J169" s="232"/>
      <c r="K169" s="232"/>
      <c r="L169" s="237"/>
      <c r="M169" s="238"/>
      <c r="N169" s="239"/>
      <c r="O169" s="239"/>
      <c r="P169" s="239"/>
      <c r="Q169" s="239"/>
      <c r="R169" s="239"/>
      <c r="S169" s="239"/>
      <c r="T169" s="240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1" t="s">
        <v>217</v>
      </c>
      <c r="AU169" s="241" t="s">
        <v>100</v>
      </c>
      <c r="AV169" s="13" t="s">
        <v>21</v>
      </c>
      <c r="AW169" s="13" t="s">
        <v>39</v>
      </c>
      <c r="AX169" s="13" t="s">
        <v>79</v>
      </c>
      <c r="AY169" s="241" t="s">
        <v>208</v>
      </c>
    </row>
    <row r="170" s="14" customFormat="1">
      <c r="A170" s="14"/>
      <c r="B170" s="242"/>
      <c r="C170" s="243"/>
      <c r="D170" s="233" t="s">
        <v>217</v>
      </c>
      <c r="E170" s="244" t="s">
        <v>19</v>
      </c>
      <c r="F170" s="245" t="s">
        <v>5495</v>
      </c>
      <c r="G170" s="243"/>
      <c r="H170" s="246">
        <v>11.41</v>
      </c>
      <c r="I170" s="247"/>
      <c r="J170" s="243"/>
      <c r="K170" s="243"/>
      <c r="L170" s="248"/>
      <c r="M170" s="249"/>
      <c r="N170" s="250"/>
      <c r="O170" s="250"/>
      <c r="P170" s="250"/>
      <c r="Q170" s="250"/>
      <c r="R170" s="250"/>
      <c r="S170" s="250"/>
      <c r="T170" s="251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2" t="s">
        <v>217</v>
      </c>
      <c r="AU170" s="252" t="s">
        <v>100</v>
      </c>
      <c r="AV170" s="14" t="s">
        <v>87</v>
      </c>
      <c r="AW170" s="14" t="s">
        <v>39</v>
      </c>
      <c r="AX170" s="14" t="s">
        <v>79</v>
      </c>
      <c r="AY170" s="252" t="s">
        <v>208</v>
      </c>
    </row>
    <row r="171" s="14" customFormat="1">
      <c r="A171" s="14"/>
      <c r="B171" s="242"/>
      <c r="C171" s="243"/>
      <c r="D171" s="233" t="s">
        <v>217</v>
      </c>
      <c r="E171" s="244" t="s">
        <v>19</v>
      </c>
      <c r="F171" s="245" t="s">
        <v>5496</v>
      </c>
      <c r="G171" s="243"/>
      <c r="H171" s="246">
        <v>24.149999999999999</v>
      </c>
      <c r="I171" s="247"/>
      <c r="J171" s="243"/>
      <c r="K171" s="243"/>
      <c r="L171" s="248"/>
      <c r="M171" s="249"/>
      <c r="N171" s="250"/>
      <c r="O171" s="250"/>
      <c r="P171" s="250"/>
      <c r="Q171" s="250"/>
      <c r="R171" s="250"/>
      <c r="S171" s="250"/>
      <c r="T171" s="251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2" t="s">
        <v>217</v>
      </c>
      <c r="AU171" s="252" t="s">
        <v>100</v>
      </c>
      <c r="AV171" s="14" t="s">
        <v>87</v>
      </c>
      <c r="AW171" s="14" t="s">
        <v>39</v>
      </c>
      <c r="AX171" s="14" t="s">
        <v>79</v>
      </c>
      <c r="AY171" s="252" t="s">
        <v>208</v>
      </c>
    </row>
    <row r="172" s="14" customFormat="1">
      <c r="A172" s="14"/>
      <c r="B172" s="242"/>
      <c r="C172" s="243"/>
      <c r="D172" s="233" t="s">
        <v>217</v>
      </c>
      <c r="E172" s="244" t="s">
        <v>19</v>
      </c>
      <c r="F172" s="245" t="s">
        <v>5497</v>
      </c>
      <c r="G172" s="243"/>
      <c r="H172" s="246">
        <v>15.859999999999999</v>
      </c>
      <c r="I172" s="247"/>
      <c r="J172" s="243"/>
      <c r="K172" s="243"/>
      <c r="L172" s="248"/>
      <c r="M172" s="249"/>
      <c r="N172" s="250"/>
      <c r="O172" s="250"/>
      <c r="P172" s="250"/>
      <c r="Q172" s="250"/>
      <c r="R172" s="250"/>
      <c r="S172" s="250"/>
      <c r="T172" s="251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2" t="s">
        <v>217</v>
      </c>
      <c r="AU172" s="252" t="s">
        <v>100</v>
      </c>
      <c r="AV172" s="14" t="s">
        <v>87</v>
      </c>
      <c r="AW172" s="14" t="s">
        <v>39</v>
      </c>
      <c r="AX172" s="14" t="s">
        <v>79</v>
      </c>
      <c r="AY172" s="252" t="s">
        <v>208</v>
      </c>
    </row>
    <row r="173" s="14" customFormat="1">
      <c r="A173" s="14"/>
      <c r="B173" s="242"/>
      <c r="C173" s="243"/>
      <c r="D173" s="233" t="s">
        <v>217</v>
      </c>
      <c r="E173" s="244" t="s">
        <v>19</v>
      </c>
      <c r="F173" s="245" t="s">
        <v>5498</v>
      </c>
      <c r="G173" s="243"/>
      <c r="H173" s="246">
        <v>14.877000000000001</v>
      </c>
      <c r="I173" s="247"/>
      <c r="J173" s="243"/>
      <c r="K173" s="243"/>
      <c r="L173" s="248"/>
      <c r="M173" s="249"/>
      <c r="N173" s="250"/>
      <c r="O173" s="250"/>
      <c r="P173" s="250"/>
      <c r="Q173" s="250"/>
      <c r="R173" s="250"/>
      <c r="S173" s="250"/>
      <c r="T173" s="251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2" t="s">
        <v>217</v>
      </c>
      <c r="AU173" s="252" t="s">
        <v>100</v>
      </c>
      <c r="AV173" s="14" t="s">
        <v>87</v>
      </c>
      <c r="AW173" s="14" t="s">
        <v>39</v>
      </c>
      <c r="AX173" s="14" t="s">
        <v>79</v>
      </c>
      <c r="AY173" s="252" t="s">
        <v>208</v>
      </c>
    </row>
    <row r="174" s="14" customFormat="1">
      <c r="A174" s="14"/>
      <c r="B174" s="242"/>
      <c r="C174" s="243"/>
      <c r="D174" s="233" t="s">
        <v>217</v>
      </c>
      <c r="E174" s="244" t="s">
        <v>19</v>
      </c>
      <c r="F174" s="245" t="s">
        <v>5499</v>
      </c>
      <c r="G174" s="243"/>
      <c r="H174" s="246">
        <v>12.162000000000001</v>
      </c>
      <c r="I174" s="247"/>
      <c r="J174" s="243"/>
      <c r="K174" s="243"/>
      <c r="L174" s="248"/>
      <c r="M174" s="249"/>
      <c r="N174" s="250"/>
      <c r="O174" s="250"/>
      <c r="P174" s="250"/>
      <c r="Q174" s="250"/>
      <c r="R174" s="250"/>
      <c r="S174" s="250"/>
      <c r="T174" s="251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2" t="s">
        <v>217</v>
      </c>
      <c r="AU174" s="252" t="s">
        <v>100</v>
      </c>
      <c r="AV174" s="14" t="s">
        <v>87</v>
      </c>
      <c r="AW174" s="14" t="s">
        <v>39</v>
      </c>
      <c r="AX174" s="14" t="s">
        <v>79</v>
      </c>
      <c r="AY174" s="252" t="s">
        <v>208</v>
      </c>
    </row>
    <row r="175" s="14" customFormat="1">
      <c r="A175" s="14"/>
      <c r="B175" s="242"/>
      <c r="C175" s="243"/>
      <c r="D175" s="233" t="s">
        <v>217</v>
      </c>
      <c r="E175" s="244" t="s">
        <v>19</v>
      </c>
      <c r="F175" s="245" t="s">
        <v>5500</v>
      </c>
      <c r="G175" s="243"/>
      <c r="H175" s="246">
        <v>14.513</v>
      </c>
      <c r="I175" s="247"/>
      <c r="J175" s="243"/>
      <c r="K175" s="243"/>
      <c r="L175" s="248"/>
      <c r="M175" s="249"/>
      <c r="N175" s="250"/>
      <c r="O175" s="250"/>
      <c r="P175" s="250"/>
      <c r="Q175" s="250"/>
      <c r="R175" s="250"/>
      <c r="S175" s="250"/>
      <c r="T175" s="251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2" t="s">
        <v>217</v>
      </c>
      <c r="AU175" s="252" t="s">
        <v>100</v>
      </c>
      <c r="AV175" s="14" t="s">
        <v>87</v>
      </c>
      <c r="AW175" s="14" t="s">
        <v>39</v>
      </c>
      <c r="AX175" s="14" t="s">
        <v>79</v>
      </c>
      <c r="AY175" s="252" t="s">
        <v>208</v>
      </c>
    </row>
    <row r="176" s="13" customFormat="1">
      <c r="A176" s="13"/>
      <c r="B176" s="231"/>
      <c r="C176" s="232"/>
      <c r="D176" s="233" t="s">
        <v>217</v>
      </c>
      <c r="E176" s="234" t="s">
        <v>19</v>
      </c>
      <c r="F176" s="235" t="s">
        <v>5501</v>
      </c>
      <c r="G176" s="232"/>
      <c r="H176" s="234" t="s">
        <v>19</v>
      </c>
      <c r="I176" s="236"/>
      <c r="J176" s="232"/>
      <c r="K176" s="232"/>
      <c r="L176" s="237"/>
      <c r="M176" s="238"/>
      <c r="N176" s="239"/>
      <c r="O176" s="239"/>
      <c r="P176" s="239"/>
      <c r="Q176" s="239"/>
      <c r="R176" s="239"/>
      <c r="S176" s="239"/>
      <c r="T176" s="24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1" t="s">
        <v>217</v>
      </c>
      <c r="AU176" s="241" t="s">
        <v>100</v>
      </c>
      <c r="AV176" s="13" t="s">
        <v>21</v>
      </c>
      <c r="AW176" s="13" t="s">
        <v>39</v>
      </c>
      <c r="AX176" s="13" t="s">
        <v>79</v>
      </c>
      <c r="AY176" s="241" t="s">
        <v>208</v>
      </c>
    </row>
    <row r="177" s="14" customFormat="1">
      <c r="A177" s="14"/>
      <c r="B177" s="242"/>
      <c r="C177" s="243"/>
      <c r="D177" s="233" t="s">
        <v>217</v>
      </c>
      <c r="E177" s="244" t="s">
        <v>19</v>
      </c>
      <c r="F177" s="245" t="s">
        <v>5502</v>
      </c>
      <c r="G177" s="243"/>
      <c r="H177" s="246">
        <v>144</v>
      </c>
      <c r="I177" s="247"/>
      <c r="J177" s="243"/>
      <c r="K177" s="243"/>
      <c r="L177" s="248"/>
      <c r="M177" s="249"/>
      <c r="N177" s="250"/>
      <c r="O177" s="250"/>
      <c r="P177" s="250"/>
      <c r="Q177" s="250"/>
      <c r="R177" s="250"/>
      <c r="S177" s="250"/>
      <c r="T177" s="25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2" t="s">
        <v>217</v>
      </c>
      <c r="AU177" s="252" t="s">
        <v>100</v>
      </c>
      <c r="AV177" s="14" t="s">
        <v>87</v>
      </c>
      <c r="AW177" s="14" t="s">
        <v>39</v>
      </c>
      <c r="AX177" s="14" t="s">
        <v>79</v>
      </c>
      <c r="AY177" s="252" t="s">
        <v>208</v>
      </c>
    </row>
    <row r="178" s="2" customFormat="1" ht="37.8" customHeight="1">
      <c r="A178" s="42"/>
      <c r="B178" s="43"/>
      <c r="C178" s="217" t="s">
        <v>272</v>
      </c>
      <c r="D178" s="217" t="s">
        <v>212</v>
      </c>
      <c r="E178" s="218" t="s">
        <v>5503</v>
      </c>
      <c r="F178" s="219" t="s">
        <v>5504</v>
      </c>
      <c r="G178" s="220" t="s">
        <v>276</v>
      </c>
      <c r="H178" s="221">
        <v>236.97200000000001</v>
      </c>
      <c r="I178" s="222"/>
      <c r="J178" s="223">
        <f>ROUND(I178*H178,2)</f>
        <v>0</v>
      </c>
      <c r="K178" s="224"/>
      <c r="L178" s="48"/>
      <c r="M178" s="225" t="s">
        <v>19</v>
      </c>
      <c r="N178" s="226" t="s">
        <v>50</v>
      </c>
      <c r="O178" s="88"/>
      <c r="P178" s="227">
        <f>O178*H178</f>
        <v>0</v>
      </c>
      <c r="Q178" s="227">
        <v>0</v>
      </c>
      <c r="R178" s="227">
        <f>Q178*H178</f>
        <v>0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103</v>
      </c>
      <c r="AT178" s="229" t="s">
        <v>212</v>
      </c>
      <c r="AU178" s="229" t="s">
        <v>100</v>
      </c>
      <c r="AY178" s="20" t="s">
        <v>208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0" t="s">
        <v>21</v>
      </c>
      <c r="BK178" s="230">
        <f>ROUND(I178*H178,2)</f>
        <v>0</v>
      </c>
      <c r="BL178" s="20" t="s">
        <v>103</v>
      </c>
      <c r="BM178" s="229" t="s">
        <v>5505</v>
      </c>
    </row>
    <row r="179" s="14" customFormat="1">
      <c r="A179" s="14"/>
      <c r="B179" s="242"/>
      <c r="C179" s="243"/>
      <c r="D179" s="233" t="s">
        <v>217</v>
      </c>
      <c r="E179" s="244" t="s">
        <v>19</v>
      </c>
      <c r="F179" s="245" t="s">
        <v>5506</v>
      </c>
      <c r="G179" s="243"/>
      <c r="H179" s="246">
        <v>236.97200000000001</v>
      </c>
      <c r="I179" s="247"/>
      <c r="J179" s="243"/>
      <c r="K179" s="243"/>
      <c r="L179" s="248"/>
      <c r="M179" s="249"/>
      <c r="N179" s="250"/>
      <c r="O179" s="250"/>
      <c r="P179" s="250"/>
      <c r="Q179" s="250"/>
      <c r="R179" s="250"/>
      <c r="S179" s="250"/>
      <c r="T179" s="251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2" t="s">
        <v>217</v>
      </c>
      <c r="AU179" s="252" t="s">
        <v>100</v>
      </c>
      <c r="AV179" s="14" t="s">
        <v>87</v>
      </c>
      <c r="AW179" s="14" t="s">
        <v>39</v>
      </c>
      <c r="AX179" s="14" t="s">
        <v>79</v>
      </c>
      <c r="AY179" s="252" t="s">
        <v>208</v>
      </c>
    </row>
    <row r="180" s="2" customFormat="1" ht="24.15" customHeight="1">
      <c r="A180" s="42"/>
      <c r="B180" s="43"/>
      <c r="C180" s="217" t="s">
        <v>210</v>
      </c>
      <c r="D180" s="217" t="s">
        <v>212</v>
      </c>
      <c r="E180" s="218" t="s">
        <v>5507</v>
      </c>
      <c r="F180" s="219" t="s">
        <v>5508</v>
      </c>
      <c r="G180" s="220" t="s">
        <v>276</v>
      </c>
      <c r="H180" s="221">
        <v>25</v>
      </c>
      <c r="I180" s="222"/>
      <c r="J180" s="223">
        <f>ROUND(I180*H180,2)</f>
        <v>0</v>
      </c>
      <c r="K180" s="224"/>
      <c r="L180" s="48"/>
      <c r="M180" s="225" t="s">
        <v>19</v>
      </c>
      <c r="N180" s="226" t="s">
        <v>50</v>
      </c>
      <c r="O180" s="88"/>
      <c r="P180" s="227">
        <f>O180*H180</f>
        <v>0</v>
      </c>
      <c r="Q180" s="227">
        <v>0.00055000000000000003</v>
      </c>
      <c r="R180" s="227">
        <f>Q180*H180</f>
        <v>0.01375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103</v>
      </c>
      <c r="AT180" s="229" t="s">
        <v>212</v>
      </c>
      <c r="AU180" s="229" t="s">
        <v>100</v>
      </c>
      <c r="AY180" s="20" t="s">
        <v>208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0" t="s">
        <v>21</v>
      </c>
      <c r="BK180" s="230">
        <f>ROUND(I180*H180,2)</f>
        <v>0</v>
      </c>
      <c r="BL180" s="20" t="s">
        <v>103</v>
      </c>
      <c r="BM180" s="229" t="s">
        <v>5509</v>
      </c>
    </row>
    <row r="181" s="14" customFormat="1">
      <c r="A181" s="14"/>
      <c r="B181" s="242"/>
      <c r="C181" s="243"/>
      <c r="D181" s="233" t="s">
        <v>217</v>
      </c>
      <c r="E181" s="244" t="s">
        <v>19</v>
      </c>
      <c r="F181" s="245" t="s">
        <v>5510</v>
      </c>
      <c r="G181" s="243"/>
      <c r="H181" s="246">
        <v>25</v>
      </c>
      <c r="I181" s="247"/>
      <c r="J181" s="243"/>
      <c r="K181" s="243"/>
      <c r="L181" s="248"/>
      <c r="M181" s="249"/>
      <c r="N181" s="250"/>
      <c r="O181" s="250"/>
      <c r="P181" s="250"/>
      <c r="Q181" s="250"/>
      <c r="R181" s="250"/>
      <c r="S181" s="250"/>
      <c r="T181" s="251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52" t="s">
        <v>217</v>
      </c>
      <c r="AU181" s="252" t="s">
        <v>100</v>
      </c>
      <c r="AV181" s="14" t="s">
        <v>87</v>
      </c>
      <c r="AW181" s="14" t="s">
        <v>39</v>
      </c>
      <c r="AX181" s="14" t="s">
        <v>79</v>
      </c>
      <c r="AY181" s="252" t="s">
        <v>208</v>
      </c>
    </row>
    <row r="182" s="2" customFormat="1" ht="24.15" customHeight="1">
      <c r="A182" s="42"/>
      <c r="B182" s="43"/>
      <c r="C182" s="217" t="s">
        <v>216</v>
      </c>
      <c r="D182" s="217" t="s">
        <v>212</v>
      </c>
      <c r="E182" s="218" t="s">
        <v>5511</v>
      </c>
      <c r="F182" s="219" t="s">
        <v>5512</v>
      </c>
      <c r="G182" s="220" t="s">
        <v>276</v>
      </c>
      <c r="H182" s="221">
        <v>25</v>
      </c>
      <c r="I182" s="222"/>
      <c r="J182" s="223">
        <f>ROUND(I182*H182,2)</f>
        <v>0</v>
      </c>
      <c r="K182" s="224"/>
      <c r="L182" s="48"/>
      <c r="M182" s="225" t="s">
        <v>19</v>
      </c>
      <c r="N182" s="226" t="s">
        <v>50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103</v>
      </c>
      <c r="AT182" s="229" t="s">
        <v>212</v>
      </c>
      <c r="AU182" s="229" t="s">
        <v>100</v>
      </c>
      <c r="AY182" s="20" t="s">
        <v>208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0" t="s">
        <v>21</v>
      </c>
      <c r="BK182" s="230">
        <f>ROUND(I182*H182,2)</f>
        <v>0</v>
      </c>
      <c r="BL182" s="20" t="s">
        <v>103</v>
      </c>
      <c r="BM182" s="229" t="s">
        <v>5513</v>
      </c>
    </row>
    <row r="183" s="14" customFormat="1">
      <c r="A183" s="14"/>
      <c r="B183" s="242"/>
      <c r="C183" s="243"/>
      <c r="D183" s="233" t="s">
        <v>217</v>
      </c>
      <c r="E183" s="244" t="s">
        <v>19</v>
      </c>
      <c r="F183" s="245" t="s">
        <v>5510</v>
      </c>
      <c r="G183" s="243"/>
      <c r="H183" s="246">
        <v>25</v>
      </c>
      <c r="I183" s="247"/>
      <c r="J183" s="243"/>
      <c r="K183" s="243"/>
      <c r="L183" s="248"/>
      <c r="M183" s="249"/>
      <c r="N183" s="250"/>
      <c r="O183" s="250"/>
      <c r="P183" s="250"/>
      <c r="Q183" s="250"/>
      <c r="R183" s="250"/>
      <c r="S183" s="250"/>
      <c r="T183" s="251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2" t="s">
        <v>217</v>
      </c>
      <c r="AU183" s="252" t="s">
        <v>100</v>
      </c>
      <c r="AV183" s="14" t="s">
        <v>87</v>
      </c>
      <c r="AW183" s="14" t="s">
        <v>39</v>
      </c>
      <c r="AX183" s="14" t="s">
        <v>79</v>
      </c>
      <c r="AY183" s="252" t="s">
        <v>208</v>
      </c>
    </row>
    <row r="184" s="12" customFormat="1" ht="20.88" customHeight="1">
      <c r="A184" s="12"/>
      <c r="B184" s="201"/>
      <c r="C184" s="202"/>
      <c r="D184" s="203" t="s">
        <v>78</v>
      </c>
      <c r="E184" s="215" t="s">
        <v>272</v>
      </c>
      <c r="F184" s="215" t="s">
        <v>5514</v>
      </c>
      <c r="G184" s="202"/>
      <c r="H184" s="202"/>
      <c r="I184" s="205"/>
      <c r="J184" s="216">
        <f>BK184</f>
        <v>0</v>
      </c>
      <c r="K184" s="202"/>
      <c r="L184" s="207"/>
      <c r="M184" s="208"/>
      <c r="N184" s="209"/>
      <c r="O184" s="209"/>
      <c r="P184" s="210">
        <f>SUM(P185:P192)</f>
        <v>0</v>
      </c>
      <c r="Q184" s="209"/>
      <c r="R184" s="210">
        <f>SUM(R185:R192)</f>
        <v>0</v>
      </c>
      <c r="S184" s="209"/>
      <c r="T184" s="211">
        <f>SUM(T185:T192)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2" t="s">
        <v>21</v>
      </c>
      <c r="AT184" s="213" t="s">
        <v>78</v>
      </c>
      <c r="AU184" s="213" t="s">
        <v>87</v>
      </c>
      <c r="AY184" s="212" t="s">
        <v>208</v>
      </c>
      <c r="BK184" s="214">
        <f>SUM(BK185:BK192)</f>
        <v>0</v>
      </c>
    </row>
    <row r="185" s="2" customFormat="1" ht="24.15" customHeight="1">
      <c r="A185" s="42"/>
      <c r="B185" s="43"/>
      <c r="C185" s="217" t="s">
        <v>8</v>
      </c>
      <c r="D185" s="217" t="s">
        <v>212</v>
      </c>
      <c r="E185" s="218" t="s">
        <v>5515</v>
      </c>
      <c r="F185" s="219" t="s">
        <v>5516</v>
      </c>
      <c r="G185" s="220" t="s">
        <v>215</v>
      </c>
      <c r="H185" s="221">
        <v>4.9130000000000003</v>
      </c>
      <c r="I185" s="222"/>
      <c r="J185" s="223">
        <f>ROUND(I185*H185,2)</f>
        <v>0</v>
      </c>
      <c r="K185" s="224"/>
      <c r="L185" s="48"/>
      <c r="M185" s="225" t="s">
        <v>19</v>
      </c>
      <c r="N185" s="226" t="s">
        <v>50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103</v>
      </c>
      <c r="AT185" s="229" t="s">
        <v>212</v>
      </c>
      <c r="AU185" s="229" t="s">
        <v>100</v>
      </c>
      <c r="AY185" s="20" t="s">
        <v>208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0" t="s">
        <v>21</v>
      </c>
      <c r="BK185" s="230">
        <f>ROUND(I185*H185,2)</f>
        <v>0</v>
      </c>
      <c r="BL185" s="20" t="s">
        <v>103</v>
      </c>
      <c r="BM185" s="229" t="s">
        <v>5517</v>
      </c>
    </row>
    <row r="186" s="13" customFormat="1">
      <c r="A186" s="13"/>
      <c r="B186" s="231"/>
      <c r="C186" s="232"/>
      <c r="D186" s="233" t="s">
        <v>217</v>
      </c>
      <c r="E186" s="234" t="s">
        <v>19</v>
      </c>
      <c r="F186" s="235" t="s">
        <v>5518</v>
      </c>
      <c r="G186" s="232"/>
      <c r="H186" s="234" t="s">
        <v>19</v>
      </c>
      <c r="I186" s="236"/>
      <c r="J186" s="232"/>
      <c r="K186" s="232"/>
      <c r="L186" s="237"/>
      <c r="M186" s="238"/>
      <c r="N186" s="239"/>
      <c r="O186" s="239"/>
      <c r="P186" s="239"/>
      <c r="Q186" s="239"/>
      <c r="R186" s="239"/>
      <c r="S186" s="239"/>
      <c r="T186" s="240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1" t="s">
        <v>217</v>
      </c>
      <c r="AU186" s="241" t="s">
        <v>100</v>
      </c>
      <c r="AV186" s="13" t="s">
        <v>21</v>
      </c>
      <c r="AW186" s="13" t="s">
        <v>39</v>
      </c>
      <c r="AX186" s="13" t="s">
        <v>79</v>
      </c>
      <c r="AY186" s="241" t="s">
        <v>208</v>
      </c>
    </row>
    <row r="187" s="14" customFormat="1">
      <c r="A187" s="14"/>
      <c r="B187" s="242"/>
      <c r="C187" s="243"/>
      <c r="D187" s="233" t="s">
        <v>217</v>
      </c>
      <c r="E187" s="244" t="s">
        <v>19</v>
      </c>
      <c r="F187" s="245" t="s">
        <v>5519</v>
      </c>
      <c r="G187" s="243"/>
      <c r="H187" s="246">
        <v>4.9130000000000003</v>
      </c>
      <c r="I187" s="247"/>
      <c r="J187" s="243"/>
      <c r="K187" s="243"/>
      <c r="L187" s="248"/>
      <c r="M187" s="249"/>
      <c r="N187" s="250"/>
      <c r="O187" s="250"/>
      <c r="P187" s="250"/>
      <c r="Q187" s="250"/>
      <c r="R187" s="250"/>
      <c r="S187" s="250"/>
      <c r="T187" s="251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2" t="s">
        <v>217</v>
      </c>
      <c r="AU187" s="252" t="s">
        <v>100</v>
      </c>
      <c r="AV187" s="14" t="s">
        <v>87</v>
      </c>
      <c r="AW187" s="14" t="s">
        <v>39</v>
      </c>
      <c r="AX187" s="14" t="s">
        <v>79</v>
      </c>
      <c r="AY187" s="252" t="s">
        <v>208</v>
      </c>
    </row>
    <row r="188" s="2" customFormat="1" ht="49.05" customHeight="1">
      <c r="A188" s="42"/>
      <c r="B188" s="43"/>
      <c r="C188" s="217" t="s">
        <v>220</v>
      </c>
      <c r="D188" s="217" t="s">
        <v>212</v>
      </c>
      <c r="E188" s="218" t="s">
        <v>5520</v>
      </c>
      <c r="F188" s="219" t="s">
        <v>5521</v>
      </c>
      <c r="G188" s="220" t="s">
        <v>215</v>
      </c>
      <c r="H188" s="221">
        <v>27.969000000000001</v>
      </c>
      <c r="I188" s="222"/>
      <c r="J188" s="223">
        <f>ROUND(I188*H188,2)</f>
        <v>0</v>
      </c>
      <c r="K188" s="224"/>
      <c r="L188" s="48"/>
      <c r="M188" s="225" t="s">
        <v>19</v>
      </c>
      <c r="N188" s="226" t="s">
        <v>50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103</v>
      </c>
      <c r="AT188" s="229" t="s">
        <v>212</v>
      </c>
      <c r="AU188" s="229" t="s">
        <v>100</v>
      </c>
      <c r="AY188" s="20" t="s">
        <v>208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0" t="s">
        <v>21</v>
      </c>
      <c r="BK188" s="230">
        <f>ROUND(I188*H188,2)</f>
        <v>0</v>
      </c>
      <c r="BL188" s="20" t="s">
        <v>103</v>
      </c>
      <c r="BM188" s="229" t="s">
        <v>5522</v>
      </c>
    </row>
    <row r="189" s="13" customFormat="1">
      <c r="A189" s="13"/>
      <c r="B189" s="231"/>
      <c r="C189" s="232"/>
      <c r="D189" s="233" t="s">
        <v>217</v>
      </c>
      <c r="E189" s="234" t="s">
        <v>19</v>
      </c>
      <c r="F189" s="235" t="s">
        <v>5523</v>
      </c>
      <c r="G189" s="232"/>
      <c r="H189" s="234" t="s">
        <v>19</v>
      </c>
      <c r="I189" s="236"/>
      <c r="J189" s="232"/>
      <c r="K189" s="232"/>
      <c r="L189" s="237"/>
      <c r="M189" s="238"/>
      <c r="N189" s="239"/>
      <c r="O189" s="239"/>
      <c r="P189" s="239"/>
      <c r="Q189" s="239"/>
      <c r="R189" s="239"/>
      <c r="S189" s="239"/>
      <c r="T189" s="240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1" t="s">
        <v>217</v>
      </c>
      <c r="AU189" s="241" t="s">
        <v>100</v>
      </c>
      <c r="AV189" s="13" t="s">
        <v>21</v>
      </c>
      <c r="AW189" s="13" t="s">
        <v>39</v>
      </c>
      <c r="AX189" s="13" t="s">
        <v>79</v>
      </c>
      <c r="AY189" s="241" t="s">
        <v>208</v>
      </c>
    </row>
    <row r="190" s="14" customFormat="1">
      <c r="A190" s="14"/>
      <c r="B190" s="242"/>
      <c r="C190" s="243"/>
      <c r="D190" s="233" t="s">
        <v>217</v>
      </c>
      <c r="E190" s="244" t="s">
        <v>19</v>
      </c>
      <c r="F190" s="245" t="s">
        <v>5524</v>
      </c>
      <c r="G190" s="243"/>
      <c r="H190" s="246">
        <v>15.619999999999999</v>
      </c>
      <c r="I190" s="247"/>
      <c r="J190" s="243"/>
      <c r="K190" s="243"/>
      <c r="L190" s="248"/>
      <c r="M190" s="249"/>
      <c r="N190" s="250"/>
      <c r="O190" s="250"/>
      <c r="P190" s="250"/>
      <c r="Q190" s="250"/>
      <c r="R190" s="250"/>
      <c r="S190" s="250"/>
      <c r="T190" s="251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2" t="s">
        <v>217</v>
      </c>
      <c r="AU190" s="252" t="s">
        <v>100</v>
      </c>
      <c r="AV190" s="14" t="s">
        <v>87</v>
      </c>
      <c r="AW190" s="14" t="s">
        <v>39</v>
      </c>
      <c r="AX190" s="14" t="s">
        <v>79</v>
      </c>
      <c r="AY190" s="252" t="s">
        <v>208</v>
      </c>
    </row>
    <row r="191" s="14" customFormat="1">
      <c r="A191" s="14"/>
      <c r="B191" s="242"/>
      <c r="C191" s="243"/>
      <c r="D191" s="233" t="s">
        <v>217</v>
      </c>
      <c r="E191" s="244" t="s">
        <v>19</v>
      </c>
      <c r="F191" s="245" t="s">
        <v>5525</v>
      </c>
      <c r="G191" s="243"/>
      <c r="H191" s="246">
        <v>5.3289999999999997</v>
      </c>
      <c r="I191" s="247"/>
      <c r="J191" s="243"/>
      <c r="K191" s="243"/>
      <c r="L191" s="248"/>
      <c r="M191" s="249"/>
      <c r="N191" s="250"/>
      <c r="O191" s="250"/>
      <c r="P191" s="250"/>
      <c r="Q191" s="250"/>
      <c r="R191" s="250"/>
      <c r="S191" s="250"/>
      <c r="T191" s="251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2" t="s">
        <v>217</v>
      </c>
      <c r="AU191" s="252" t="s">
        <v>100</v>
      </c>
      <c r="AV191" s="14" t="s">
        <v>87</v>
      </c>
      <c r="AW191" s="14" t="s">
        <v>39</v>
      </c>
      <c r="AX191" s="14" t="s">
        <v>79</v>
      </c>
      <c r="AY191" s="252" t="s">
        <v>208</v>
      </c>
    </row>
    <row r="192" s="14" customFormat="1">
      <c r="A192" s="14"/>
      <c r="B192" s="242"/>
      <c r="C192" s="243"/>
      <c r="D192" s="233" t="s">
        <v>217</v>
      </c>
      <c r="E192" s="244" t="s">
        <v>19</v>
      </c>
      <c r="F192" s="245" t="s">
        <v>5526</v>
      </c>
      <c r="G192" s="243"/>
      <c r="H192" s="246">
        <v>7.0199999999999996</v>
      </c>
      <c r="I192" s="247"/>
      <c r="J192" s="243"/>
      <c r="K192" s="243"/>
      <c r="L192" s="248"/>
      <c r="M192" s="249"/>
      <c r="N192" s="250"/>
      <c r="O192" s="250"/>
      <c r="P192" s="250"/>
      <c r="Q192" s="250"/>
      <c r="R192" s="250"/>
      <c r="S192" s="250"/>
      <c r="T192" s="251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2" t="s">
        <v>217</v>
      </c>
      <c r="AU192" s="252" t="s">
        <v>100</v>
      </c>
      <c r="AV192" s="14" t="s">
        <v>87</v>
      </c>
      <c r="AW192" s="14" t="s">
        <v>39</v>
      </c>
      <c r="AX192" s="14" t="s">
        <v>79</v>
      </c>
      <c r="AY192" s="252" t="s">
        <v>208</v>
      </c>
    </row>
    <row r="193" s="12" customFormat="1" ht="20.88" customHeight="1">
      <c r="A193" s="12"/>
      <c r="B193" s="201"/>
      <c r="C193" s="202"/>
      <c r="D193" s="203" t="s">
        <v>78</v>
      </c>
      <c r="E193" s="215" t="s">
        <v>210</v>
      </c>
      <c r="F193" s="215" t="s">
        <v>211</v>
      </c>
      <c r="G193" s="202"/>
      <c r="H193" s="202"/>
      <c r="I193" s="205"/>
      <c r="J193" s="216">
        <f>BK193</f>
        <v>0</v>
      </c>
      <c r="K193" s="202"/>
      <c r="L193" s="207"/>
      <c r="M193" s="208"/>
      <c r="N193" s="209"/>
      <c r="O193" s="209"/>
      <c r="P193" s="210">
        <f>SUM(P194:P227)</f>
        <v>0</v>
      </c>
      <c r="Q193" s="209"/>
      <c r="R193" s="210">
        <f>SUM(R194:R227)</f>
        <v>0</v>
      </c>
      <c r="S193" s="209"/>
      <c r="T193" s="211">
        <f>SUM(T194:T227)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12" t="s">
        <v>21</v>
      </c>
      <c r="AT193" s="213" t="s">
        <v>78</v>
      </c>
      <c r="AU193" s="213" t="s">
        <v>87</v>
      </c>
      <c r="AY193" s="212" t="s">
        <v>208</v>
      </c>
      <c r="BK193" s="214">
        <f>SUM(BK194:BK227)</f>
        <v>0</v>
      </c>
    </row>
    <row r="194" s="2" customFormat="1" ht="49.05" customHeight="1">
      <c r="A194" s="42"/>
      <c r="B194" s="43"/>
      <c r="C194" s="217" t="s">
        <v>314</v>
      </c>
      <c r="D194" s="217" t="s">
        <v>212</v>
      </c>
      <c r="E194" s="218" t="s">
        <v>5527</v>
      </c>
      <c r="F194" s="219" t="s">
        <v>5528</v>
      </c>
      <c r="G194" s="220" t="s">
        <v>215</v>
      </c>
      <c r="H194" s="221">
        <v>35.877000000000002</v>
      </c>
      <c r="I194" s="222"/>
      <c r="J194" s="223">
        <f>ROUND(I194*H194,2)</f>
        <v>0</v>
      </c>
      <c r="K194" s="224"/>
      <c r="L194" s="48"/>
      <c r="M194" s="225" t="s">
        <v>19</v>
      </c>
      <c r="N194" s="226" t="s">
        <v>50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103</v>
      </c>
      <c r="AT194" s="229" t="s">
        <v>212</v>
      </c>
      <c r="AU194" s="229" t="s">
        <v>100</v>
      </c>
      <c r="AY194" s="20" t="s">
        <v>208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0" t="s">
        <v>21</v>
      </c>
      <c r="BK194" s="230">
        <f>ROUND(I194*H194,2)</f>
        <v>0</v>
      </c>
      <c r="BL194" s="20" t="s">
        <v>103</v>
      </c>
      <c r="BM194" s="229" t="s">
        <v>5529</v>
      </c>
    </row>
    <row r="195" s="13" customFormat="1">
      <c r="A195" s="13"/>
      <c r="B195" s="231"/>
      <c r="C195" s="232"/>
      <c r="D195" s="233" t="s">
        <v>217</v>
      </c>
      <c r="E195" s="234" t="s">
        <v>19</v>
      </c>
      <c r="F195" s="235" t="s">
        <v>5530</v>
      </c>
      <c r="G195" s="232"/>
      <c r="H195" s="234" t="s">
        <v>19</v>
      </c>
      <c r="I195" s="236"/>
      <c r="J195" s="232"/>
      <c r="K195" s="232"/>
      <c r="L195" s="237"/>
      <c r="M195" s="238"/>
      <c r="N195" s="239"/>
      <c r="O195" s="239"/>
      <c r="P195" s="239"/>
      <c r="Q195" s="239"/>
      <c r="R195" s="239"/>
      <c r="S195" s="239"/>
      <c r="T195" s="240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1" t="s">
        <v>217</v>
      </c>
      <c r="AU195" s="241" t="s">
        <v>100</v>
      </c>
      <c r="AV195" s="13" t="s">
        <v>21</v>
      </c>
      <c r="AW195" s="13" t="s">
        <v>39</v>
      </c>
      <c r="AX195" s="13" t="s">
        <v>79</v>
      </c>
      <c r="AY195" s="241" t="s">
        <v>208</v>
      </c>
    </row>
    <row r="196" s="14" customFormat="1">
      <c r="A196" s="14"/>
      <c r="B196" s="242"/>
      <c r="C196" s="243"/>
      <c r="D196" s="233" t="s">
        <v>217</v>
      </c>
      <c r="E196" s="244" t="s">
        <v>19</v>
      </c>
      <c r="F196" s="245" t="s">
        <v>5531</v>
      </c>
      <c r="G196" s="243"/>
      <c r="H196" s="246">
        <v>0.50600000000000001</v>
      </c>
      <c r="I196" s="247"/>
      <c r="J196" s="243"/>
      <c r="K196" s="243"/>
      <c r="L196" s="248"/>
      <c r="M196" s="249"/>
      <c r="N196" s="250"/>
      <c r="O196" s="250"/>
      <c r="P196" s="250"/>
      <c r="Q196" s="250"/>
      <c r="R196" s="250"/>
      <c r="S196" s="250"/>
      <c r="T196" s="251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2" t="s">
        <v>217</v>
      </c>
      <c r="AU196" s="252" t="s">
        <v>100</v>
      </c>
      <c r="AV196" s="14" t="s">
        <v>87</v>
      </c>
      <c r="AW196" s="14" t="s">
        <v>39</v>
      </c>
      <c r="AX196" s="14" t="s">
        <v>79</v>
      </c>
      <c r="AY196" s="252" t="s">
        <v>208</v>
      </c>
    </row>
    <row r="197" s="14" customFormat="1">
      <c r="A197" s="14"/>
      <c r="B197" s="242"/>
      <c r="C197" s="243"/>
      <c r="D197" s="233" t="s">
        <v>217</v>
      </c>
      <c r="E197" s="244" t="s">
        <v>19</v>
      </c>
      <c r="F197" s="245" t="s">
        <v>5532</v>
      </c>
      <c r="G197" s="243"/>
      <c r="H197" s="246">
        <v>6.0380000000000003</v>
      </c>
      <c r="I197" s="247"/>
      <c r="J197" s="243"/>
      <c r="K197" s="243"/>
      <c r="L197" s="248"/>
      <c r="M197" s="249"/>
      <c r="N197" s="250"/>
      <c r="O197" s="250"/>
      <c r="P197" s="250"/>
      <c r="Q197" s="250"/>
      <c r="R197" s="250"/>
      <c r="S197" s="250"/>
      <c r="T197" s="251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2" t="s">
        <v>217</v>
      </c>
      <c r="AU197" s="252" t="s">
        <v>100</v>
      </c>
      <c r="AV197" s="14" t="s">
        <v>87</v>
      </c>
      <c r="AW197" s="14" t="s">
        <v>39</v>
      </c>
      <c r="AX197" s="14" t="s">
        <v>79</v>
      </c>
      <c r="AY197" s="252" t="s">
        <v>208</v>
      </c>
    </row>
    <row r="198" s="14" customFormat="1">
      <c r="A198" s="14"/>
      <c r="B198" s="242"/>
      <c r="C198" s="243"/>
      <c r="D198" s="233" t="s">
        <v>217</v>
      </c>
      <c r="E198" s="244" t="s">
        <v>19</v>
      </c>
      <c r="F198" s="245" t="s">
        <v>5533</v>
      </c>
      <c r="G198" s="243"/>
      <c r="H198" s="246">
        <v>3.9649999999999999</v>
      </c>
      <c r="I198" s="247"/>
      <c r="J198" s="243"/>
      <c r="K198" s="243"/>
      <c r="L198" s="248"/>
      <c r="M198" s="249"/>
      <c r="N198" s="250"/>
      <c r="O198" s="250"/>
      <c r="P198" s="250"/>
      <c r="Q198" s="250"/>
      <c r="R198" s="250"/>
      <c r="S198" s="250"/>
      <c r="T198" s="251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2" t="s">
        <v>217</v>
      </c>
      <c r="AU198" s="252" t="s">
        <v>100</v>
      </c>
      <c r="AV198" s="14" t="s">
        <v>87</v>
      </c>
      <c r="AW198" s="14" t="s">
        <v>39</v>
      </c>
      <c r="AX198" s="14" t="s">
        <v>79</v>
      </c>
      <c r="AY198" s="252" t="s">
        <v>208</v>
      </c>
    </row>
    <row r="199" s="13" customFormat="1">
      <c r="A199" s="13"/>
      <c r="B199" s="231"/>
      <c r="C199" s="232"/>
      <c r="D199" s="233" t="s">
        <v>217</v>
      </c>
      <c r="E199" s="234" t="s">
        <v>19</v>
      </c>
      <c r="F199" s="235" t="s">
        <v>5534</v>
      </c>
      <c r="G199" s="232"/>
      <c r="H199" s="234" t="s">
        <v>19</v>
      </c>
      <c r="I199" s="236"/>
      <c r="J199" s="232"/>
      <c r="K199" s="232"/>
      <c r="L199" s="237"/>
      <c r="M199" s="238"/>
      <c r="N199" s="239"/>
      <c r="O199" s="239"/>
      <c r="P199" s="239"/>
      <c r="Q199" s="239"/>
      <c r="R199" s="239"/>
      <c r="S199" s="239"/>
      <c r="T199" s="240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1" t="s">
        <v>217</v>
      </c>
      <c r="AU199" s="241" t="s">
        <v>100</v>
      </c>
      <c r="AV199" s="13" t="s">
        <v>21</v>
      </c>
      <c r="AW199" s="13" t="s">
        <v>39</v>
      </c>
      <c r="AX199" s="13" t="s">
        <v>79</v>
      </c>
      <c r="AY199" s="241" t="s">
        <v>208</v>
      </c>
    </row>
    <row r="200" s="14" customFormat="1">
      <c r="A200" s="14"/>
      <c r="B200" s="242"/>
      <c r="C200" s="243"/>
      <c r="D200" s="233" t="s">
        <v>217</v>
      </c>
      <c r="E200" s="244" t="s">
        <v>19</v>
      </c>
      <c r="F200" s="245" t="s">
        <v>5535</v>
      </c>
      <c r="G200" s="243"/>
      <c r="H200" s="246">
        <v>15.708</v>
      </c>
      <c r="I200" s="247"/>
      <c r="J200" s="243"/>
      <c r="K200" s="243"/>
      <c r="L200" s="248"/>
      <c r="M200" s="249"/>
      <c r="N200" s="250"/>
      <c r="O200" s="250"/>
      <c r="P200" s="250"/>
      <c r="Q200" s="250"/>
      <c r="R200" s="250"/>
      <c r="S200" s="250"/>
      <c r="T200" s="251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2" t="s">
        <v>217</v>
      </c>
      <c r="AU200" s="252" t="s">
        <v>100</v>
      </c>
      <c r="AV200" s="14" t="s">
        <v>87</v>
      </c>
      <c r="AW200" s="14" t="s">
        <v>39</v>
      </c>
      <c r="AX200" s="14" t="s">
        <v>79</v>
      </c>
      <c r="AY200" s="252" t="s">
        <v>208</v>
      </c>
    </row>
    <row r="201" s="14" customFormat="1">
      <c r="A201" s="14"/>
      <c r="B201" s="242"/>
      <c r="C201" s="243"/>
      <c r="D201" s="233" t="s">
        <v>217</v>
      </c>
      <c r="E201" s="244" t="s">
        <v>19</v>
      </c>
      <c r="F201" s="245" t="s">
        <v>5536</v>
      </c>
      <c r="G201" s="243"/>
      <c r="H201" s="246">
        <v>9.6600000000000001</v>
      </c>
      <c r="I201" s="247"/>
      <c r="J201" s="243"/>
      <c r="K201" s="243"/>
      <c r="L201" s="248"/>
      <c r="M201" s="249"/>
      <c r="N201" s="250"/>
      <c r="O201" s="250"/>
      <c r="P201" s="250"/>
      <c r="Q201" s="250"/>
      <c r="R201" s="250"/>
      <c r="S201" s="250"/>
      <c r="T201" s="251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2" t="s">
        <v>217</v>
      </c>
      <c r="AU201" s="252" t="s">
        <v>100</v>
      </c>
      <c r="AV201" s="14" t="s">
        <v>87</v>
      </c>
      <c r="AW201" s="14" t="s">
        <v>39</v>
      </c>
      <c r="AX201" s="14" t="s">
        <v>79</v>
      </c>
      <c r="AY201" s="252" t="s">
        <v>208</v>
      </c>
    </row>
    <row r="202" s="2" customFormat="1" ht="49.05" customHeight="1">
      <c r="A202" s="42"/>
      <c r="B202" s="43"/>
      <c r="C202" s="217" t="s">
        <v>227</v>
      </c>
      <c r="D202" s="217" t="s">
        <v>212</v>
      </c>
      <c r="E202" s="218" t="s">
        <v>5537</v>
      </c>
      <c r="F202" s="219" t="s">
        <v>5538</v>
      </c>
      <c r="G202" s="220" t="s">
        <v>215</v>
      </c>
      <c r="H202" s="221">
        <v>1.575</v>
      </c>
      <c r="I202" s="222"/>
      <c r="J202" s="223">
        <f>ROUND(I202*H202,2)</f>
        <v>0</v>
      </c>
      <c r="K202" s="224"/>
      <c r="L202" s="48"/>
      <c r="M202" s="225" t="s">
        <v>19</v>
      </c>
      <c r="N202" s="226" t="s">
        <v>50</v>
      </c>
      <c r="O202" s="88"/>
      <c r="P202" s="227">
        <f>O202*H202</f>
        <v>0</v>
      </c>
      <c r="Q202" s="227">
        <v>0</v>
      </c>
      <c r="R202" s="227">
        <f>Q202*H202</f>
        <v>0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103</v>
      </c>
      <c r="AT202" s="229" t="s">
        <v>212</v>
      </c>
      <c r="AU202" s="229" t="s">
        <v>100</v>
      </c>
      <c r="AY202" s="20" t="s">
        <v>208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0" t="s">
        <v>21</v>
      </c>
      <c r="BK202" s="230">
        <f>ROUND(I202*H202,2)</f>
        <v>0</v>
      </c>
      <c r="BL202" s="20" t="s">
        <v>103</v>
      </c>
      <c r="BM202" s="229" t="s">
        <v>5539</v>
      </c>
    </row>
    <row r="203" s="13" customFormat="1">
      <c r="A203" s="13"/>
      <c r="B203" s="231"/>
      <c r="C203" s="232"/>
      <c r="D203" s="233" t="s">
        <v>217</v>
      </c>
      <c r="E203" s="234" t="s">
        <v>19</v>
      </c>
      <c r="F203" s="235" t="s">
        <v>5540</v>
      </c>
      <c r="G203" s="232"/>
      <c r="H203" s="234" t="s">
        <v>19</v>
      </c>
      <c r="I203" s="236"/>
      <c r="J203" s="232"/>
      <c r="K203" s="232"/>
      <c r="L203" s="237"/>
      <c r="M203" s="238"/>
      <c r="N203" s="239"/>
      <c r="O203" s="239"/>
      <c r="P203" s="239"/>
      <c r="Q203" s="239"/>
      <c r="R203" s="239"/>
      <c r="S203" s="239"/>
      <c r="T203" s="240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1" t="s">
        <v>217</v>
      </c>
      <c r="AU203" s="241" t="s">
        <v>100</v>
      </c>
      <c r="AV203" s="13" t="s">
        <v>21</v>
      </c>
      <c r="AW203" s="13" t="s">
        <v>39</v>
      </c>
      <c r="AX203" s="13" t="s">
        <v>79</v>
      </c>
      <c r="AY203" s="241" t="s">
        <v>208</v>
      </c>
    </row>
    <row r="204" s="14" customFormat="1">
      <c r="A204" s="14"/>
      <c r="B204" s="242"/>
      <c r="C204" s="243"/>
      <c r="D204" s="233" t="s">
        <v>217</v>
      </c>
      <c r="E204" s="244" t="s">
        <v>19</v>
      </c>
      <c r="F204" s="245" t="s">
        <v>5541</v>
      </c>
      <c r="G204" s="243"/>
      <c r="H204" s="246">
        <v>1.125</v>
      </c>
      <c r="I204" s="247"/>
      <c r="J204" s="243"/>
      <c r="K204" s="243"/>
      <c r="L204" s="248"/>
      <c r="M204" s="249"/>
      <c r="N204" s="250"/>
      <c r="O204" s="250"/>
      <c r="P204" s="250"/>
      <c r="Q204" s="250"/>
      <c r="R204" s="250"/>
      <c r="S204" s="250"/>
      <c r="T204" s="251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2" t="s">
        <v>217</v>
      </c>
      <c r="AU204" s="252" t="s">
        <v>100</v>
      </c>
      <c r="AV204" s="14" t="s">
        <v>87</v>
      </c>
      <c r="AW204" s="14" t="s">
        <v>39</v>
      </c>
      <c r="AX204" s="14" t="s">
        <v>79</v>
      </c>
      <c r="AY204" s="252" t="s">
        <v>208</v>
      </c>
    </row>
    <row r="205" s="14" customFormat="1">
      <c r="A205" s="14"/>
      <c r="B205" s="242"/>
      <c r="C205" s="243"/>
      <c r="D205" s="233" t="s">
        <v>217</v>
      </c>
      <c r="E205" s="244" t="s">
        <v>19</v>
      </c>
      <c r="F205" s="245" t="s">
        <v>5542</v>
      </c>
      <c r="G205" s="243"/>
      <c r="H205" s="246">
        <v>0.45000000000000001</v>
      </c>
      <c r="I205" s="247"/>
      <c r="J205" s="243"/>
      <c r="K205" s="243"/>
      <c r="L205" s="248"/>
      <c r="M205" s="249"/>
      <c r="N205" s="250"/>
      <c r="O205" s="250"/>
      <c r="P205" s="250"/>
      <c r="Q205" s="250"/>
      <c r="R205" s="250"/>
      <c r="S205" s="250"/>
      <c r="T205" s="251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52" t="s">
        <v>217</v>
      </c>
      <c r="AU205" s="252" t="s">
        <v>100</v>
      </c>
      <c r="AV205" s="14" t="s">
        <v>87</v>
      </c>
      <c r="AW205" s="14" t="s">
        <v>39</v>
      </c>
      <c r="AX205" s="14" t="s">
        <v>79</v>
      </c>
      <c r="AY205" s="252" t="s">
        <v>208</v>
      </c>
    </row>
    <row r="206" s="2" customFormat="1" ht="37.8" customHeight="1">
      <c r="A206" s="42"/>
      <c r="B206" s="43"/>
      <c r="C206" s="217" t="s">
        <v>354</v>
      </c>
      <c r="D206" s="217" t="s">
        <v>212</v>
      </c>
      <c r="E206" s="218" t="s">
        <v>5543</v>
      </c>
      <c r="F206" s="219" t="s">
        <v>5544</v>
      </c>
      <c r="G206" s="220" t="s">
        <v>215</v>
      </c>
      <c r="H206" s="221">
        <v>36.634999999999998</v>
      </c>
      <c r="I206" s="222"/>
      <c r="J206" s="223">
        <f>ROUND(I206*H206,2)</f>
        <v>0</v>
      </c>
      <c r="K206" s="224"/>
      <c r="L206" s="48"/>
      <c r="M206" s="225" t="s">
        <v>19</v>
      </c>
      <c r="N206" s="226" t="s">
        <v>50</v>
      </c>
      <c r="O206" s="88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103</v>
      </c>
      <c r="AT206" s="229" t="s">
        <v>212</v>
      </c>
      <c r="AU206" s="229" t="s">
        <v>100</v>
      </c>
      <c r="AY206" s="20" t="s">
        <v>208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0" t="s">
        <v>21</v>
      </c>
      <c r="BK206" s="230">
        <f>ROUND(I206*H206,2)</f>
        <v>0</v>
      </c>
      <c r="BL206" s="20" t="s">
        <v>103</v>
      </c>
      <c r="BM206" s="229" t="s">
        <v>5545</v>
      </c>
    </row>
    <row r="207" s="13" customFormat="1">
      <c r="A207" s="13"/>
      <c r="B207" s="231"/>
      <c r="C207" s="232"/>
      <c r="D207" s="233" t="s">
        <v>217</v>
      </c>
      <c r="E207" s="234" t="s">
        <v>19</v>
      </c>
      <c r="F207" s="235" t="s">
        <v>5546</v>
      </c>
      <c r="G207" s="232"/>
      <c r="H207" s="234" t="s">
        <v>19</v>
      </c>
      <c r="I207" s="236"/>
      <c r="J207" s="232"/>
      <c r="K207" s="232"/>
      <c r="L207" s="237"/>
      <c r="M207" s="238"/>
      <c r="N207" s="239"/>
      <c r="O207" s="239"/>
      <c r="P207" s="239"/>
      <c r="Q207" s="239"/>
      <c r="R207" s="239"/>
      <c r="S207" s="239"/>
      <c r="T207" s="240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1" t="s">
        <v>217</v>
      </c>
      <c r="AU207" s="241" t="s">
        <v>100</v>
      </c>
      <c r="AV207" s="13" t="s">
        <v>21</v>
      </c>
      <c r="AW207" s="13" t="s">
        <v>39</v>
      </c>
      <c r="AX207" s="13" t="s">
        <v>79</v>
      </c>
      <c r="AY207" s="241" t="s">
        <v>208</v>
      </c>
    </row>
    <row r="208" s="14" customFormat="1">
      <c r="A208" s="14"/>
      <c r="B208" s="242"/>
      <c r="C208" s="243"/>
      <c r="D208" s="233" t="s">
        <v>217</v>
      </c>
      <c r="E208" s="244" t="s">
        <v>19</v>
      </c>
      <c r="F208" s="245" t="s">
        <v>5547</v>
      </c>
      <c r="G208" s="243"/>
      <c r="H208" s="246">
        <v>22.835000000000001</v>
      </c>
      <c r="I208" s="247"/>
      <c r="J208" s="243"/>
      <c r="K208" s="243"/>
      <c r="L208" s="248"/>
      <c r="M208" s="249"/>
      <c r="N208" s="250"/>
      <c r="O208" s="250"/>
      <c r="P208" s="250"/>
      <c r="Q208" s="250"/>
      <c r="R208" s="250"/>
      <c r="S208" s="250"/>
      <c r="T208" s="251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2" t="s">
        <v>217</v>
      </c>
      <c r="AU208" s="252" t="s">
        <v>100</v>
      </c>
      <c r="AV208" s="14" t="s">
        <v>87</v>
      </c>
      <c r="AW208" s="14" t="s">
        <v>39</v>
      </c>
      <c r="AX208" s="14" t="s">
        <v>79</v>
      </c>
      <c r="AY208" s="252" t="s">
        <v>208</v>
      </c>
    </row>
    <row r="209" s="14" customFormat="1">
      <c r="A209" s="14"/>
      <c r="B209" s="242"/>
      <c r="C209" s="243"/>
      <c r="D209" s="233" t="s">
        <v>217</v>
      </c>
      <c r="E209" s="244" t="s">
        <v>19</v>
      </c>
      <c r="F209" s="245" t="s">
        <v>5548</v>
      </c>
      <c r="G209" s="243"/>
      <c r="H209" s="246">
        <v>13.800000000000001</v>
      </c>
      <c r="I209" s="247"/>
      <c r="J209" s="243"/>
      <c r="K209" s="243"/>
      <c r="L209" s="248"/>
      <c r="M209" s="249"/>
      <c r="N209" s="250"/>
      <c r="O209" s="250"/>
      <c r="P209" s="250"/>
      <c r="Q209" s="250"/>
      <c r="R209" s="250"/>
      <c r="S209" s="250"/>
      <c r="T209" s="251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2" t="s">
        <v>217</v>
      </c>
      <c r="AU209" s="252" t="s">
        <v>100</v>
      </c>
      <c r="AV209" s="14" t="s">
        <v>87</v>
      </c>
      <c r="AW209" s="14" t="s">
        <v>39</v>
      </c>
      <c r="AX209" s="14" t="s">
        <v>79</v>
      </c>
      <c r="AY209" s="252" t="s">
        <v>208</v>
      </c>
    </row>
    <row r="210" s="2" customFormat="1" ht="37.8" customHeight="1">
      <c r="A210" s="42"/>
      <c r="B210" s="43"/>
      <c r="C210" s="217" t="s">
        <v>360</v>
      </c>
      <c r="D210" s="217" t="s">
        <v>212</v>
      </c>
      <c r="E210" s="218" t="s">
        <v>5549</v>
      </c>
      <c r="F210" s="219" t="s">
        <v>5550</v>
      </c>
      <c r="G210" s="220" t="s">
        <v>215</v>
      </c>
      <c r="H210" s="221">
        <v>30.282</v>
      </c>
      <c r="I210" s="222"/>
      <c r="J210" s="223">
        <f>ROUND(I210*H210,2)</f>
        <v>0</v>
      </c>
      <c r="K210" s="224"/>
      <c r="L210" s="48"/>
      <c r="M210" s="225" t="s">
        <v>19</v>
      </c>
      <c r="N210" s="226" t="s">
        <v>50</v>
      </c>
      <c r="O210" s="88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103</v>
      </c>
      <c r="AT210" s="229" t="s">
        <v>212</v>
      </c>
      <c r="AU210" s="229" t="s">
        <v>100</v>
      </c>
      <c r="AY210" s="20" t="s">
        <v>208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0" t="s">
        <v>21</v>
      </c>
      <c r="BK210" s="230">
        <f>ROUND(I210*H210,2)</f>
        <v>0</v>
      </c>
      <c r="BL210" s="20" t="s">
        <v>103</v>
      </c>
      <c r="BM210" s="229" t="s">
        <v>5551</v>
      </c>
    </row>
    <row r="211" s="13" customFormat="1">
      <c r="A211" s="13"/>
      <c r="B211" s="231"/>
      <c r="C211" s="232"/>
      <c r="D211" s="233" t="s">
        <v>217</v>
      </c>
      <c r="E211" s="234" t="s">
        <v>19</v>
      </c>
      <c r="F211" s="235" t="s">
        <v>5552</v>
      </c>
      <c r="G211" s="232"/>
      <c r="H211" s="234" t="s">
        <v>19</v>
      </c>
      <c r="I211" s="236"/>
      <c r="J211" s="232"/>
      <c r="K211" s="232"/>
      <c r="L211" s="237"/>
      <c r="M211" s="238"/>
      <c r="N211" s="239"/>
      <c r="O211" s="239"/>
      <c r="P211" s="239"/>
      <c r="Q211" s="239"/>
      <c r="R211" s="239"/>
      <c r="S211" s="239"/>
      <c r="T211" s="240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1" t="s">
        <v>217</v>
      </c>
      <c r="AU211" s="241" t="s">
        <v>100</v>
      </c>
      <c r="AV211" s="13" t="s">
        <v>21</v>
      </c>
      <c r="AW211" s="13" t="s">
        <v>39</v>
      </c>
      <c r="AX211" s="13" t="s">
        <v>79</v>
      </c>
      <c r="AY211" s="241" t="s">
        <v>208</v>
      </c>
    </row>
    <row r="212" s="14" customFormat="1">
      <c r="A212" s="14"/>
      <c r="B212" s="242"/>
      <c r="C212" s="243"/>
      <c r="D212" s="233" t="s">
        <v>217</v>
      </c>
      <c r="E212" s="244" t="s">
        <v>19</v>
      </c>
      <c r="F212" s="245" t="s">
        <v>5553</v>
      </c>
      <c r="G212" s="243"/>
      <c r="H212" s="246">
        <v>47.676000000000002</v>
      </c>
      <c r="I212" s="247"/>
      <c r="J212" s="243"/>
      <c r="K212" s="243"/>
      <c r="L212" s="248"/>
      <c r="M212" s="249"/>
      <c r="N212" s="250"/>
      <c r="O212" s="250"/>
      <c r="P212" s="250"/>
      <c r="Q212" s="250"/>
      <c r="R212" s="250"/>
      <c r="S212" s="250"/>
      <c r="T212" s="251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2" t="s">
        <v>217</v>
      </c>
      <c r="AU212" s="252" t="s">
        <v>100</v>
      </c>
      <c r="AV212" s="14" t="s">
        <v>87</v>
      </c>
      <c r="AW212" s="14" t="s">
        <v>39</v>
      </c>
      <c r="AX212" s="14" t="s">
        <v>79</v>
      </c>
      <c r="AY212" s="252" t="s">
        <v>208</v>
      </c>
    </row>
    <row r="213" s="13" customFormat="1">
      <c r="A213" s="13"/>
      <c r="B213" s="231"/>
      <c r="C213" s="232"/>
      <c r="D213" s="233" t="s">
        <v>217</v>
      </c>
      <c r="E213" s="234" t="s">
        <v>19</v>
      </c>
      <c r="F213" s="235" t="s">
        <v>5554</v>
      </c>
      <c r="G213" s="232"/>
      <c r="H213" s="234" t="s">
        <v>19</v>
      </c>
      <c r="I213" s="236"/>
      <c r="J213" s="232"/>
      <c r="K213" s="232"/>
      <c r="L213" s="237"/>
      <c r="M213" s="238"/>
      <c r="N213" s="239"/>
      <c r="O213" s="239"/>
      <c r="P213" s="239"/>
      <c r="Q213" s="239"/>
      <c r="R213" s="239"/>
      <c r="S213" s="239"/>
      <c r="T213" s="240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1" t="s">
        <v>217</v>
      </c>
      <c r="AU213" s="241" t="s">
        <v>100</v>
      </c>
      <c r="AV213" s="13" t="s">
        <v>21</v>
      </c>
      <c r="AW213" s="13" t="s">
        <v>39</v>
      </c>
      <c r="AX213" s="13" t="s">
        <v>79</v>
      </c>
      <c r="AY213" s="241" t="s">
        <v>208</v>
      </c>
    </row>
    <row r="214" s="14" customFormat="1">
      <c r="A214" s="14"/>
      <c r="B214" s="242"/>
      <c r="C214" s="243"/>
      <c r="D214" s="233" t="s">
        <v>217</v>
      </c>
      <c r="E214" s="244" t="s">
        <v>19</v>
      </c>
      <c r="F214" s="245" t="s">
        <v>5555</v>
      </c>
      <c r="G214" s="243"/>
      <c r="H214" s="246">
        <v>-27.710999999999999</v>
      </c>
      <c r="I214" s="247"/>
      <c r="J214" s="243"/>
      <c r="K214" s="243"/>
      <c r="L214" s="248"/>
      <c r="M214" s="249"/>
      <c r="N214" s="250"/>
      <c r="O214" s="250"/>
      <c r="P214" s="250"/>
      <c r="Q214" s="250"/>
      <c r="R214" s="250"/>
      <c r="S214" s="250"/>
      <c r="T214" s="251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2" t="s">
        <v>217</v>
      </c>
      <c r="AU214" s="252" t="s">
        <v>100</v>
      </c>
      <c r="AV214" s="14" t="s">
        <v>87</v>
      </c>
      <c r="AW214" s="14" t="s">
        <v>39</v>
      </c>
      <c r="AX214" s="14" t="s">
        <v>79</v>
      </c>
      <c r="AY214" s="252" t="s">
        <v>208</v>
      </c>
    </row>
    <row r="215" s="13" customFormat="1">
      <c r="A215" s="13"/>
      <c r="B215" s="231"/>
      <c r="C215" s="232"/>
      <c r="D215" s="233" t="s">
        <v>217</v>
      </c>
      <c r="E215" s="234" t="s">
        <v>19</v>
      </c>
      <c r="F215" s="235" t="s">
        <v>5556</v>
      </c>
      <c r="G215" s="232"/>
      <c r="H215" s="234" t="s">
        <v>19</v>
      </c>
      <c r="I215" s="236"/>
      <c r="J215" s="232"/>
      <c r="K215" s="232"/>
      <c r="L215" s="237"/>
      <c r="M215" s="238"/>
      <c r="N215" s="239"/>
      <c r="O215" s="239"/>
      <c r="P215" s="239"/>
      <c r="Q215" s="239"/>
      <c r="R215" s="239"/>
      <c r="S215" s="239"/>
      <c r="T215" s="24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1" t="s">
        <v>217</v>
      </c>
      <c r="AU215" s="241" t="s">
        <v>100</v>
      </c>
      <c r="AV215" s="13" t="s">
        <v>21</v>
      </c>
      <c r="AW215" s="13" t="s">
        <v>39</v>
      </c>
      <c r="AX215" s="13" t="s">
        <v>79</v>
      </c>
      <c r="AY215" s="241" t="s">
        <v>208</v>
      </c>
    </row>
    <row r="216" s="14" customFormat="1">
      <c r="A216" s="14"/>
      <c r="B216" s="242"/>
      <c r="C216" s="243"/>
      <c r="D216" s="233" t="s">
        <v>217</v>
      </c>
      <c r="E216" s="244" t="s">
        <v>19</v>
      </c>
      <c r="F216" s="245" t="s">
        <v>5557</v>
      </c>
      <c r="G216" s="243"/>
      <c r="H216" s="246">
        <v>1.9470000000000001</v>
      </c>
      <c r="I216" s="247"/>
      <c r="J216" s="243"/>
      <c r="K216" s="243"/>
      <c r="L216" s="248"/>
      <c r="M216" s="249"/>
      <c r="N216" s="250"/>
      <c r="O216" s="250"/>
      <c r="P216" s="250"/>
      <c r="Q216" s="250"/>
      <c r="R216" s="250"/>
      <c r="S216" s="250"/>
      <c r="T216" s="251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2" t="s">
        <v>217</v>
      </c>
      <c r="AU216" s="252" t="s">
        <v>100</v>
      </c>
      <c r="AV216" s="14" t="s">
        <v>87</v>
      </c>
      <c r="AW216" s="14" t="s">
        <v>39</v>
      </c>
      <c r="AX216" s="14" t="s">
        <v>79</v>
      </c>
      <c r="AY216" s="252" t="s">
        <v>208</v>
      </c>
    </row>
    <row r="217" s="14" customFormat="1">
      <c r="A217" s="14"/>
      <c r="B217" s="242"/>
      <c r="C217" s="243"/>
      <c r="D217" s="233" t="s">
        <v>217</v>
      </c>
      <c r="E217" s="244" t="s">
        <v>19</v>
      </c>
      <c r="F217" s="245" t="s">
        <v>5558</v>
      </c>
      <c r="G217" s="243"/>
      <c r="H217" s="246">
        <v>3.5129999999999999</v>
      </c>
      <c r="I217" s="247"/>
      <c r="J217" s="243"/>
      <c r="K217" s="243"/>
      <c r="L217" s="248"/>
      <c r="M217" s="249"/>
      <c r="N217" s="250"/>
      <c r="O217" s="250"/>
      <c r="P217" s="250"/>
      <c r="Q217" s="250"/>
      <c r="R217" s="250"/>
      <c r="S217" s="250"/>
      <c r="T217" s="251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2" t="s">
        <v>217</v>
      </c>
      <c r="AU217" s="252" t="s">
        <v>100</v>
      </c>
      <c r="AV217" s="14" t="s">
        <v>87</v>
      </c>
      <c r="AW217" s="14" t="s">
        <v>39</v>
      </c>
      <c r="AX217" s="14" t="s">
        <v>79</v>
      </c>
      <c r="AY217" s="252" t="s">
        <v>208</v>
      </c>
    </row>
    <row r="218" s="14" customFormat="1">
      <c r="A218" s="14"/>
      <c r="B218" s="242"/>
      <c r="C218" s="243"/>
      <c r="D218" s="233" t="s">
        <v>217</v>
      </c>
      <c r="E218" s="244" t="s">
        <v>19</v>
      </c>
      <c r="F218" s="245" t="s">
        <v>5559</v>
      </c>
      <c r="G218" s="243"/>
      <c r="H218" s="246">
        <v>4.8570000000000002</v>
      </c>
      <c r="I218" s="247"/>
      <c r="J218" s="243"/>
      <c r="K218" s="243"/>
      <c r="L218" s="248"/>
      <c r="M218" s="249"/>
      <c r="N218" s="250"/>
      <c r="O218" s="250"/>
      <c r="P218" s="250"/>
      <c r="Q218" s="250"/>
      <c r="R218" s="250"/>
      <c r="S218" s="250"/>
      <c r="T218" s="251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2" t="s">
        <v>217</v>
      </c>
      <c r="AU218" s="252" t="s">
        <v>100</v>
      </c>
      <c r="AV218" s="14" t="s">
        <v>87</v>
      </c>
      <c r="AW218" s="14" t="s">
        <v>39</v>
      </c>
      <c r="AX218" s="14" t="s">
        <v>79</v>
      </c>
      <c r="AY218" s="252" t="s">
        <v>208</v>
      </c>
    </row>
    <row r="219" s="2" customFormat="1" ht="37.8" customHeight="1">
      <c r="A219" s="42"/>
      <c r="B219" s="43"/>
      <c r="C219" s="217" t="s">
        <v>7</v>
      </c>
      <c r="D219" s="217" t="s">
        <v>212</v>
      </c>
      <c r="E219" s="218" t="s">
        <v>5560</v>
      </c>
      <c r="F219" s="219" t="s">
        <v>5561</v>
      </c>
      <c r="G219" s="220" t="s">
        <v>215</v>
      </c>
      <c r="H219" s="221">
        <v>4.4530000000000003</v>
      </c>
      <c r="I219" s="222"/>
      <c r="J219" s="223">
        <f>ROUND(I219*H219,2)</f>
        <v>0</v>
      </c>
      <c r="K219" s="224"/>
      <c r="L219" s="48"/>
      <c r="M219" s="225" t="s">
        <v>19</v>
      </c>
      <c r="N219" s="226" t="s">
        <v>50</v>
      </c>
      <c r="O219" s="88"/>
      <c r="P219" s="227">
        <f>O219*H219</f>
        <v>0</v>
      </c>
      <c r="Q219" s="227">
        <v>0</v>
      </c>
      <c r="R219" s="227">
        <f>Q219*H219</f>
        <v>0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103</v>
      </c>
      <c r="AT219" s="229" t="s">
        <v>212</v>
      </c>
      <c r="AU219" s="229" t="s">
        <v>100</v>
      </c>
      <c r="AY219" s="20" t="s">
        <v>208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0" t="s">
        <v>21</v>
      </c>
      <c r="BK219" s="230">
        <f>ROUND(I219*H219,2)</f>
        <v>0</v>
      </c>
      <c r="BL219" s="20" t="s">
        <v>103</v>
      </c>
      <c r="BM219" s="229" t="s">
        <v>5562</v>
      </c>
    </row>
    <row r="220" s="13" customFormat="1">
      <c r="A220" s="13"/>
      <c r="B220" s="231"/>
      <c r="C220" s="232"/>
      <c r="D220" s="233" t="s">
        <v>217</v>
      </c>
      <c r="E220" s="234" t="s">
        <v>19</v>
      </c>
      <c r="F220" s="235" t="s">
        <v>5563</v>
      </c>
      <c r="G220" s="232"/>
      <c r="H220" s="234" t="s">
        <v>19</v>
      </c>
      <c r="I220" s="236"/>
      <c r="J220" s="232"/>
      <c r="K220" s="232"/>
      <c r="L220" s="237"/>
      <c r="M220" s="238"/>
      <c r="N220" s="239"/>
      <c r="O220" s="239"/>
      <c r="P220" s="239"/>
      <c r="Q220" s="239"/>
      <c r="R220" s="239"/>
      <c r="S220" s="239"/>
      <c r="T220" s="240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1" t="s">
        <v>217</v>
      </c>
      <c r="AU220" s="241" t="s">
        <v>100</v>
      </c>
      <c r="AV220" s="13" t="s">
        <v>21</v>
      </c>
      <c r="AW220" s="13" t="s">
        <v>39</v>
      </c>
      <c r="AX220" s="13" t="s">
        <v>79</v>
      </c>
      <c r="AY220" s="241" t="s">
        <v>208</v>
      </c>
    </row>
    <row r="221" s="14" customFormat="1">
      <c r="A221" s="14"/>
      <c r="B221" s="242"/>
      <c r="C221" s="243"/>
      <c r="D221" s="233" t="s">
        <v>217</v>
      </c>
      <c r="E221" s="244" t="s">
        <v>19</v>
      </c>
      <c r="F221" s="245" t="s">
        <v>5564</v>
      </c>
      <c r="G221" s="243"/>
      <c r="H221" s="246">
        <v>4.4530000000000003</v>
      </c>
      <c r="I221" s="247"/>
      <c r="J221" s="243"/>
      <c r="K221" s="243"/>
      <c r="L221" s="248"/>
      <c r="M221" s="249"/>
      <c r="N221" s="250"/>
      <c r="O221" s="250"/>
      <c r="P221" s="250"/>
      <c r="Q221" s="250"/>
      <c r="R221" s="250"/>
      <c r="S221" s="250"/>
      <c r="T221" s="251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2" t="s">
        <v>217</v>
      </c>
      <c r="AU221" s="252" t="s">
        <v>100</v>
      </c>
      <c r="AV221" s="14" t="s">
        <v>87</v>
      </c>
      <c r="AW221" s="14" t="s">
        <v>39</v>
      </c>
      <c r="AX221" s="14" t="s">
        <v>79</v>
      </c>
      <c r="AY221" s="252" t="s">
        <v>208</v>
      </c>
    </row>
    <row r="222" s="2" customFormat="1" ht="37.8" customHeight="1">
      <c r="A222" s="42"/>
      <c r="B222" s="43"/>
      <c r="C222" s="217" t="s">
        <v>373</v>
      </c>
      <c r="D222" s="217" t="s">
        <v>212</v>
      </c>
      <c r="E222" s="218" t="s">
        <v>5565</v>
      </c>
      <c r="F222" s="219" t="s">
        <v>5566</v>
      </c>
      <c r="G222" s="220" t="s">
        <v>215</v>
      </c>
      <c r="H222" s="221">
        <v>2.9260000000000002</v>
      </c>
      <c r="I222" s="222"/>
      <c r="J222" s="223">
        <f>ROUND(I222*H222,2)</f>
        <v>0</v>
      </c>
      <c r="K222" s="224"/>
      <c r="L222" s="48"/>
      <c r="M222" s="225" t="s">
        <v>19</v>
      </c>
      <c r="N222" s="226" t="s">
        <v>50</v>
      </c>
      <c r="O222" s="88"/>
      <c r="P222" s="227">
        <f>O222*H222</f>
        <v>0</v>
      </c>
      <c r="Q222" s="227">
        <v>0</v>
      </c>
      <c r="R222" s="227">
        <f>Q222*H222</f>
        <v>0</v>
      </c>
      <c r="S222" s="227">
        <v>0</v>
      </c>
      <c r="T222" s="228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9" t="s">
        <v>103</v>
      </c>
      <c r="AT222" s="229" t="s">
        <v>212</v>
      </c>
      <c r="AU222" s="229" t="s">
        <v>100</v>
      </c>
      <c r="AY222" s="20" t="s">
        <v>208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20" t="s">
        <v>21</v>
      </c>
      <c r="BK222" s="230">
        <f>ROUND(I222*H222,2)</f>
        <v>0</v>
      </c>
      <c r="BL222" s="20" t="s">
        <v>103</v>
      </c>
      <c r="BM222" s="229" t="s">
        <v>5567</v>
      </c>
    </row>
    <row r="223" s="13" customFormat="1">
      <c r="A223" s="13"/>
      <c r="B223" s="231"/>
      <c r="C223" s="232"/>
      <c r="D223" s="233" t="s">
        <v>217</v>
      </c>
      <c r="E223" s="234" t="s">
        <v>19</v>
      </c>
      <c r="F223" s="235" t="s">
        <v>5568</v>
      </c>
      <c r="G223" s="232"/>
      <c r="H223" s="234" t="s">
        <v>19</v>
      </c>
      <c r="I223" s="236"/>
      <c r="J223" s="232"/>
      <c r="K223" s="232"/>
      <c r="L223" s="237"/>
      <c r="M223" s="238"/>
      <c r="N223" s="239"/>
      <c r="O223" s="239"/>
      <c r="P223" s="239"/>
      <c r="Q223" s="239"/>
      <c r="R223" s="239"/>
      <c r="S223" s="239"/>
      <c r="T223" s="240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1" t="s">
        <v>217</v>
      </c>
      <c r="AU223" s="241" t="s">
        <v>100</v>
      </c>
      <c r="AV223" s="13" t="s">
        <v>21</v>
      </c>
      <c r="AW223" s="13" t="s">
        <v>39</v>
      </c>
      <c r="AX223" s="13" t="s">
        <v>79</v>
      </c>
      <c r="AY223" s="241" t="s">
        <v>208</v>
      </c>
    </row>
    <row r="224" s="14" customFormat="1">
      <c r="A224" s="14"/>
      <c r="B224" s="242"/>
      <c r="C224" s="243"/>
      <c r="D224" s="233" t="s">
        <v>217</v>
      </c>
      <c r="E224" s="244" t="s">
        <v>19</v>
      </c>
      <c r="F224" s="245" t="s">
        <v>5569</v>
      </c>
      <c r="G224" s="243"/>
      <c r="H224" s="246">
        <v>2.9260000000000002</v>
      </c>
      <c r="I224" s="247"/>
      <c r="J224" s="243"/>
      <c r="K224" s="243"/>
      <c r="L224" s="248"/>
      <c r="M224" s="249"/>
      <c r="N224" s="250"/>
      <c r="O224" s="250"/>
      <c r="P224" s="250"/>
      <c r="Q224" s="250"/>
      <c r="R224" s="250"/>
      <c r="S224" s="250"/>
      <c r="T224" s="251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2" t="s">
        <v>217</v>
      </c>
      <c r="AU224" s="252" t="s">
        <v>100</v>
      </c>
      <c r="AV224" s="14" t="s">
        <v>87</v>
      </c>
      <c r="AW224" s="14" t="s">
        <v>39</v>
      </c>
      <c r="AX224" s="14" t="s">
        <v>79</v>
      </c>
      <c r="AY224" s="252" t="s">
        <v>208</v>
      </c>
    </row>
    <row r="225" s="2" customFormat="1" ht="24.15" customHeight="1">
      <c r="A225" s="42"/>
      <c r="B225" s="43"/>
      <c r="C225" s="217" t="s">
        <v>380</v>
      </c>
      <c r="D225" s="217" t="s">
        <v>212</v>
      </c>
      <c r="E225" s="218" t="s">
        <v>5570</v>
      </c>
      <c r="F225" s="219" t="s">
        <v>5571</v>
      </c>
      <c r="G225" s="220" t="s">
        <v>215</v>
      </c>
      <c r="H225" s="221">
        <v>64.837999999999994</v>
      </c>
      <c r="I225" s="222"/>
      <c r="J225" s="223">
        <f>ROUND(I225*H225,2)</f>
        <v>0</v>
      </c>
      <c r="K225" s="224"/>
      <c r="L225" s="48"/>
      <c r="M225" s="225" t="s">
        <v>19</v>
      </c>
      <c r="N225" s="226" t="s">
        <v>50</v>
      </c>
      <c r="O225" s="88"/>
      <c r="P225" s="227">
        <f>O225*H225</f>
        <v>0</v>
      </c>
      <c r="Q225" s="227">
        <v>0</v>
      </c>
      <c r="R225" s="227">
        <f>Q225*H225</f>
        <v>0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103</v>
      </c>
      <c r="AT225" s="229" t="s">
        <v>212</v>
      </c>
      <c r="AU225" s="229" t="s">
        <v>100</v>
      </c>
      <c r="AY225" s="20" t="s">
        <v>208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0" t="s">
        <v>21</v>
      </c>
      <c r="BK225" s="230">
        <f>ROUND(I225*H225,2)</f>
        <v>0</v>
      </c>
      <c r="BL225" s="20" t="s">
        <v>103</v>
      </c>
      <c r="BM225" s="229" t="s">
        <v>5572</v>
      </c>
    </row>
    <row r="226" s="13" customFormat="1">
      <c r="A226" s="13"/>
      <c r="B226" s="231"/>
      <c r="C226" s="232"/>
      <c r="D226" s="233" t="s">
        <v>217</v>
      </c>
      <c r="E226" s="234" t="s">
        <v>19</v>
      </c>
      <c r="F226" s="235" t="s">
        <v>5573</v>
      </c>
      <c r="G226" s="232"/>
      <c r="H226" s="234" t="s">
        <v>19</v>
      </c>
      <c r="I226" s="236"/>
      <c r="J226" s="232"/>
      <c r="K226" s="232"/>
      <c r="L226" s="237"/>
      <c r="M226" s="238"/>
      <c r="N226" s="239"/>
      <c r="O226" s="239"/>
      <c r="P226" s="239"/>
      <c r="Q226" s="239"/>
      <c r="R226" s="239"/>
      <c r="S226" s="239"/>
      <c r="T226" s="240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1" t="s">
        <v>217</v>
      </c>
      <c r="AU226" s="241" t="s">
        <v>100</v>
      </c>
      <c r="AV226" s="13" t="s">
        <v>21</v>
      </c>
      <c r="AW226" s="13" t="s">
        <v>39</v>
      </c>
      <c r="AX226" s="13" t="s">
        <v>79</v>
      </c>
      <c r="AY226" s="241" t="s">
        <v>208</v>
      </c>
    </row>
    <row r="227" s="14" customFormat="1">
      <c r="A227" s="14"/>
      <c r="B227" s="242"/>
      <c r="C227" s="243"/>
      <c r="D227" s="233" t="s">
        <v>217</v>
      </c>
      <c r="E227" s="244" t="s">
        <v>19</v>
      </c>
      <c r="F227" s="245" t="s">
        <v>5574</v>
      </c>
      <c r="G227" s="243"/>
      <c r="H227" s="246">
        <v>64.837999999999994</v>
      </c>
      <c r="I227" s="247"/>
      <c r="J227" s="243"/>
      <c r="K227" s="243"/>
      <c r="L227" s="248"/>
      <c r="M227" s="249"/>
      <c r="N227" s="250"/>
      <c r="O227" s="250"/>
      <c r="P227" s="250"/>
      <c r="Q227" s="250"/>
      <c r="R227" s="250"/>
      <c r="S227" s="250"/>
      <c r="T227" s="251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2" t="s">
        <v>217</v>
      </c>
      <c r="AU227" s="252" t="s">
        <v>100</v>
      </c>
      <c r="AV227" s="14" t="s">
        <v>87</v>
      </c>
      <c r="AW227" s="14" t="s">
        <v>39</v>
      </c>
      <c r="AX227" s="14" t="s">
        <v>79</v>
      </c>
      <c r="AY227" s="252" t="s">
        <v>208</v>
      </c>
    </row>
    <row r="228" s="12" customFormat="1" ht="20.88" customHeight="1">
      <c r="A228" s="12"/>
      <c r="B228" s="201"/>
      <c r="C228" s="202"/>
      <c r="D228" s="203" t="s">
        <v>78</v>
      </c>
      <c r="E228" s="215" t="s">
        <v>8</v>
      </c>
      <c r="F228" s="215" t="s">
        <v>5575</v>
      </c>
      <c r="G228" s="202"/>
      <c r="H228" s="202"/>
      <c r="I228" s="205"/>
      <c r="J228" s="216">
        <f>BK228</f>
        <v>0</v>
      </c>
      <c r="K228" s="202"/>
      <c r="L228" s="207"/>
      <c r="M228" s="208"/>
      <c r="N228" s="209"/>
      <c r="O228" s="209"/>
      <c r="P228" s="210">
        <f>SUM(P229:P236)</f>
        <v>0</v>
      </c>
      <c r="Q228" s="209"/>
      <c r="R228" s="210">
        <f>SUM(R229:R236)</f>
        <v>0.108681</v>
      </c>
      <c r="S228" s="209"/>
      <c r="T228" s="211">
        <f>SUM(T229:T236)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12" t="s">
        <v>21</v>
      </c>
      <c r="AT228" s="213" t="s">
        <v>78</v>
      </c>
      <c r="AU228" s="213" t="s">
        <v>87</v>
      </c>
      <c r="AY228" s="212" t="s">
        <v>208</v>
      </c>
      <c r="BK228" s="214">
        <f>SUM(BK229:BK236)</f>
        <v>0</v>
      </c>
    </row>
    <row r="229" s="2" customFormat="1" ht="37.8" customHeight="1">
      <c r="A229" s="42"/>
      <c r="B229" s="43"/>
      <c r="C229" s="217" t="s">
        <v>384</v>
      </c>
      <c r="D229" s="217" t="s">
        <v>212</v>
      </c>
      <c r="E229" s="218" t="s">
        <v>5576</v>
      </c>
      <c r="F229" s="219" t="s">
        <v>5577</v>
      </c>
      <c r="G229" s="220" t="s">
        <v>252</v>
      </c>
      <c r="H229" s="221">
        <v>127.86</v>
      </c>
      <c r="I229" s="222"/>
      <c r="J229" s="223">
        <f>ROUND(I229*H229,2)</f>
        <v>0</v>
      </c>
      <c r="K229" s="224"/>
      <c r="L229" s="48"/>
      <c r="M229" s="225" t="s">
        <v>19</v>
      </c>
      <c r="N229" s="226" t="s">
        <v>50</v>
      </c>
      <c r="O229" s="88"/>
      <c r="P229" s="227">
        <f>O229*H229</f>
        <v>0</v>
      </c>
      <c r="Q229" s="227">
        <v>0.00084999999999999995</v>
      </c>
      <c r="R229" s="227">
        <f>Q229*H229</f>
        <v>0.108681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103</v>
      </c>
      <c r="AT229" s="229" t="s">
        <v>212</v>
      </c>
      <c r="AU229" s="229" t="s">
        <v>100</v>
      </c>
      <c r="AY229" s="20" t="s">
        <v>208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0" t="s">
        <v>21</v>
      </c>
      <c r="BK229" s="230">
        <f>ROUND(I229*H229,2)</f>
        <v>0</v>
      </c>
      <c r="BL229" s="20" t="s">
        <v>103</v>
      </c>
      <c r="BM229" s="229" t="s">
        <v>5578</v>
      </c>
    </row>
    <row r="230" s="13" customFormat="1">
      <c r="A230" s="13"/>
      <c r="B230" s="231"/>
      <c r="C230" s="232"/>
      <c r="D230" s="233" t="s">
        <v>217</v>
      </c>
      <c r="E230" s="234" t="s">
        <v>19</v>
      </c>
      <c r="F230" s="235" t="s">
        <v>5579</v>
      </c>
      <c r="G230" s="232"/>
      <c r="H230" s="234" t="s">
        <v>19</v>
      </c>
      <c r="I230" s="236"/>
      <c r="J230" s="232"/>
      <c r="K230" s="232"/>
      <c r="L230" s="237"/>
      <c r="M230" s="238"/>
      <c r="N230" s="239"/>
      <c r="O230" s="239"/>
      <c r="P230" s="239"/>
      <c r="Q230" s="239"/>
      <c r="R230" s="239"/>
      <c r="S230" s="239"/>
      <c r="T230" s="240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1" t="s">
        <v>217</v>
      </c>
      <c r="AU230" s="241" t="s">
        <v>100</v>
      </c>
      <c r="AV230" s="13" t="s">
        <v>21</v>
      </c>
      <c r="AW230" s="13" t="s">
        <v>39</v>
      </c>
      <c r="AX230" s="13" t="s">
        <v>79</v>
      </c>
      <c r="AY230" s="241" t="s">
        <v>208</v>
      </c>
    </row>
    <row r="231" s="14" customFormat="1">
      <c r="A231" s="14"/>
      <c r="B231" s="242"/>
      <c r="C231" s="243"/>
      <c r="D231" s="233" t="s">
        <v>217</v>
      </c>
      <c r="E231" s="244" t="s">
        <v>19</v>
      </c>
      <c r="F231" s="245" t="s">
        <v>5580</v>
      </c>
      <c r="G231" s="243"/>
      <c r="H231" s="246">
        <v>26.350000000000001</v>
      </c>
      <c r="I231" s="247"/>
      <c r="J231" s="243"/>
      <c r="K231" s="243"/>
      <c r="L231" s="248"/>
      <c r="M231" s="249"/>
      <c r="N231" s="250"/>
      <c r="O231" s="250"/>
      <c r="P231" s="250"/>
      <c r="Q231" s="250"/>
      <c r="R231" s="250"/>
      <c r="S231" s="250"/>
      <c r="T231" s="251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2" t="s">
        <v>217</v>
      </c>
      <c r="AU231" s="252" t="s">
        <v>100</v>
      </c>
      <c r="AV231" s="14" t="s">
        <v>87</v>
      </c>
      <c r="AW231" s="14" t="s">
        <v>39</v>
      </c>
      <c r="AX231" s="14" t="s">
        <v>79</v>
      </c>
      <c r="AY231" s="252" t="s">
        <v>208</v>
      </c>
    </row>
    <row r="232" s="14" customFormat="1">
      <c r="A232" s="14"/>
      <c r="B232" s="242"/>
      <c r="C232" s="243"/>
      <c r="D232" s="233" t="s">
        <v>217</v>
      </c>
      <c r="E232" s="244" t="s">
        <v>19</v>
      </c>
      <c r="F232" s="245" t="s">
        <v>5581</v>
      </c>
      <c r="G232" s="243"/>
      <c r="H232" s="246">
        <v>27.600000000000001</v>
      </c>
      <c r="I232" s="247"/>
      <c r="J232" s="243"/>
      <c r="K232" s="243"/>
      <c r="L232" s="248"/>
      <c r="M232" s="249"/>
      <c r="N232" s="250"/>
      <c r="O232" s="250"/>
      <c r="P232" s="250"/>
      <c r="Q232" s="250"/>
      <c r="R232" s="250"/>
      <c r="S232" s="250"/>
      <c r="T232" s="251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2" t="s">
        <v>217</v>
      </c>
      <c r="AU232" s="252" t="s">
        <v>100</v>
      </c>
      <c r="AV232" s="14" t="s">
        <v>87</v>
      </c>
      <c r="AW232" s="14" t="s">
        <v>39</v>
      </c>
      <c r="AX232" s="14" t="s">
        <v>79</v>
      </c>
      <c r="AY232" s="252" t="s">
        <v>208</v>
      </c>
    </row>
    <row r="233" s="13" customFormat="1">
      <c r="A233" s="13"/>
      <c r="B233" s="231"/>
      <c r="C233" s="232"/>
      <c r="D233" s="233" t="s">
        <v>217</v>
      </c>
      <c r="E233" s="234" t="s">
        <v>19</v>
      </c>
      <c r="F233" s="235" t="s">
        <v>5582</v>
      </c>
      <c r="G233" s="232"/>
      <c r="H233" s="234" t="s">
        <v>19</v>
      </c>
      <c r="I233" s="236"/>
      <c r="J233" s="232"/>
      <c r="K233" s="232"/>
      <c r="L233" s="237"/>
      <c r="M233" s="238"/>
      <c r="N233" s="239"/>
      <c r="O233" s="239"/>
      <c r="P233" s="239"/>
      <c r="Q233" s="239"/>
      <c r="R233" s="239"/>
      <c r="S233" s="239"/>
      <c r="T233" s="240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1" t="s">
        <v>217</v>
      </c>
      <c r="AU233" s="241" t="s">
        <v>100</v>
      </c>
      <c r="AV233" s="13" t="s">
        <v>21</v>
      </c>
      <c r="AW233" s="13" t="s">
        <v>39</v>
      </c>
      <c r="AX233" s="13" t="s">
        <v>79</v>
      </c>
      <c r="AY233" s="241" t="s">
        <v>208</v>
      </c>
    </row>
    <row r="234" s="14" customFormat="1">
      <c r="A234" s="14"/>
      <c r="B234" s="242"/>
      <c r="C234" s="243"/>
      <c r="D234" s="233" t="s">
        <v>217</v>
      </c>
      <c r="E234" s="244" t="s">
        <v>19</v>
      </c>
      <c r="F234" s="245" t="s">
        <v>5583</v>
      </c>
      <c r="G234" s="243"/>
      <c r="H234" s="246">
        <v>73.909999999999997</v>
      </c>
      <c r="I234" s="247"/>
      <c r="J234" s="243"/>
      <c r="K234" s="243"/>
      <c r="L234" s="248"/>
      <c r="M234" s="249"/>
      <c r="N234" s="250"/>
      <c r="O234" s="250"/>
      <c r="P234" s="250"/>
      <c r="Q234" s="250"/>
      <c r="R234" s="250"/>
      <c r="S234" s="250"/>
      <c r="T234" s="251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2" t="s">
        <v>217</v>
      </c>
      <c r="AU234" s="252" t="s">
        <v>100</v>
      </c>
      <c r="AV234" s="14" t="s">
        <v>87</v>
      </c>
      <c r="AW234" s="14" t="s">
        <v>39</v>
      </c>
      <c r="AX234" s="14" t="s">
        <v>79</v>
      </c>
      <c r="AY234" s="252" t="s">
        <v>208</v>
      </c>
    </row>
    <row r="235" s="2" customFormat="1" ht="37.8" customHeight="1">
      <c r="A235" s="42"/>
      <c r="B235" s="43"/>
      <c r="C235" s="217" t="s">
        <v>388</v>
      </c>
      <c r="D235" s="217" t="s">
        <v>212</v>
      </c>
      <c r="E235" s="218" t="s">
        <v>5584</v>
      </c>
      <c r="F235" s="219" t="s">
        <v>5585</v>
      </c>
      <c r="G235" s="220" t="s">
        <v>252</v>
      </c>
      <c r="H235" s="221">
        <v>53.950000000000003</v>
      </c>
      <c r="I235" s="222"/>
      <c r="J235" s="223">
        <f>ROUND(I235*H235,2)</f>
        <v>0</v>
      </c>
      <c r="K235" s="224"/>
      <c r="L235" s="48"/>
      <c r="M235" s="225" t="s">
        <v>19</v>
      </c>
      <c r="N235" s="226" t="s">
        <v>50</v>
      </c>
      <c r="O235" s="88"/>
      <c r="P235" s="227">
        <f>O235*H235</f>
        <v>0</v>
      </c>
      <c r="Q235" s="227">
        <v>0</v>
      </c>
      <c r="R235" s="227">
        <f>Q235*H235</f>
        <v>0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103</v>
      </c>
      <c r="AT235" s="229" t="s">
        <v>212</v>
      </c>
      <c r="AU235" s="229" t="s">
        <v>100</v>
      </c>
      <c r="AY235" s="20" t="s">
        <v>208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0" t="s">
        <v>21</v>
      </c>
      <c r="BK235" s="230">
        <f>ROUND(I235*H235,2)</f>
        <v>0</v>
      </c>
      <c r="BL235" s="20" t="s">
        <v>103</v>
      </c>
      <c r="BM235" s="229" t="s">
        <v>5586</v>
      </c>
    </row>
    <row r="236" s="14" customFormat="1">
      <c r="A236" s="14"/>
      <c r="B236" s="242"/>
      <c r="C236" s="243"/>
      <c r="D236" s="233" t="s">
        <v>217</v>
      </c>
      <c r="E236" s="244" t="s">
        <v>19</v>
      </c>
      <c r="F236" s="245" t="s">
        <v>5587</v>
      </c>
      <c r="G236" s="243"/>
      <c r="H236" s="246">
        <v>53.950000000000003</v>
      </c>
      <c r="I236" s="247"/>
      <c r="J236" s="243"/>
      <c r="K236" s="243"/>
      <c r="L236" s="248"/>
      <c r="M236" s="249"/>
      <c r="N236" s="250"/>
      <c r="O236" s="250"/>
      <c r="P236" s="250"/>
      <c r="Q236" s="250"/>
      <c r="R236" s="250"/>
      <c r="S236" s="250"/>
      <c r="T236" s="251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2" t="s">
        <v>217</v>
      </c>
      <c r="AU236" s="252" t="s">
        <v>100</v>
      </c>
      <c r="AV236" s="14" t="s">
        <v>87</v>
      </c>
      <c r="AW236" s="14" t="s">
        <v>39</v>
      </c>
      <c r="AX236" s="14" t="s">
        <v>79</v>
      </c>
      <c r="AY236" s="252" t="s">
        <v>208</v>
      </c>
    </row>
    <row r="237" s="12" customFormat="1" ht="20.88" customHeight="1">
      <c r="A237" s="12"/>
      <c r="B237" s="201"/>
      <c r="C237" s="202"/>
      <c r="D237" s="203" t="s">
        <v>78</v>
      </c>
      <c r="E237" s="215" t="s">
        <v>220</v>
      </c>
      <c r="F237" s="215" t="s">
        <v>221</v>
      </c>
      <c r="G237" s="202"/>
      <c r="H237" s="202"/>
      <c r="I237" s="205"/>
      <c r="J237" s="216">
        <f>BK237</f>
        <v>0</v>
      </c>
      <c r="K237" s="202"/>
      <c r="L237" s="207"/>
      <c r="M237" s="208"/>
      <c r="N237" s="209"/>
      <c r="O237" s="209"/>
      <c r="P237" s="210">
        <f>SUM(P238:P285)</f>
        <v>0</v>
      </c>
      <c r="Q237" s="209"/>
      <c r="R237" s="210">
        <f>SUM(R238:R285)</f>
        <v>0</v>
      </c>
      <c r="S237" s="209"/>
      <c r="T237" s="211">
        <f>SUM(T238:T285)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12" t="s">
        <v>21</v>
      </c>
      <c r="AT237" s="213" t="s">
        <v>78</v>
      </c>
      <c r="AU237" s="213" t="s">
        <v>87</v>
      </c>
      <c r="AY237" s="212" t="s">
        <v>208</v>
      </c>
      <c r="BK237" s="214">
        <f>SUM(BK238:BK285)</f>
        <v>0</v>
      </c>
    </row>
    <row r="238" s="2" customFormat="1" ht="49.05" customHeight="1">
      <c r="A238" s="42"/>
      <c r="B238" s="43"/>
      <c r="C238" s="217" t="s">
        <v>392</v>
      </c>
      <c r="D238" s="217" t="s">
        <v>212</v>
      </c>
      <c r="E238" s="218" t="s">
        <v>4710</v>
      </c>
      <c r="F238" s="219" t="s">
        <v>4711</v>
      </c>
      <c r="G238" s="220" t="s">
        <v>215</v>
      </c>
      <c r="H238" s="221">
        <v>4.4530000000000003</v>
      </c>
      <c r="I238" s="222"/>
      <c r="J238" s="223">
        <f>ROUND(I238*H238,2)</f>
        <v>0</v>
      </c>
      <c r="K238" s="224"/>
      <c r="L238" s="48"/>
      <c r="M238" s="225" t="s">
        <v>19</v>
      </c>
      <c r="N238" s="226" t="s">
        <v>50</v>
      </c>
      <c r="O238" s="88"/>
      <c r="P238" s="227">
        <f>O238*H238</f>
        <v>0</v>
      </c>
      <c r="Q238" s="227">
        <v>0</v>
      </c>
      <c r="R238" s="227">
        <f>Q238*H238</f>
        <v>0</v>
      </c>
      <c r="S238" s="227">
        <v>0</v>
      </c>
      <c r="T238" s="228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9" t="s">
        <v>103</v>
      </c>
      <c r="AT238" s="229" t="s">
        <v>212</v>
      </c>
      <c r="AU238" s="229" t="s">
        <v>100</v>
      </c>
      <c r="AY238" s="20" t="s">
        <v>208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20" t="s">
        <v>21</v>
      </c>
      <c r="BK238" s="230">
        <f>ROUND(I238*H238,2)</f>
        <v>0</v>
      </c>
      <c r="BL238" s="20" t="s">
        <v>103</v>
      </c>
      <c r="BM238" s="229" t="s">
        <v>5588</v>
      </c>
    </row>
    <row r="239" s="13" customFormat="1">
      <c r="A239" s="13"/>
      <c r="B239" s="231"/>
      <c r="C239" s="232"/>
      <c r="D239" s="233" t="s">
        <v>217</v>
      </c>
      <c r="E239" s="234" t="s">
        <v>19</v>
      </c>
      <c r="F239" s="235" t="s">
        <v>5563</v>
      </c>
      <c r="G239" s="232"/>
      <c r="H239" s="234" t="s">
        <v>19</v>
      </c>
      <c r="I239" s="236"/>
      <c r="J239" s="232"/>
      <c r="K239" s="232"/>
      <c r="L239" s="237"/>
      <c r="M239" s="238"/>
      <c r="N239" s="239"/>
      <c r="O239" s="239"/>
      <c r="P239" s="239"/>
      <c r="Q239" s="239"/>
      <c r="R239" s="239"/>
      <c r="S239" s="239"/>
      <c r="T239" s="240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1" t="s">
        <v>217</v>
      </c>
      <c r="AU239" s="241" t="s">
        <v>100</v>
      </c>
      <c r="AV239" s="13" t="s">
        <v>21</v>
      </c>
      <c r="AW239" s="13" t="s">
        <v>39</v>
      </c>
      <c r="AX239" s="13" t="s">
        <v>79</v>
      </c>
      <c r="AY239" s="241" t="s">
        <v>208</v>
      </c>
    </row>
    <row r="240" s="14" customFormat="1">
      <c r="A240" s="14"/>
      <c r="B240" s="242"/>
      <c r="C240" s="243"/>
      <c r="D240" s="233" t="s">
        <v>217</v>
      </c>
      <c r="E240" s="244" t="s">
        <v>19</v>
      </c>
      <c r="F240" s="245" t="s">
        <v>5564</v>
      </c>
      <c r="G240" s="243"/>
      <c r="H240" s="246">
        <v>4.4530000000000003</v>
      </c>
      <c r="I240" s="247"/>
      <c r="J240" s="243"/>
      <c r="K240" s="243"/>
      <c r="L240" s="248"/>
      <c r="M240" s="249"/>
      <c r="N240" s="250"/>
      <c r="O240" s="250"/>
      <c r="P240" s="250"/>
      <c r="Q240" s="250"/>
      <c r="R240" s="250"/>
      <c r="S240" s="250"/>
      <c r="T240" s="251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2" t="s">
        <v>217</v>
      </c>
      <c r="AU240" s="252" t="s">
        <v>100</v>
      </c>
      <c r="AV240" s="14" t="s">
        <v>87</v>
      </c>
      <c r="AW240" s="14" t="s">
        <v>39</v>
      </c>
      <c r="AX240" s="14" t="s">
        <v>79</v>
      </c>
      <c r="AY240" s="252" t="s">
        <v>208</v>
      </c>
    </row>
    <row r="241" s="2" customFormat="1" ht="49.05" customHeight="1">
      <c r="A241" s="42"/>
      <c r="B241" s="43"/>
      <c r="C241" s="217" t="s">
        <v>244</v>
      </c>
      <c r="D241" s="217" t="s">
        <v>212</v>
      </c>
      <c r="E241" s="218" t="s">
        <v>222</v>
      </c>
      <c r="F241" s="219" t="s">
        <v>223</v>
      </c>
      <c r="G241" s="220" t="s">
        <v>215</v>
      </c>
      <c r="H241" s="221">
        <v>9.4139999999999997</v>
      </c>
      <c r="I241" s="222"/>
      <c r="J241" s="223">
        <f>ROUND(I241*H241,2)</f>
        <v>0</v>
      </c>
      <c r="K241" s="224"/>
      <c r="L241" s="48"/>
      <c r="M241" s="225" t="s">
        <v>19</v>
      </c>
      <c r="N241" s="226" t="s">
        <v>50</v>
      </c>
      <c r="O241" s="88"/>
      <c r="P241" s="227">
        <f>O241*H241</f>
        <v>0</v>
      </c>
      <c r="Q241" s="227">
        <v>0</v>
      </c>
      <c r="R241" s="227">
        <f>Q241*H241</f>
        <v>0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103</v>
      </c>
      <c r="AT241" s="229" t="s">
        <v>212</v>
      </c>
      <c r="AU241" s="229" t="s">
        <v>100</v>
      </c>
      <c r="AY241" s="20" t="s">
        <v>208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0" t="s">
        <v>21</v>
      </c>
      <c r="BK241" s="230">
        <f>ROUND(I241*H241,2)</f>
        <v>0</v>
      </c>
      <c r="BL241" s="20" t="s">
        <v>103</v>
      </c>
      <c r="BM241" s="229" t="s">
        <v>5589</v>
      </c>
    </row>
    <row r="242" s="13" customFormat="1">
      <c r="A242" s="13"/>
      <c r="B242" s="231"/>
      <c r="C242" s="232"/>
      <c r="D242" s="233" t="s">
        <v>217</v>
      </c>
      <c r="E242" s="234" t="s">
        <v>19</v>
      </c>
      <c r="F242" s="235" t="s">
        <v>5518</v>
      </c>
      <c r="G242" s="232"/>
      <c r="H242" s="234" t="s">
        <v>19</v>
      </c>
      <c r="I242" s="236"/>
      <c r="J242" s="232"/>
      <c r="K242" s="232"/>
      <c r="L242" s="237"/>
      <c r="M242" s="238"/>
      <c r="N242" s="239"/>
      <c r="O242" s="239"/>
      <c r="P242" s="239"/>
      <c r="Q242" s="239"/>
      <c r="R242" s="239"/>
      <c r="S242" s="239"/>
      <c r="T242" s="240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1" t="s">
        <v>217</v>
      </c>
      <c r="AU242" s="241" t="s">
        <v>100</v>
      </c>
      <c r="AV242" s="13" t="s">
        <v>21</v>
      </c>
      <c r="AW242" s="13" t="s">
        <v>39</v>
      </c>
      <c r="AX242" s="13" t="s">
        <v>79</v>
      </c>
      <c r="AY242" s="241" t="s">
        <v>208</v>
      </c>
    </row>
    <row r="243" s="14" customFormat="1">
      <c r="A243" s="14"/>
      <c r="B243" s="242"/>
      <c r="C243" s="243"/>
      <c r="D243" s="233" t="s">
        <v>217</v>
      </c>
      <c r="E243" s="244" t="s">
        <v>19</v>
      </c>
      <c r="F243" s="245" t="s">
        <v>5519</v>
      </c>
      <c r="G243" s="243"/>
      <c r="H243" s="246">
        <v>4.9130000000000003</v>
      </c>
      <c r="I243" s="247"/>
      <c r="J243" s="243"/>
      <c r="K243" s="243"/>
      <c r="L243" s="248"/>
      <c r="M243" s="249"/>
      <c r="N243" s="250"/>
      <c r="O243" s="250"/>
      <c r="P243" s="250"/>
      <c r="Q243" s="250"/>
      <c r="R243" s="250"/>
      <c r="S243" s="250"/>
      <c r="T243" s="251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2" t="s">
        <v>217</v>
      </c>
      <c r="AU243" s="252" t="s">
        <v>100</v>
      </c>
      <c r="AV243" s="14" t="s">
        <v>87</v>
      </c>
      <c r="AW243" s="14" t="s">
        <v>39</v>
      </c>
      <c r="AX243" s="14" t="s">
        <v>79</v>
      </c>
      <c r="AY243" s="252" t="s">
        <v>208</v>
      </c>
    </row>
    <row r="244" s="13" customFormat="1">
      <c r="A244" s="13"/>
      <c r="B244" s="231"/>
      <c r="C244" s="232"/>
      <c r="D244" s="233" t="s">
        <v>217</v>
      </c>
      <c r="E244" s="234" t="s">
        <v>19</v>
      </c>
      <c r="F244" s="235" t="s">
        <v>5540</v>
      </c>
      <c r="G244" s="232"/>
      <c r="H244" s="234" t="s">
        <v>19</v>
      </c>
      <c r="I244" s="236"/>
      <c r="J244" s="232"/>
      <c r="K244" s="232"/>
      <c r="L244" s="237"/>
      <c r="M244" s="238"/>
      <c r="N244" s="239"/>
      <c r="O244" s="239"/>
      <c r="P244" s="239"/>
      <c r="Q244" s="239"/>
      <c r="R244" s="239"/>
      <c r="S244" s="239"/>
      <c r="T244" s="24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1" t="s">
        <v>217</v>
      </c>
      <c r="AU244" s="241" t="s">
        <v>100</v>
      </c>
      <c r="AV244" s="13" t="s">
        <v>21</v>
      </c>
      <c r="AW244" s="13" t="s">
        <v>39</v>
      </c>
      <c r="AX244" s="13" t="s">
        <v>79</v>
      </c>
      <c r="AY244" s="241" t="s">
        <v>208</v>
      </c>
    </row>
    <row r="245" s="14" customFormat="1">
      <c r="A245" s="14"/>
      <c r="B245" s="242"/>
      <c r="C245" s="243"/>
      <c r="D245" s="233" t="s">
        <v>217</v>
      </c>
      <c r="E245" s="244" t="s">
        <v>19</v>
      </c>
      <c r="F245" s="245" t="s">
        <v>5541</v>
      </c>
      <c r="G245" s="243"/>
      <c r="H245" s="246">
        <v>1.125</v>
      </c>
      <c r="I245" s="247"/>
      <c r="J245" s="243"/>
      <c r="K245" s="243"/>
      <c r="L245" s="248"/>
      <c r="M245" s="249"/>
      <c r="N245" s="250"/>
      <c r="O245" s="250"/>
      <c r="P245" s="250"/>
      <c r="Q245" s="250"/>
      <c r="R245" s="250"/>
      <c r="S245" s="250"/>
      <c r="T245" s="251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2" t="s">
        <v>217</v>
      </c>
      <c r="AU245" s="252" t="s">
        <v>100</v>
      </c>
      <c r="AV245" s="14" t="s">
        <v>87</v>
      </c>
      <c r="AW245" s="14" t="s">
        <v>39</v>
      </c>
      <c r="AX245" s="14" t="s">
        <v>79</v>
      </c>
      <c r="AY245" s="252" t="s">
        <v>208</v>
      </c>
    </row>
    <row r="246" s="14" customFormat="1">
      <c r="A246" s="14"/>
      <c r="B246" s="242"/>
      <c r="C246" s="243"/>
      <c r="D246" s="233" t="s">
        <v>217</v>
      </c>
      <c r="E246" s="244" t="s">
        <v>19</v>
      </c>
      <c r="F246" s="245" t="s">
        <v>5542</v>
      </c>
      <c r="G246" s="243"/>
      <c r="H246" s="246">
        <v>0.45000000000000001</v>
      </c>
      <c r="I246" s="247"/>
      <c r="J246" s="243"/>
      <c r="K246" s="243"/>
      <c r="L246" s="248"/>
      <c r="M246" s="249"/>
      <c r="N246" s="250"/>
      <c r="O246" s="250"/>
      <c r="P246" s="250"/>
      <c r="Q246" s="250"/>
      <c r="R246" s="250"/>
      <c r="S246" s="250"/>
      <c r="T246" s="251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2" t="s">
        <v>217</v>
      </c>
      <c r="AU246" s="252" t="s">
        <v>100</v>
      </c>
      <c r="AV246" s="14" t="s">
        <v>87</v>
      </c>
      <c r="AW246" s="14" t="s">
        <v>39</v>
      </c>
      <c r="AX246" s="14" t="s">
        <v>79</v>
      </c>
      <c r="AY246" s="252" t="s">
        <v>208</v>
      </c>
    </row>
    <row r="247" s="13" customFormat="1">
      <c r="A247" s="13"/>
      <c r="B247" s="231"/>
      <c r="C247" s="232"/>
      <c r="D247" s="233" t="s">
        <v>217</v>
      </c>
      <c r="E247" s="234" t="s">
        <v>19</v>
      </c>
      <c r="F247" s="235" t="s">
        <v>5568</v>
      </c>
      <c r="G247" s="232"/>
      <c r="H247" s="234" t="s">
        <v>19</v>
      </c>
      <c r="I247" s="236"/>
      <c r="J247" s="232"/>
      <c r="K247" s="232"/>
      <c r="L247" s="237"/>
      <c r="M247" s="238"/>
      <c r="N247" s="239"/>
      <c r="O247" s="239"/>
      <c r="P247" s="239"/>
      <c r="Q247" s="239"/>
      <c r="R247" s="239"/>
      <c r="S247" s="239"/>
      <c r="T247" s="240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1" t="s">
        <v>217</v>
      </c>
      <c r="AU247" s="241" t="s">
        <v>100</v>
      </c>
      <c r="AV247" s="13" t="s">
        <v>21</v>
      </c>
      <c r="AW247" s="13" t="s">
        <v>39</v>
      </c>
      <c r="AX247" s="13" t="s">
        <v>79</v>
      </c>
      <c r="AY247" s="241" t="s">
        <v>208</v>
      </c>
    </row>
    <row r="248" s="14" customFormat="1">
      <c r="A248" s="14"/>
      <c r="B248" s="242"/>
      <c r="C248" s="243"/>
      <c r="D248" s="233" t="s">
        <v>217</v>
      </c>
      <c r="E248" s="244" t="s">
        <v>19</v>
      </c>
      <c r="F248" s="245" t="s">
        <v>5569</v>
      </c>
      <c r="G248" s="243"/>
      <c r="H248" s="246">
        <v>2.9260000000000002</v>
      </c>
      <c r="I248" s="247"/>
      <c r="J248" s="243"/>
      <c r="K248" s="243"/>
      <c r="L248" s="248"/>
      <c r="M248" s="249"/>
      <c r="N248" s="250"/>
      <c r="O248" s="250"/>
      <c r="P248" s="250"/>
      <c r="Q248" s="250"/>
      <c r="R248" s="250"/>
      <c r="S248" s="250"/>
      <c r="T248" s="251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52" t="s">
        <v>217</v>
      </c>
      <c r="AU248" s="252" t="s">
        <v>100</v>
      </c>
      <c r="AV248" s="14" t="s">
        <v>87</v>
      </c>
      <c r="AW248" s="14" t="s">
        <v>39</v>
      </c>
      <c r="AX248" s="14" t="s">
        <v>79</v>
      </c>
      <c r="AY248" s="252" t="s">
        <v>208</v>
      </c>
    </row>
    <row r="249" s="2" customFormat="1" ht="62.7" customHeight="1">
      <c r="A249" s="42"/>
      <c r="B249" s="43"/>
      <c r="C249" s="217" t="s">
        <v>418</v>
      </c>
      <c r="D249" s="217" t="s">
        <v>212</v>
      </c>
      <c r="E249" s="218" t="s">
        <v>225</v>
      </c>
      <c r="F249" s="219" t="s">
        <v>226</v>
      </c>
      <c r="G249" s="220" t="s">
        <v>215</v>
      </c>
      <c r="H249" s="221">
        <v>9.4139999999999997</v>
      </c>
      <c r="I249" s="222"/>
      <c r="J249" s="223">
        <f>ROUND(I249*H249,2)</f>
        <v>0</v>
      </c>
      <c r="K249" s="224"/>
      <c r="L249" s="48"/>
      <c r="M249" s="225" t="s">
        <v>19</v>
      </c>
      <c r="N249" s="226" t="s">
        <v>50</v>
      </c>
      <c r="O249" s="88"/>
      <c r="P249" s="227">
        <f>O249*H249</f>
        <v>0</v>
      </c>
      <c r="Q249" s="227">
        <v>0</v>
      </c>
      <c r="R249" s="227">
        <f>Q249*H249</f>
        <v>0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103</v>
      </c>
      <c r="AT249" s="229" t="s">
        <v>212</v>
      </c>
      <c r="AU249" s="229" t="s">
        <v>100</v>
      </c>
      <c r="AY249" s="20" t="s">
        <v>208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0" t="s">
        <v>21</v>
      </c>
      <c r="BK249" s="230">
        <f>ROUND(I249*H249,2)</f>
        <v>0</v>
      </c>
      <c r="BL249" s="20" t="s">
        <v>103</v>
      </c>
      <c r="BM249" s="229" t="s">
        <v>5590</v>
      </c>
    </row>
    <row r="250" s="14" customFormat="1">
      <c r="A250" s="14"/>
      <c r="B250" s="242"/>
      <c r="C250" s="243"/>
      <c r="D250" s="233" t="s">
        <v>217</v>
      </c>
      <c r="E250" s="244" t="s">
        <v>19</v>
      </c>
      <c r="F250" s="245" t="s">
        <v>5591</v>
      </c>
      <c r="G250" s="243"/>
      <c r="H250" s="246">
        <v>9.4139999999999997</v>
      </c>
      <c r="I250" s="247"/>
      <c r="J250" s="243"/>
      <c r="K250" s="243"/>
      <c r="L250" s="248"/>
      <c r="M250" s="249"/>
      <c r="N250" s="250"/>
      <c r="O250" s="250"/>
      <c r="P250" s="250"/>
      <c r="Q250" s="250"/>
      <c r="R250" s="250"/>
      <c r="S250" s="250"/>
      <c r="T250" s="251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52" t="s">
        <v>217</v>
      </c>
      <c r="AU250" s="252" t="s">
        <v>100</v>
      </c>
      <c r="AV250" s="14" t="s">
        <v>87</v>
      </c>
      <c r="AW250" s="14" t="s">
        <v>39</v>
      </c>
      <c r="AX250" s="14" t="s">
        <v>79</v>
      </c>
      <c r="AY250" s="252" t="s">
        <v>208</v>
      </c>
    </row>
    <row r="251" s="2" customFormat="1" ht="62.7" customHeight="1">
      <c r="A251" s="42"/>
      <c r="B251" s="43"/>
      <c r="C251" s="217" t="s">
        <v>424</v>
      </c>
      <c r="D251" s="217" t="s">
        <v>212</v>
      </c>
      <c r="E251" s="218" t="s">
        <v>4717</v>
      </c>
      <c r="F251" s="219" t="s">
        <v>4718</v>
      </c>
      <c r="G251" s="220" t="s">
        <v>215</v>
      </c>
      <c r="H251" s="221">
        <v>104.94199999999999</v>
      </c>
      <c r="I251" s="222"/>
      <c r="J251" s="223">
        <f>ROUND(I251*H251,2)</f>
        <v>0</v>
      </c>
      <c r="K251" s="224"/>
      <c r="L251" s="48"/>
      <c r="M251" s="225" t="s">
        <v>19</v>
      </c>
      <c r="N251" s="226" t="s">
        <v>50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103</v>
      </c>
      <c r="AT251" s="229" t="s">
        <v>212</v>
      </c>
      <c r="AU251" s="229" t="s">
        <v>100</v>
      </c>
      <c r="AY251" s="20" t="s">
        <v>208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0" t="s">
        <v>21</v>
      </c>
      <c r="BK251" s="230">
        <f>ROUND(I251*H251,2)</f>
        <v>0</v>
      </c>
      <c r="BL251" s="20" t="s">
        <v>103</v>
      </c>
      <c r="BM251" s="229" t="s">
        <v>5592</v>
      </c>
    </row>
    <row r="252" s="13" customFormat="1">
      <c r="A252" s="13"/>
      <c r="B252" s="231"/>
      <c r="C252" s="232"/>
      <c r="D252" s="233" t="s">
        <v>217</v>
      </c>
      <c r="E252" s="234" t="s">
        <v>19</v>
      </c>
      <c r="F252" s="235" t="s">
        <v>5523</v>
      </c>
      <c r="G252" s="232"/>
      <c r="H252" s="234" t="s">
        <v>19</v>
      </c>
      <c r="I252" s="236"/>
      <c r="J252" s="232"/>
      <c r="K252" s="232"/>
      <c r="L252" s="237"/>
      <c r="M252" s="238"/>
      <c r="N252" s="239"/>
      <c r="O252" s="239"/>
      <c r="P252" s="239"/>
      <c r="Q252" s="239"/>
      <c r="R252" s="239"/>
      <c r="S252" s="239"/>
      <c r="T252" s="240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1" t="s">
        <v>217</v>
      </c>
      <c r="AU252" s="241" t="s">
        <v>100</v>
      </c>
      <c r="AV252" s="13" t="s">
        <v>21</v>
      </c>
      <c r="AW252" s="13" t="s">
        <v>39</v>
      </c>
      <c r="AX252" s="13" t="s">
        <v>79</v>
      </c>
      <c r="AY252" s="241" t="s">
        <v>208</v>
      </c>
    </row>
    <row r="253" s="14" customFormat="1">
      <c r="A253" s="14"/>
      <c r="B253" s="242"/>
      <c r="C253" s="243"/>
      <c r="D253" s="233" t="s">
        <v>217</v>
      </c>
      <c r="E253" s="244" t="s">
        <v>19</v>
      </c>
      <c r="F253" s="245" t="s">
        <v>5524</v>
      </c>
      <c r="G253" s="243"/>
      <c r="H253" s="246">
        <v>15.619999999999999</v>
      </c>
      <c r="I253" s="247"/>
      <c r="J253" s="243"/>
      <c r="K253" s="243"/>
      <c r="L253" s="248"/>
      <c r="M253" s="249"/>
      <c r="N253" s="250"/>
      <c r="O253" s="250"/>
      <c r="P253" s="250"/>
      <c r="Q253" s="250"/>
      <c r="R253" s="250"/>
      <c r="S253" s="250"/>
      <c r="T253" s="251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2" t="s">
        <v>217</v>
      </c>
      <c r="AU253" s="252" t="s">
        <v>100</v>
      </c>
      <c r="AV253" s="14" t="s">
        <v>87</v>
      </c>
      <c r="AW253" s="14" t="s">
        <v>39</v>
      </c>
      <c r="AX253" s="14" t="s">
        <v>79</v>
      </c>
      <c r="AY253" s="252" t="s">
        <v>208</v>
      </c>
    </row>
    <row r="254" s="14" customFormat="1">
      <c r="A254" s="14"/>
      <c r="B254" s="242"/>
      <c r="C254" s="243"/>
      <c r="D254" s="233" t="s">
        <v>217</v>
      </c>
      <c r="E254" s="244" t="s">
        <v>19</v>
      </c>
      <c r="F254" s="245" t="s">
        <v>5525</v>
      </c>
      <c r="G254" s="243"/>
      <c r="H254" s="246">
        <v>5.3289999999999997</v>
      </c>
      <c r="I254" s="247"/>
      <c r="J254" s="243"/>
      <c r="K254" s="243"/>
      <c r="L254" s="248"/>
      <c r="M254" s="249"/>
      <c r="N254" s="250"/>
      <c r="O254" s="250"/>
      <c r="P254" s="250"/>
      <c r="Q254" s="250"/>
      <c r="R254" s="250"/>
      <c r="S254" s="250"/>
      <c r="T254" s="251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52" t="s">
        <v>217</v>
      </c>
      <c r="AU254" s="252" t="s">
        <v>100</v>
      </c>
      <c r="AV254" s="14" t="s">
        <v>87</v>
      </c>
      <c r="AW254" s="14" t="s">
        <v>39</v>
      </c>
      <c r="AX254" s="14" t="s">
        <v>79</v>
      </c>
      <c r="AY254" s="252" t="s">
        <v>208</v>
      </c>
    </row>
    <row r="255" s="14" customFormat="1">
      <c r="A255" s="14"/>
      <c r="B255" s="242"/>
      <c r="C255" s="243"/>
      <c r="D255" s="233" t="s">
        <v>217</v>
      </c>
      <c r="E255" s="244" t="s">
        <v>19</v>
      </c>
      <c r="F255" s="245" t="s">
        <v>5526</v>
      </c>
      <c r="G255" s="243"/>
      <c r="H255" s="246">
        <v>7.0199999999999996</v>
      </c>
      <c r="I255" s="247"/>
      <c r="J255" s="243"/>
      <c r="K255" s="243"/>
      <c r="L255" s="248"/>
      <c r="M255" s="249"/>
      <c r="N255" s="250"/>
      <c r="O255" s="250"/>
      <c r="P255" s="250"/>
      <c r="Q255" s="250"/>
      <c r="R255" s="250"/>
      <c r="S255" s="250"/>
      <c r="T255" s="251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2" t="s">
        <v>217</v>
      </c>
      <c r="AU255" s="252" t="s">
        <v>100</v>
      </c>
      <c r="AV255" s="14" t="s">
        <v>87</v>
      </c>
      <c r="AW255" s="14" t="s">
        <v>39</v>
      </c>
      <c r="AX255" s="14" t="s">
        <v>79</v>
      </c>
      <c r="AY255" s="252" t="s">
        <v>208</v>
      </c>
    </row>
    <row r="256" s="14" customFormat="1">
      <c r="A256" s="14"/>
      <c r="B256" s="242"/>
      <c r="C256" s="243"/>
      <c r="D256" s="233" t="s">
        <v>217</v>
      </c>
      <c r="E256" s="244" t="s">
        <v>19</v>
      </c>
      <c r="F256" s="245" t="s">
        <v>5593</v>
      </c>
      <c r="G256" s="243"/>
      <c r="H256" s="246">
        <v>35.877000000000002</v>
      </c>
      <c r="I256" s="247"/>
      <c r="J256" s="243"/>
      <c r="K256" s="243"/>
      <c r="L256" s="248"/>
      <c r="M256" s="249"/>
      <c r="N256" s="250"/>
      <c r="O256" s="250"/>
      <c r="P256" s="250"/>
      <c r="Q256" s="250"/>
      <c r="R256" s="250"/>
      <c r="S256" s="250"/>
      <c r="T256" s="251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52" t="s">
        <v>217</v>
      </c>
      <c r="AU256" s="252" t="s">
        <v>100</v>
      </c>
      <c r="AV256" s="14" t="s">
        <v>87</v>
      </c>
      <c r="AW256" s="14" t="s">
        <v>39</v>
      </c>
      <c r="AX256" s="14" t="s">
        <v>79</v>
      </c>
      <c r="AY256" s="252" t="s">
        <v>208</v>
      </c>
    </row>
    <row r="257" s="14" customFormat="1">
      <c r="A257" s="14"/>
      <c r="B257" s="242"/>
      <c r="C257" s="243"/>
      <c r="D257" s="233" t="s">
        <v>217</v>
      </c>
      <c r="E257" s="244" t="s">
        <v>19</v>
      </c>
      <c r="F257" s="245" t="s">
        <v>5594</v>
      </c>
      <c r="G257" s="243"/>
      <c r="H257" s="246">
        <v>1.575</v>
      </c>
      <c r="I257" s="247"/>
      <c r="J257" s="243"/>
      <c r="K257" s="243"/>
      <c r="L257" s="248"/>
      <c r="M257" s="249"/>
      <c r="N257" s="250"/>
      <c r="O257" s="250"/>
      <c r="P257" s="250"/>
      <c r="Q257" s="250"/>
      <c r="R257" s="250"/>
      <c r="S257" s="250"/>
      <c r="T257" s="251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2" t="s">
        <v>217</v>
      </c>
      <c r="AU257" s="252" t="s">
        <v>100</v>
      </c>
      <c r="AV257" s="14" t="s">
        <v>87</v>
      </c>
      <c r="AW257" s="14" t="s">
        <v>39</v>
      </c>
      <c r="AX257" s="14" t="s">
        <v>79</v>
      </c>
      <c r="AY257" s="252" t="s">
        <v>208</v>
      </c>
    </row>
    <row r="258" s="14" customFormat="1">
      <c r="A258" s="14"/>
      <c r="B258" s="242"/>
      <c r="C258" s="243"/>
      <c r="D258" s="233" t="s">
        <v>217</v>
      </c>
      <c r="E258" s="244" t="s">
        <v>19</v>
      </c>
      <c r="F258" s="245" t="s">
        <v>5595</v>
      </c>
      <c r="G258" s="243"/>
      <c r="H258" s="246">
        <v>4.9130000000000003</v>
      </c>
      <c r="I258" s="247"/>
      <c r="J258" s="243"/>
      <c r="K258" s="243"/>
      <c r="L258" s="248"/>
      <c r="M258" s="249"/>
      <c r="N258" s="250"/>
      <c r="O258" s="250"/>
      <c r="P258" s="250"/>
      <c r="Q258" s="250"/>
      <c r="R258" s="250"/>
      <c r="S258" s="250"/>
      <c r="T258" s="251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2" t="s">
        <v>217</v>
      </c>
      <c r="AU258" s="252" t="s">
        <v>100</v>
      </c>
      <c r="AV258" s="14" t="s">
        <v>87</v>
      </c>
      <c r="AW258" s="14" t="s">
        <v>39</v>
      </c>
      <c r="AX258" s="14" t="s">
        <v>79</v>
      </c>
      <c r="AY258" s="252" t="s">
        <v>208</v>
      </c>
    </row>
    <row r="259" s="14" customFormat="1">
      <c r="A259" s="14"/>
      <c r="B259" s="242"/>
      <c r="C259" s="243"/>
      <c r="D259" s="233" t="s">
        <v>217</v>
      </c>
      <c r="E259" s="244" t="s">
        <v>19</v>
      </c>
      <c r="F259" s="245" t="s">
        <v>5596</v>
      </c>
      <c r="G259" s="243"/>
      <c r="H259" s="246">
        <v>36.634999999999998</v>
      </c>
      <c r="I259" s="247"/>
      <c r="J259" s="243"/>
      <c r="K259" s="243"/>
      <c r="L259" s="248"/>
      <c r="M259" s="249"/>
      <c r="N259" s="250"/>
      <c r="O259" s="250"/>
      <c r="P259" s="250"/>
      <c r="Q259" s="250"/>
      <c r="R259" s="250"/>
      <c r="S259" s="250"/>
      <c r="T259" s="251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52" t="s">
        <v>217</v>
      </c>
      <c r="AU259" s="252" t="s">
        <v>100</v>
      </c>
      <c r="AV259" s="14" t="s">
        <v>87</v>
      </c>
      <c r="AW259" s="14" t="s">
        <v>39</v>
      </c>
      <c r="AX259" s="14" t="s">
        <v>79</v>
      </c>
      <c r="AY259" s="252" t="s">
        <v>208</v>
      </c>
    </row>
    <row r="260" s="14" customFormat="1">
      <c r="A260" s="14"/>
      <c r="B260" s="242"/>
      <c r="C260" s="243"/>
      <c r="D260" s="233" t="s">
        <v>217</v>
      </c>
      <c r="E260" s="244" t="s">
        <v>19</v>
      </c>
      <c r="F260" s="245" t="s">
        <v>5597</v>
      </c>
      <c r="G260" s="243"/>
      <c r="H260" s="246">
        <v>30.282</v>
      </c>
      <c r="I260" s="247"/>
      <c r="J260" s="243"/>
      <c r="K260" s="243"/>
      <c r="L260" s="248"/>
      <c r="M260" s="249"/>
      <c r="N260" s="250"/>
      <c r="O260" s="250"/>
      <c r="P260" s="250"/>
      <c r="Q260" s="250"/>
      <c r="R260" s="250"/>
      <c r="S260" s="250"/>
      <c r="T260" s="251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2" t="s">
        <v>217</v>
      </c>
      <c r="AU260" s="252" t="s">
        <v>100</v>
      </c>
      <c r="AV260" s="14" t="s">
        <v>87</v>
      </c>
      <c r="AW260" s="14" t="s">
        <v>39</v>
      </c>
      <c r="AX260" s="14" t="s">
        <v>79</v>
      </c>
      <c r="AY260" s="252" t="s">
        <v>208</v>
      </c>
    </row>
    <row r="261" s="14" customFormat="1">
      <c r="A261" s="14"/>
      <c r="B261" s="242"/>
      <c r="C261" s="243"/>
      <c r="D261" s="233" t="s">
        <v>217</v>
      </c>
      <c r="E261" s="244" t="s">
        <v>19</v>
      </c>
      <c r="F261" s="245" t="s">
        <v>5598</v>
      </c>
      <c r="G261" s="243"/>
      <c r="H261" s="246">
        <v>4.4530000000000003</v>
      </c>
      <c r="I261" s="247"/>
      <c r="J261" s="243"/>
      <c r="K261" s="243"/>
      <c r="L261" s="248"/>
      <c r="M261" s="249"/>
      <c r="N261" s="250"/>
      <c r="O261" s="250"/>
      <c r="P261" s="250"/>
      <c r="Q261" s="250"/>
      <c r="R261" s="250"/>
      <c r="S261" s="250"/>
      <c r="T261" s="251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2" t="s">
        <v>217</v>
      </c>
      <c r="AU261" s="252" t="s">
        <v>100</v>
      </c>
      <c r="AV261" s="14" t="s">
        <v>87</v>
      </c>
      <c r="AW261" s="14" t="s">
        <v>39</v>
      </c>
      <c r="AX261" s="14" t="s">
        <v>79</v>
      </c>
      <c r="AY261" s="252" t="s">
        <v>208</v>
      </c>
    </row>
    <row r="262" s="14" customFormat="1">
      <c r="A262" s="14"/>
      <c r="B262" s="242"/>
      <c r="C262" s="243"/>
      <c r="D262" s="233" t="s">
        <v>217</v>
      </c>
      <c r="E262" s="244" t="s">
        <v>19</v>
      </c>
      <c r="F262" s="245" t="s">
        <v>5599</v>
      </c>
      <c r="G262" s="243"/>
      <c r="H262" s="246">
        <v>64.837999999999994</v>
      </c>
      <c r="I262" s="247"/>
      <c r="J262" s="243"/>
      <c r="K262" s="243"/>
      <c r="L262" s="248"/>
      <c r="M262" s="249"/>
      <c r="N262" s="250"/>
      <c r="O262" s="250"/>
      <c r="P262" s="250"/>
      <c r="Q262" s="250"/>
      <c r="R262" s="250"/>
      <c r="S262" s="250"/>
      <c r="T262" s="251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52" t="s">
        <v>217</v>
      </c>
      <c r="AU262" s="252" t="s">
        <v>100</v>
      </c>
      <c r="AV262" s="14" t="s">
        <v>87</v>
      </c>
      <c r="AW262" s="14" t="s">
        <v>39</v>
      </c>
      <c r="AX262" s="14" t="s">
        <v>79</v>
      </c>
      <c r="AY262" s="252" t="s">
        <v>208</v>
      </c>
    </row>
    <row r="263" s="13" customFormat="1">
      <c r="A263" s="13"/>
      <c r="B263" s="231"/>
      <c r="C263" s="232"/>
      <c r="D263" s="233" t="s">
        <v>217</v>
      </c>
      <c r="E263" s="234" t="s">
        <v>19</v>
      </c>
      <c r="F263" s="235" t="s">
        <v>5600</v>
      </c>
      <c r="G263" s="232"/>
      <c r="H263" s="234" t="s">
        <v>19</v>
      </c>
      <c r="I263" s="236"/>
      <c r="J263" s="232"/>
      <c r="K263" s="232"/>
      <c r="L263" s="237"/>
      <c r="M263" s="238"/>
      <c r="N263" s="239"/>
      <c r="O263" s="239"/>
      <c r="P263" s="239"/>
      <c r="Q263" s="239"/>
      <c r="R263" s="239"/>
      <c r="S263" s="239"/>
      <c r="T263" s="24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1" t="s">
        <v>217</v>
      </c>
      <c r="AU263" s="241" t="s">
        <v>100</v>
      </c>
      <c r="AV263" s="13" t="s">
        <v>21</v>
      </c>
      <c r="AW263" s="13" t="s">
        <v>39</v>
      </c>
      <c r="AX263" s="13" t="s">
        <v>79</v>
      </c>
      <c r="AY263" s="241" t="s">
        <v>208</v>
      </c>
    </row>
    <row r="264" s="14" customFormat="1">
      <c r="A264" s="14"/>
      <c r="B264" s="242"/>
      <c r="C264" s="243"/>
      <c r="D264" s="233" t="s">
        <v>217</v>
      </c>
      <c r="E264" s="244" t="s">
        <v>19</v>
      </c>
      <c r="F264" s="245" t="s">
        <v>5601</v>
      </c>
      <c r="G264" s="243"/>
      <c r="H264" s="246">
        <v>-10.509</v>
      </c>
      <c r="I264" s="247"/>
      <c r="J264" s="243"/>
      <c r="K264" s="243"/>
      <c r="L264" s="248"/>
      <c r="M264" s="249"/>
      <c r="N264" s="250"/>
      <c r="O264" s="250"/>
      <c r="P264" s="250"/>
      <c r="Q264" s="250"/>
      <c r="R264" s="250"/>
      <c r="S264" s="250"/>
      <c r="T264" s="251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2" t="s">
        <v>217</v>
      </c>
      <c r="AU264" s="252" t="s">
        <v>100</v>
      </c>
      <c r="AV264" s="14" t="s">
        <v>87</v>
      </c>
      <c r="AW264" s="14" t="s">
        <v>39</v>
      </c>
      <c r="AX264" s="14" t="s">
        <v>79</v>
      </c>
      <c r="AY264" s="252" t="s">
        <v>208</v>
      </c>
    </row>
    <row r="265" s="13" customFormat="1">
      <c r="A265" s="13"/>
      <c r="B265" s="231"/>
      <c r="C265" s="232"/>
      <c r="D265" s="233" t="s">
        <v>217</v>
      </c>
      <c r="E265" s="234" t="s">
        <v>19</v>
      </c>
      <c r="F265" s="235" t="s">
        <v>5602</v>
      </c>
      <c r="G265" s="232"/>
      <c r="H265" s="234" t="s">
        <v>19</v>
      </c>
      <c r="I265" s="236"/>
      <c r="J265" s="232"/>
      <c r="K265" s="232"/>
      <c r="L265" s="237"/>
      <c r="M265" s="238"/>
      <c r="N265" s="239"/>
      <c r="O265" s="239"/>
      <c r="P265" s="239"/>
      <c r="Q265" s="239"/>
      <c r="R265" s="239"/>
      <c r="S265" s="239"/>
      <c r="T265" s="240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1" t="s">
        <v>217</v>
      </c>
      <c r="AU265" s="241" t="s">
        <v>100</v>
      </c>
      <c r="AV265" s="13" t="s">
        <v>21</v>
      </c>
      <c r="AW265" s="13" t="s">
        <v>39</v>
      </c>
      <c r="AX265" s="13" t="s">
        <v>79</v>
      </c>
      <c r="AY265" s="241" t="s">
        <v>208</v>
      </c>
    </row>
    <row r="266" s="14" customFormat="1">
      <c r="A266" s="14"/>
      <c r="B266" s="242"/>
      <c r="C266" s="243"/>
      <c r="D266" s="233" t="s">
        <v>217</v>
      </c>
      <c r="E266" s="244" t="s">
        <v>19</v>
      </c>
      <c r="F266" s="245" t="s">
        <v>5603</v>
      </c>
      <c r="G266" s="243"/>
      <c r="H266" s="246">
        <v>-29.088000000000001</v>
      </c>
      <c r="I266" s="247"/>
      <c r="J266" s="243"/>
      <c r="K266" s="243"/>
      <c r="L266" s="248"/>
      <c r="M266" s="249"/>
      <c r="N266" s="250"/>
      <c r="O266" s="250"/>
      <c r="P266" s="250"/>
      <c r="Q266" s="250"/>
      <c r="R266" s="250"/>
      <c r="S266" s="250"/>
      <c r="T266" s="251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2" t="s">
        <v>217</v>
      </c>
      <c r="AU266" s="252" t="s">
        <v>100</v>
      </c>
      <c r="AV266" s="14" t="s">
        <v>87</v>
      </c>
      <c r="AW266" s="14" t="s">
        <v>39</v>
      </c>
      <c r="AX266" s="14" t="s">
        <v>79</v>
      </c>
      <c r="AY266" s="252" t="s">
        <v>208</v>
      </c>
    </row>
    <row r="267" s="13" customFormat="1">
      <c r="A267" s="13"/>
      <c r="B267" s="231"/>
      <c r="C267" s="232"/>
      <c r="D267" s="233" t="s">
        <v>217</v>
      </c>
      <c r="E267" s="234" t="s">
        <v>19</v>
      </c>
      <c r="F267" s="235" t="s">
        <v>5604</v>
      </c>
      <c r="G267" s="232"/>
      <c r="H267" s="234" t="s">
        <v>19</v>
      </c>
      <c r="I267" s="236"/>
      <c r="J267" s="232"/>
      <c r="K267" s="232"/>
      <c r="L267" s="237"/>
      <c r="M267" s="238"/>
      <c r="N267" s="239"/>
      <c r="O267" s="239"/>
      <c r="P267" s="239"/>
      <c r="Q267" s="239"/>
      <c r="R267" s="239"/>
      <c r="S267" s="239"/>
      <c r="T267" s="240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1" t="s">
        <v>217</v>
      </c>
      <c r="AU267" s="241" t="s">
        <v>100</v>
      </c>
      <c r="AV267" s="13" t="s">
        <v>21</v>
      </c>
      <c r="AW267" s="13" t="s">
        <v>39</v>
      </c>
      <c r="AX267" s="13" t="s">
        <v>79</v>
      </c>
      <c r="AY267" s="241" t="s">
        <v>208</v>
      </c>
    </row>
    <row r="268" s="14" customFormat="1">
      <c r="A268" s="14"/>
      <c r="B268" s="242"/>
      <c r="C268" s="243"/>
      <c r="D268" s="233" t="s">
        <v>217</v>
      </c>
      <c r="E268" s="244" t="s">
        <v>19</v>
      </c>
      <c r="F268" s="245" t="s">
        <v>5605</v>
      </c>
      <c r="G268" s="243"/>
      <c r="H268" s="246">
        <v>-35.686</v>
      </c>
      <c r="I268" s="247"/>
      <c r="J268" s="243"/>
      <c r="K268" s="243"/>
      <c r="L268" s="248"/>
      <c r="M268" s="249"/>
      <c r="N268" s="250"/>
      <c r="O268" s="250"/>
      <c r="P268" s="250"/>
      <c r="Q268" s="250"/>
      <c r="R268" s="250"/>
      <c r="S268" s="250"/>
      <c r="T268" s="251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2" t="s">
        <v>217</v>
      </c>
      <c r="AU268" s="252" t="s">
        <v>100</v>
      </c>
      <c r="AV268" s="14" t="s">
        <v>87</v>
      </c>
      <c r="AW268" s="14" t="s">
        <v>39</v>
      </c>
      <c r="AX268" s="14" t="s">
        <v>79</v>
      </c>
      <c r="AY268" s="252" t="s">
        <v>208</v>
      </c>
    </row>
    <row r="269" s="13" customFormat="1">
      <c r="A269" s="13"/>
      <c r="B269" s="231"/>
      <c r="C269" s="232"/>
      <c r="D269" s="233" t="s">
        <v>217</v>
      </c>
      <c r="E269" s="234" t="s">
        <v>19</v>
      </c>
      <c r="F269" s="235" t="s">
        <v>5606</v>
      </c>
      <c r="G269" s="232"/>
      <c r="H269" s="234" t="s">
        <v>19</v>
      </c>
      <c r="I269" s="236"/>
      <c r="J269" s="232"/>
      <c r="K269" s="232"/>
      <c r="L269" s="237"/>
      <c r="M269" s="238"/>
      <c r="N269" s="239"/>
      <c r="O269" s="239"/>
      <c r="P269" s="239"/>
      <c r="Q269" s="239"/>
      <c r="R269" s="239"/>
      <c r="S269" s="239"/>
      <c r="T269" s="240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1" t="s">
        <v>217</v>
      </c>
      <c r="AU269" s="241" t="s">
        <v>100</v>
      </c>
      <c r="AV269" s="13" t="s">
        <v>21</v>
      </c>
      <c r="AW269" s="13" t="s">
        <v>39</v>
      </c>
      <c r="AX269" s="13" t="s">
        <v>79</v>
      </c>
      <c r="AY269" s="241" t="s">
        <v>208</v>
      </c>
    </row>
    <row r="270" s="14" customFormat="1">
      <c r="A270" s="14"/>
      <c r="B270" s="242"/>
      <c r="C270" s="243"/>
      <c r="D270" s="233" t="s">
        <v>217</v>
      </c>
      <c r="E270" s="244" t="s">
        <v>19</v>
      </c>
      <c r="F270" s="245" t="s">
        <v>5607</v>
      </c>
      <c r="G270" s="243"/>
      <c r="H270" s="246">
        <v>-26.317</v>
      </c>
      <c r="I270" s="247"/>
      <c r="J270" s="243"/>
      <c r="K270" s="243"/>
      <c r="L270" s="248"/>
      <c r="M270" s="249"/>
      <c r="N270" s="250"/>
      <c r="O270" s="250"/>
      <c r="P270" s="250"/>
      <c r="Q270" s="250"/>
      <c r="R270" s="250"/>
      <c r="S270" s="250"/>
      <c r="T270" s="251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2" t="s">
        <v>217</v>
      </c>
      <c r="AU270" s="252" t="s">
        <v>100</v>
      </c>
      <c r="AV270" s="14" t="s">
        <v>87</v>
      </c>
      <c r="AW270" s="14" t="s">
        <v>39</v>
      </c>
      <c r="AX270" s="14" t="s">
        <v>79</v>
      </c>
      <c r="AY270" s="252" t="s">
        <v>208</v>
      </c>
    </row>
    <row r="271" s="2" customFormat="1" ht="62.7" customHeight="1">
      <c r="A271" s="42"/>
      <c r="B271" s="43"/>
      <c r="C271" s="217" t="s">
        <v>429</v>
      </c>
      <c r="D271" s="217" t="s">
        <v>212</v>
      </c>
      <c r="E271" s="218" t="s">
        <v>4720</v>
      </c>
      <c r="F271" s="219" t="s">
        <v>4721</v>
      </c>
      <c r="G271" s="220" t="s">
        <v>215</v>
      </c>
      <c r="H271" s="221">
        <v>1574.1300000000001</v>
      </c>
      <c r="I271" s="222"/>
      <c r="J271" s="223">
        <f>ROUND(I271*H271,2)</f>
        <v>0</v>
      </c>
      <c r="K271" s="224"/>
      <c r="L271" s="48"/>
      <c r="M271" s="225" t="s">
        <v>19</v>
      </c>
      <c r="N271" s="226" t="s">
        <v>50</v>
      </c>
      <c r="O271" s="88"/>
      <c r="P271" s="227">
        <f>O271*H271</f>
        <v>0</v>
      </c>
      <c r="Q271" s="227">
        <v>0</v>
      </c>
      <c r="R271" s="227">
        <f>Q271*H271</f>
        <v>0</v>
      </c>
      <c r="S271" s="227">
        <v>0</v>
      </c>
      <c r="T271" s="228">
        <f>S271*H271</f>
        <v>0</v>
      </c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R271" s="229" t="s">
        <v>103</v>
      </c>
      <c r="AT271" s="229" t="s">
        <v>212</v>
      </c>
      <c r="AU271" s="229" t="s">
        <v>100</v>
      </c>
      <c r="AY271" s="20" t="s">
        <v>208</v>
      </c>
      <c r="BE271" s="230">
        <f>IF(N271="základní",J271,0)</f>
        <v>0</v>
      </c>
      <c r="BF271" s="230">
        <f>IF(N271="snížená",J271,0)</f>
        <v>0</v>
      </c>
      <c r="BG271" s="230">
        <f>IF(N271="zákl. přenesená",J271,0)</f>
        <v>0</v>
      </c>
      <c r="BH271" s="230">
        <f>IF(N271="sníž. přenesená",J271,0)</f>
        <v>0</v>
      </c>
      <c r="BI271" s="230">
        <f>IF(N271="nulová",J271,0)</f>
        <v>0</v>
      </c>
      <c r="BJ271" s="20" t="s">
        <v>21</v>
      </c>
      <c r="BK271" s="230">
        <f>ROUND(I271*H271,2)</f>
        <v>0</v>
      </c>
      <c r="BL271" s="20" t="s">
        <v>103</v>
      </c>
      <c r="BM271" s="229" t="s">
        <v>5608</v>
      </c>
    </row>
    <row r="272" s="13" customFormat="1">
      <c r="A272" s="13"/>
      <c r="B272" s="231"/>
      <c r="C272" s="232"/>
      <c r="D272" s="233" t="s">
        <v>217</v>
      </c>
      <c r="E272" s="234" t="s">
        <v>19</v>
      </c>
      <c r="F272" s="235" t="s">
        <v>5523</v>
      </c>
      <c r="G272" s="232"/>
      <c r="H272" s="234" t="s">
        <v>19</v>
      </c>
      <c r="I272" s="236"/>
      <c r="J272" s="232"/>
      <c r="K272" s="232"/>
      <c r="L272" s="237"/>
      <c r="M272" s="238"/>
      <c r="N272" s="239"/>
      <c r="O272" s="239"/>
      <c r="P272" s="239"/>
      <c r="Q272" s="239"/>
      <c r="R272" s="239"/>
      <c r="S272" s="239"/>
      <c r="T272" s="240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1" t="s">
        <v>217</v>
      </c>
      <c r="AU272" s="241" t="s">
        <v>100</v>
      </c>
      <c r="AV272" s="13" t="s">
        <v>21</v>
      </c>
      <c r="AW272" s="13" t="s">
        <v>39</v>
      </c>
      <c r="AX272" s="13" t="s">
        <v>79</v>
      </c>
      <c r="AY272" s="241" t="s">
        <v>208</v>
      </c>
    </row>
    <row r="273" s="14" customFormat="1">
      <c r="A273" s="14"/>
      <c r="B273" s="242"/>
      <c r="C273" s="243"/>
      <c r="D273" s="233" t="s">
        <v>217</v>
      </c>
      <c r="E273" s="244" t="s">
        <v>19</v>
      </c>
      <c r="F273" s="245" t="s">
        <v>5609</v>
      </c>
      <c r="G273" s="243"/>
      <c r="H273" s="246">
        <v>27.969000000000001</v>
      </c>
      <c r="I273" s="247"/>
      <c r="J273" s="243"/>
      <c r="K273" s="243"/>
      <c r="L273" s="248"/>
      <c r="M273" s="249"/>
      <c r="N273" s="250"/>
      <c r="O273" s="250"/>
      <c r="P273" s="250"/>
      <c r="Q273" s="250"/>
      <c r="R273" s="250"/>
      <c r="S273" s="250"/>
      <c r="T273" s="251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2" t="s">
        <v>217</v>
      </c>
      <c r="AU273" s="252" t="s">
        <v>100</v>
      </c>
      <c r="AV273" s="14" t="s">
        <v>87</v>
      </c>
      <c r="AW273" s="14" t="s">
        <v>39</v>
      </c>
      <c r="AX273" s="14" t="s">
        <v>79</v>
      </c>
      <c r="AY273" s="252" t="s">
        <v>208</v>
      </c>
    </row>
    <row r="274" s="13" customFormat="1">
      <c r="A274" s="13"/>
      <c r="B274" s="231"/>
      <c r="C274" s="232"/>
      <c r="D274" s="233" t="s">
        <v>217</v>
      </c>
      <c r="E274" s="234" t="s">
        <v>19</v>
      </c>
      <c r="F274" s="235" t="s">
        <v>5610</v>
      </c>
      <c r="G274" s="232"/>
      <c r="H274" s="234" t="s">
        <v>19</v>
      </c>
      <c r="I274" s="236"/>
      <c r="J274" s="232"/>
      <c r="K274" s="232"/>
      <c r="L274" s="237"/>
      <c r="M274" s="238"/>
      <c r="N274" s="239"/>
      <c r="O274" s="239"/>
      <c r="P274" s="239"/>
      <c r="Q274" s="239"/>
      <c r="R274" s="239"/>
      <c r="S274" s="239"/>
      <c r="T274" s="240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1" t="s">
        <v>217</v>
      </c>
      <c r="AU274" s="241" t="s">
        <v>100</v>
      </c>
      <c r="AV274" s="13" t="s">
        <v>21</v>
      </c>
      <c r="AW274" s="13" t="s">
        <v>39</v>
      </c>
      <c r="AX274" s="13" t="s">
        <v>79</v>
      </c>
      <c r="AY274" s="241" t="s">
        <v>208</v>
      </c>
    </row>
    <row r="275" s="14" customFormat="1">
      <c r="A275" s="14"/>
      <c r="B275" s="242"/>
      <c r="C275" s="243"/>
      <c r="D275" s="233" t="s">
        <v>217</v>
      </c>
      <c r="E275" s="244" t="s">
        <v>19</v>
      </c>
      <c r="F275" s="245" t="s">
        <v>5611</v>
      </c>
      <c r="G275" s="243"/>
      <c r="H275" s="246">
        <v>76.972999999999999</v>
      </c>
      <c r="I275" s="247"/>
      <c r="J275" s="243"/>
      <c r="K275" s="243"/>
      <c r="L275" s="248"/>
      <c r="M275" s="249"/>
      <c r="N275" s="250"/>
      <c r="O275" s="250"/>
      <c r="P275" s="250"/>
      <c r="Q275" s="250"/>
      <c r="R275" s="250"/>
      <c r="S275" s="250"/>
      <c r="T275" s="251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2" t="s">
        <v>217</v>
      </c>
      <c r="AU275" s="252" t="s">
        <v>100</v>
      </c>
      <c r="AV275" s="14" t="s">
        <v>87</v>
      </c>
      <c r="AW275" s="14" t="s">
        <v>39</v>
      </c>
      <c r="AX275" s="14" t="s">
        <v>79</v>
      </c>
      <c r="AY275" s="252" t="s">
        <v>208</v>
      </c>
    </row>
    <row r="276" s="14" customFormat="1">
      <c r="A276" s="14"/>
      <c r="B276" s="242"/>
      <c r="C276" s="243"/>
      <c r="D276" s="233" t="s">
        <v>217</v>
      </c>
      <c r="E276" s="243"/>
      <c r="F276" s="245" t="s">
        <v>5612</v>
      </c>
      <c r="G276" s="243"/>
      <c r="H276" s="246">
        <v>1574.1300000000001</v>
      </c>
      <c r="I276" s="247"/>
      <c r="J276" s="243"/>
      <c r="K276" s="243"/>
      <c r="L276" s="248"/>
      <c r="M276" s="249"/>
      <c r="N276" s="250"/>
      <c r="O276" s="250"/>
      <c r="P276" s="250"/>
      <c r="Q276" s="250"/>
      <c r="R276" s="250"/>
      <c r="S276" s="250"/>
      <c r="T276" s="251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2" t="s">
        <v>217</v>
      </c>
      <c r="AU276" s="252" t="s">
        <v>100</v>
      </c>
      <c r="AV276" s="14" t="s">
        <v>87</v>
      </c>
      <c r="AW276" s="14" t="s">
        <v>4</v>
      </c>
      <c r="AX276" s="14" t="s">
        <v>21</v>
      </c>
      <c r="AY276" s="252" t="s">
        <v>208</v>
      </c>
    </row>
    <row r="277" s="2" customFormat="1" ht="37.8" customHeight="1">
      <c r="A277" s="42"/>
      <c r="B277" s="43"/>
      <c r="C277" s="217" t="s">
        <v>290</v>
      </c>
      <c r="D277" s="217" t="s">
        <v>212</v>
      </c>
      <c r="E277" s="218" t="s">
        <v>237</v>
      </c>
      <c r="F277" s="219" t="s">
        <v>238</v>
      </c>
      <c r="G277" s="220" t="s">
        <v>215</v>
      </c>
      <c r="H277" s="221">
        <v>27.969000000000001</v>
      </c>
      <c r="I277" s="222"/>
      <c r="J277" s="223">
        <f>ROUND(I277*H277,2)</f>
        <v>0</v>
      </c>
      <c r="K277" s="224"/>
      <c r="L277" s="48"/>
      <c r="M277" s="225" t="s">
        <v>19</v>
      </c>
      <c r="N277" s="226" t="s">
        <v>50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103</v>
      </c>
      <c r="AT277" s="229" t="s">
        <v>212</v>
      </c>
      <c r="AU277" s="229" t="s">
        <v>100</v>
      </c>
      <c r="AY277" s="20" t="s">
        <v>208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0" t="s">
        <v>21</v>
      </c>
      <c r="BK277" s="230">
        <f>ROUND(I277*H277,2)</f>
        <v>0</v>
      </c>
      <c r="BL277" s="20" t="s">
        <v>103</v>
      </c>
      <c r="BM277" s="229" t="s">
        <v>5613</v>
      </c>
    </row>
    <row r="278" s="13" customFormat="1">
      <c r="A278" s="13"/>
      <c r="B278" s="231"/>
      <c r="C278" s="232"/>
      <c r="D278" s="233" t="s">
        <v>217</v>
      </c>
      <c r="E278" s="234" t="s">
        <v>19</v>
      </c>
      <c r="F278" s="235" t="s">
        <v>5523</v>
      </c>
      <c r="G278" s="232"/>
      <c r="H278" s="234" t="s">
        <v>19</v>
      </c>
      <c r="I278" s="236"/>
      <c r="J278" s="232"/>
      <c r="K278" s="232"/>
      <c r="L278" s="237"/>
      <c r="M278" s="238"/>
      <c r="N278" s="239"/>
      <c r="O278" s="239"/>
      <c r="P278" s="239"/>
      <c r="Q278" s="239"/>
      <c r="R278" s="239"/>
      <c r="S278" s="239"/>
      <c r="T278" s="24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1" t="s">
        <v>217</v>
      </c>
      <c r="AU278" s="241" t="s">
        <v>100</v>
      </c>
      <c r="AV278" s="13" t="s">
        <v>21</v>
      </c>
      <c r="AW278" s="13" t="s">
        <v>39</v>
      </c>
      <c r="AX278" s="13" t="s">
        <v>79</v>
      </c>
      <c r="AY278" s="241" t="s">
        <v>208</v>
      </c>
    </row>
    <row r="279" s="14" customFormat="1">
      <c r="A279" s="14"/>
      <c r="B279" s="242"/>
      <c r="C279" s="243"/>
      <c r="D279" s="233" t="s">
        <v>217</v>
      </c>
      <c r="E279" s="244" t="s">
        <v>19</v>
      </c>
      <c r="F279" s="245" t="s">
        <v>5609</v>
      </c>
      <c r="G279" s="243"/>
      <c r="H279" s="246">
        <v>27.969000000000001</v>
      </c>
      <c r="I279" s="247"/>
      <c r="J279" s="243"/>
      <c r="K279" s="243"/>
      <c r="L279" s="248"/>
      <c r="M279" s="249"/>
      <c r="N279" s="250"/>
      <c r="O279" s="250"/>
      <c r="P279" s="250"/>
      <c r="Q279" s="250"/>
      <c r="R279" s="250"/>
      <c r="S279" s="250"/>
      <c r="T279" s="251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2" t="s">
        <v>217</v>
      </c>
      <c r="AU279" s="252" t="s">
        <v>100</v>
      </c>
      <c r="AV279" s="14" t="s">
        <v>87</v>
      </c>
      <c r="AW279" s="14" t="s">
        <v>39</v>
      </c>
      <c r="AX279" s="14" t="s">
        <v>79</v>
      </c>
      <c r="AY279" s="252" t="s">
        <v>208</v>
      </c>
    </row>
    <row r="280" s="2" customFormat="1" ht="37.8" customHeight="1">
      <c r="A280" s="42"/>
      <c r="B280" s="43"/>
      <c r="C280" s="217" t="s">
        <v>438</v>
      </c>
      <c r="D280" s="217" t="s">
        <v>212</v>
      </c>
      <c r="E280" s="218" t="s">
        <v>4725</v>
      </c>
      <c r="F280" s="219" t="s">
        <v>4726</v>
      </c>
      <c r="G280" s="220" t="s">
        <v>263</v>
      </c>
      <c r="H280" s="221">
        <v>146.249</v>
      </c>
      <c r="I280" s="222"/>
      <c r="J280" s="223">
        <f>ROUND(I280*H280,2)</f>
        <v>0</v>
      </c>
      <c r="K280" s="224"/>
      <c r="L280" s="48"/>
      <c r="M280" s="225" t="s">
        <v>19</v>
      </c>
      <c r="N280" s="226" t="s">
        <v>50</v>
      </c>
      <c r="O280" s="88"/>
      <c r="P280" s="227">
        <f>O280*H280</f>
        <v>0</v>
      </c>
      <c r="Q280" s="227">
        <v>0</v>
      </c>
      <c r="R280" s="227">
        <f>Q280*H280</f>
        <v>0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103</v>
      </c>
      <c r="AT280" s="229" t="s">
        <v>212</v>
      </c>
      <c r="AU280" s="229" t="s">
        <v>100</v>
      </c>
      <c r="AY280" s="20" t="s">
        <v>208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0" t="s">
        <v>21</v>
      </c>
      <c r="BK280" s="230">
        <f>ROUND(I280*H280,2)</f>
        <v>0</v>
      </c>
      <c r="BL280" s="20" t="s">
        <v>103</v>
      </c>
      <c r="BM280" s="229" t="s">
        <v>5614</v>
      </c>
    </row>
    <row r="281" s="13" customFormat="1">
      <c r="A281" s="13"/>
      <c r="B281" s="231"/>
      <c r="C281" s="232"/>
      <c r="D281" s="233" t="s">
        <v>217</v>
      </c>
      <c r="E281" s="234" t="s">
        <v>19</v>
      </c>
      <c r="F281" s="235" t="s">
        <v>5610</v>
      </c>
      <c r="G281" s="232"/>
      <c r="H281" s="234" t="s">
        <v>19</v>
      </c>
      <c r="I281" s="236"/>
      <c r="J281" s="232"/>
      <c r="K281" s="232"/>
      <c r="L281" s="237"/>
      <c r="M281" s="238"/>
      <c r="N281" s="239"/>
      <c r="O281" s="239"/>
      <c r="P281" s="239"/>
      <c r="Q281" s="239"/>
      <c r="R281" s="239"/>
      <c r="S281" s="239"/>
      <c r="T281" s="240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1" t="s">
        <v>217</v>
      </c>
      <c r="AU281" s="241" t="s">
        <v>100</v>
      </c>
      <c r="AV281" s="13" t="s">
        <v>21</v>
      </c>
      <c r="AW281" s="13" t="s">
        <v>39</v>
      </c>
      <c r="AX281" s="13" t="s">
        <v>79</v>
      </c>
      <c r="AY281" s="241" t="s">
        <v>208</v>
      </c>
    </row>
    <row r="282" s="14" customFormat="1">
      <c r="A282" s="14"/>
      <c r="B282" s="242"/>
      <c r="C282" s="243"/>
      <c r="D282" s="233" t="s">
        <v>217</v>
      </c>
      <c r="E282" s="244" t="s">
        <v>19</v>
      </c>
      <c r="F282" s="245" t="s">
        <v>5615</v>
      </c>
      <c r="G282" s="243"/>
      <c r="H282" s="246">
        <v>146.249</v>
      </c>
      <c r="I282" s="247"/>
      <c r="J282" s="243"/>
      <c r="K282" s="243"/>
      <c r="L282" s="248"/>
      <c r="M282" s="249"/>
      <c r="N282" s="250"/>
      <c r="O282" s="250"/>
      <c r="P282" s="250"/>
      <c r="Q282" s="250"/>
      <c r="R282" s="250"/>
      <c r="S282" s="250"/>
      <c r="T282" s="251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2" t="s">
        <v>217</v>
      </c>
      <c r="AU282" s="252" t="s">
        <v>100</v>
      </c>
      <c r="AV282" s="14" t="s">
        <v>87</v>
      </c>
      <c r="AW282" s="14" t="s">
        <v>39</v>
      </c>
      <c r="AX282" s="14" t="s">
        <v>79</v>
      </c>
      <c r="AY282" s="252" t="s">
        <v>208</v>
      </c>
    </row>
    <row r="283" s="2" customFormat="1" ht="37.8" customHeight="1">
      <c r="A283" s="42"/>
      <c r="B283" s="43"/>
      <c r="C283" s="217" t="s">
        <v>450</v>
      </c>
      <c r="D283" s="217" t="s">
        <v>212</v>
      </c>
      <c r="E283" s="218" t="s">
        <v>4872</v>
      </c>
      <c r="F283" s="219" t="s">
        <v>4873</v>
      </c>
      <c r="G283" s="220" t="s">
        <v>263</v>
      </c>
      <c r="H283" s="221">
        <v>61.531999999999996</v>
      </c>
      <c r="I283" s="222"/>
      <c r="J283" s="223">
        <f>ROUND(I283*H283,2)</f>
        <v>0</v>
      </c>
      <c r="K283" s="224"/>
      <c r="L283" s="48"/>
      <c r="M283" s="225" t="s">
        <v>19</v>
      </c>
      <c r="N283" s="226" t="s">
        <v>50</v>
      </c>
      <c r="O283" s="88"/>
      <c r="P283" s="227">
        <f>O283*H283</f>
        <v>0</v>
      </c>
      <c r="Q283" s="227">
        <v>0</v>
      </c>
      <c r="R283" s="227">
        <f>Q283*H283</f>
        <v>0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103</v>
      </c>
      <c r="AT283" s="229" t="s">
        <v>212</v>
      </c>
      <c r="AU283" s="229" t="s">
        <v>100</v>
      </c>
      <c r="AY283" s="20" t="s">
        <v>208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0" t="s">
        <v>21</v>
      </c>
      <c r="BK283" s="230">
        <f>ROUND(I283*H283,2)</f>
        <v>0</v>
      </c>
      <c r="BL283" s="20" t="s">
        <v>103</v>
      </c>
      <c r="BM283" s="229" t="s">
        <v>5616</v>
      </c>
    </row>
    <row r="284" s="13" customFormat="1">
      <c r="A284" s="13"/>
      <c r="B284" s="231"/>
      <c r="C284" s="232"/>
      <c r="D284" s="233" t="s">
        <v>217</v>
      </c>
      <c r="E284" s="234" t="s">
        <v>19</v>
      </c>
      <c r="F284" s="235" t="s">
        <v>5523</v>
      </c>
      <c r="G284" s="232"/>
      <c r="H284" s="234" t="s">
        <v>19</v>
      </c>
      <c r="I284" s="236"/>
      <c r="J284" s="232"/>
      <c r="K284" s="232"/>
      <c r="L284" s="237"/>
      <c r="M284" s="238"/>
      <c r="N284" s="239"/>
      <c r="O284" s="239"/>
      <c r="P284" s="239"/>
      <c r="Q284" s="239"/>
      <c r="R284" s="239"/>
      <c r="S284" s="239"/>
      <c r="T284" s="240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1" t="s">
        <v>217</v>
      </c>
      <c r="AU284" s="241" t="s">
        <v>100</v>
      </c>
      <c r="AV284" s="13" t="s">
        <v>21</v>
      </c>
      <c r="AW284" s="13" t="s">
        <v>39</v>
      </c>
      <c r="AX284" s="13" t="s">
        <v>79</v>
      </c>
      <c r="AY284" s="241" t="s">
        <v>208</v>
      </c>
    </row>
    <row r="285" s="14" customFormat="1">
      <c r="A285" s="14"/>
      <c r="B285" s="242"/>
      <c r="C285" s="243"/>
      <c r="D285" s="233" t="s">
        <v>217</v>
      </c>
      <c r="E285" s="244" t="s">
        <v>19</v>
      </c>
      <c r="F285" s="245" t="s">
        <v>5617</v>
      </c>
      <c r="G285" s="243"/>
      <c r="H285" s="246">
        <v>61.531999999999996</v>
      </c>
      <c r="I285" s="247"/>
      <c r="J285" s="243"/>
      <c r="K285" s="243"/>
      <c r="L285" s="248"/>
      <c r="M285" s="249"/>
      <c r="N285" s="250"/>
      <c r="O285" s="250"/>
      <c r="P285" s="250"/>
      <c r="Q285" s="250"/>
      <c r="R285" s="250"/>
      <c r="S285" s="250"/>
      <c r="T285" s="251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2" t="s">
        <v>217</v>
      </c>
      <c r="AU285" s="252" t="s">
        <v>100</v>
      </c>
      <c r="AV285" s="14" t="s">
        <v>87</v>
      </c>
      <c r="AW285" s="14" t="s">
        <v>39</v>
      </c>
      <c r="AX285" s="14" t="s">
        <v>79</v>
      </c>
      <c r="AY285" s="252" t="s">
        <v>208</v>
      </c>
    </row>
    <row r="286" s="12" customFormat="1" ht="20.88" customHeight="1">
      <c r="A286" s="12"/>
      <c r="B286" s="201"/>
      <c r="C286" s="202"/>
      <c r="D286" s="203" t="s">
        <v>78</v>
      </c>
      <c r="E286" s="215" t="s">
        <v>314</v>
      </c>
      <c r="F286" s="215" t="s">
        <v>5618</v>
      </c>
      <c r="G286" s="202"/>
      <c r="H286" s="202"/>
      <c r="I286" s="205"/>
      <c r="J286" s="216">
        <f>BK286</f>
        <v>0</v>
      </c>
      <c r="K286" s="202"/>
      <c r="L286" s="207"/>
      <c r="M286" s="208"/>
      <c r="N286" s="209"/>
      <c r="O286" s="209"/>
      <c r="P286" s="210">
        <f>SUM(P287:P318)</f>
        <v>0</v>
      </c>
      <c r="Q286" s="209"/>
      <c r="R286" s="210">
        <f>SUM(R287:R318)</f>
        <v>39.473999999999997</v>
      </c>
      <c r="S286" s="209"/>
      <c r="T286" s="211">
        <f>SUM(T287:T318)</f>
        <v>0</v>
      </c>
      <c r="U286" s="12"/>
      <c r="V286" s="12"/>
      <c r="W286" s="12"/>
      <c r="X286" s="12"/>
      <c r="Y286" s="12"/>
      <c r="Z286" s="12"/>
      <c r="AA286" s="12"/>
      <c r="AB286" s="12"/>
      <c r="AC286" s="12"/>
      <c r="AD286" s="12"/>
      <c r="AE286" s="12"/>
      <c r="AR286" s="212" t="s">
        <v>21</v>
      </c>
      <c r="AT286" s="213" t="s">
        <v>78</v>
      </c>
      <c r="AU286" s="213" t="s">
        <v>87</v>
      </c>
      <c r="AY286" s="212" t="s">
        <v>208</v>
      </c>
      <c r="BK286" s="214">
        <f>SUM(BK287:BK318)</f>
        <v>0</v>
      </c>
    </row>
    <row r="287" s="2" customFormat="1" ht="37.8" customHeight="1">
      <c r="A287" s="42"/>
      <c r="B287" s="43"/>
      <c r="C287" s="217" t="s">
        <v>469</v>
      </c>
      <c r="D287" s="217" t="s">
        <v>212</v>
      </c>
      <c r="E287" s="218" t="s">
        <v>240</v>
      </c>
      <c r="F287" s="219" t="s">
        <v>241</v>
      </c>
      <c r="G287" s="220" t="s">
        <v>215</v>
      </c>
      <c r="H287" s="221">
        <v>10.509</v>
      </c>
      <c r="I287" s="222"/>
      <c r="J287" s="223">
        <f>ROUND(I287*H287,2)</f>
        <v>0</v>
      </c>
      <c r="K287" s="224"/>
      <c r="L287" s="48"/>
      <c r="M287" s="225" t="s">
        <v>19</v>
      </c>
      <c r="N287" s="226" t="s">
        <v>50</v>
      </c>
      <c r="O287" s="88"/>
      <c r="P287" s="227">
        <f>O287*H287</f>
        <v>0</v>
      </c>
      <c r="Q287" s="227">
        <v>0</v>
      </c>
      <c r="R287" s="227">
        <f>Q287*H287</f>
        <v>0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103</v>
      </c>
      <c r="AT287" s="229" t="s">
        <v>212</v>
      </c>
      <c r="AU287" s="229" t="s">
        <v>100</v>
      </c>
      <c r="AY287" s="20" t="s">
        <v>208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0" t="s">
        <v>21</v>
      </c>
      <c r="BK287" s="230">
        <f>ROUND(I287*H287,2)</f>
        <v>0</v>
      </c>
      <c r="BL287" s="20" t="s">
        <v>103</v>
      </c>
      <c r="BM287" s="229" t="s">
        <v>5619</v>
      </c>
    </row>
    <row r="288" s="13" customFormat="1">
      <c r="A288" s="13"/>
      <c r="B288" s="231"/>
      <c r="C288" s="232"/>
      <c r="D288" s="233" t="s">
        <v>217</v>
      </c>
      <c r="E288" s="234" t="s">
        <v>19</v>
      </c>
      <c r="F288" s="235" t="s">
        <v>5620</v>
      </c>
      <c r="G288" s="232"/>
      <c r="H288" s="234" t="s">
        <v>19</v>
      </c>
      <c r="I288" s="236"/>
      <c r="J288" s="232"/>
      <c r="K288" s="232"/>
      <c r="L288" s="237"/>
      <c r="M288" s="238"/>
      <c r="N288" s="239"/>
      <c r="O288" s="239"/>
      <c r="P288" s="239"/>
      <c r="Q288" s="239"/>
      <c r="R288" s="239"/>
      <c r="S288" s="239"/>
      <c r="T288" s="24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1" t="s">
        <v>217</v>
      </c>
      <c r="AU288" s="241" t="s">
        <v>100</v>
      </c>
      <c r="AV288" s="13" t="s">
        <v>21</v>
      </c>
      <c r="AW288" s="13" t="s">
        <v>39</v>
      </c>
      <c r="AX288" s="13" t="s">
        <v>79</v>
      </c>
      <c r="AY288" s="241" t="s">
        <v>208</v>
      </c>
    </row>
    <row r="289" s="14" customFormat="1">
      <c r="A289" s="14"/>
      <c r="B289" s="242"/>
      <c r="C289" s="243"/>
      <c r="D289" s="233" t="s">
        <v>217</v>
      </c>
      <c r="E289" s="244" t="s">
        <v>19</v>
      </c>
      <c r="F289" s="245" t="s">
        <v>5531</v>
      </c>
      <c r="G289" s="243"/>
      <c r="H289" s="246">
        <v>0.50600000000000001</v>
      </c>
      <c r="I289" s="247"/>
      <c r="J289" s="243"/>
      <c r="K289" s="243"/>
      <c r="L289" s="248"/>
      <c r="M289" s="249"/>
      <c r="N289" s="250"/>
      <c r="O289" s="250"/>
      <c r="P289" s="250"/>
      <c r="Q289" s="250"/>
      <c r="R289" s="250"/>
      <c r="S289" s="250"/>
      <c r="T289" s="251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2" t="s">
        <v>217</v>
      </c>
      <c r="AU289" s="252" t="s">
        <v>100</v>
      </c>
      <c r="AV289" s="14" t="s">
        <v>87</v>
      </c>
      <c r="AW289" s="14" t="s">
        <v>39</v>
      </c>
      <c r="AX289" s="14" t="s">
        <v>79</v>
      </c>
      <c r="AY289" s="252" t="s">
        <v>208</v>
      </c>
    </row>
    <row r="290" s="14" customFormat="1">
      <c r="A290" s="14"/>
      <c r="B290" s="242"/>
      <c r="C290" s="243"/>
      <c r="D290" s="233" t="s">
        <v>217</v>
      </c>
      <c r="E290" s="244" t="s">
        <v>19</v>
      </c>
      <c r="F290" s="245" t="s">
        <v>5532</v>
      </c>
      <c r="G290" s="243"/>
      <c r="H290" s="246">
        <v>6.0380000000000003</v>
      </c>
      <c r="I290" s="247"/>
      <c r="J290" s="243"/>
      <c r="K290" s="243"/>
      <c r="L290" s="248"/>
      <c r="M290" s="249"/>
      <c r="N290" s="250"/>
      <c r="O290" s="250"/>
      <c r="P290" s="250"/>
      <c r="Q290" s="250"/>
      <c r="R290" s="250"/>
      <c r="S290" s="250"/>
      <c r="T290" s="251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2" t="s">
        <v>217</v>
      </c>
      <c r="AU290" s="252" t="s">
        <v>100</v>
      </c>
      <c r="AV290" s="14" t="s">
        <v>87</v>
      </c>
      <c r="AW290" s="14" t="s">
        <v>39</v>
      </c>
      <c r="AX290" s="14" t="s">
        <v>79</v>
      </c>
      <c r="AY290" s="252" t="s">
        <v>208</v>
      </c>
    </row>
    <row r="291" s="14" customFormat="1">
      <c r="A291" s="14"/>
      <c r="B291" s="242"/>
      <c r="C291" s="243"/>
      <c r="D291" s="233" t="s">
        <v>217</v>
      </c>
      <c r="E291" s="244" t="s">
        <v>19</v>
      </c>
      <c r="F291" s="245" t="s">
        <v>5533</v>
      </c>
      <c r="G291" s="243"/>
      <c r="H291" s="246">
        <v>3.9649999999999999</v>
      </c>
      <c r="I291" s="247"/>
      <c r="J291" s="243"/>
      <c r="K291" s="243"/>
      <c r="L291" s="248"/>
      <c r="M291" s="249"/>
      <c r="N291" s="250"/>
      <c r="O291" s="250"/>
      <c r="P291" s="250"/>
      <c r="Q291" s="250"/>
      <c r="R291" s="250"/>
      <c r="S291" s="250"/>
      <c r="T291" s="251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2" t="s">
        <v>217</v>
      </c>
      <c r="AU291" s="252" t="s">
        <v>100</v>
      </c>
      <c r="AV291" s="14" t="s">
        <v>87</v>
      </c>
      <c r="AW291" s="14" t="s">
        <v>39</v>
      </c>
      <c r="AX291" s="14" t="s">
        <v>79</v>
      </c>
      <c r="AY291" s="252" t="s">
        <v>208</v>
      </c>
    </row>
    <row r="292" s="2" customFormat="1" ht="37.8" customHeight="1">
      <c r="A292" s="42"/>
      <c r="B292" s="43"/>
      <c r="C292" s="217" t="s">
        <v>478</v>
      </c>
      <c r="D292" s="217" t="s">
        <v>212</v>
      </c>
      <c r="E292" s="218" t="s">
        <v>5621</v>
      </c>
      <c r="F292" s="219" t="s">
        <v>5622</v>
      </c>
      <c r="G292" s="220" t="s">
        <v>215</v>
      </c>
      <c r="H292" s="221">
        <v>29.088000000000001</v>
      </c>
      <c r="I292" s="222"/>
      <c r="J292" s="223">
        <f>ROUND(I292*H292,2)</f>
        <v>0</v>
      </c>
      <c r="K292" s="224"/>
      <c r="L292" s="48"/>
      <c r="M292" s="225" t="s">
        <v>19</v>
      </c>
      <c r="N292" s="226" t="s">
        <v>50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103</v>
      </c>
      <c r="AT292" s="229" t="s">
        <v>212</v>
      </c>
      <c r="AU292" s="229" t="s">
        <v>100</v>
      </c>
      <c r="AY292" s="20" t="s">
        <v>208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0" t="s">
        <v>21</v>
      </c>
      <c r="BK292" s="230">
        <f>ROUND(I292*H292,2)</f>
        <v>0</v>
      </c>
      <c r="BL292" s="20" t="s">
        <v>103</v>
      </c>
      <c r="BM292" s="229" t="s">
        <v>5623</v>
      </c>
    </row>
    <row r="293" s="13" customFormat="1">
      <c r="A293" s="13"/>
      <c r="B293" s="231"/>
      <c r="C293" s="232"/>
      <c r="D293" s="233" t="s">
        <v>217</v>
      </c>
      <c r="E293" s="234" t="s">
        <v>19</v>
      </c>
      <c r="F293" s="235" t="s">
        <v>5624</v>
      </c>
      <c r="G293" s="232"/>
      <c r="H293" s="234" t="s">
        <v>19</v>
      </c>
      <c r="I293" s="236"/>
      <c r="J293" s="232"/>
      <c r="K293" s="232"/>
      <c r="L293" s="237"/>
      <c r="M293" s="238"/>
      <c r="N293" s="239"/>
      <c r="O293" s="239"/>
      <c r="P293" s="239"/>
      <c r="Q293" s="239"/>
      <c r="R293" s="239"/>
      <c r="S293" s="239"/>
      <c r="T293" s="240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1" t="s">
        <v>217</v>
      </c>
      <c r="AU293" s="241" t="s">
        <v>100</v>
      </c>
      <c r="AV293" s="13" t="s">
        <v>21</v>
      </c>
      <c r="AW293" s="13" t="s">
        <v>39</v>
      </c>
      <c r="AX293" s="13" t="s">
        <v>79</v>
      </c>
      <c r="AY293" s="241" t="s">
        <v>208</v>
      </c>
    </row>
    <row r="294" s="14" customFormat="1">
      <c r="A294" s="14"/>
      <c r="B294" s="242"/>
      <c r="C294" s="243"/>
      <c r="D294" s="233" t="s">
        <v>217</v>
      </c>
      <c r="E294" s="244" t="s">
        <v>19</v>
      </c>
      <c r="F294" s="245" t="s">
        <v>5625</v>
      </c>
      <c r="G294" s="243"/>
      <c r="H294" s="246">
        <v>69.290999999999997</v>
      </c>
      <c r="I294" s="247"/>
      <c r="J294" s="243"/>
      <c r="K294" s="243"/>
      <c r="L294" s="248"/>
      <c r="M294" s="249"/>
      <c r="N294" s="250"/>
      <c r="O294" s="250"/>
      <c r="P294" s="250"/>
      <c r="Q294" s="250"/>
      <c r="R294" s="250"/>
      <c r="S294" s="250"/>
      <c r="T294" s="251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2" t="s">
        <v>217</v>
      </c>
      <c r="AU294" s="252" t="s">
        <v>100</v>
      </c>
      <c r="AV294" s="14" t="s">
        <v>87</v>
      </c>
      <c r="AW294" s="14" t="s">
        <v>39</v>
      </c>
      <c r="AX294" s="14" t="s">
        <v>79</v>
      </c>
      <c r="AY294" s="252" t="s">
        <v>208</v>
      </c>
    </row>
    <row r="295" s="14" customFormat="1">
      <c r="A295" s="14"/>
      <c r="B295" s="242"/>
      <c r="C295" s="243"/>
      <c r="D295" s="233" t="s">
        <v>217</v>
      </c>
      <c r="E295" s="244" t="s">
        <v>19</v>
      </c>
      <c r="F295" s="245" t="s">
        <v>5626</v>
      </c>
      <c r="G295" s="243"/>
      <c r="H295" s="246">
        <v>-40.203000000000003</v>
      </c>
      <c r="I295" s="247"/>
      <c r="J295" s="243"/>
      <c r="K295" s="243"/>
      <c r="L295" s="248"/>
      <c r="M295" s="249"/>
      <c r="N295" s="250"/>
      <c r="O295" s="250"/>
      <c r="P295" s="250"/>
      <c r="Q295" s="250"/>
      <c r="R295" s="250"/>
      <c r="S295" s="250"/>
      <c r="T295" s="251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2" t="s">
        <v>217</v>
      </c>
      <c r="AU295" s="252" t="s">
        <v>100</v>
      </c>
      <c r="AV295" s="14" t="s">
        <v>87</v>
      </c>
      <c r="AW295" s="14" t="s">
        <v>39</v>
      </c>
      <c r="AX295" s="14" t="s">
        <v>79</v>
      </c>
      <c r="AY295" s="252" t="s">
        <v>208</v>
      </c>
    </row>
    <row r="296" s="2" customFormat="1" ht="24.15" customHeight="1">
      <c r="A296" s="42"/>
      <c r="B296" s="43"/>
      <c r="C296" s="217" t="s">
        <v>484</v>
      </c>
      <c r="D296" s="217" t="s">
        <v>212</v>
      </c>
      <c r="E296" s="218" t="s">
        <v>5627</v>
      </c>
      <c r="F296" s="219" t="s">
        <v>5628</v>
      </c>
      <c r="G296" s="220" t="s">
        <v>215</v>
      </c>
      <c r="H296" s="221">
        <v>10.509</v>
      </c>
      <c r="I296" s="222"/>
      <c r="J296" s="223">
        <f>ROUND(I296*H296,2)</f>
        <v>0</v>
      </c>
      <c r="K296" s="224"/>
      <c r="L296" s="48"/>
      <c r="M296" s="225" t="s">
        <v>19</v>
      </c>
      <c r="N296" s="226" t="s">
        <v>50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103</v>
      </c>
      <c r="AT296" s="229" t="s">
        <v>212</v>
      </c>
      <c r="AU296" s="229" t="s">
        <v>100</v>
      </c>
      <c r="AY296" s="20" t="s">
        <v>208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0" t="s">
        <v>21</v>
      </c>
      <c r="BK296" s="230">
        <f>ROUND(I296*H296,2)</f>
        <v>0</v>
      </c>
      <c r="BL296" s="20" t="s">
        <v>103</v>
      </c>
      <c r="BM296" s="229" t="s">
        <v>5629</v>
      </c>
    </row>
    <row r="297" s="13" customFormat="1">
      <c r="A297" s="13"/>
      <c r="B297" s="231"/>
      <c r="C297" s="232"/>
      <c r="D297" s="233" t="s">
        <v>217</v>
      </c>
      <c r="E297" s="234" t="s">
        <v>19</v>
      </c>
      <c r="F297" s="235" t="s">
        <v>5620</v>
      </c>
      <c r="G297" s="232"/>
      <c r="H297" s="234" t="s">
        <v>19</v>
      </c>
      <c r="I297" s="236"/>
      <c r="J297" s="232"/>
      <c r="K297" s="232"/>
      <c r="L297" s="237"/>
      <c r="M297" s="238"/>
      <c r="N297" s="239"/>
      <c r="O297" s="239"/>
      <c r="P297" s="239"/>
      <c r="Q297" s="239"/>
      <c r="R297" s="239"/>
      <c r="S297" s="239"/>
      <c r="T297" s="24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1" t="s">
        <v>217</v>
      </c>
      <c r="AU297" s="241" t="s">
        <v>100</v>
      </c>
      <c r="AV297" s="13" t="s">
        <v>21</v>
      </c>
      <c r="AW297" s="13" t="s">
        <v>39</v>
      </c>
      <c r="AX297" s="13" t="s">
        <v>79</v>
      </c>
      <c r="AY297" s="241" t="s">
        <v>208</v>
      </c>
    </row>
    <row r="298" s="14" customFormat="1">
      <c r="A298" s="14"/>
      <c r="B298" s="242"/>
      <c r="C298" s="243"/>
      <c r="D298" s="233" t="s">
        <v>217</v>
      </c>
      <c r="E298" s="244" t="s">
        <v>19</v>
      </c>
      <c r="F298" s="245" t="s">
        <v>5531</v>
      </c>
      <c r="G298" s="243"/>
      <c r="H298" s="246">
        <v>0.50600000000000001</v>
      </c>
      <c r="I298" s="247"/>
      <c r="J298" s="243"/>
      <c r="K298" s="243"/>
      <c r="L298" s="248"/>
      <c r="M298" s="249"/>
      <c r="N298" s="250"/>
      <c r="O298" s="250"/>
      <c r="P298" s="250"/>
      <c r="Q298" s="250"/>
      <c r="R298" s="250"/>
      <c r="S298" s="250"/>
      <c r="T298" s="251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52" t="s">
        <v>217</v>
      </c>
      <c r="AU298" s="252" t="s">
        <v>100</v>
      </c>
      <c r="AV298" s="14" t="s">
        <v>87</v>
      </c>
      <c r="AW298" s="14" t="s">
        <v>39</v>
      </c>
      <c r="AX298" s="14" t="s">
        <v>79</v>
      </c>
      <c r="AY298" s="252" t="s">
        <v>208</v>
      </c>
    </row>
    <row r="299" s="14" customFormat="1">
      <c r="A299" s="14"/>
      <c r="B299" s="242"/>
      <c r="C299" s="243"/>
      <c r="D299" s="233" t="s">
        <v>217</v>
      </c>
      <c r="E299" s="244" t="s">
        <v>19</v>
      </c>
      <c r="F299" s="245" t="s">
        <v>5532</v>
      </c>
      <c r="G299" s="243"/>
      <c r="H299" s="246">
        <v>6.0380000000000003</v>
      </c>
      <c r="I299" s="247"/>
      <c r="J299" s="243"/>
      <c r="K299" s="243"/>
      <c r="L299" s="248"/>
      <c r="M299" s="249"/>
      <c r="N299" s="250"/>
      <c r="O299" s="250"/>
      <c r="P299" s="250"/>
      <c r="Q299" s="250"/>
      <c r="R299" s="250"/>
      <c r="S299" s="250"/>
      <c r="T299" s="251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52" t="s">
        <v>217</v>
      </c>
      <c r="AU299" s="252" t="s">
        <v>100</v>
      </c>
      <c r="AV299" s="14" t="s">
        <v>87</v>
      </c>
      <c r="AW299" s="14" t="s">
        <v>39</v>
      </c>
      <c r="AX299" s="14" t="s">
        <v>79</v>
      </c>
      <c r="AY299" s="252" t="s">
        <v>208</v>
      </c>
    </row>
    <row r="300" s="14" customFormat="1">
      <c r="A300" s="14"/>
      <c r="B300" s="242"/>
      <c r="C300" s="243"/>
      <c r="D300" s="233" t="s">
        <v>217</v>
      </c>
      <c r="E300" s="244" t="s">
        <v>19</v>
      </c>
      <c r="F300" s="245" t="s">
        <v>5533</v>
      </c>
      <c r="G300" s="243"/>
      <c r="H300" s="246">
        <v>3.9649999999999999</v>
      </c>
      <c r="I300" s="247"/>
      <c r="J300" s="243"/>
      <c r="K300" s="243"/>
      <c r="L300" s="248"/>
      <c r="M300" s="249"/>
      <c r="N300" s="250"/>
      <c r="O300" s="250"/>
      <c r="P300" s="250"/>
      <c r="Q300" s="250"/>
      <c r="R300" s="250"/>
      <c r="S300" s="250"/>
      <c r="T300" s="251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52" t="s">
        <v>217</v>
      </c>
      <c r="AU300" s="252" t="s">
        <v>100</v>
      </c>
      <c r="AV300" s="14" t="s">
        <v>87</v>
      </c>
      <c r="AW300" s="14" t="s">
        <v>39</v>
      </c>
      <c r="AX300" s="14" t="s">
        <v>79</v>
      </c>
      <c r="AY300" s="252" t="s">
        <v>208</v>
      </c>
    </row>
    <row r="301" s="2" customFormat="1" ht="37.8" customHeight="1">
      <c r="A301" s="42"/>
      <c r="B301" s="43"/>
      <c r="C301" s="217" t="s">
        <v>491</v>
      </c>
      <c r="D301" s="217" t="s">
        <v>212</v>
      </c>
      <c r="E301" s="218" t="s">
        <v>5630</v>
      </c>
      <c r="F301" s="219" t="s">
        <v>5631</v>
      </c>
      <c r="G301" s="220" t="s">
        <v>215</v>
      </c>
      <c r="H301" s="221">
        <v>35.686</v>
      </c>
      <c r="I301" s="222"/>
      <c r="J301" s="223">
        <f>ROUND(I301*H301,2)</f>
        <v>0</v>
      </c>
      <c r="K301" s="224"/>
      <c r="L301" s="48"/>
      <c r="M301" s="225" t="s">
        <v>19</v>
      </c>
      <c r="N301" s="226" t="s">
        <v>50</v>
      </c>
      <c r="O301" s="88"/>
      <c r="P301" s="227">
        <f>O301*H301</f>
        <v>0</v>
      </c>
      <c r="Q301" s="227">
        <v>0</v>
      </c>
      <c r="R301" s="227">
        <f>Q301*H301</f>
        <v>0</v>
      </c>
      <c r="S301" s="227">
        <v>0</v>
      </c>
      <c r="T301" s="228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9" t="s">
        <v>103</v>
      </c>
      <c r="AT301" s="229" t="s">
        <v>212</v>
      </c>
      <c r="AU301" s="229" t="s">
        <v>100</v>
      </c>
      <c r="AY301" s="20" t="s">
        <v>208</v>
      </c>
      <c r="BE301" s="230">
        <f>IF(N301="základní",J301,0)</f>
        <v>0</v>
      </c>
      <c r="BF301" s="230">
        <f>IF(N301="snížená",J301,0)</f>
        <v>0</v>
      </c>
      <c r="BG301" s="230">
        <f>IF(N301="zákl. přenesená",J301,0)</f>
        <v>0</v>
      </c>
      <c r="BH301" s="230">
        <f>IF(N301="sníž. přenesená",J301,0)</f>
        <v>0</v>
      </c>
      <c r="BI301" s="230">
        <f>IF(N301="nulová",J301,0)</f>
        <v>0</v>
      </c>
      <c r="BJ301" s="20" t="s">
        <v>21</v>
      </c>
      <c r="BK301" s="230">
        <f>ROUND(I301*H301,2)</f>
        <v>0</v>
      </c>
      <c r="BL301" s="20" t="s">
        <v>103</v>
      </c>
      <c r="BM301" s="229" t="s">
        <v>5632</v>
      </c>
    </row>
    <row r="302" s="13" customFormat="1">
      <c r="A302" s="13"/>
      <c r="B302" s="231"/>
      <c r="C302" s="232"/>
      <c r="D302" s="233" t="s">
        <v>217</v>
      </c>
      <c r="E302" s="234" t="s">
        <v>19</v>
      </c>
      <c r="F302" s="235" t="s">
        <v>5633</v>
      </c>
      <c r="G302" s="232"/>
      <c r="H302" s="234" t="s">
        <v>19</v>
      </c>
      <c r="I302" s="236"/>
      <c r="J302" s="232"/>
      <c r="K302" s="232"/>
      <c r="L302" s="237"/>
      <c r="M302" s="238"/>
      <c r="N302" s="239"/>
      <c r="O302" s="239"/>
      <c r="P302" s="239"/>
      <c r="Q302" s="239"/>
      <c r="R302" s="239"/>
      <c r="S302" s="239"/>
      <c r="T302" s="240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1" t="s">
        <v>217</v>
      </c>
      <c r="AU302" s="241" t="s">
        <v>100</v>
      </c>
      <c r="AV302" s="13" t="s">
        <v>21</v>
      </c>
      <c r="AW302" s="13" t="s">
        <v>39</v>
      </c>
      <c r="AX302" s="13" t="s">
        <v>79</v>
      </c>
      <c r="AY302" s="241" t="s">
        <v>208</v>
      </c>
    </row>
    <row r="303" s="14" customFormat="1">
      <c r="A303" s="14"/>
      <c r="B303" s="242"/>
      <c r="C303" s="243"/>
      <c r="D303" s="233" t="s">
        <v>217</v>
      </c>
      <c r="E303" s="244" t="s">
        <v>19</v>
      </c>
      <c r="F303" s="245" t="s">
        <v>5535</v>
      </c>
      <c r="G303" s="243"/>
      <c r="H303" s="246">
        <v>15.708</v>
      </c>
      <c r="I303" s="247"/>
      <c r="J303" s="243"/>
      <c r="K303" s="243"/>
      <c r="L303" s="248"/>
      <c r="M303" s="249"/>
      <c r="N303" s="250"/>
      <c r="O303" s="250"/>
      <c r="P303" s="250"/>
      <c r="Q303" s="250"/>
      <c r="R303" s="250"/>
      <c r="S303" s="250"/>
      <c r="T303" s="251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52" t="s">
        <v>217</v>
      </c>
      <c r="AU303" s="252" t="s">
        <v>100</v>
      </c>
      <c r="AV303" s="14" t="s">
        <v>87</v>
      </c>
      <c r="AW303" s="14" t="s">
        <v>39</v>
      </c>
      <c r="AX303" s="14" t="s">
        <v>79</v>
      </c>
      <c r="AY303" s="252" t="s">
        <v>208</v>
      </c>
    </row>
    <row r="304" s="14" customFormat="1">
      <c r="A304" s="14"/>
      <c r="B304" s="242"/>
      <c r="C304" s="243"/>
      <c r="D304" s="233" t="s">
        <v>217</v>
      </c>
      <c r="E304" s="244" t="s">
        <v>19</v>
      </c>
      <c r="F304" s="245" t="s">
        <v>5536</v>
      </c>
      <c r="G304" s="243"/>
      <c r="H304" s="246">
        <v>9.6600000000000001</v>
      </c>
      <c r="I304" s="247"/>
      <c r="J304" s="243"/>
      <c r="K304" s="243"/>
      <c r="L304" s="248"/>
      <c r="M304" s="249"/>
      <c r="N304" s="250"/>
      <c r="O304" s="250"/>
      <c r="P304" s="250"/>
      <c r="Q304" s="250"/>
      <c r="R304" s="250"/>
      <c r="S304" s="250"/>
      <c r="T304" s="251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2" t="s">
        <v>217</v>
      </c>
      <c r="AU304" s="252" t="s">
        <v>100</v>
      </c>
      <c r="AV304" s="14" t="s">
        <v>87</v>
      </c>
      <c r="AW304" s="14" t="s">
        <v>39</v>
      </c>
      <c r="AX304" s="14" t="s">
        <v>79</v>
      </c>
      <c r="AY304" s="252" t="s">
        <v>208</v>
      </c>
    </row>
    <row r="305" s="13" customFormat="1">
      <c r="A305" s="13"/>
      <c r="B305" s="231"/>
      <c r="C305" s="232"/>
      <c r="D305" s="233" t="s">
        <v>217</v>
      </c>
      <c r="E305" s="234" t="s">
        <v>19</v>
      </c>
      <c r="F305" s="235" t="s">
        <v>5634</v>
      </c>
      <c r="G305" s="232"/>
      <c r="H305" s="234" t="s">
        <v>19</v>
      </c>
      <c r="I305" s="236"/>
      <c r="J305" s="232"/>
      <c r="K305" s="232"/>
      <c r="L305" s="237"/>
      <c r="M305" s="238"/>
      <c r="N305" s="239"/>
      <c r="O305" s="239"/>
      <c r="P305" s="239"/>
      <c r="Q305" s="239"/>
      <c r="R305" s="239"/>
      <c r="S305" s="239"/>
      <c r="T305" s="240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1" t="s">
        <v>217</v>
      </c>
      <c r="AU305" s="241" t="s">
        <v>100</v>
      </c>
      <c r="AV305" s="13" t="s">
        <v>21</v>
      </c>
      <c r="AW305" s="13" t="s">
        <v>39</v>
      </c>
      <c r="AX305" s="13" t="s">
        <v>79</v>
      </c>
      <c r="AY305" s="241" t="s">
        <v>208</v>
      </c>
    </row>
    <row r="306" s="14" customFormat="1">
      <c r="A306" s="14"/>
      <c r="B306" s="242"/>
      <c r="C306" s="243"/>
      <c r="D306" s="233" t="s">
        <v>217</v>
      </c>
      <c r="E306" s="244" t="s">
        <v>19</v>
      </c>
      <c r="F306" s="245" t="s">
        <v>5547</v>
      </c>
      <c r="G306" s="243"/>
      <c r="H306" s="246">
        <v>22.835000000000001</v>
      </c>
      <c r="I306" s="247"/>
      <c r="J306" s="243"/>
      <c r="K306" s="243"/>
      <c r="L306" s="248"/>
      <c r="M306" s="249"/>
      <c r="N306" s="250"/>
      <c r="O306" s="250"/>
      <c r="P306" s="250"/>
      <c r="Q306" s="250"/>
      <c r="R306" s="250"/>
      <c r="S306" s="250"/>
      <c r="T306" s="251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2" t="s">
        <v>217</v>
      </c>
      <c r="AU306" s="252" t="s">
        <v>100</v>
      </c>
      <c r="AV306" s="14" t="s">
        <v>87</v>
      </c>
      <c r="AW306" s="14" t="s">
        <v>39</v>
      </c>
      <c r="AX306" s="14" t="s">
        <v>79</v>
      </c>
      <c r="AY306" s="252" t="s">
        <v>208</v>
      </c>
    </row>
    <row r="307" s="14" customFormat="1">
      <c r="A307" s="14"/>
      <c r="B307" s="242"/>
      <c r="C307" s="243"/>
      <c r="D307" s="233" t="s">
        <v>217</v>
      </c>
      <c r="E307" s="244" t="s">
        <v>19</v>
      </c>
      <c r="F307" s="245" t="s">
        <v>5548</v>
      </c>
      <c r="G307" s="243"/>
      <c r="H307" s="246">
        <v>13.800000000000001</v>
      </c>
      <c r="I307" s="247"/>
      <c r="J307" s="243"/>
      <c r="K307" s="243"/>
      <c r="L307" s="248"/>
      <c r="M307" s="249"/>
      <c r="N307" s="250"/>
      <c r="O307" s="250"/>
      <c r="P307" s="250"/>
      <c r="Q307" s="250"/>
      <c r="R307" s="250"/>
      <c r="S307" s="250"/>
      <c r="T307" s="251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2" t="s">
        <v>217</v>
      </c>
      <c r="AU307" s="252" t="s">
        <v>100</v>
      </c>
      <c r="AV307" s="14" t="s">
        <v>87</v>
      </c>
      <c r="AW307" s="14" t="s">
        <v>39</v>
      </c>
      <c r="AX307" s="14" t="s">
        <v>79</v>
      </c>
      <c r="AY307" s="252" t="s">
        <v>208</v>
      </c>
    </row>
    <row r="308" s="13" customFormat="1">
      <c r="A308" s="13"/>
      <c r="B308" s="231"/>
      <c r="C308" s="232"/>
      <c r="D308" s="233" t="s">
        <v>217</v>
      </c>
      <c r="E308" s="234" t="s">
        <v>19</v>
      </c>
      <c r="F308" s="235" t="s">
        <v>5635</v>
      </c>
      <c r="G308" s="232"/>
      <c r="H308" s="234" t="s">
        <v>19</v>
      </c>
      <c r="I308" s="236"/>
      <c r="J308" s="232"/>
      <c r="K308" s="232"/>
      <c r="L308" s="237"/>
      <c r="M308" s="238"/>
      <c r="N308" s="239"/>
      <c r="O308" s="239"/>
      <c r="P308" s="239"/>
      <c r="Q308" s="239"/>
      <c r="R308" s="239"/>
      <c r="S308" s="239"/>
      <c r="T308" s="240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1" t="s">
        <v>217</v>
      </c>
      <c r="AU308" s="241" t="s">
        <v>100</v>
      </c>
      <c r="AV308" s="13" t="s">
        <v>21</v>
      </c>
      <c r="AW308" s="13" t="s">
        <v>39</v>
      </c>
      <c r="AX308" s="13" t="s">
        <v>79</v>
      </c>
      <c r="AY308" s="241" t="s">
        <v>208</v>
      </c>
    </row>
    <row r="309" s="14" customFormat="1">
      <c r="A309" s="14"/>
      <c r="B309" s="242"/>
      <c r="C309" s="243"/>
      <c r="D309" s="233" t="s">
        <v>217</v>
      </c>
      <c r="E309" s="244" t="s">
        <v>19</v>
      </c>
      <c r="F309" s="245" t="s">
        <v>5636</v>
      </c>
      <c r="G309" s="243"/>
      <c r="H309" s="246">
        <v>-19.736999999999998</v>
      </c>
      <c r="I309" s="247"/>
      <c r="J309" s="243"/>
      <c r="K309" s="243"/>
      <c r="L309" s="248"/>
      <c r="M309" s="249"/>
      <c r="N309" s="250"/>
      <c r="O309" s="250"/>
      <c r="P309" s="250"/>
      <c r="Q309" s="250"/>
      <c r="R309" s="250"/>
      <c r="S309" s="250"/>
      <c r="T309" s="251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52" t="s">
        <v>217</v>
      </c>
      <c r="AU309" s="252" t="s">
        <v>100</v>
      </c>
      <c r="AV309" s="14" t="s">
        <v>87</v>
      </c>
      <c r="AW309" s="14" t="s">
        <v>39</v>
      </c>
      <c r="AX309" s="14" t="s">
        <v>79</v>
      </c>
      <c r="AY309" s="252" t="s">
        <v>208</v>
      </c>
    </row>
    <row r="310" s="14" customFormat="1">
      <c r="A310" s="14"/>
      <c r="B310" s="242"/>
      <c r="C310" s="243"/>
      <c r="D310" s="233" t="s">
        <v>217</v>
      </c>
      <c r="E310" s="244" t="s">
        <v>19</v>
      </c>
      <c r="F310" s="245" t="s">
        <v>5637</v>
      </c>
      <c r="G310" s="243"/>
      <c r="H310" s="246">
        <v>-6.5800000000000001</v>
      </c>
      <c r="I310" s="247"/>
      <c r="J310" s="243"/>
      <c r="K310" s="243"/>
      <c r="L310" s="248"/>
      <c r="M310" s="249"/>
      <c r="N310" s="250"/>
      <c r="O310" s="250"/>
      <c r="P310" s="250"/>
      <c r="Q310" s="250"/>
      <c r="R310" s="250"/>
      <c r="S310" s="250"/>
      <c r="T310" s="251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52" t="s">
        <v>217</v>
      </c>
      <c r="AU310" s="252" t="s">
        <v>100</v>
      </c>
      <c r="AV310" s="14" t="s">
        <v>87</v>
      </c>
      <c r="AW310" s="14" t="s">
        <v>39</v>
      </c>
      <c r="AX310" s="14" t="s">
        <v>79</v>
      </c>
      <c r="AY310" s="252" t="s">
        <v>208</v>
      </c>
    </row>
    <row r="311" s="2" customFormat="1" ht="62.7" customHeight="1">
      <c r="A311" s="42"/>
      <c r="B311" s="43"/>
      <c r="C311" s="217" t="s">
        <v>502</v>
      </c>
      <c r="D311" s="217" t="s">
        <v>212</v>
      </c>
      <c r="E311" s="218" t="s">
        <v>5638</v>
      </c>
      <c r="F311" s="219" t="s">
        <v>5639</v>
      </c>
      <c r="G311" s="220" t="s">
        <v>215</v>
      </c>
      <c r="H311" s="221">
        <v>19.736999999999998</v>
      </c>
      <c r="I311" s="222"/>
      <c r="J311" s="223">
        <f>ROUND(I311*H311,2)</f>
        <v>0</v>
      </c>
      <c r="K311" s="224"/>
      <c r="L311" s="48"/>
      <c r="M311" s="225" t="s">
        <v>19</v>
      </c>
      <c r="N311" s="226" t="s">
        <v>50</v>
      </c>
      <c r="O311" s="88"/>
      <c r="P311" s="227">
        <f>O311*H311</f>
        <v>0</v>
      </c>
      <c r="Q311" s="227">
        <v>0</v>
      </c>
      <c r="R311" s="227">
        <f>Q311*H311</f>
        <v>0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103</v>
      </c>
      <c r="AT311" s="229" t="s">
        <v>212</v>
      </c>
      <c r="AU311" s="229" t="s">
        <v>100</v>
      </c>
      <c r="AY311" s="20" t="s">
        <v>208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0" t="s">
        <v>21</v>
      </c>
      <c r="BK311" s="230">
        <f>ROUND(I311*H311,2)</f>
        <v>0</v>
      </c>
      <c r="BL311" s="20" t="s">
        <v>103</v>
      </c>
      <c r="BM311" s="229" t="s">
        <v>5640</v>
      </c>
    </row>
    <row r="312" s="13" customFormat="1">
      <c r="A312" s="13"/>
      <c r="B312" s="231"/>
      <c r="C312" s="232"/>
      <c r="D312" s="233" t="s">
        <v>217</v>
      </c>
      <c r="E312" s="234" t="s">
        <v>19</v>
      </c>
      <c r="F312" s="235" t="s">
        <v>5641</v>
      </c>
      <c r="G312" s="232"/>
      <c r="H312" s="234" t="s">
        <v>19</v>
      </c>
      <c r="I312" s="236"/>
      <c r="J312" s="232"/>
      <c r="K312" s="232"/>
      <c r="L312" s="237"/>
      <c r="M312" s="238"/>
      <c r="N312" s="239"/>
      <c r="O312" s="239"/>
      <c r="P312" s="239"/>
      <c r="Q312" s="239"/>
      <c r="R312" s="239"/>
      <c r="S312" s="239"/>
      <c r="T312" s="240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1" t="s">
        <v>217</v>
      </c>
      <c r="AU312" s="241" t="s">
        <v>100</v>
      </c>
      <c r="AV312" s="13" t="s">
        <v>21</v>
      </c>
      <c r="AW312" s="13" t="s">
        <v>39</v>
      </c>
      <c r="AX312" s="13" t="s">
        <v>79</v>
      </c>
      <c r="AY312" s="241" t="s">
        <v>208</v>
      </c>
    </row>
    <row r="313" s="14" customFormat="1">
      <c r="A313" s="14"/>
      <c r="B313" s="242"/>
      <c r="C313" s="243"/>
      <c r="D313" s="233" t="s">
        <v>217</v>
      </c>
      <c r="E313" s="244" t="s">
        <v>19</v>
      </c>
      <c r="F313" s="245" t="s">
        <v>5642</v>
      </c>
      <c r="G313" s="243"/>
      <c r="H313" s="246">
        <v>5.891</v>
      </c>
      <c r="I313" s="247"/>
      <c r="J313" s="243"/>
      <c r="K313" s="243"/>
      <c r="L313" s="248"/>
      <c r="M313" s="249"/>
      <c r="N313" s="250"/>
      <c r="O313" s="250"/>
      <c r="P313" s="250"/>
      <c r="Q313" s="250"/>
      <c r="R313" s="250"/>
      <c r="S313" s="250"/>
      <c r="T313" s="251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2" t="s">
        <v>217</v>
      </c>
      <c r="AU313" s="252" t="s">
        <v>100</v>
      </c>
      <c r="AV313" s="14" t="s">
        <v>87</v>
      </c>
      <c r="AW313" s="14" t="s">
        <v>39</v>
      </c>
      <c r="AX313" s="14" t="s">
        <v>79</v>
      </c>
      <c r="AY313" s="252" t="s">
        <v>208</v>
      </c>
    </row>
    <row r="314" s="14" customFormat="1">
      <c r="A314" s="14"/>
      <c r="B314" s="242"/>
      <c r="C314" s="243"/>
      <c r="D314" s="233" t="s">
        <v>217</v>
      </c>
      <c r="E314" s="244" t="s">
        <v>19</v>
      </c>
      <c r="F314" s="245" t="s">
        <v>5643</v>
      </c>
      <c r="G314" s="243"/>
      <c r="H314" s="246">
        <v>3.6230000000000002</v>
      </c>
      <c r="I314" s="247"/>
      <c r="J314" s="243"/>
      <c r="K314" s="243"/>
      <c r="L314" s="248"/>
      <c r="M314" s="249"/>
      <c r="N314" s="250"/>
      <c r="O314" s="250"/>
      <c r="P314" s="250"/>
      <c r="Q314" s="250"/>
      <c r="R314" s="250"/>
      <c r="S314" s="250"/>
      <c r="T314" s="251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52" t="s">
        <v>217</v>
      </c>
      <c r="AU314" s="252" t="s">
        <v>100</v>
      </c>
      <c r="AV314" s="14" t="s">
        <v>87</v>
      </c>
      <c r="AW314" s="14" t="s">
        <v>39</v>
      </c>
      <c r="AX314" s="14" t="s">
        <v>79</v>
      </c>
      <c r="AY314" s="252" t="s">
        <v>208</v>
      </c>
    </row>
    <row r="315" s="14" customFormat="1">
      <c r="A315" s="14"/>
      <c r="B315" s="242"/>
      <c r="C315" s="243"/>
      <c r="D315" s="233" t="s">
        <v>217</v>
      </c>
      <c r="E315" s="244" t="s">
        <v>19</v>
      </c>
      <c r="F315" s="245" t="s">
        <v>5644</v>
      </c>
      <c r="G315" s="243"/>
      <c r="H315" s="246">
        <v>6.173</v>
      </c>
      <c r="I315" s="247"/>
      <c r="J315" s="243"/>
      <c r="K315" s="243"/>
      <c r="L315" s="248"/>
      <c r="M315" s="249"/>
      <c r="N315" s="250"/>
      <c r="O315" s="250"/>
      <c r="P315" s="250"/>
      <c r="Q315" s="250"/>
      <c r="R315" s="250"/>
      <c r="S315" s="250"/>
      <c r="T315" s="251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52" t="s">
        <v>217</v>
      </c>
      <c r="AU315" s="252" t="s">
        <v>100</v>
      </c>
      <c r="AV315" s="14" t="s">
        <v>87</v>
      </c>
      <c r="AW315" s="14" t="s">
        <v>39</v>
      </c>
      <c r="AX315" s="14" t="s">
        <v>79</v>
      </c>
      <c r="AY315" s="252" t="s">
        <v>208</v>
      </c>
    </row>
    <row r="316" s="14" customFormat="1">
      <c r="A316" s="14"/>
      <c r="B316" s="242"/>
      <c r="C316" s="243"/>
      <c r="D316" s="233" t="s">
        <v>217</v>
      </c>
      <c r="E316" s="244" t="s">
        <v>19</v>
      </c>
      <c r="F316" s="245" t="s">
        <v>5645</v>
      </c>
      <c r="G316" s="243"/>
      <c r="H316" s="246">
        <v>4.0499999999999998</v>
      </c>
      <c r="I316" s="247"/>
      <c r="J316" s="243"/>
      <c r="K316" s="243"/>
      <c r="L316" s="248"/>
      <c r="M316" s="249"/>
      <c r="N316" s="250"/>
      <c r="O316" s="250"/>
      <c r="P316" s="250"/>
      <c r="Q316" s="250"/>
      <c r="R316" s="250"/>
      <c r="S316" s="250"/>
      <c r="T316" s="251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2" t="s">
        <v>217</v>
      </c>
      <c r="AU316" s="252" t="s">
        <v>100</v>
      </c>
      <c r="AV316" s="14" t="s">
        <v>87</v>
      </c>
      <c r="AW316" s="14" t="s">
        <v>39</v>
      </c>
      <c r="AX316" s="14" t="s">
        <v>79</v>
      </c>
      <c r="AY316" s="252" t="s">
        <v>208</v>
      </c>
    </row>
    <row r="317" s="2" customFormat="1" ht="14.4" customHeight="1">
      <c r="A317" s="42"/>
      <c r="B317" s="43"/>
      <c r="C317" s="253" t="s">
        <v>510</v>
      </c>
      <c r="D317" s="253" t="s">
        <v>273</v>
      </c>
      <c r="E317" s="254" t="s">
        <v>5646</v>
      </c>
      <c r="F317" s="255" t="s">
        <v>5647</v>
      </c>
      <c r="G317" s="256" t="s">
        <v>263</v>
      </c>
      <c r="H317" s="257">
        <v>39.473999999999997</v>
      </c>
      <c r="I317" s="258"/>
      <c r="J317" s="259">
        <f>ROUND(I317*H317,2)</f>
        <v>0</v>
      </c>
      <c r="K317" s="260"/>
      <c r="L317" s="261"/>
      <c r="M317" s="262" t="s">
        <v>19</v>
      </c>
      <c r="N317" s="263" t="s">
        <v>50</v>
      </c>
      <c r="O317" s="88"/>
      <c r="P317" s="227">
        <f>O317*H317</f>
        <v>0</v>
      </c>
      <c r="Q317" s="227">
        <v>1</v>
      </c>
      <c r="R317" s="227">
        <f>Q317*H317</f>
        <v>39.473999999999997</v>
      </c>
      <c r="S317" s="227">
        <v>0</v>
      </c>
      <c r="T317" s="228">
        <f>S317*H317</f>
        <v>0</v>
      </c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R317" s="229" t="s">
        <v>125</v>
      </c>
      <c r="AT317" s="229" t="s">
        <v>273</v>
      </c>
      <c r="AU317" s="229" t="s">
        <v>100</v>
      </c>
      <c r="AY317" s="20" t="s">
        <v>208</v>
      </c>
      <c r="BE317" s="230">
        <f>IF(N317="základní",J317,0)</f>
        <v>0</v>
      </c>
      <c r="BF317" s="230">
        <f>IF(N317="snížená",J317,0)</f>
        <v>0</v>
      </c>
      <c r="BG317" s="230">
        <f>IF(N317="zákl. přenesená",J317,0)</f>
        <v>0</v>
      </c>
      <c r="BH317" s="230">
        <f>IF(N317="sníž. přenesená",J317,0)</f>
        <v>0</v>
      </c>
      <c r="BI317" s="230">
        <f>IF(N317="nulová",J317,0)</f>
        <v>0</v>
      </c>
      <c r="BJ317" s="20" t="s">
        <v>21</v>
      </c>
      <c r="BK317" s="230">
        <f>ROUND(I317*H317,2)</f>
        <v>0</v>
      </c>
      <c r="BL317" s="20" t="s">
        <v>103</v>
      </c>
      <c r="BM317" s="229" t="s">
        <v>5648</v>
      </c>
    </row>
    <row r="318" s="14" customFormat="1">
      <c r="A318" s="14"/>
      <c r="B318" s="242"/>
      <c r="C318" s="243"/>
      <c r="D318" s="233" t="s">
        <v>217</v>
      </c>
      <c r="E318" s="244" t="s">
        <v>19</v>
      </c>
      <c r="F318" s="245" t="s">
        <v>5649</v>
      </c>
      <c r="G318" s="243"/>
      <c r="H318" s="246">
        <v>39.473999999999997</v>
      </c>
      <c r="I318" s="247"/>
      <c r="J318" s="243"/>
      <c r="K318" s="243"/>
      <c r="L318" s="248"/>
      <c r="M318" s="249"/>
      <c r="N318" s="250"/>
      <c r="O318" s="250"/>
      <c r="P318" s="250"/>
      <c r="Q318" s="250"/>
      <c r="R318" s="250"/>
      <c r="S318" s="250"/>
      <c r="T318" s="251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2" t="s">
        <v>217</v>
      </c>
      <c r="AU318" s="252" t="s">
        <v>100</v>
      </c>
      <c r="AV318" s="14" t="s">
        <v>87</v>
      </c>
      <c r="AW318" s="14" t="s">
        <v>39</v>
      </c>
      <c r="AX318" s="14" t="s">
        <v>79</v>
      </c>
      <c r="AY318" s="252" t="s">
        <v>208</v>
      </c>
    </row>
    <row r="319" s="12" customFormat="1" ht="20.88" customHeight="1">
      <c r="A319" s="12"/>
      <c r="B319" s="201"/>
      <c r="C319" s="202"/>
      <c r="D319" s="203" t="s">
        <v>78</v>
      </c>
      <c r="E319" s="215" t="s">
        <v>227</v>
      </c>
      <c r="F319" s="215" t="s">
        <v>5650</v>
      </c>
      <c r="G319" s="202"/>
      <c r="H319" s="202"/>
      <c r="I319" s="205"/>
      <c r="J319" s="216">
        <f>BK319</f>
        <v>0</v>
      </c>
      <c r="K319" s="202"/>
      <c r="L319" s="207"/>
      <c r="M319" s="208"/>
      <c r="N319" s="209"/>
      <c r="O319" s="209"/>
      <c r="P319" s="210">
        <f>SUM(P320:P341)</f>
        <v>0</v>
      </c>
      <c r="Q319" s="209"/>
      <c r="R319" s="210">
        <f>SUM(R320:R341)</f>
        <v>0.10842</v>
      </c>
      <c r="S319" s="209"/>
      <c r="T319" s="211">
        <f>SUM(T320:T341)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212" t="s">
        <v>21</v>
      </c>
      <c r="AT319" s="213" t="s">
        <v>78</v>
      </c>
      <c r="AU319" s="213" t="s">
        <v>87</v>
      </c>
      <c r="AY319" s="212" t="s">
        <v>208</v>
      </c>
      <c r="BK319" s="214">
        <f>SUM(BK320:BK341)</f>
        <v>0</v>
      </c>
    </row>
    <row r="320" s="2" customFormat="1" ht="24.15" customHeight="1">
      <c r="A320" s="42"/>
      <c r="B320" s="43"/>
      <c r="C320" s="217" t="s">
        <v>519</v>
      </c>
      <c r="D320" s="217" t="s">
        <v>212</v>
      </c>
      <c r="E320" s="218" t="s">
        <v>4730</v>
      </c>
      <c r="F320" s="219" t="s">
        <v>4731</v>
      </c>
      <c r="G320" s="220" t="s">
        <v>252</v>
      </c>
      <c r="H320" s="221">
        <v>89.054000000000002</v>
      </c>
      <c r="I320" s="222"/>
      <c r="J320" s="223">
        <f>ROUND(I320*H320,2)</f>
        <v>0</v>
      </c>
      <c r="K320" s="224"/>
      <c r="L320" s="48"/>
      <c r="M320" s="225" t="s">
        <v>19</v>
      </c>
      <c r="N320" s="226" t="s">
        <v>50</v>
      </c>
      <c r="O320" s="88"/>
      <c r="P320" s="227">
        <f>O320*H320</f>
        <v>0</v>
      </c>
      <c r="Q320" s="227">
        <v>0</v>
      </c>
      <c r="R320" s="227">
        <f>Q320*H320</f>
        <v>0</v>
      </c>
      <c r="S320" s="227">
        <v>0</v>
      </c>
      <c r="T320" s="228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9" t="s">
        <v>103</v>
      </c>
      <c r="AT320" s="229" t="s">
        <v>212</v>
      </c>
      <c r="AU320" s="229" t="s">
        <v>100</v>
      </c>
      <c r="AY320" s="20" t="s">
        <v>208</v>
      </c>
      <c r="BE320" s="230">
        <f>IF(N320="základní",J320,0)</f>
        <v>0</v>
      </c>
      <c r="BF320" s="230">
        <f>IF(N320="snížená",J320,0)</f>
        <v>0</v>
      </c>
      <c r="BG320" s="230">
        <f>IF(N320="zákl. přenesená",J320,0)</f>
        <v>0</v>
      </c>
      <c r="BH320" s="230">
        <f>IF(N320="sníž. přenesená",J320,0)</f>
        <v>0</v>
      </c>
      <c r="BI320" s="230">
        <f>IF(N320="nulová",J320,0)</f>
        <v>0</v>
      </c>
      <c r="BJ320" s="20" t="s">
        <v>21</v>
      </c>
      <c r="BK320" s="230">
        <f>ROUND(I320*H320,2)</f>
        <v>0</v>
      </c>
      <c r="BL320" s="20" t="s">
        <v>103</v>
      </c>
      <c r="BM320" s="229" t="s">
        <v>5651</v>
      </c>
    </row>
    <row r="321" s="13" customFormat="1">
      <c r="A321" s="13"/>
      <c r="B321" s="231"/>
      <c r="C321" s="232"/>
      <c r="D321" s="233" t="s">
        <v>217</v>
      </c>
      <c r="E321" s="234" t="s">
        <v>19</v>
      </c>
      <c r="F321" s="235" t="s">
        <v>5652</v>
      </c>
      <c r="G321" s="232"/>
      <c r="H321" s="234" t="s">
        <v>19</v>
      </c>
      <c r="I321" s="236"/>
      <c r="J321" s="232"/>
      <c r="K321" s="232"/>
      <c r="L321" s="237"/>
      <c r="M321" s="238"/>
      <c r="N321" s="239"/>
      <c r="O321" s="239"/>
      <c r="P321" s="239"/>
      <c r="Q321" s="239"/>
      <c r="R321" s="239"/>
      <c r="S321" s="239"/>
      <c r="T321" s="240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1" t="s">
        <v>217</v>
      </c>
      <c r="AU321" s="241" t="s">
        <v>100</v>
      </c>
      <c r="AV321" s="13" t="s">
        <v>21</v>
      </c>
      <c r="AW321" s="13" t="s">
        <v>39</v>
      </c>
      <c r="AX321" s="13" t="s">
        <v>79</v>
      </c>
      <c r="AY321" s="241" t="s">
        <v>208</v>
      </c>
    </row>
    <row r="322" s="14" customFormat="1">
      <c r="A322" s="14"/>
      <c r="B322" s="242"/>
      <c r="C322" s="243"/>
      <c r="D322" s="233" t="s">
        <v>217</v>
      </c>
      <c r="E322" s="244" t="s">
        <v>19</v>
      </c>
      <c r="F322" s="245" t="s">
        <v>5465</v>
      </c>
      <c r="G322" s="243"/>
      <c r="H322" s="246">
        <v>7.7869999999999999</v>
      </c>
      <c r="I322" s="247"/>
      <c r="J322" s="243"/>
      <c r="K322" s="243"/>
      <c r="L322" s="248"/>
      <c r="M322" s="249"/>
      <c r="N322" s="250"/>
      <c r="O322" s="250"/>
      <c r="P322" s="250"/>
      <c r="Q322" s="250"/>
      <c r="R322" s="250"/>
      <c r="S322" s="250"/>
      <c r="T322" s="251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52" t="s">
        <v>217</v>
      </c>
      <c r="AU322" s="252" t="s">
        <v>100</v>
      </c>
      <c r="AV322" s="14" t="s">
        <v>87</v>
      </c>
      <c r="AW322" s="14" t="s">
        <v>39</v>
      </c>
      <c r="AX322" s="14" t="s">
        <v>79</v>
      </c>
      <c r="AY322" s="252" t="s">
        <v>208</v>
      </c>
    </row>
    <row r="323" s="14" customFormat="1">
      <c r="A323" s="14"/>
      <c r="B323" s="242"/>
      <c r="C323" s="243"/>
      <c r="D323" s="233" t="s">
        <v>217</v>
      </c>
      <c r="E323" s="244" t="s">
        <v>19</v>
      </c>
      <c r="F323" s="245" t="s">
        <v>5466</v>
      </c>
      <c r="G323" s="243"/>
      <c r="H323" s="246">
        <v>14.051</v>
      </c>
      <c r="I323" s="247"/>
      <c r="J323" s="243"/>
      <c r="K323" s="243"/>
      <c r="L323" s="248"/>
      <c r="M323" s="249"/>
      <c r="N323" s="250"/>
      <c r="O323" s="250"/>
      <c r="P323" s="250"/>
      <c r="Q323" s="250"/>
      <c r="R323" s="250"/>
      <c r="S323" s="250"/>
      <c r="T323" s="251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2" t="s">
        <v>217</v>
      </c>
      <c r="AU323" s="252" t="s">
        <v>100</v>
      </c>
      <c r="AV323" s="14" t="s">
        <v>87</v>
      </c>
      <c r="AW323" s="14" t="s">
        <v>39</v>
      </c>
      <c r="AX323" s="14" t="s">
        <v>79</v>
      </c>
      <c r="AY323" s="252" t="s">
        <v>208</v>
      </c>
    </row>
    <row r="324" s="14" customFormat="1">
      <c r="A324" s="14"/>
      <c r="B324" s="242"/>
      <c r="C324" s="243"/>
      <c r="D324" s="233" t="s">
        <v>217</v>
      </c>
      <c r="E324" s="244" t="s">
        <v>19</v>
      </c>
      <c r="F324" s="245" t="s">
        <v>5467</v>
      </c>
      <c r="G324" s="243"/>
      <c r="H324" s="246">
        <v>7.835</v>
      </c>
      <c r="I324" s="247"/>
      <c r="J324" s="243"/>
      <c r="K324" s="243"/>
      <c r="L324" s="248"/>
      <c r="M324" s="249"/>
      <c r="N324" s="250"/>
      <c r="O324" s="250"/>
      <c r="P324" s="250"/>
      <c r="Q324" s="250"/>
      <c r="R324" s="250"/>
      <c r="S324" s="250"/>
      <c r="T324" s="251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2" t="s">
        <v>217</v>
      </c>
      <c r="AU324" s="252" t="s">
        <v>100</v>
      </c>
      <c r="AV324" s="14" t="s">
        <v>87</v>
      </c>
      <c r="AW324" s="14" t="s">
        <v>39</v>
      </c>
      <c r="AX324" s="14" t="s">
        <v>79</v>
      </c>
      <c r="AY324" s="252" t="s">
        <v>208</v>
      </c>
    </row>
    <row r="325" s="13" customFormat="1">
      <c r="A325" s="13"/>
      <c r="B325" s="231"/>
      <c r="C325" s="232"/>
      <c r="D325" s="233" t="s">
        <v>217</v>
      </c>
      <c r="E325" s="234" t="s">
        <v>19</v>
      </c>
      <c r="F325" s="235" t="s">
        <v>5468</v>
      </c>
      <c r="G325" s="232"/>
      <c r="H325" s="234" t="s">
        <v>19</v>
      </c>
      <c r="I325" s="236"/>
      <c r="J325" s="232"/>
      <c r="K325" s="232"/>
      <c r="L325" s="237"/>
      <c r="M325" s="238"/>
      <c r="N325" s="239"/>
      <c r="O325" s="239"/>
      <c r="P325" s="239"/>
      <c r="Q325" s="239"/>
      <c r="R325" s="239"/>
      <c r="S325" s="239"/>
      <c r="T325" s="240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1" t="s">
        <v>217</v>
      </c>
      <c r="AU325" s="241" t="s">
        <v>100</v>
      </c>
      <c r="AV325" s="13" t="s">
        <v>21</v>
      </c>
      <c r="AW325" s="13" t="s">
        <v>39</v>
      </c>
      <c r="AX325" s="13" t="s">
        <v>79</v>
      </c>
      <c r="AY325" s="241" t="s">
        <v>208</v>
      </c>
    </row>
    <row r="326" s="14" customFormat="1">
      <c r="A326" s="14"/>
      <c r="B326" s="242"/>
      <c r="C326" s="243"/>
      <c r="D326" s="233" t="s">
        <v>217</v>
      </c>
      <c r="E326" s="244" t="s">
        <v>19</v>
      </c>
      <c r="F326" s="245" t="s">
        <v>5469</v>
      </c>
      <c r="G326" s="243"/>
      <c r="H326" s="246">
        <v>11.705</v>
      </c>
      <c r="I326" s="247"/>
      <c r="J326" s="243"/>
      <c r="K326" s="243"/>
      <c r="L326" s="248"/>
      <c r="M326" s="249"/>
      <c r="N326" s="250"/>
      <c r="O326" s="250"/>
      <c r="P326" s="250"/>
      <c r="Q326" s="250"/>
      <c r="R326" s="250"/>
      <c r="S326" s="250"/>
      <c r="T326" s="251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252" t="s">
        <v>217</v>
      </c>
      <c r="AU326" s="252" t="s">
        <v>100</v>
      </c>
      <c r="AV326" s="14" t="s">
        <v>87</v>
      </c>
      <c r="AW326" s="14" t="s">
        <v>39</v>
      </c>
      <c r="AX326" s="14" t="s">
        <v>79</v>
      </c>
      <c r="AY326" s="252" t="s">
        <v>208</v>
      </c>
    </row>
    <row r="327" s="13" customFormat="1">
      <c r="A327" s="13"/>
      <c r="B327" s="231"/>
      <c r="C327" s="232"/>
      <c r="D327" s="233" t="s">
        <v>217</v>
      </c>
      <c r="E327" s="234" t="s">
        <v>19</v>
      </c>
      <c r="F327" s="235" t="s">
        <v>5653</v>
      </c>
      <c r="G327" s="232"/>
      <c r="H327" s="234" t="s">
        <v>19</v>
      </c>
      <c r="I327" s="236"/>
      <c r="J327" s="232"/>
      <c r="K327" s="232"/>
      <c r="L327" s="237"/>
      <c r="M327" s="238"/>
      <c r="N327" s="239"/>
      <c r="O327" s="239"/>
      <c r="P327" s="239"/>
      <c r="Q327" s="239"/>
      <c r="R327" s="239"/>
      <c r="S327" s="239"/>
      <c r="T327" s="240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1" t="s">
        <v>217</v>
      </c>
      <c r="AU327" s="241" t="s">
        <v>100</v>
      </c>
      <c r="AV327" s="13" t="s">
        <v>21</v>
      </c>
      <c r="AW327" s="13" t="s">
        <v>39</v>
      </c>
      <c r="AX327" s="13" t="s">
        <v>79</v>
      </c>
      <c r="AY327" s="241" t="s">
        <v>208</v>
      </c>
    </row>
    <row r="328" s="14" customFormat="1">
      <c r="A328" s="14"/>
      <c r="B328" s="242"/>
      <c r="C328" s="243"/>
      <c r="D328" s="233" t="s">
        <v>217</v>
      </c>
      <c r="E328" s="244" t="s">
        <v>19</v>
      </c>
      <c r="F328" s="245" t="s">
        <v>5553</v>
      </c>
      <c r="G328" s="243"/>
      <c r="H328" s="246">
        <v>47.676000000000002</v>
      </c>
      <c r="I328" s="247"/>
      <c r="J328" s="243"/>
      <c r="K328" s="243"/>
      <c r="L328" s="248"/>
      <c r="M328" s="249"/>
      <c r="N328" s="250"/>
      <c r="O328" s="250"/>
      <c r="P328" s="250"/>
      <c r="Q328" s="250"/>
      <c r="R328" s="250"/>
      <c r="S328" s="250"/>
      <c r="T328" s="251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52" t="s">
        <v>217</v>
      </c>
      <c r="AU328" s="252" t="s">
        <v>100</v>
      </c>
      <c r="AV328" s="14" t="s">
        <v>87</v>
      </c>
      <c r="AW328" s="14" t="s">
        <v>39</v>
      </c>
      <c r="AX328" s="14" t="s">
        <v>79</v>
      </c>
      <c r="AY328" s="252" t="s">
        <v>208</v>
      </c>
    </row>
    <row r="329" s="2" customFormat="1" ht="24.15" customHeight="1">
      <c r="A329" s="42"/>
      <c r="B329" s="43"/>
      <c r="C329" s="217" t="s">
        <v>29</v>
      </c>
      <c r="D329" s="217" t="s">
        <v>212</v>
      </c>
      <c r="E329" s="218" t="s">
        <v>5654</v>
      </c>
      <c r="F329" s="219" t="s">
        <v>5655</v>
      </c>
      <c r="G329" s="220" t="s">
        <v>294</v>
      </c>
      <c r="H329" s="221">
        <v>2</v>
      </c>
      <c r="I329" s="222"/>
      <c r="J329" s="223">
        <f>ROUND(I329*H329,2)</f>
        <v>0</v>
      </c>
      <c r="K329" s="224"/>
      <c r="L329" s="48"/>
      <c r="M329" s="225" t="s">
        <v>19</v>
      </c>
      <c r="N329" s="226" t="s">
        <v>50</v>
      </c>
      <c r="O329" s="88"/>
      <c r="P329" s="227">
        <f>O329*H329</f>
        <v>0</v>
      </c>
      <c r="Q329" s="227">
        <v>0</v>
      </c>
      <c r="R329" s="227">
        <f>Q329*H329</f>
        <v>0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103</v>
      </c>
      <c r="AT329" s="229" t="s">
        <v>212</v>
      </c>
      <c r="AU329" s="229" t="s">
        <v>100</v>
      </c>
      <c r="AY329" s="20" t="s">
        <v>208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0" t="s">
        <v>21</v>
      </c>
      <c r="BK329" s="230">
        <f>ROUND(I329*H329,2)</f>
        <v>0</v>
      </c>
      <c r="BL329" s="20" t="s">
        <v>103</v>
      </c>
      <c r="BM329" s="229" t="s">
        <v>5656</v>
      </c>
    </row>
    <row r="330" s="14" customFormat="1">
      <c r="A330" s="14"/>
      <c r="B330" s="242"/>
      <c r="C330" s="243"/>
      <c r="D330" s="233" t="s">
        <v>217</v>
      </c>
      <c r="E330" s="244" t="s">
        <v>19</v>
      </c>
      <c r="F330" s="245" t="s">
        <v>87</v>
      </c>
      <c r="G330" s="243"/>
      <c r="H330" s="246">
        <v>2</v>
      </c>
      <c r="I330" s="247"/>
      <c r="J330" s="243"/>
      <c r="K330" s="243"/>
      <c r="L330" s="248"/>
      <c r="M330" s="249"/>
      <c r="N330" s="250"/>
      <c r="O330" s="250"/>
      <c r="P330" s="250"/>
      <c r="Q330" s="250"/>
      <c r="R330" s="250"/>
      <c r="S330" s="250"/>
      <c r="T330" s="251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2" t="s">
        <v>217</v>
      </c>
      <c r="AU330" s="252" t="s">
        <v>100</v>
      </c>
      <c r="AV330" s="14" t="s">
        <v>87</v>
      </c>
      <c r="AW330" s="14" t="s">
        <v>39</v>
      </c>
      <c r="AX330" s="14" t="s">
        <v>79</v>
      </c>
      <c r="AY330" s="252" t="s">
        <v>208</v>
      </c>
    </row>
    <row r="331" s="2" customFormat="1" ht="14.4" customHeight="1">
      <c r="A331" s="42"/>
      <c r="B331" s="43"/>
      <c r="C331" s="217" t="s">
        <v>545</v>
      </c>
      <c r="D331" s="217" t="s">
        <v>212</v>
      </c>
      <c r="E331" s="218" t="s">
        <v>5657</v>
      </c>
      <c r="F331" s="219" t="s">
        <v>5658</v>
      </c>
      <c r="G331" s="220" t="s">
        <v>294</v>
      </c>
      <c r="H331" s="221">
        <v>2</v>
      </c>
      <c r="I331" s="222"/>
      <c r="J331" s="223">
        <f>ROUND(I331*H331,2)</f>
        <v>0</v>
      </c>
      <c r="K331" s="224"/>
      <c r="L331" s="48"/>
      <c r="M331" s="225" t="s">
        <v>19</v>
      </c>
      <c r="N331" s="226" t="s">
        <v>50</v>
      </c>
      <c r="O331" s="88"/>
      <c r="P331" s="227">
        <f>O331*H331</f>
        <v>0</v>
      </c>
      <c r="Q331" s="227">
        <v>5.0000000000000002E-05</v>
      </c>
      <c r="R331" s="227">
        <f>Q331*H331</f>
        <v>0.00010000000000000001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103</v>
      </c>
      <c r="AT331" s="229" t="s">
        <v>212</v>
      </c>
      <c r="AU331" s="229" t="s">
        <v>100</v>
      </c>
      <c r="AY331" s="20" t="s">
        <v>208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0" t="s">
        <v>21</v>
      </c>
      <c r="BK331" s="230">
        <f>ROUND(I331*H331,2)</f>
        <v>0</v>
      </c>
      <c r="BL331" s="20" t="s">
        <v>103</v>
      </c>
      <c r="BM331" s="229" t="s">
        <v>5659</v>
      </c>
    </row>
    <row r="332" s="14" customFormat="1">
      <c r="A332" s="14"/>
      <c r="B332" s="242"/>
      <c r="C332" s="243"/>
      <c r="D332" s="233" t="s">
        <v>217</v>
      </c>
      <c r="E332" s="244" t="s">
        <v>19</v>
      </c>
      <c r="F332" s="245" t="s">
        <v>87</v>
      </c>
      <c r="G332" s="243"/>
      <c r="H332" s="246">
        <v>2</v>
      </c>
      <c r="I332" s="247"/>
      <c r="J332" s="243"/>
      <c r="K332" s="243"/>
      <c r="L332" s="248"/>
      <c r="M332" s="249"/>
      <c r="N332" s="250"/>
      <c r="O332" s="250"/>
      <c r="P332" s="250"/>
      <c r="Q332" s="250"/>
      <c r="R332" s="250"/>
      <c r="S332" s="250"/>
      <c r="T332" s="251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52" t="s">
        <v>217</v>
      </c>
      <c r="AU332" s="252" t="s">
        <v>100</v>
      </c>
      <c r="AV332" s="14" t="s">
        <v>87</v>
      </c>
      <c r="AW332" s="14" t="s">
        <v>39</v>
      </c>
      <c r="AX332" s="14" t="s">
        <v>79</v>
      </c>
      <c r="AY332" s="252" t="s">
        <v>208</v>
      </c>
    </row>
    <row r="333" s="2" customFormat="1" ht="14.4" customHeight="1">
      <c r="A333" s="42"/>
      <c r="B333" s="43"/>
      <c r="C333" s="253" t="s">
        <v>551</v>
      </c>
      <c r="D333" s="253" t="s">
        <v>273</v>
      </c>
      <c r="E333" s="254" t="s">
        <v>5660</v>
      </c>
      <c r="F333" s="255" t="s">
        <v>5661</v>
      </c>
      <c r="G333" s="256" t="s">
        <v>294</v>
      </c>
      <c r="H333" s="257">
        <v>6</v>
      </c>
      <c r="I333" s="258"/>
      <c r="J333" s="259">
        <f>ROUND(I333*H333,2)</f>
        <v>0</v>
      </c>
      <c r="K333" s="260"/>
      <c r="L333" s="261"/>
      <c r="M333" s="262" t="s">
        <v>19</v>
      </c>
      <c r="N333" s="263" t="s">
        <v>50</v>
      </c>
      <c r="O333" s="88"/>
      <c r="P333" s="227">
        <f>O333*H333</f>
        <v>0</v>
      </c>
      <c r="Q333" s="227">
        <v>0.0047200000000000002</v>
      </c>
      <c r="R333" s="227">
        <f>Q333*H333</f>
        <v>0.028320000000000001</v>
      </c>
      <c r="S333" s="227">
        <v>0</v>
      </c>
      <c r="T333" s="228">
        <f>S333*H333</f>
        <v>0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9" t="s">
        <v>125</v>
      </c>
      <c r="AT333" s="229" t="s">
        <v>273</v>
      </c>
      <c r="AU333" s="229" t="s">
        <v>100</v>
      </c>
      <c r="AY333" s="20" t="s">
        <v>208</v>
      </c>
      <c r="BE333" s="230">
        <f>IF(N333="základní",J333,0)</f>
        <v>0</v>
      </c>
      <c r="BF333" s="230">
        <f>IF(N333="snížená",J333,0)</f>
        <v>0</v>
      </c>
      <c r="BG333" s="230">
        <f>IF(N333="zákl. přenesená",J333,0)</f>
        <v>0</v>
      </c>
      <c r="BH333" s="230">
        <f>IF(N333="sníž. přenesená",J333,0)</f>
        <v>0</v>
      </c>
      <c r="BI333" s="230">
        <f>IF(N333="nulová",J333,0)</f>
        <v>0</v>
      </c>
      <c r="BJ333" s="20" t="s">
        <v>21</v>
      </c>
      <c r="BK333" s="230">
        <f>ROUND(I333*H333,2)</f>
        <v>0</v>
      </c>
      <c r="BL333" s="20" t="s">
        <v>103</v>
      </c>
      <c r="BM333" s="229" t="s">
        <v>5662</v>
      </c>
    </row>
    <row r="334" s="14" customFormat="1">
      <c r="A334" s="14"/>
      <c r="B334" s="242"/>
      <c r="C334" s="243"/>
      <c r="D334" s="233" t="s">
        <v>217</v>
      </c>
      <c r="E334" s="244" t="s">
        <v>19</v>
      </c>
      <c r="F334" s="245" t="s">
        <v>119</v>
      </c>
      <c r="G334" s="243"/>
      <c r="H334" s="246">
        <v>6</v>
      </c>
      <c r="I334" s="247"/>
      <c r="J334" s="243"/>
      <c r="K334" s="243"/>
      <c r="L334" s="248"/>
      <c r="M334" s="249"/>
      <c r="N334" s="250"/>
      <c r="O334" s="250"/>
      <c r="P334" s="250"/>
      <c r="Q334" s="250"/>
      <c r="R334" s="250"/>
      <c r="S334" s="250"/>
      <c r="T334" s="251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52" t="s">
        <v>217</v>
      </c>
      <c r="AU334" s="252" t="s">
        <v>100</v>
      </c>
      <c r="AV334" s="14" t="s">
        <v>87</v>
      </c>
      <c r="AW334" s="14" t="s">
        <v>39</v>
      </c>
      <c r="AX334" s="14" t="s">
        <v>79</v>
      </c>
      <c r="AY334" s="252" t="s">
        <v>208</v>
      </c>
    </row>
    <row r="335" s="2" customFormat="1" ht="14.4" customHeight="1">
      <c r="A335" s="42"/>
      <c r="B335" s="43"/>
      <c r="C335" s="253" t="s">
        <v>559</v>
      </c>
      <c r="D335" s="253" t="s">
        <v>273</v>
      </c>
      <c r="E335" s="254" t="s">
        <v>5663</v>
      </c>
      <c r="F335" s="255" t="s">
        <v>5664</v>
      </c>
      <c r="G335" s="256" t="s">
        <v>294</v>
      </c>
      <c r="H335" s="257">
        <v>2</v>
      </c>
      <c r="I335" s="258"/>
      <c r="J335" s="259">
        <f>ROUND(I335*H335,2)</f>
        <v>0</v>
      </c>
      <c r="K335" s="260"/>
      <c r="L335" s="261"/>
      <c r="M335" s="262" t="s">
        <v>19</v>
      </c>
      <c r="N335" s="263" t="s">
        <v>50</v>
      </c>
      <c r="O335" s="88"/>
      <c r="P335" s="227">
        <f>O335*H335</f>
        <v>0</v>
      </c>
      <c r="Q335" s="227">
        <v>0.040000000000000001</v>
      </c>
      <c r="R335" s="227">
        <f>Q335*H335</f>
        <v>0.080000000000000002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125</v>
      </c>
      <c r="AT335" s="229" t="s">
        <v>273</v>
      </c>
      <c r="AU335" s="229" t="s">
        <v>100</v>
      </c>
      <c r="AY335" s="20" t="s">
        <v>208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0" t="s">
        <v>21</v>
      </c>
      <c r="BK335" s="230">
        <f>ROUND(I335*H335,2)</f>
        <v>0</v>
      </c>
      <c r="BL335" s="20" t="s">
        <v>103</v>
      </c>
      <c r="BM335" s="229" t="s">
        <v>5665</v>
      </c>
    </row>
    <row r="336" s="13" customFormat="1">
      <c r="A336" s="13"/>
      <c r="B336" s="231"/>
      <c r="C336" s="232"/>
      <c r="D336" s="233" t="s">
        <v>217</v>
      </c>
      <c r="E336" s="234" t="s">
        <v>19</v>
      </c>
      <c r="F336" s="235" t="s">
        <v>5666</v>
      </c>
      <c r="G336" s="232"/>
      <c r="H336" s="234" t="s">
        <v>19</v>
      </c>
      <c r="I336" s="236"/>
      <c r="J336" s="232"/>
      <c r="K336" s="232"/>
      <c r="L336" s="237"/>
      <c r="M336" s="238"/>
      <c r="N336" s="239"/>
      <c r="O336" s="239"/>
      <c r="P336" s="239"/>
      <c r="Q336" s="239"/>
      <c r="R336" s="239"/>
      <c r="S336" s="239"/>
      <c r="T336" s="240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1" t="s">
        <v>217</v>
      </c>
      <c r="AU336" s="241" t="s">
        <v>100</v>
      </c>
      <c r="AV336" s="13" t="s">
        <v>21</v>
      </c>
      <c r="AW336" s="13" t="s">
        <v>39</v>
      </c>
      <c r="AX336" s="13" t="s">
        <v>79</v>
      </c>
      <c r="AY336" s="241" t="s">
        <v>208</v>
      </c>
    </row>
    <row r="337" s="14" customFormat="1">
      <c r="A337" s="14"/>
      <c r="B337" s="242"/>
      <c r="C337" s="243"/>
      <c r="D337" s="233" t="s">
        <v>217</v>
      </c>
      <c r="E337" s="244" t="s">
        <v>19</v>
      </c>
      <c r="F337" s="245" t="s">
        <v>87</v>
      </c>
      <c r="G337" s="243"/>
      <c r="H337" s="246">
        <v>2</v>
      </c>
      <c r="I337" s="247"/>
      <c r="J337" s="243"/>
      <c r="K337" s="243"/>
      <c r="L337" s="248"/>
      <c r="M337" s="249"/>
      <c r="N337" s="250"/>
      <c r="O337" s="250"/>
      <c r="P337" s="250"/>
      <c r="Q337" s="250"/>
      <c r="R337" s="250"/>
      <c r="S337" s="250"/>
      <c r="T337" s="251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2" t="s">
        <v>217</v>
      </c>
      <c r="AU337" s="252" t="s">
        <v>100</v>
      </c>
      <c r="AV337" s="14" t="s">
        <v>87</v>
      </c>
      <c r="AW337" s="14" t="s">
        <v>39</v>
      </c>
      <c r="AX337" s="14" t="s">
        <v>79</v>
      </c>
      <c r="AY337" s="252" t="s">
        <v>208</v>
      </c>
    </row>
    <row r="338" s="2" customFormat="1" ht="14.4" customHeight="1">
      <c r="A338" s="42"/>
      <c r="B338" s="43"/>
      <c r="C338" s="217" t="s">
        <v>565</v>
      </c>
      <c r="D338" s="217" t="s">
        <v>212</v>
      </c>
      <c r="E338" s="218" t="s">
        <v>5667</v>
      </c>
      <c r="F338" s="219" t="s">
        <v>5668</v>
      </c>
      <c r="G338" s="220" t="s">
        <v>215</v>
      </c>
      <c r="H338" s="221">
        <v>0.16</v>
      </c>
      <c r="I338" s="222"/>
      <c r="J338" s="223">
        <f>ROUND(I338*H338,2)</f>
        <v>0</v>
      </c>
      <c r="K338" s="224"/>
      <c r="L338" s="48"/>
      <c r="M338" s="225" t="s">
        <v>19</v>
      </c>
      <c r="N338" s="226" t="s">
        <v>50</v>
      </c>
      <c r="O338" s="88"/>
      <c r="P338" s="227">
        <f>O338*H338</f>
        <v>0</v>
      </c>
      <c r="Q338" s="227">
        <v>0</v>
      </c>
      <c r="R338" s="227">
        <f>Q338*H338</f>
        <v>0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103</v>
      </c>
      <c r="AT338" s="229" t="s">
        <v>212</v>
      </c>
      <c r="AU338" s="229" t="s">
        <v>100</v>
      </c>
      <c r="AY338" s="20" t="s">
        <v>208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0" t="s">
        <v>21</v>
      </c>
      <c r="BK338" s="230">
        <f>ROUND(I338*H338,2)</f>
        <v>0</v>
      </c>
      <c r="BL338" s="20" t="s">
        <v>103</v>
      </c>
      <c r="BM338" s="229" t="s">
        <v>5669</v>
      </c>
    </row>
    <row r="339" s="14" customFormat="1">
      <c r="A339" s="14"/>
      <c r="B339" s="242"/>
      <c r="C339" s="243"/>
      <c r="D339" s="233" t="s">
        <v>217</v>
      </c>
      <c r="E339" s="244" t="s">
        <v>19</v>
      </c>
      <c r="F339" s="245" t="s">
        <v>5670</v>
      </c>
      <c r="G339" s="243"/>
      <c r="H339" s="246">
        <v>0.16</v>
      </c>
      <c r="I339" s="247"/>
      <c r="J339" s="243"/>
      <c r="K339" s="243"/>
      <c r="L339" s="248"/>
      <c r="M339" s="249"/>
      <c r="N339" s="250"/>
      <c r="O339" s="250"/>
      <c r="P339" s="250"/>
      <c r="Q339" s="250"/>
      <c r="R339" s="250"/>
      <c r="S339" s="250"/>
      <c r="T339" s="251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2" t="s">
        <v>217</v>
      </c>
      <c r="AU339" s="252" t="s">
        <v>100</v>
      </c>
      <c r="AV339" s="14" t="s">
        <v>87</v>
      </c>
      <c r="AW339" s="14" t="s">
        <v>39</v>
      </c>
      <c r="AX339" s="14" t="s">
        <v>79</v>
      </c>
      <c r="AY339" s="252" t="s">
        <v>208</v>
      </c>
    </row>
    <row r="340" s="2" customFormat="1" ht="37.8" customHeight="1">
      <c r="A340" s="42"/>
      <c r="B340" s="43"/>
      <c r="C340" s="217" t="s">
        <v>571</v>
      </c>
      <c r="D340" s="217" t="s">
        <v>212</v>
      </c>
      <c r="E340" s="218" t="s">
        <v>5671</v>
      </c>
      <c r="F340" s="219" t="s">
        <v>5672</v>
      </c>
      <c r="G340" s="220" t="s">
        <v>294</v>
      </c>
      <c r="H340" s="221">
        <v>2</v>
      </c>
      <c r="I340" s="222"/>
      <c r="J340" s="223">
        <f>ROUND(I340*H340,2)</f>
        <v>0</v>
      </c>
      <c r="K340" s="224"/>
      <c r="L340" s="48"/>
      <c r="M340" s="225" t="s">
        <v>19</v>
      </c>
      <c r="N340" s="226" t="s">
        <v>50</v>
      </c>
      <c r="O340" s="88"/>
      <c r="P340" s="227">
        <f>O340*H340</f>
        <v>0</v>
      </c>
      <c r="Q340" s="227">
        <v>0</v>
      </c>
      <c r="R340" s="227">
        <f>Q340*H340</f>
        <v>0</v>
      </c>
      <c r="S340" s="227">
        <v>0</v>
      </c>
      <c r="T340" s="228">
        <f>S340*H340</f>
        <v>0</v>
      </c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R340" s="229" t="s">
        <v>103</v>
      </c>
      <c r="AT340" s="229" t="s">
        <v>212</v>
      </c>
      <c r="AU340" s="229" t="s">
        <v>100</v>
      </c>
      <c r="AY340" s="20" t="s">
        <v>208</v>
      </c>
      <c r="BE340" s="230">
        <f>IF(N340="základní",J340,0)</f>
        <v>0</v>
      </c>
      <c r="BF340" s="230">
        <f>IF(N340="snížená",J340,0)</f>
        <v>0</v>
      </c>
      <c r="BG340" s="230">
        <f>IF(N340="zákl. přenesená",J340,0)</f>
        <v>0</v>
      </c>
      <c r="BH340" s="230">
        <f>IF(N340="sníž. přenesená",J340,0)</f>
        <v>0</v>
      </c>
      <c r="BI340" s="230">
        <f>IF(N340="nulová",J340,0)</f>
        <v>0</v>
      </c>
      <c r="BJ340" s="20" t="s">
        <v>21</v>
      </c>
      <c r="BK340" s="230">
        <f>ROUND(I340*H340,2)</f>
        <v>0</v>
      </c>
      <c r="BL340" s="20" t="s">
        <v>103</v>
      </c>
      <c r="BM340" s="229" t="s">
        <v>5673</v>
      </c>
    </row>
    <row r="341" s="14" customFormat="1">
      <c r="A341" s="14"/>
      <c r="B341" s="242"/>
      <c r="C341" s="243"/>
      <c r="D341" s="233" t="s">
        <v>217</v>
      </c>
      <c r="E341" s="244" t="s">
        <v>19</v>
      </c>
      <c r="F341" s="245" t="s">
        <v>87</v>
      </c>
      <c r="G341" s="243"/>
      <c r="H341" s="246">
        <v>2</v>
      </c>
      <c r="I341" s="247"/>
      <c r="J341" s="243"/>
      <c r="K341" s="243"/>
      <c r="L341" s="248"/>
      <c r="M341" s="249"/>
      <c r="N341" s="250"/>
      <c r="O341" s="250"/>
      <c r="P341" s="250"/>
      <c r="Q341" s="250"/>
      <c r="R341" s="250"/>
      <c r="S341" s="250"/>
      <c r="T341" s="251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252" t="s">
        <v>217</v>
      </c>
      <c r="AU341" s="252" t="s">
        <v>100</v>
      </c>
      <c r="AV341" s="14" t="s">
        <v>87</v>
      </c>
      <c r="AW341" s="14" t="s">
        <v>39</v>
      </c>
      <c r="AX341" s="14" t="s">
        <v>79</v>
      </c>
      <c r="AY341" s="252" t="s">
        <v>208</v>
      </c>
    </row>
    <row r="342" s="12" customFormat="1" ht="22.8" customHeight="1">
      <c r="A342" s="12"/>
      <c r="B342" s="201"/>
      <c r="C342" s="202"/>
      <c r="D342" s="203" t="s">
        <v>78</v>
      </c>
      <c r="E342" s="215" t="s">
        <v>87</v>
      </c>
      <c r="F342" s="215" t="s">
        <v>243</v>
      </c>
      <c r="G342" s="202"/>
      <c r="H342" s="202"/>
      <c r="I342" s="205"/>
      <c r="J342" s="216">
        <f>BK342</f>
        <v>0</v>
      </c>
      <c r="K342" s="202"/>
      <c r="L342" s="207"/>
      <c r="M342" s="208"/>
      <c r="N342" s="209"/>
      <c r="O342" s="209"/>
      <c r="P342" s="210">
        <f>P343</f>
        <v>0</v>
      </c>
      <c r="Q342" s="209"/>
      <c r="R342" s="210">
        <f>R343</f>
        <v>10.09766578</v>
      </c>
      <c r="S342" s="209"/>
      <c r="T342" s="211">
        <f>T343</f>
        <v>0</v>
      </c>
      <c r="U342" s="12"/>
      <c r="V342" s="12"/>
      <c r="W342" s="12"/>
      <c r="X342" s="12"/>
      <c r="Y342" s="12"/>
      <c r="Z342" s="12"/>
      <c r="AA342" s="12"/>
      <c r="AB342" s="12"/>
      <c r="AC342" s="12"/>
      <c r="AD342" s="12"/>
      <c r="AE342" s="12"/>
      <c r="AR342" s="212" t="s">
        <v>21</v>
      </c>
      <c r="AT342" s="213" t="s">
        <v>78</v>
      </c>
      <c r="AU342" s="213" t="s">
        <v>21</v>
      </c>
      <c r="AY342" s="212" t="s">
        <v>208</v>
      </c>
      <c r="BK342" s="214">
        <f>BK343</f>
        <v>0</v>
      </c>
    </row>
    <row r="343" s="12" customFormat="1" ht="20.88" customHeight="1">
      <c r="A343" s="12"/>
      <c r="B343" s="201"/>
      <c r="C343" s="202"/>
      <c r="D343" s="203" t="s">
        <v>78</v>
      </c>
      <c r="E343" s="215" t="s">
        <v>244</v>
      </c>
      <c r="F343" s="215" t="s">
        <v>245</v>
      </c>
      <c r="G343" s="202"/>
      <c r="H343" s="202"/>
      <c r="I343" s="205"/>
      <c r="J343" s="216">
        <f>BK343</f>
        <v>0</v>
      </c>
      <c r="K343" s="202"/>
      <c r="L343" s="207"/>
      <c r="M343" s="208"/>
      <c r="N343" s="209"/>
      <c r="O343" s="209"/>
      <c r="P343" s="210">
        <f>SUM(P344:P358)</f>
        <v>0</v>
      </c>
      <c r="Q343" s="209"/>
      <c r="R343" s="210">
        <f>SUM(R344:R358)</f>
        <v>10.09766578</v>
      </c>
      <c r="S343" s="209"/>
      <c r="T343" s="211">
        <f>SUM(T344:T358)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212" t="s">
        <v>21</v>
      </c>
      <c r="AT343" s="213" t="s">
        <v>78</v>
      </c>
      <c r="AU343" s="213" t="s">
        <v>87</v>
      </c>
      <c r="AY343" s="212" t="s">
        <v>208</v>
      </c>
      <c r="BK343" s="214">
        <f>SUM(BK344:BK358)</f>
        <v>0</v>
      </c>
    </row>
    <row r="344" s="2" customFormat="1" ht="24.15" customHeight="1">
      <c r="A344" s="42"/>
      <c r="B344" s="43"/>
      <c r="C344" s="217" t="s">
        <v>577</v>
      </c>
      <c r="D344" s="217" t="s">
        <v>212</v>
      </c>
      <c r="E344" s="218" t="s">
        <v>246</v>
      </c>
      <c r="F344" s="219" t="s">
        <v>247</v>
      </c>
      <c r="G344" s="220" t="s">
        <v>215</v>
      </c>
      <c r="H344" s="221">
        <v>1.722</v>
      </c>
      <c r="I344" s="222"/>
      <c r="J344" s="223">
        <f>ROUND(I344*H344,2)</f>
        <v>0</v>
      </c>
      <c r="K344" s="224"/>
      <c r="L344" s="48"/>
      <c r="M344" s="225" t="s">
        <v>19</v>
      </c>
      <c r="N344" s="226" t="s">
        <v>50</v>
      </c>
      <c r="O344" s="88"/>
      <c r="P344" s="227">
        <f>O344*H344</f>
        <v>0</v>
      </c>
      <c r="Q344" s="227">
        <v>1.98</v>
      </c>
      <c r="R344" s="227">
        <f>Q344*H344</f>
        <v>3.4095599999999999</v>
      </c>
      <c r="S344" s="227">
        <v>0</v>
      </c>
      <c r="T344" s="228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9" t="s">
        <v>103</v>
      </c>
      <c r="AT344" s="229" t="s">
        <v>212</v>
      </c>
      <c r="AU344" s="229" t="s">
        <v>100</v>
      </c>
      <c r="AY344" s="20" t="s">
        <v>208</v>
      </c>
      <c r="BE344" s="230">
        <f>IF(N344="základní",J344,0)</f>
        <v>0</v>
      </c>
      <c r="BF344" s="230">
        <f>IF(N344="snížená",J344,0)</f>
        <v>0</v>
      </c>
      <c r="BG344" s="230">
        <f>IF(N344="zákl. přenesená",J344,0)</f>
        <v>0</v>
      </c>
      <c r="BH344" s="230">
        <f>IF(N344="sníž. přenesená",J344,0)</f>
        <v>0</v>
      </c>
      <c r="BI344" s="230">
        <f>IF(N344="nulová",J344,0)</f>
        <v>0</v>
      </c>
      <c r="BJ344" s="20" t="s">
        <v>21</v>
      </c>
      <c r="BK344" s="230">
        <f>ROUND(I344*H344,2)</f>
        <v>0</v>
      </c>
      <c r="BL344" s="20" t="s">
        <v>103</v>
      </c>
      <c r="BM344" s="229" t="s">
        <v>5674</v>
      </c>
    </row>
    <row r="345" s="13" customFormat="1">
      <c r="A345" s="13"/>
      <c r="B345" s="231"/>
      <c r="C345" s="232"/>
      <c r="D345" s="233" t="s">
        <v>217</v>
      </c>
      <c r="E345" s="234" t="s">
        <v>19</v>
      </c>
      <c r="F345" s="235" t="s">
        <v>5675</v>
      </c>
      <c r="G345" s="232"/>
      <c r="H345" s="234" t="s">
        <v>19</v>
      </c>
      <c r="I345" s="236"/>
      <c r="J345" s="232"/>
      <c r="K345" s="232"/>
      <c r="L345" s="237"/>
      <c r="M345" s="238"/>
      <c r="N345" s="239"/>
      <c r="O345" s="239"/>
      <c r="P345" s="239"/>
      <c r="Q345" s="239"/>
      <c r="R345" s="239"/>
      <c r="S345" s="239"/>
      <c r="T345" s="240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1" t="s">
        <v>217</v>
      </c>
      <c r="AU345" s="241" t="s">
        <v>100</v>
      </c>
      <c r="AV345" s="13" t="s">
        <v>21</v>
      </c>
      <c r="AW345" s="13" t="s">
        <v>39</v>
      </c>
      <c r="AX345" s="13" t="s">
        <v>79</v>
      </c>
      <c r="AY345" s="241" t="s">
        <v>208</v>
      </c>
    </row>
    <row r="346" s="14" customFormat="1">
      <c r="A346" s="14"/>
      <c r="B346" s="242"/>
      <c r="C346" s="243"/>
      <c r="D346" s="233" t="s">
        <v>217</v>
      </c>
      <c r="E346" s="244" t="s">
        <v>19</v>
      </c>
      <c r="F346" s="245" t="s">
        <v>5676</v>
      </c>
      <c r="G346" s="243"/>
      <c r="H346" s="246">
        <v>1.722</v>
      </c>
      <c r="I346" s="247"/>
      <c r="J346" s="243"/>
      <c r="K346" s="243"/>
      <c r="L346" s="248"/>
      <c r="M346" s="249"/>
      <c r="N346" s="250"/>
      <c r="O346" s="250"/>
      <c r="P346" s="250"/>
      <c r="Q346" s="250"/>
      <c r="R346" s="250"/>
      <c r="S346" s="250"/>
      <c r="T346" s="251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52" t="s">
        <v>217</v>
      </c>
      <c r="AU346" s="252" t="s">
        <v>100</v>
      </c>
      <c r="AV346" s="14" t="s">
        <v>87</v>
      </c>
      <c r="AW346" s="14" t="s">
        <v>39</v>
      </c>
      <c r="AX346" s="14" t="s">
        <v>79</v>
      </c>
      <c r="AY346" s="252" t="s">
        <v>208</v>
      </c>
    </row>
    <row r="347" s="2" customFormat="1" ht="24.15" customHeight="1">
      <c r="A347" s="42"/>
      <c r="B347" s="43"/>
      <c r="C347" s="217" t="s">
        <v>582</v>
      </c>
      <c r="D347" s="217" t="s">
        <v>212</v>
      </c>
      <c r="E347" s="218" t="s">
        <v>5677</v>
      </c>
      <c r="F347" s="219" t="s">
        <v>5678</v>
      </c>
      <c r="G347" s="220" t="s">
        <v>215</v>
      </c>
      <c r="H347" s="221">
        <v>2.5830000000000002</v>
      </c>
      <c r="I347" s="222"/>
      <c r="J347" s="223">
        <f>ROUND(I347*H347,2)</f>
        <v>0</v>
      </c>
      <c r="K347" s="224"/>
      <c r="L347" s="48"/>
      <c r="M347" s="225" t="s">
        <v>19</v>
      </c>
      <c r="N347" s="226" t="s">
        <v>50</v>
      </c>
      <c r="O347" s="88"/>
      <c r="P347" s="227">
        <f>O347*H347</f>
        <v>0</v>
      </c>
      <c r="Q347" s="227">
        <v>2.5517799999999999</v>
      </c>
      <c r="R347" s="227">
        <f>Q347*H347</f>
        <v>6.59124774</v>
      </c>
      <c r="S347" s="227">
        <v>0</v>
      </c>
      <c r="T347" s="228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9" t="s">
        <v>103</v>
      </c>
      <c r="AT347" s="229" t="s">
        <v>212</v>
      </c>
      <c r="AU347" s="229" t="s">
        <v>100</v>
      </c>
      <c r="AY347" s="20" t="s">
        <v>208</v>
      </c>
      <c r="BE347" s="230">
        <f>IF(N347="základní",J347,0)</f>
        <v>0</v>
      </c>
      <c r="BF347" s="230">
        <f>IF(N347="snížená",J347,0)</f>
        <v>0</v>
      </c>
      <c r="BG347" s="230">
        <f>IF(N347="zákl. přenesená",J347,0)</f>
        <v>0</v>
      </c>
      <c r="BH347" s="230">
        <f>IF(N347="sníž. přenesená",J347,0)</f>
        <v>0</v>
      </c>
      <c r="BI347" s="230">
        <f>IF(N347="nulová",J347,0)</f>
        <v>0</v>
      </c>
      <c r="BJ347" s="20" t="s">
        <v>21</v>
      </c>
      <c r="BK347" s="230">
        <f>ROUND(I347*H347,2)</f>
        <v>0</v>
      </c>
      <c r="BL347" s="20" t="s">
        <v>103</v>
      </c>
      <c r="BM347" s="229" t="s">
        <v>5679</v>
      </c>
    </row>
    <row r="348" s="13" customFormat="1">
      <c r="A348" s="13"/>
      <c r="B348" s="231"/>
      <c r="C348" s="232"/>
      <c r="D348" s="233" t="s">
        <v>217</v>
      </c>
      <c r="E348" s="234" t="s">
        <v>19</v>
      </c>
      <c r="F348" s="235" t="s">
        <v>5680</v>
      </c>
      <c r="G348" s="232"/>
      <c r="H348" s="234" t="s">
        <v>19</v>
      </c>
      <c r="I348" s="236"/>
      <c r="J348" s="232"/>
      <c r="K348" s="232"/>
      <c r="L348" s="237"/>
      <c r="M348" s="238"/>
      <c r="N348" s="239"/>
      <c r="O348" s="239"/>
      <c r="P348" s="239"/>
      <c r="Q348" s="239"/>
      <c r="R348" s="239"/>
      <c r="S348" s="239"/>
      <c r="T348" s="240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1" t="s">
        <v>217</v>
      </c>
      <c r="AU348" s="241" t="s">
        <v>100</v>
      </c>
      <c r="AV348" s="13" t="s">
        <v>21</v>
      </c>
      <c r="AW348" s="13" t="s">
        <v>39</v>
      </c>
      <c r="AX348" s="13" t="s">
        <v>79</v>
      </c>
      <c r="AY348" s="241" t="s">
        <v>208</v>
      </c>
    </row>
    <row r="349" s="14" customFormat="1">
      <c r="A349" s="14"/>
      <c r="B349" s="242"/>
      <c r="C349" s="243"/>
      <c r="D349" s="233" t="s">
        <v>217</v>
      </c>
      <c r="E349" s="244" t="s">
        <v>19</v>
      </c>
      <c r="F349" s="245" t="s">
        <v>5681</v>
      </c>
      <c r="G349" s="243"/>
      <c r="H349" s="246">
        <v>2.5830000000000002</v>
      </c>
      <c r="I349" s="247"/>
      <c r="J349" s="243"/>
      <c r="K349" s="243"/>
      <c r="L349" s="248"/>
      <c r="M349" s="249"/>
      <c r="N349" s="250"/>
      <c r="O349" s="250"/>
      <c r="P349" s="250"/>
      <c r="Q349" s="250"/>
      <c r="R349" s="250"/>
      <c r="S349" s="250"/>
      <c r="T349" s="251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2" t="s">
        <v>217</v>
      </c>
      <c r="AU349" s="252" t="s">
        <v>100</v>
      </c>
      <c r="AV349" s="14" t="s">
        <v>87</v>
      </c>
      <c r="AW349" s="14" t="s">
        <v>39</v>
      </c>
      <c r="AX349" s="14" t="s">
        <v>79</v>
      </c>
      <c r="AY349" s="252" t="s">
        <v>208</v>
      </c>
    </row>
    <row r="350" s="2" customFormat="1" ht="24.15" customHeight="1">
      <c r="A350" s="42"/>
      <c r="B350" s="43"/>
      <c r="C350" s="217" t="s">
        <v>586</v>
      </c>
      <c r="D350" s="217" t="s">
        <v>212</v>
      </c>
      <c r="E350" s="218" t="s">
        <v>5682</v>
      </c>
      <c r="F350" s="219" t="s">
        <v>5683</v>
      </c>
      <c r="G350" s="220" t="s">
        <v>252</v>
      </c>
      <c r="H350" s="221">
        <v>2.4900000000000002</v>
      </c>
      <c r="I350" s="222"/>
      <c r="J350" s="223">
        <f>ROUND(I350*H350,2)</f>
        <v>0</v>
      </c>
      <c r="K350" s="224"/>
      <c r="L350" s="48"/>
      <c r="M350" s="225" t="s">
        <v>19</v>
      </c>
      <c r="N350" s="226" t="s">
        <v>50</v>
      </c>
      <c r="O350" s="88"/>
      <c r="P350" s="227">
        <f>O350*H350</f>
        <v>0</v>
      </c>
      <c r="Q350" s="227">
        <v>0.0045799999999999999</v>
      </c>
      <c r="R350" s="227">
        <f>Q350*H350</f>
        <v>0.011404200000000002</v>
      </c>
      <c r="S350" s="227">
        <v>0</v>
      </c>
      <c r="T350" s="228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9" t="s">
        <v>103</v>
      </c>
      <c r="AT350" s="229" t="s">
        <v>212</v>
      </c>
      <c r="AU350" s="229" t="s">
        <v>100</v>
      </c>
      <c r="AY350" s="20" t="s">
        <v>208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20" t="s">
        <v>21</v>
      </c>
      <c r="BK350" s="230">
        <f>ROUND(I350*H350,2)</f>
        <v>0</v>
      </c>
      <c r="BL350" s="20" t="s">
        <v>103</v>
      </c>
      <c r="BM350" s="229" t="s">
        <v>5684</v>
      </c>
    </row>
    <row r="351" s="13" customFormat="1">
      <c r="A351" s="13"/>
      <c r="B351" s="231"/>
      <c r="C351" s="232"/>
      <c r="D351" s="233" t="s">
        <v>217</v>
      </c>
      <c r="E351" s="234" t="s">
        <v>19</v>
      </c>
      <c r="F351" s="235" t="s">
        <v>5680</v>
      </c>
      <c r="G351" s="232"/>
      <c r="H351" s="234" t="s">
        <v>19</v>
      </c>
      <c r="I351" s="236"/>
      <c r="J351" s="232"/>
      <c r="K351" s="232"/>
      <c r="L351" s="237"/>
      <c r="M351" s="238"/>
      <c r="N351" s="239"/>
      <c r="O351" s="239"/>
      <c r="P351" s="239"/>
      <c r="Q351" s="239"/>
      <c r="R351" s="239"/>
      <c r="S351" s="239"/>
      <c r="T351" s="240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1" t="s">
        <v>217</v>
      </c>
      <c r="AU351" s="241" t="s">
        <v>100</v>
      </c>
      <c r="AV351" s="13" t="s">
        <v>21</v>
      </c>
      <c r="AW351" s="13" t="s">
        <v>39</v>
      </c>
      <c r="AX351" s="13" t="s">
        <v>79</v>
      </c>
      <c r="AY351" s="241" t="s">
        <v>208</v>
      </c>
    </row>
    <row r="352" s="14" customFormat="1">
      <c r="A352" s="14"/>
      <c r="B352" s="242"/>
      <c r="C352" s="243"/>
      <c r="D352" s="233" t="s">
        <v>217</v>
      </c>
      <c r="E352" s="244" t="s">
        <v>19</v>
      </c>
      <c r="F352" s="245" t="s">
        <v>5685</v>
      </c>
      <c r="G352" s="243"/>
      <c r="H352" s="246">
        <v>2.4900000000000002</v>
      </c>
      <c r="I352" s="247"/>
      <c r="J352" s="243"/>
      <c r="K352" s="243"/>
      <c r="L352" s="248"/>
      <c r="M352" s="249"/>
      <c r="N352" s="250"/>
      <c r="O352" s="250"/>
      <c r="P352" s="250"/>
      <c r="Q352" s="250"/>
      <c r="R352" s="250"/>
      <c r="S352" s="250"/>
      <c r="T352" s="251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2" t="s">
        <v>217</v>
      </c>
      <c r="AU352" s="252" t="s">
        <v>100</v>
      </c>
      <c r="AV352" s="14" t="s">
        <v>87</v>
      </c>
      <c r="AW352" s="14" t="s">
        <v>39</v>
      </c>
      <c r="AX352" s="14" t="s">
        <v>79</v>
      </c>
      <c r="AY352" s="252" t="s">
        <v>208</v>
      </c>
    </row>
    <row r="353" s="2" customFormat="1" ht="24.15" customHeight="1">
      <c r="A353" s="42"/>
      <c r="B353" s="43"/>
      <c r="C353" s="217" t="s">
        <v>591</v>
      </c>
      <c r="D353" s="217" t="s">
        <v>212</v>
      </c>
      <c r="E353" s="218" t="s">
        <v>5686</v>
      </c>
      <c r="F353" s="219" t="s">
        <v>5687</v>
      </c>
      <c r="G353" s="220" t="s">
        <v>252</v>
      </c>
      <c r="H353" s="221">
        <v>2.4900000000000002</v>
      </c>
      <c r="I353" s="222"/>
      <c r="J353" s="223">
        <f>ROUND(I353*H353,2)</f>
        <v>0</v>
      </c>
      <c r="K353" s="224"/>
      <c r="L353" s="48"/>
      <c r="M353" s="225" t="s">
        <v>19</v>
      </c>
      <c r="N353" s="226" t="s">
        <v>50</v>
      </c>
      <c r="O353" s="88"/>
      <c r="P353" s="227">
        <f>O353*H353</f>
        <v>0</v>
      </c>
      <c r="Q353" s="227">
        <v>0</v>
      </c>
      <c r="R353" s="227">
        <f>Q353*H353</f>
        <v>0</v>
      </c>
      <c r="S353" s="227">
        <v>0</v>
      </c>
      <c r="T353" s="228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9" t="s">
        <v>103</v>
      </c>
      <c r="AT353" s="229" t="s">
        <v>212</v>
      </c>
      <c r="AU353" s="229" t="s">
        <v>100</v>
      </c>
      <c r="AY353" s="20" t="s">
        <v>208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20" t="s">
        <v>21</v>
      </c>
      <c r="BK353" s="230">
        <f>ROUND(I353*H353,2)</f>
        <v>0</v>
      </c>
      <c r="BL353" s="20" t="s">
        <v>103</v>
      </c>
      <c r="BM353" s="229" t="s">
        <v>5688</v>
      </c>
    </row>
    <row r="354" s="14" customFormat="1">
      <c r="A354" s="14"/>
      <c r="B354" s="242"/>
      <c r="C354" s="243"/>
      <c r="D354" s="233" t="s">
        <v>217</v>
      </c>
      <c r="E354" s="244" t="s">
        <v>19</v>
      </c>
      <c r="F354" s="245" t="s">
        <v>5689</v>
      </c>
      <c r="G354" s="243"/>
      <c r="H354" s="246">
        <v>2.4900000000000002</v>
      </c>
      <c r="I354" s="247"/>
      <c r="J354" s="243"/>
      <c r="K354" s="243"/>
      <c r="L354" s="248"/>
      <c r="M354" s="249"/>
      <c r="N354" s="250"/>
      <c r="O354" s="250"/>
      <c r="P354" s="250"/>
      <c r="Q354" s="250"/>
      <c r="R354" s="250"/>
      <c r="S354" s="250"/>
      <c r="T354" s="251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52" t="s">
        <v>217</v>
      </c>
      <c r="AU354" s="252" t="s">
        <v>100</v>
      </c>
      <c r="AV354" s="14" t="s">
        <v>87</v>
      </c>
      <c r="AW354" s="14" t="s">
        <v>39</v>
      </c>
      <c r="AX354" s="14" t="s">
        <v>79</v>
      </c>
      <c r="AY354" s="252" t="s">
        <v>208</v>
      </c>
    </row>
    <row r="355" s="2" customFormat="1" ht="14.4" customHeight="1">
      <c r="A355" s="42"/>
      <c r="B355" s="43"/>
      <c r="C355" s="217" t="s">
        <v>597</v>
      </c>
      <c r="D355" s="217" t="s">
        <v>212</v>
      </c>
      <c r="E355" s="218" t="s">
        <v>5690</v>
      </c>
      <c r="F355" s="219" t="s">
        <v>5691</v>
      </c>
      <c r="G355" s="220" t="s">
        <v>263</v>
      </c>
      <c r="H355" s="221">
        <v>0.082000000000000003</v>
      </c>
      <c r="I355" s="222"/>
      <c r="J355" s="223">
        <f>ROUND(I355*H355,2)</f>
        <v>0</v>
      </c>
      <c r="K355" s="224"/>
      <c r="L355" s="48"/>
      <c r="M355" s="225" t="s">
        <v>19</v>
      </c>
      <c r="N355" s="226" t="s">
        <v>50</v>
      </c>
      <c r="O355" s="88"/>
      <c r="P355" s="227">
        <f>O355*H355</f>
        <v>0</v>
      </c>
      <c r="Q355" s="227">
        <v>1.0421199999999999</v>
      </c>
      <c r="R355" s="227">
        <f>Q355*H355</f>
        <v>0.085453840000000003</v>
      </c>
      <c r="S355" s="227">
        <v>0</v>
      </c>
      <c r="T355" s="228">
        <f>S355*H355</f>
        <v>0</v>
      </c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  <c r="AR355" s="229" t="s">
        <v>103</v>
      </c>
      <c r="AT355" s="229" t="s">
        <v>212</v>
      </c>
      <c r="AU355" s="229" t="s">
        <v>100</v>
      </c>
      <c r="AY355" s="20" t="s">
        <v>208</v>
      </c>
      <c r="BE355" s="230">
        <f>IF(N355="základní",J355,0)</f>
        <v>0</v>
      </c>
      <c r="BF355" s="230">
        <f>IF(N355="snížená",J355,0)</f>
        <v>0</v>
      </c>
      <c r="BG355" s="230">
        <f>IF(N355="zákl. přenesená",J355,0)</f>
        <v>0</v>
      </c>
      <c r="BH355" s="230">
        <f>IF(N355="sníž. přenesená",J355,0)</f>
        <v>0</v>
      </c>
      <c r="BI355" s="230">
        <f>IF(N355="nulová",J355,0)</f>
        <v>0</v>
      </c>
      <c r="BJ355" s="20" t="s">
        <v>21</v>
      </c>
      <c r="BK355" s="230">
        <f>ROUND(I355*H355,2)</f>
        <v>0</v>
      </c>
      <c r="BL355" s="20" t="s">
        <v>103</v>
      </c>
      <c r="BM355" s="229" t="s">
        <v>5692</v>
      </c>
    </row>
    <row r="356" s="13" customFormat="1">
      <c r="A356" s="13"/>
      <c r="B356" s="231"/>
      <c r="C356" s="232"/>
      <c r="D356" s="233" t="s">
        <v>217</v>
      </c>
      <c r="E356" s="234" t="s">
        <v>19</v>
      </c>
      <c r="F356" s="235" t="s">
        <v>5680</v>
      </c>
      <c r="G356" s="232"/>
      <c r="H356" s="234" t="s">
        <v>19</v>
      </c>
      <c r="I356" s="236"/>
      <c r="J356" s="232"/>
      <c r="K356" s="232"/>
      <c r="L356" s="237"/>
      <c r="M356" s="238"/>
      <c r="N356" s="239"/>
      <c r="O356" s="239"/>
      <c r="P356" s="239"/>
      <c r="Q356" s="239"/>
      <c r="R356" s="239"/>
      <c r="S356" s="239"/>
      <c r="T356" s="240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1" t="s">
        <v>217</v>
      </c>
      <c r="AU356" s="241" t="s">
        <v>100</v>
      </c>
      <c r="AV356" s="13" t="s">
        <v>21</v>
      </c>
      <c r="AW356" s="13" t="s">
        <v>39</v>
      </c>
      <c r="AX356" s="13" t="s">
        <v>79</v>
      </c>
      <c r="AY356" s="241" t="s">
        <v>208</v>
      </c>
    </row>
    <row r="357" s="14" customFormat="1">
      <c r="A357" s="14"/>
      <c r="B357" s="242"/>
      <c r="C357" s="243"/>
      <c r="D357" s="233" t="s">
        <v>217</v>
      </c>
      <c r="E357" s="244" t="s">
        <v>19</v>
      </c>
      <c r="F357" s="245" t="s">
        <v>5693</v>
      </c>
      <c r="G357" s="243"/>
      <c r="H357" s="246">
        <v>0.078</v>
      </c>
      <c r="I357" s="247"/>
      <c r="J357" s="243"/>
      <c r="K357" s="243"/>
      <c r="L357" s="248"/>
      <c r="M357" s="249"/>
      <c r="N357" s="250"/>
      <c r="O357" s="250"/>
      <c r="P357" s="250"/>
      <c r="Q357" s="250"/>
      <c r="R357" s="250"/>
      <c r="S357" s="250"/>
      <c r="T357" s="251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52" t="s">
        <v>217</v>
      </c>
      <c r="AU357" s="252" t="s">
        <v>100</v>
      </c>
      <c r="AV357" s="14" t="s">
        <v>87</v>
      </c>
      <c r="AW357" s="14" t="s">
        <v>39</v>
      </c>
      <c r="AX357" s="14" t="s">
        <v>79</v>
      </c>
      <c r="AY357" s="252" t="s">
        <v>208</v>
      </c>
    </row>
    <row r="358" s="14" customFormat="1">
      <c r="A358" s="14"/>
      <c r="B358" s="242"/>
      <c r="C358" s="243"/>
      <c r="D358" s="233" t="s">
        <v>217</v>
      </c>
      <c r="E358" s="243"/>
      <c r="F358" s="245" t="s">
        <v>5694</v>
      </c>
      <c r="G358" s="243"/>
      <c r="H358" s="246">
        <v>0.082000000000000003</v>
      </c>
      <c r="I358" s="247"/>
      <c r="J358" s="243"/>
      <c r="K358" s="243"/>
      <c r="L358" s="248"/>
      <c r="M358" s="249"/>
      <c r="N358" s="250"/>
      <c r="O358" s="250"/>
      <c r="P358" s="250"/>
      <c r="Q358" s="250"/>
      <c r="R358" s="250"/>
      <c r="S358" s="250"/>
      <c r="T358" s="251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2" t="s">
        <v>217</v>
      </c>
      <c r="AU358" s="252" t="s">
        <v>100</v>
      </c>
      <c r="AV358" s="14" t="s">
        <v>87</v>
      </c>
      <c r="AW358" s="14" t="s">
        <v>4</v>
      </c>
      <c r="AX358" s="14" t="s">
        <v>21</v>
      </c>
      <c r="AY358" s="252" t="s">
        <v>208</v>
      </c>
    </row>
    <row r="359" s="12" customFormat="1" ht="22.8" customHeight="1">
      <c r="A359" s="12"/>
      <c r="B359" s="201"/>
      <c r="C359" s="202"/>
      <c r="D359" s="203" t="s">
        <v>78</v>
      </c>
      <c r="E359" s="215" t="s">
        <v>100</v>
      </c>
      <c r="F359" s="215" t="s">
        <v>289</v>
      </c>
      <c r="G359" s="202"/>
      <c r="H359" s="202"/>
      <c r="I359" s="205"/>
      <c r="J359" s="216">
        <f>BK359</f>
        <v>0</v>
      </c>
      <c r="K359" s="202"/>
      <c r="L359" s="207"/>
      <c r="M359" s="208"/>
      <c r="N359" s="209"/>
      <c r="O359" s="209"/>
      <c r="P359" s="210">
        <f>P360+P368+P390</f>
        <v>0</v>
      </c>
      <c r="Q359" s="209"/>
      <c r="R359" s="210">
        <f>R360+R368+R390</f>
        <v>4.7361571599999994</v>
      </c>
      <c r="S359" s="209"/>
      <c r="T359" s="211">
        <f>T360+T368+T390</f>
        <v>0</v>
      </c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R359" s="212" t="s">
        <v>21</v>
      </c>
      <c r="AT359" s="213" t="s">
        <v>78</v>
      </c>
      <c r="AU359" s="213" t="s">
        <v>21</v>
      </c>
      <c r="AY359" s="212" t="s">
        <v>208</v>
      </c>
      <c r="BK359" s="214">
        <f>BK360+BK368+BK390</f>
        <v>0</v>
      </c>
    </row>
    <row r="360" s="12" customFormat="1" ht="20.88" customHeight="1">
      <c r="A360" s="12"/>
      <c r="B360" s="201"/>
      <c r="C360" s="202"/>
      <c r="D360" s="203" t="s">
        <v>78</v>
      </c>
      <c r="E360" s="215" t="s">
        <v>450</v>
      </c>
      <c r="F360" s="215" t="s">
        <v>5695</v>
      </c>
      <c r="G360" s="202"/>
      <c r="H360" s="202"/>
      <c r="I360" s="205"/>
      <c r="J360" s="216">
        <f>BK360</f>
        <v>0</v>
      </c>
      <c r="K360" s="202"/>
      <c r="L360" s="207"/>
      <c r="M360" s="208"/>
      <c r="N360" s="209"/>
      <c r="O360" s="209"/>
      <c r="P360" s="210">
        <f>SUM(P361:P367)</f>
        <v>0</v>
      </c>
      <c r="Q360" s="209"/>
      <c r="R360" s="210">
        <f>SUM(R361:R367)</f>
        <v>2.4314200000000001</v>
      </c>
      <c r="S360" s="209"/>
      <c r="T360" s="211">
        <f>SUM(T361:T367)</f>
        <v>0</v>
      </c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R360" s="212" t="s">
        <v>21</v>
      </c>
      <c r="AT360" s="213" t="s">
        <v>78</v>
      </c>
      <c r="AU360" s="213" t="s">
        <v>87</v>
      </c>
      <c r="AY360" s="212" t="s">
        <v>208</v>
      </c>
      <c r="BK360" s="214">
        <f>SUM(BK361:BK367)</f>
        <v>0</v>
      </c>
    </row>
    <row r="361" s="2" customFormat="1" ht="37.8" customHeight="1">
      <c r="A361" s="42"/>
      <c r="B361" s="43"/>
      <c r="C361" s="217" t="s">
        <v>606</v>
      </c>
      <c r="D361" s="217" t="s">
        <v>212</v>
      </c>
      <c r="E361" s="218" t="s">
        <v>5696</v>
      </c>
      <c r="F361" s="219" t="s">
        <v>5697</v>
      </c>
      <c r="G361" s="220" t="s">
        <v>294</v>
      </c>
      <c r="H361" s="221">
        <v>8</v>
      </c>
      <c r="I361" s="222"/>
      <c r="J361" s="223">
        <f>ROUND(I361*H361,2)</f>
        <v>0</v>
      </c>
      <c r="K361" s="224"/>
      <c r="L361" s="48"/>
      <c r="M361" s="225" t="s">
        <v>19</v>
      </c>
      <c r="N361" s="226" t="s">
        <v>50</v>
      </c>
      <c r="O361" s="88"/>
      <c r="P361" s="227">
        <f>O361*H361</f>
        <v>0</v>
      </c>
      <c r="Q361" s="227">
        <v>0.17488999999999999</v>
      </c>
      <c r="R361" s="227">
        <f>Q361*H361</f>
        <v>1.3991199999999999</v>
      </c>
      <c r="S361" s="227">
        <v>0</v>
      </c>
      <c r="T361" s="228">
        <f>S361*H361</f>
        <v>0</v>
      </c>
      <c r="U361" s="42"/>
      <c r="V361" s="42"/>
      <c r="W361" s="42"/>
      <c r="X361" s="42"/>
      <c r="Y361" s="42"/>
      <c r="Z361" s="42"/>
      <c r="AA361" s="42"/>
      <c r="AB361" s="42"/>
      <c r="AC361" s="42"/>
      <c r="AD361" s="42"/>
      <c r="AE361" s="42"/>
      <c r="AR361" s="229" t="s">
        <v>103</v>
      </c>
      <c r="AT361" s="229" t="s">
        <v>212</v>
      </c>
      <c r="AU361" s="229" t="s">
        <v>100</v>
      </c>
      <c r="AY361" s="20" t="s">
        <v>208</v>
      </c>
      <c r="BE361" s="230">
        <f>IF(N361="základní",J361,0)</f>
        <v>0</v>
      </c>
      <c r="BF361" s="230">
        <f>IF(N361="snížená",J361,0)</f>
        <v>0</v>
      </c>
      <c r="BG361" s="230">
        <f>IF(N361="zákl. přenesená",J361,0)</f>
        <v>0</v>
      </c>
      <c r="BH361" s="230">
        <f>IF(N361="sníž. přenesená",J361,0)</f>
        <v>0</v>
      </c>
      <c r="BI361" s="230">
        <f>IF(N361="nulová",J361,0)</f>
        <v>0</v>
      </c>
      <c r="BJ361" s="20" t="s">
        <v>21</v>
      </c>
      <c r="BK361" s="230">
        <f>ROUND(I361*H361,2)</f>
        <v>0</v>
      </c>
      <c r="BL361" s="20" t="s">
        <v>103</v>
      </c>
      <c r="BM361" s="229" t="s">
        <v>5698</v>
      </c>
    </row>
    <row r="362" s="14" customFormat="1">
      <c r="A362" s="14"/>
      <c r="B362" s="242"/>
      <c r="C362" s="243"/>
      <c r="D362" s="233" t="s">
        <v>217</v>
      </c>
      <c r="E362" s="244" t="s">
        <v>19</v>
      </c>
      <c r="F362" s="245" t="s">
        <v>3106</v>
      </c>
      <c r="G362" s="243"/>
      <c r="H362" s="246">
        <v>8</v>
      </c>
      <c r="I362" s="247"/>
      <c r="J362" s="243"/>
      <c r="K362" s="243"/>
      <c r="L362" s="248"/>
      <c r="M362" s="249"/>
      <c r="N362" s="250"/>
      <c r="O362" s="250"/>
      <c r="P362" s="250"/>
      <c r="Q362" s="250"/>
      <c r="R362" s="250"/>
      <c r="S362" s="250"/>
      <c r="T362" s="251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2" t="s">
        <v>217</v>
      </c>
      <c r="AU362" s="252" t="s">
        <v>100</v>
      </c>
      <c r="AV362" s="14" t="s">
        <v>87</v>
      </c>
      <c r="AW362" s="14" t="s">
        <v>39</v>
      </c>
      <c r="AX362" s="14" t="s">
        <v>79</v>
      </c>
      <c r="AY362" s="252" t="s">
        <v>208</v>
      </c>
    </row>
    <row r="363" s="2" customFormat="1" ht="24.15" customHeight="1">
      <c r="A363" s="42"/>
      <c r="B363" s="43"/>
      <c r="C363" s="253" t="s">
        <v>614</v>
      </c>
      <c r="D363" s="253" t="s">
        <v>273</v>
      </c>
      <c r="E363" s="254" t="s">
        <v>5699</v>
      </c>
      <c r="F363" s="255" t="s">
        <v>5700</v>
      </c>
      <c r="G363" s="256" t="s">
        <v>294</v>
      </c>
      <c r="H363" s="257">
        <v>5</v>
      </c>
      <c r="I363" s="258"/>
      <c r="J363" s="259">
        <f>ROUND(I363*H363,2)</f>
        <v>0</v>
      </c>
      <c r="K363" s="260"/>
      <c r="L363" s="261"/>
      <c r="M363" s="262" t="s">
        <v>19</v>
      </c>
      <c r="N363" s="263" t="s">
        <v>50</v>
      </c>
      <c r="O363" s="88"/>
      <c r="P363" s="227">
        <f>O363*H363</f>
        <v>0</v>
      </c>
      <c r="Q363" s="227">
        <v>0.0032000000000000002</v>
      </c>
      <c r="R363" s="227">
        <f>Q363*H363</f>
        <v>0.016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125</v>
      </c>
      <c r="AT363" s="229" t="s">
        <v>273</v>
      </c>
      <c r="AU363" s="229" t="s">
        <v>100</v>
      </c>
      <c r="AY363" s="20" t="s">
        <v>208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0" t="s">
        <v>21</v>
      </c>
      <c r="BK363" s="230">
        <f>ROUND(I363*H363,2)</f>
        <v>0</v>
      </c>
      <c r="BL363" s="20" t="s">
        <v>103</v>
      </c>
      <c r="BM363" s="229" t="s">
        <v>5701</v>
      </c>
    </row>
    <row r="364" s="2" customFormat="1" ht="24.15" customHeight="1">
      <c r="A364" s="42"/>
      <c r="B364" s="43"/>
      <c r="C364" s="253" t="s">
        <v>622</v>
      </c>
      <c r="D364" s="253" t="s">
        <v>273</v>
      </c>
      <c r="E364" s="254" t="s">
        <v>5702</v>
      </c>
      <c r="F364" s="255" t="s">
        <v>5703</v>
      </c>
      <c r="G364" s="256" t="s">
        <v>294</v>
      </c>
      <c r="H364" s="257">
        <v>3</v>
      </c>
      <c r="I364" s="258"/>
      <c r="J364" s="259">
        <f>ROUND(I364*H364,2)</f>
        <v>0</v>
      </c>
      <c r="K364" s="260"/>
      <c r="L364" s="261"/>
      <c r="M364" s="262" t="s">
        <v>19</v>
      </c>
      <c r="N364" s="263" t="s">
        <v>50</v>
      </c>
      <c r="O364" s="88"/>
      <c r="P364" s="227">
        <f>O364*H364</f>
        <v>0</v>
      </c>
      <c r="Q364" s="227">
        <v>0.002</v>
      </c>
      <c r="R364" s="227">
        <f>Q364*H364</f>
        <v>0.0060000000000000001</v>
      </c>
      <c r="S364" s="227">
        <v>0</v>
      </c>
      <c r="T364" s="228">
        <f>S364*H364</f>
        <v>0</v>
      </c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R364" s="229" t="s">
        <v>125</v>
      </c>
      <c r="AT364" s="229" t="s">
        <v>273</v>
      </c>
      <c r="AU364" s="229" t="s">
        <v>100</v>
      </c>
      <c r="AY364" s="20" t="s">
        <v>208</v>
      </c>
      <c r="BE364" s="230">
        <f>IF(N364="základní",J364,0)</f>
        <v>0</v>
      </c>
      <c r="BF364" s="230">
        <f>IF(N364="snížená",J364,0)</f>
        <v>0</v>
      </c>
      <c r="BG364" s="230">
        <f>IF(N364="zákl. přenesená",J364,0)</f>
        <v>0</v>
      </c>
      <c r="BH364" s="230">
        <f>IF(N364="sníž. přenesená",J364,0)</f>
        <v>0</v>
      </c>
      <c r="BI364" s="230">
        <f>IF(N364="nulová",J364,0)</f>
        <v>0</v>
      </c>
      <c r="BJ364" s="20" t="s">
        <v>21</v>
      </c>
      <c r="BK364" s="230">
        <f>ROUND(I364*H364,2)</f>
        <v>0</v>
      </c>
      <c r="BL364" s="20" t="s">
        <v>103</v>
      </c>
      <c r="BM364" s="229" t="s">
        <v>5704</v>
      </c>
    </row>
    <row r="365" s="2" customFormat="1" ht="14.4" customHeight="1">
      <c r="A365" s="42"/>
      <c r="B365" s="43"/>
      <c r="C365" s="253" t="s">
        <v>631</v>
      </c>
      <c r="D365" s="253" t="s">
        <v>273</v>
      </c>
      <c r="E365" s="254" t="s">
        <v>5705</v>
      </c>
      <c r="F365" s="255" t="s">
        <v>5706</v>
      </c>
      <c r="G365" s="256" t="s">
        <v>294</v>
      </c>
      <c r="H365" s="257">
        <v>3</v>
      </c>
      <c r="I365" s="258"/>
      <c r="J365" s="259">
        <f>ROUND(I365*H365,2)</f>
        <v>0</v>
      </c>
      <c r="K365" s="260"/>
      <c r="L365" s="261"/>
      <c r="M365" s="262" t="s">
        <v>19</v>
      </c>
      <c r="N365" s="263" t="s">
        <v>50</v>
      </c>
      <c r="O365" s="88"/>
      <c r="P365" s="227">
        <f>O365*H365</f>
        <v>0</v>
      </c>
      <c r="Q365" s="227">
        <v>0.00010000000000000001</v>
      </c>
      <c r="R365" s="227">
        <f>Q365*H365</f>
        <v>0.00030000000000000003</v>
      </c>
      <c r="S365" s="227">
        <v>0</v>
      </c>
      <c r="T365" s="228">
        <f>S365*H365</f>
        <v>0</v>
      </c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R365" s="229" t="s">
        <v>125</v>
      </c>
      <c r="AT365" s="229" t="s">
        <v>273</v>
      </c>
      <c r="AU365" s="229" t="s">
        <v>100</v>
      </c>
      <c r="AY365" s="20" t="s">
        <v>208</v>
      </c>
      <c r="BE365" s="230">
        <f>IF(N365="základní",J365,0)</f>
        <v>0</v>
      </c>
      <c r="BF365" s="230">
        <f>IF(N365="snížená",J365,0)</f>
        <v>0</v>
      </c>
      <c r="BG365" s="230">
        <f>IF(N365="zákl. přenesená",J365,0)</f>
        <v>0</v>
      </c>
      <c r="BH365" s="230">
        <f>IF(N365="sníž. přenesená",J365,0)</f>
        <v>0</v>
      </c>
      <c r="BI365" s="230">
        <f>IF(N365="nulová",J365,0)</f>
        <v>0</v>
      </c>
      <c r="BJ365" s="20" t="s">
        <v>21</v>
      </c>
      <c r="BK365" s="230">
        <f>ROUND(I365*H365,2)</f>
        <v>0</v>
      </c>
      <c r="BL365" s="20" t="s">
        <v>103</v>
      </c>
      <c r="BM365" s="229" t="s">
        <v>5707</v>
      </c>
    </row>
    <row r="366" s="2" customFormat="1" ht="14.4" customHeight="1">
      <c r="A366" s="42"/>
      <c r="B366" s="43"/>
      <c r="C366" s="253" t="s">
        <v>636</v>
      </c>
      <c r="D366" s="253" t="s">
        <v>273</v>
      </c>
      <c r="E366" s="254" t="s">
        <v>5708</v>
      </c>
      <c r="F366" s="255" t="s">
        <v>5709</v>
      </c>
      <c r="G366" s="256" t="s">
        <v>294</v>
      </c>
      <c r="H366" s="257">
        <v>10</v>
      </c>
      <c r="I366" s="258"/>
      <c r="J366" s="259">
        <f>ROUND(I366*H366,2)</f>
        <v>0</v>
      </c>
      <c r="K366" s="260"/>
      <c r="L366" s="261"/>
      <c r="M366" s="262" t="s">
        <v>19</v>
      </c>
      <c r="N366" s="263" t="s">
        <v>50</v>
      </c>
      <c r="O366" s="88"/>
      <c r="P366" s="227">
        <f>O366*H366</f>
        <v>0</v>
      </c>
      <c r="Q366" s="227">
        <v>0.10100000000000001</v>
      </c>
      <c r="R366" s="227">
        <f>Q366*H366</f>
        <v>1.01</v>
      </c>
      <c r="S366" s="227">
        <v>0</v>
      </c>
      <c r="T366" s="228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9" t="s">
        <v>125</v>
      </c>
      <c r="AT366" s="229" t="s">
        <v>273</v>
      </c>
      <c r="AU366" s="229" t="s">
        <v>100</v>
      </c>
      <c r="AY366" s="20" t="s">
        <v>208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20" t="s">
        <v>21</v>
      </c>
      <c r="BK366" s="230">
        <f>ROUND(I366*H366,2)</f>
        <v>0</v>
      </c>
      <c r="BL366" s="20" t="s">
        <v>103</v>
      </c>
      <c r="BM366" s="229" t="s">
        <v>5710</v>
      </c>
    </row>
    <row r="367" s="14" customFormat="1">
      <c r="A367" s="14"/>
      <c r="B367" s="242"/>
      <c r="C367" s="243"/>
      <c r="D367" s="233" t="s">
        <v>217</v>
      </c>
      <c r="E367" s="244" t="s">
        <v>19</v>
      </c>
      <c r="F367" s="245" t="s">
        <v>5711</v>
      </c>
      <c r="G367" s="243"/>
      <c r="H367" s="246">
        <v>10</v>
      </c>
      <c r="I367" s="247"/>
      <c r="J367" s="243"/>
      <c r="K367" s="243"/>
      <c r="L367" s="248"/>
      <c r="M367" s="249"/>
      <c r="N367" s="250"/>
      <c r="O367" s="250"/>
      <c r="P367" s="250"/>
      <c r="Q367" s="250"/>
      <c r="R367" s="250"/>
      <c r="S367" s="250"/>
      <c r="T367" s="251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2" t="s">
        <v>217</v>
      </c>
      <c r="AU367" s="252" t="s">
        <v>100</v>
      </c>
      <c r="AV367" s="14" t="s">
        <v>87</v>
      </c>
      <c r="AW367" s="14" t="s">
        <v>39</v>
      </c>
      <c r="AX367" s="14" t="s">
        <v>79</v>
      </c>
      <c r="AY367" s="252" t="s">
        <v>208</v>
      </c>
    </row>
    <row r="368" s="12" customFormat="1" ht="20.88" customHeight="1">
      <c r="A368" s="12"/>
      <c r="B368" s="201"/>
      <c r="C368" s="202"/>
      <c r="D368" s="203" t="s">
        <v>78</v>
      </c>
      <c r="E368" s="215" t="s">
        <v>469</v>
      </c>
      <c r="F368" s="215" t="s">
        <v>490</v>
      </c>
      <c r="G368" s="202"/>
      <c r="H368" s="202"/>
      <c r="I368" s="205"/>
      <c r="J368" s="216">
        <f>BK368</f>
        <v>0</v>
      </c>
      <c r="K368" s="202"/>
      <c r="L368" s="207"/>
      <c r="M368" s="208"/>
      <c r="N368" s="209"/>
      <c r="O368" s="209"/>
      <c r="P368" s="210">
        <f>SUM(P369:P389)</f>
        <v>0</v>
      </c>
      <c r="Q368" s="209"/>
      <c r="R368" s="210">
        <f>SUM(R369:R389)</f>
        <v>1.58128716</v>
      </c>
      <c r="S368" s="209"/>
      <c r="T368" s="211">
        <f>SUM(T369:T389)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12" t="s">
        <v>21</v>
      </c>
      <c r="AT368" s="213" t="s">
        <v>78</v>
      </c>
      <c r="AU368" s="213" t="s">
        <v>87</v>
      </c>
      <c r="AY368" s="212" t="s">
        <v>208</v>
      </c>
      <c r="BK368" s="214">
        <f>SUM(BK369:BK389)</f>
        <v>0</v>
      </c>
    </row>
    <row r="369" s="2" customFormat="1" ht="24.15" customHeight="1">
      <c r="A369" s="42"/>
      <c r="B369" s="43"/>
      <c r="C369" s="217" t="s">
        <v>641</v>
      </c>
      <c r="D369" s="217" t="s">
        <v>212</v>
      </c>
      <c r="E369" s="218" t="s">
        <v>5712</v>
      </c>
      <c r="F369" s="219" t="s">
        <v>5713</v>
      </c>
      <c r="G369" s="220" t="s">
        <v>294</v>
      </c>
      <c r="H369" s="221">
        <v>1</v>
      </c>
      <c r="I369" s="222"/>
      <c r="J369" s="223">
        <f>ROUND(I369*H369,2)</f>
        <v>0</v>
      </c>
      <c r="K369" s="224"/>
      <c r="L369" s="48"/>
      <c r="M369" s="225" t="s">
        <v>19</v>
      </c>
      <c r="N369" s="226" t="s">
        <v>50</v>
      </c>
      <c r="O369" s="88"/>
      <c r="P369" s="227">
        <f>O369*H369</f>
        <v>0</v>
      </c>
      <c r="Q369" s="227">
        <v>0</v>
      </c>
      <c r="R369" s="227">
        <f>Q369*H369</f>
        <v>0</v>
      </c>
      <c r="S369" s="227">
        <v>0</v>
      </c>
      <c r="T369" s="228">
        <f>S369*H369</f>
        <v>0</v>
      </c>
      <c r="U369" s="42"/>
      <c r="V369" s="42"/>
      <c r="W369" s="42"/>
      <c r="X369" s="42"/>
      <c r="Y369" s="42"/>
      <c r="Z369" s="42"/>
      <c r="AA369" s="42"/>
      <c r="AB369" s="42"/>
      <c r="AC369" s="42"/>
      <c r="AD369" s="42"/>
      <c r="AE369" s="42"/>
      <c r="AR369" s="229" t="s">
        <v>103</v>
      </c>
      <c r="AT369" s="229" t="s">
        <v>212</v>
      </c>
      <c r="AU369" s="229" t="s">
        <v>100</v>
      </c>
      <c r="AY369" s="20" t="s">
        <v>208</v>
      </c>
      <c r="BE369" s="230">
        <f>IF(N369="základní",J369,0)</f>
        <v>0</v>
      </c>
      <c r="BF369" s="230">
        <f>IF(N369="snížená",J369,0)</f>
        <v>0</v>
      </c>
      <c r="BG369" s="230">
        <f>IF(N369="zákl. přenesená",J369,0)</f>
        <v>0</v>
      </c>
      <c r="BH369" s="230">
        <f>IF(N369="sníž. přenesená",J369,0)</f>
        <v>0</v>
      </c>
      <c r="BI369" s="230">
        <f>IF(N369="nulová",J369,0)</f>
        <v>0</v>
      </c>
      <c r="BJ369" s="20" t="s">
        <v>21</v>
      </c>
      <c r="BK369" s="230">
        <f>ROUND(I369*H369,2)</f>
        <v>0</v>
      </c>
      <c r="BL369" s="20" t="s">
        <v>103</v>
      </c>
      <c r="BM369" s="229" t="s">
        <v>5714</v>
      </c>
    </row>
    <row r="370" s="14" customFormat="1">
      <c r="A370" s="14"/>
      <c r="B370" s="242"/>
      <c r="C370" s="243"/>
      <c r="D370" s="233" t="s">
        <v>217</v>
      </c>
      <c r="E370" s="244" t="s">
        <v>19</v>
      </c>
      <c r="F370" s="245" t="s">
        <v>21</v>
      </c>
      <c r="G370" s="243"/>
      <c r="H370" s="246">
        <v>1</v>
      </c>
      <c r="I370" s="247"/>
      <c r="J370" s="243"/>
      <c r="K370" s="243"/>
      <c r="L370" s="248"/>
      <c r="M370" s="249"/>
      <c r="N370" s="250"/>
      <c r="O370" s="250"/>
      <c r="P370" s="250"/>
      <c r="Q370" s="250"/>
      <c r="R370" s="250"/>
      <c r="S370" s="250"/>
      <c r="T370" s="251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2" t="s">
        <v>217</v>
      </c>
      <c r="AU370" s="252" t="s">
        <v>100</v>
      </c>
      <c r="AV370" s="14" t="s">
        <v>87</v>
      </c>
      <c r="AW370" s="14" t="s">
        <v>39</v>
      </c>
      <c r="AX370" s="14" t="s">
        <v>79</v>
      </c>
      <c r="AY370" s="252" t="s">
        <v>208</v>
      </c>
    </row>
    <row r="371" s="2" customFormat="1" ht="24.15" customHeight="1">
      <c r="A371" s="42"/>
      <c r="B371" s="43"/>
      <c r="C371" s="253" t="s">
        <v>646</v>
      </c>
      <c r="D371" s="253" t="s">
        <v>273</v>
      </c>
      <c r="E371" s="254" t="s">
        <v>5715</v>
      </c>
      <c r="F371" s="255" t="s">
        <v>5716</v>
      </c>
      <c r="G371" s="256" t="s">
        <v>294</v>
      </c>
      <c r="H371" s="257">
        <v>1</v>
      </c>
      <c r="I371" s="258"/>
      <c r="J371" s="259">
        <f>ROUND(I371*H371,2)</f>
        <v>0</v>
      </c>
      <c r="K371" s="260"/>
      <c r="L371" s="261"/>
      <c r="M371" s="262" t="s">
        <v>19</v>
      </c>
      <c r="N371" s="263" t="s">
        <v>50</v>
      </c>
      <c r="O371" s="88"/>
      <c r="P371" s="227">
        <f>O371*H371</f>
        <v>0</v>
      </c>
      <c r="Q371" s="227">
        <v>0</v>
      </c>
      <c r="R371" s="227">
        <f>Q371*H371</f>
        <v>0</v>
      </c>
      <c r="S371" s="227">
        <v>0</v>
      </c>
      <c r="T371" s="228">
        <f>S371*H371</f>
        <v>0</v>
      </c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R371" s="229" t="s">
        <v>125</v>
      </c>
      <c r="AT371" s="229" t="s">
        <v>273</v>
      </c>
      <c r="AU371" s="229" t="s">
        <v>100</v>
      </c>
      <c r="AY371" s="20" t="s">
        <v>208</v>
      </c>
      <c r="BE371" s="230">
        <f>IF(N371="základní",J371,0)</f>
        <v>0</v>
      </c>
      <c r="BF371" s="230">
        <f>IF(N371="snížená",J371,0)</f>
        <v>0</v>
      </c>
      <c r="BG371" s="230">
        <f>IF(N371="zákl. přenesená",J371,0)</f>
        <v>0</v>
      </c>
      <c r="BH371" s="230">
        <f>IF(N371="sníž. přenesená",J371,0)</f>
        <v>0</v>
      </c>
      <c r="BI371" s="230">
        <f>IF(N371="nulová",J371,0)</f>
        <v>0</v>
      </c>
      <c r="BJ371" s="20" t="s">
        <v>21</v>
      </c>
      <c r="BK371" s="230">
        <f>ROUND(I371*H371,2)</f>
        <v>0</v>
      </c>
      <c r="BL371" s="20" t="s">
        <v>103</v>
      </c>
      <c r="BM371" s="229" t="s">
        <v>5717</v>
      </c>
    </row>
    <row r="372" s="14" customFormat="1">
      <c r="A372" s="14"/>
      <c r="B372" s="242"/>
      <c r="C372" s="243"/>
      <c r="D372" s="233" t="s">
        <v>217</v>
      </c>
      <c r="E372" s="244" t="s">
        <v>19</v>
      </c>
      <c r="F372" s="245" t="s">
        <v>21</v>
      </c>
      <c r="G372" s="243"/>
      <c r="H372" s="246">
        <v>1</v>
      </c>
      <c r="I372" s="247"/>
      <c r="J372" s="243"/>
      <c r="K372" s="243"/>
      <c r="L372" s="248"/>
      <c r="M372" s="249"/>
      <c r="N372" s="250"/>
      <c r="O372" s="250"/>
      <c r="P372" s="250"/>
      <c r="Q372" s="250"/>
      <c r="R372" s="250"/>
      <c r="S372" s="250"/>
      <c r="T372" s="251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52" t="s">
        <v>217</v>
      </c>
      <c r="AU372" s="252" t="s">
        <v>100</v>
      </c>
      <c r="AV372" s="14" t="s">
        <v>87</v>
      </c>
      <c r="AW372" s="14" t="s">
        <v>39</v>
      </c>
      <c r="AX372" s="14" t="s">
        <v>79</v>
      </c>
      <c r="AY372" s="252" t="s">
        <v>208</v>
      </c>
    </row>
    <row r="373" s="2" customFormat="1" ht="24.15" customHeight="1">
      <c r="A373" s="42"/>
      <c r="B373" s="43"/>
      <c r="C373" s="217" t="s">
        <v>652</v>
      </c>
      <c r="D373" s="217" t="s">
        <v>212</v>
      </c>
      <c r="E373" s="218" t="s">
        <v>5718</v>
      </c>
      <c r="F373" s="219" t="s">
        <v>5719</v>
      </c>
      <c r="G373" s="220" t="s">
        <v>276</v>
      </c>
      <c r="H373" s="221">
        <v>7.04</v>
      </c>
      <c r="I373" s="222"/>
      <c r="J373" s="223">
        <f>ROUND(I373*H373,2)</f>
        <v>0</v>
      </c>
      <c r="K373" s="224"/>
      <c r="L373" s="48"/>
      <c r="M373" s="225" t="s">
        <v>19</v>
      </c>
      <c r="N373" s="226" t="s">
        <v>50</v>
      </c>
      <c r="O373" s="88"/>
      <c r="P373" s="227">
        <f>O373*H373</f>
        <v>0</v>
      </c>
      <c r="Q373" s="227">
        <v>0</v>
      </c>
      <c r="R373" s="227">
        <f>Q373*H373</f>
        <v>0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103</v>
      </c>
      <c r="AT373" s="229" t="s">
        <v>212</v>
      </c>
      <c r="AU373" s="229" t="s">
        <v>100</v>
      </c>
      <c r="AY373" s="20" t="s">
        <v>208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0" t="s">
        <v>21</v>
      </c>
      <c r="BK373" s="230">
        <f>ROUND(I373*H373,2)</f>
        <v>0</v>
      </c>
      <c r="BL373" s="20" t="s">
        <v>103</v>
      </c>
      <c r="BM373" s="229" t="s">
        <v>5720</v>
      </c>
    </row>
    <row r="374" s="14" customFormat="1">
      <c r="A374" s="14"/>
      <c r="B374" s="242"/>
      <c r="C374" s="243"/>
      <c r="D374" s="233" t="s">
        <v>217</v>
      </c>
      <c r="E374" s="244" t="s">
        <v>19</v>
      </c>
      <c r="F374" s="245" t="s">
        <v>5721</v>
      </c>
      <c r="G374" s="243"/>
      <c r="H374" s="246">
        <v>7.04</v>
      </c>
      <c r="I374" s="247"/>
      <c r="J374" s="243"/>
      <c r="K374" s="243"/>
      <c r="L374" s="248"/>
      <c r="M374" s="249"/>
      <c r="N374" s="250"/>
      <c r="O374" s="250"/>
      <c r="P374" s="250"/>
      <c r="Q374" s="250"/>
      <c r="R374" s="250"/>
      <c r="S374" s="250"/>
      <c r="T374" s="251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52" t="s">
        <v>217</v>
      </c>
      <c r="AU374" s="252" t="s">
        <v>100</v>
      </c>
      <c r="AV374" s="14" t="s">
        <v>87</v>
      </c>
      <c r="AW374" s="14" t="s">
        <v>39</v>
      </c>
      <c r="AX374" s="14" t="s">
        <v>79</v>
      </c>
      <c r="AY374" s="252" t="s">
        <v>208</v>
      </c>
    </row>
    <row r="375" s="2" customFormat="1" ht="24.15" customHeight="1">
      <c r="A375" s="42"/>
      <c r="B375" s="43"/>
      <c r="C375" s="217" t="s">
        <v>658</v>
      </c>
      <c r="D375" s="217" t="s">
        <v>212</v>
      </c>
      <c r="E375" s="218" t="s">
        <v>5722</v>
      </c>
      <c r="F375" s="219" t="s">
        <v>5723</v>
      </c>
      <c r="G375" s="220" t="s">
        <v>276</v>
      </c>
      <c r="H375" s="221">
        <v>8</v>
      </c>
      <c r="I375" s="222"/>
      <c r="J375" s="223">
        <f>ROUND(I375*H375,2)</f>
        <v>0</v>
      </c>
      <c r="K375" s="224"/>
      <c r="L375" s="48"/>
      <c r="M375" s="225" t="s">
        <v>19</v>
      </c>
      <c r="N375" s="226" t="s">
        <v>50</v>
      </c>
      <c r="O375" s="88"/>
      <c r="P375" s="227">
        <f>O375*H375</f>
        <v>0</v>
      </c>
      <c r="Q375" s="227">
        <v>0</v>
      </c>
      <c r="R375" s="227">
        <f>Q375*H375</f>
        <v>0</v>
      </c>
      <c r="S375" s="227">
        <v>0</v>
      </c>
      <c r="T375" s="228">
        <f>S375*H375</f>
        <v>0</v>
      </c>
      <c r="U375" s="42"/>
      <c r="V375" s="42"/>
      <c r="W375" s="42"/>
      <c r="X375" s="42"/>
      <c r="Y375" s="42"/>
      <c r="Z375" s="42"/>
      <c r="AA375" s="42"/>
      <c r="AB375" s="42"/>
      <c r="AC375" s="42"/>
      <c r="AD375" s="42"/>
      <c r="AE375" s="42"/>
      <c r="AR375" s="229" t="s">
        <v>103</v>
      </c>
      <c r="AT375" s="229" t="s">
        <v>212</v>
      </c>
      <c r="AU375" s="229" t="s">
        <v>100</v>
      </c>
      <c r="AY375" s="20" t="s">
        <v>208</v>
      </c>
      <c r="BE375" s="230">
        <f>IF(N375="základní",J375,0)</f>
        <v>0</v>
      </c>
      <c r="BF375" s="230">
        <f>IF(N375="snížená",J375,0)</f>
        <v>0</v>
      </c>
      <c r="BG375" s="230">
        <f>IF(N375="zákl. přenesená",J375,0)</f>
        <v>0</v>
      </c>
      <c r="BH375" s="230">
        <f>IF(N375="sníž. přenesená",J375,0)</f>
        <v>0</v>
      </c>
      <c r="BI375" s="230">
        <f>IF(N375="nulová",J375,0)</f>
        <v>0</v>
      </c>
      <c r="BJ375" s="20" t="s">
        <v>21</v>
      </c>
      <c r="BK375" s="230">
        <f>ROUND(I375*H375,2)</f>
        <v>0</v>
      </c>
      <c r="BL375" s="20" t="s">
        <v>103</v>
      </c>
      <c r="BM375" s="229" t="s">
        <v>5724</v>
      </c>
    </row>
    <row r="376" s="14" customFormat="1">
      <c r="A376" s="14"/>
      <c r="B376" s="242"/>
      <c r="C376" s="243"/>
      <c r="D376" s="233" t="s">
        <v>217</v>
      </c>
      <c r="E376" s="244" t="s">
        <v>19</v>
      </c>
      <c r="F376" s="245" t="s">
        <v>125</v>
      </c>
      <c r="G376" s="243"/>
      <c r="H376" s="246">
        <v>8</v>
      </c>
      <c r="I376" s="247"/>
      <c r="J376" s="243"/>
      <c r="K376" s="243"/>
      <c r="L376" s="248"/>
      <c r="M376" s="249"/>
      <c r="N376" s="250"/>
      <c r="O376" s="250"/>
      <c r="P376" s="250"/>
      <c r="Q376" s="250"/>
      <c r="R376" s="250"/>
      <c r="S376" s="250"/>
      <c r="T376" s="251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2" t="s">
        <v>217</v>
      </c>
      <c r="AU376" s="252" t="s">
        <v>100</v>
      </c>
      <c r="AV376" s="14" t="s">
        <v>87</v>
      </c>
      <c r="AW376" s="14" t="s">
        <v>39</v>
      </c>
      <c r="AX376" s="14" t="s">
        <v>79</v>
      </c>
      <c r="AY376" s="252" t="s">
        <v>208</v>
      </c>
    </row>
    <row r="377" s="2" customFormat="1" ht="14.4" customHeight="1">
      <c r="A377" s="42"/>
      <c r="B377" s="43"/>
      <c r="C377" s="253" t="s">
        <v>664</v>
      </c>
      <c r="D377" s="253" t="s">
        <v>273</v>
      </c>
      <c r="E377" s="254" t="s">
        <v>5725</v>
      </c>
      <c r="F377" s="255" t="s">
        <v>5726</v>
      </c>
      <c r="G377" s="256" t="s">
        <v>276</v>
      </c>
      <c r="H377" s="257">
        <v>8.8000000000000007</v>
      </c>
      <c r="I377" s="258"/>
      <c r="J377" s="259">
        <f>ROUND(I377*H377,2)</f>
        <v>0</v>
      </c>
      <c r="K377" s="260"/>
      <c r="L377" s="261"/>
      <c r="M377" s="262" t="s">
        <v>19</v>
      </c>
      <c r="N377" s="263" t="s">
        <v>50</v>
      </c>
      <c r="O377" s="88"/>
      <c r="P377" s="227">
        <f>O377*H377</f>
        <v>0</v>
      </c>
      <c r="Q377" s="227">
        <v>5.0000000000000002E-05</v>
      </c>
      <c r="R377" s="227">
        <f>Q377*H377</f>
        <v>0.00044000000000000007</v>
      </c>
      <c r="S377" s="227">
        <v>0</v>
      </c>
      <c r="T377" s="228">
        <f>S377*H377</f>
        <v>0</v>
      </c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R377" s="229" t="s">
        <v>125</v>
      </c>
      <c r="AT377" s="229" t="s">
        <v>273</v>
      </c>
      <c r="AU377" s="229" t="s">
        <v>100</v>
      </c>
      <c r="AY377" s="20" t="s">
        <v>208</v>
      </c>
      <c r="BE377" s="230">
        <f>IF(N377="základní",J377,0)</f>
        <v>0</v>
      </c>
      <c r="BF377" s="230">
        <f>IF(N377="snížená",J377,0)</f>
        <v>0</v>
      </c>
      <c r="BG377" s="230">
        <f>IF(N377="zákl. přenesená",J377,0)</f>
        <v>0</v>
      </c>
      <c r="BH377" s="230">
        <f>IF(N377="sníž. přenesená",J377,0)</f>
        <v>0</v>
      </c>
      <c r="BI377" s="230">
        <f>IF(N377="nulová",J377,0)</f>
        <v>0</v>
      </c>
      <c r="BJ377" s="20" t="s">
        <v>21</v>
      </c>
      <c r="BK377" s="230">
        <f>ROUND(I377*H377,2)</f>
        <v>0</v>
      </c>
      <c r="BL377" s="20" t="s">
        <v>103</v>
      </c>
      <c r="BM377" s="229" t="s">
        <v>5727</v>
      </c>
    </row>
    <row r="378" s="14" customFormat="1">
      <c r="A378" s="14"/>
      <c r="B378" s="242"/>
      <c r="C378" s="243"/>
      <c r="D378" s="233" t="s">
        <v>217</v>
      </c>
      <c r="E378" s="244" t="s">
        <v>19</v>
      </c>
      <c r="F378" s="245" t="s">
        <v>125</v>
      </c>
      <c r="G378" s="243"/>
      <c r="H378" s="246">
        <v>8</v>
      </c>
      <c r="I378" s="247"/>
      <c r="J378" s="243"/>
      <c r="K378" s="243"/>
      <c r="L378" s="248"/>
      <c r="M378" s="249"/>
      <c r="N378" s="250"/>
      <c r="O378" s="250"/>
      <c r="P378" s="250"/>
      <c r="Q378" s="250"/>
      <c r="R378" s="250"/>
      <c r="S378" s="250"/>
      <c r="T378" s="251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2" t="s">
        <v>217</v>
      </c>
      <c r="AU378" s="252" t="s">
        <v>100</v>
      </c>
      <c r="AV378" s="14" t="s">
        <v>87</v>
      </c>
      <c r="AW378" s="14" t="s">
        <v>39</v>
      </c>
      <c r="AX378" s="14" t="s">
        <v>79</v>
      </c>
      <c r="AY378" s="252" t="s">
        <v>208</v>
      </c>
    </row>
    <row r="379" s="14" customFormat="1">
      <c r="A379" s="14"/>
      <c r="B379" s="242"/>
      <c r="C379" s="243"/>
      <c r="D379" s="233" t="s">
        <v>217</v>
      </c>
      <c r="E379" s="243"/>
      <c r="F379" s="245" t="s">
        <v>5728</v>
      </c>
      <c r="G379" s="243"/>
      <c r="H379" s="246">
        <v>8.8000000000000007</v>
      </c>
      <c r="I379" s="247"/>
      <c r="J379" s="243"/>
      <c r="K379" s="243"/>
      <c r="L379" s="248"/>
      <c r="M379" s="249"/>
      <c r="N379" s="250"/>
      <c r="O379" s="250"/>
      <c r="P379" s="250"/>
      <c r="Q379" s="250"/>
      <c r="R379" s="250"/>
      <c r="S379" s="250"/>
      <c r="T379" s="251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2" t="s">
        <v>217</v>
      </c>
      <c r="AU379" s="252" t="s">
        <v>100</v>
      </c>
      <c r="AV379" s="14" t="s">
        <v>87</v>
      </c>
      <c r="AW379" s="14" t="s">
        <v>4</v>
      </c>
      <c r="AX379" s="14" t="s">
        <v>21</v>
      </c>
      <c r="AY379" s="252" t="s">
        <v>208</v>
      </c>
    </row>
    <row r="380" s="2" customFormat="1" ht="24.15" customHeight="1">
      <c r="A380" s="42"/>
      <c r="B380" s="43"/>
      <c r="C380" s="253" t="s">
        <v>669</v>
      </c>
      <c r="D380" s="253" t="s">
        <v>273</v>
      </c>
      <c r="E380" s="254" t="s">
        <v>5729</v>
      </c>
      <c r="F380" s="255" t="s">
        <v>5730</v>
      </c>
      <c r="G380" s="256" t="s">
        <v>276</v>
      </c>
      <c r="H380" s="257">
        <v>10</v>
      </c>
      <c r="I380" s="258"/>
      <c r="J380" s="259">
        <f>ROUND(I380*H380,2)</f>
        <v>0</v>
      </c>
      <c r="K380" s="260"/>
      <c r="L380" s="261"/>
      <c r="M380" s="262" t="s">
        <v>19</v>
      </c>
      <c r="N380" s="263" t="s">
        <v>50</v>
      </c>
      <c r="O380" s="88"/>
      <c r="P380" s="227">
        <f>O380*H380</f>
        <v>0</v>
      </c>
      <c r="Q380" s="227">
        <v>0.00131</v>
      </c>
      <c r="R380" s="227">
        <f>Q380*H380</f>
        <v>0.013100000000000001</v>
      </c>
      <c r="S380" s="227">
        <v>0</v>
      </c>
      <c r="T380" s="228">
        <f>S380*H380</f>
        <v>0</v>
      </c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R380" s="229" t="s">
        <v>125</v>
      </c>
      <c r="AT380" s="229" t="s">
        <v>273</v>
      </c>
      <c r="AU380" s="229" t="s">
        <v>100</v>
      </c>
      <c r="AY380" s="20" t="s">
        <v>208</v>
      </c>
      <c r="BE380" s="230">
        <f>IF(N380="základní",J380,0)</f>
        <v>0</v>
      </c>
      <c r="BF380" s="230">
        <f>IF(N380="snížená",J380,0)</f>
        <v>0</v>
      </c>
      <c r="BG380" s="230">
        <f>IF(N380="zákl. přenesená",J380,0)</f>
        <v>0</v>
      </c>
      <c r="BH380" s="230">
        <f>IF(N380="sníž. přenesená",J380,0)</f>
        <v>0</v>
      </c>
      <c r="BI380" s="230">
        <f>IF(N380="nulová",J380,0)</f>
        <v>0</v>
      </c>
      <c r="BJ380" s="20" t="s">
        <v>21</v>
      </c>
      <c r="BK380" s="230">
        <f>ROUND(I380*H380,2)</f>
        <v>0</v>
      </c>
      <c r="BL380" s="20" t="s">
        <v>103</v>
      </c>
      <c r="BM380" s="229" t="s">
        <v>5731</v>
      </c>
    </row>
    <row r="381" s="14" customFormat="1">
      <c r="A381" s="14"/>
      <c r="B381" s="242"/>
      <c r="C381" s="243"/>
      <c r="D381" s="233" t="s">
        <v>217</v>
      </c>
      <c r="E381" s="244" t="s">
        <v>19</v>
      </c>
      <c r="F381" s="245" t="s">
        <v>125</v>
      </c>
      <c r="G381" s="243"/>
      <c r="H381" s="246">
        <v>8</v>
      </c>
      <c r="I381" s="247"/>
      <c r="J381" s="243"/>
      <c r="K381" s="243"/>
      <c r="L381" s="248"/>
      <c r="M381" s="249"/>
      <c r="N381" s="250"/>
      <c r="O381" s="250"/>
      <c r="P381" s="250"/>
      <c r="Q381" s="250"/>
      <c r="R381" s="250"/>
      <c r="S381" s="250"/>
      <c r="T381" s="251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52" t="s">
        <v>217</v>
      </c>
      <c r="AU381" s="252" t="s">
        <v>100</v>
      </c>
      <c r="AV381" s="14" t="s">
        <v>87</v>
      </c>
      <c r="AW381" s="14" t="s">
        <v>39</v>
      </c>
      <c r="AX381" s="14" t="s">
        <v>79</v>
      </c>
      <c r="AY381" s="252" t="s">
        <v>208</v>
      </c>
    </row>
    <row r="382" s="13" customFormat="1">
      <c r="A382" s="13"/>
      <c r="B382" s="231"/>
      <c r="C382" s="232"/>
      <c r="D382" s="233" t="s">
        <v>217</v>
      </c>
      <c r="E382" s="234" t="s">
        <v>19</v>
      </c>
      <c r="F382" s="235" t="s">
        <v>5732</v>
      </c>
      <c r="G382" s="232"/>
      <c r="H382" s="234" t="s">
        <v>19</v>
      </c>
      <c r="I382" s="236"/>
      <c r="J382" s="232"/>
      <c r="K382" s="232"/>
      <c r="L382" s="237"/>
      <c r="M382" s="238"/>
      <c r="N382" s="239"/>
      <c r="O382" s="239"/>
      <c r="P382" s="239"/>
      <c r="Q382" s="239"/>
      <c r="R382" s="239"/>
      <c r="S382" s="239"/>
      <c r="T382" s="240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1" t="s">
        <v>217</v>
      </c>
      <c r="AU382" s="241" t="s">
        <v>100</v>
      </c>
      <c r="AV382" s="13" t="s">
        <v>21</v>
      </c>
      <c r="AW382" s="13" t="s">
        <v>39</v>
      </c>
      <c r="AX382" s="13" t="s">
        <v>79</v>
      </c>
      <c r="AY382" s="241" t="s">
        <v>208</v>
      </c>
    </row>
    <row r="383" s="14" customFormat="1">
      <c r="A383" s="14"/>
      <c r="B383" s="242"/>
      <c r="C383" s="243"/>
      <c r="D383" s="233" t="s">
        <v>217</v>
      </c>
      <c r="E383" s="244" t="s">
        <v>19</v>
      </c>
      <c r="F383" s="245" t="s">
        <v>87</v>
      </c>
      <c r="G383" s="243"/>
      <c r="H383" s="246">
        <v>2</v>
      </c>
      <c r="I383" s="247"/>
      <c r="J383" s="243"/>
      <c r="K383" s="243"/>
      <c r="L383" s="248"/>
      <c r="M383" s="249"/>
      <c r="N383" s="250"/>
      <c r="O383" s="250"/>
      <c r="P383" s="250"/>
      <c r="Q383" s="250"/>
      <c r="R383" s="250"/>
      <c r="S383" s="250"/>
      <c r="T383" s="251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2" t="s">
        <v>217</v>
      </c>
      <c r="AU383" s="252" t="s">
        <v>100</v>
      </c>
      <c r="AV383" s="14" t="s">
        <v>87</v>
      </c>
      <c r="AW383" s="14" t="s">
        <v>39</v>
      </c>
      <c r="AX383" s="14" t="s">
        <v>79</v>
      </c>
      <c r="AY383" s="252" t="s">
        <v>208</v>
      </c>
    </row>
    <row r="384" s="2" customFormat="1" ht="49.05" customHeight="1">
      <c r="A384" s="42"/>
      <c r="B384" s="43"/>
      <c r="C384" s="217" t="s">
        <v>674</v>
      </c>
      <c r="D384" s="217" t="s">
        <v>212</v>
      </c>
      <c r="E384" s="218" t="s">
        <v>5733</v>
      </c>
      <c r="F384" s="219" t="s">
        <v>5734</v>
      </c>
      <c r="G384" s="220" t="s">
        <v>276</v>
      </c>
      <c r="H384" s="221">
        <v>20.530999999999999</v>
      </c>
      <c r="I384" s="222"/>
      <c r="J384" s="223">
        <f>ROUND(I384*H384,2)</f>
        <v>0</v>
      </c>
      <c r="K384" s="224"/>
      <c r="L384" s="48"/>
      <c r="M384" s="225" t="s">
        <v>19</v>
      </c>
      <c r="N384" s="226" t="s">
        <v>50</v>
      </c>
      <c r="O384" s="88"/>
      <c r="P384" s="227">
        <f>O384*H384</f>
        <v>0</v>
      </c>
      <c r="Q384" s="227">
        <v>0.038179999999999999</v>
      </c>
      <c r="R384" s="227">
        <f>Q384*H384</f>
        <v>0.78387357999999996</v>
      </c>
      <c r="S384" s="227">
        <v>0</v>
      </c>
      <c r="T384" s="228">
        <f>S384*H384</f>
        <v>0</v>
      </c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R384" s="229" t="s">
        <v>103</v>
      </c>
      <c r="AT384" s="229" t="s">
        <v>212</v>
      </c>
      <c r="AU384" s="229" t="s">
        <v>100</v>
      </c>
      <c r="AY384" s="20" t="s">
        <v>208</v>
      </c>
      <c r="BE384" s="230">
        <f>IF(N384="základní",J384,0)</f>
        <v>0</v>
      </c>
      <c r="BF384" s="230">
        <f>IF(N384="snížená",J384,0)</f>
        <v>0</v>
      </c>
      <c r="BG384" s="230">
        <f>IF(N384="zákl. přenesená",J384,0)</f>
        <v>0</v>
      </c>
      <c r="BH384" s="230">
        <f>IF(N384="sníž. přenesená",J384,0)</f>
        <v>0</v>
      </c>
      <c r="BI384" s="230">
        <f>IF(N384="nulová",J384,0)</f>
        <v>0</v>
      </c>
      <c r="BJ384" s="20" t="s">
        <v>21</v>
      </c>
      <c r="BK384" s="230">
        <f>ROUND(I384*H384,2)</f>
        <v>0</v>
      </c>
      <c r="BL384" s="20" t="s">
        <v>103</v>
      </c>
      <c r="BM384" s="229" t="s">
        <v>5735</v>
      </c>
    </row>
    <row r="385" s="13" customFormat="1">
      <c r="A385" s="13"/>
      <c r="B385" s="231"/>
      <c r="C385" s="232"/>
      <c r="D385" s="233" t="s">
        <v>217</v>
      </c>
      <c r="E385" s="234" t="s">
        <v>19</v>
      </c>
      <c r="F385" s="235" t="s">
        <v>5736</v>
      </c>
      <c r="G385" s="232"/>
      <c r="H385" s="234" t="s">
        <v>19</v>
      </c>
      <c r="I385" s="236"/>
      <c r="J385" s="232"/>
      <c r="K385" s="232"/>
      <c r="L385" s="237"/>
      <c r="M385" s="238"/>
      <c r="N385" s="239"/>
      <c r="O385" s="239"/>
      <c r="P385" s="239"/>
      <c r="Q385" s="239"/>
      <c r="R385" s="239"/>
      <c r="S385" s="239"/>
      <c r="T385" s="240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1" t="s">
        <v>217</v>
      </c>
      <c r="AU385" s="241" t="s">
        <v>100</v>
      </c>
      <c r="AV385" s="13" t="s">
        <v>21</v>
      </c>
      <c r="AW385" s="13" t="s">
        <v>39</v>
      </c>
      <c r="AX385" s="13" t="s">
        <v>79</v>
      </c>
      <c r="AY385" s="241" t="s">
        <v>208</v>
      </c>
    </row>
    <row r="386" s="14" customFormat="1">
      <c r="A386" s="14"/>
      <c r="B386" s="242"/>
      <c r="C386" s="243"/>
      <c r="D386" s="233" t="s">
        <v>217</v>
      </c>
      <c r="E386" s="244" t="s">
        <v>19</v>
      </c>
      <c r="F386" s="245" t="s">
        <v>5737</v>
      </c>
      <c r="G386" s="243"/>
      <c r="H386" s="246">
        <v>20.530999999999999</v>
      </c>
      <c r="I386" s="247"/>
      <c r="J386" s="243"/>
      <c r="K386" s="243"/>
      <c r="L386" s="248"/>
      <c r="M386" s="249"/>
      <c r="N386" s="250"/>
      <c r="O386" s="250"/>
      <c r="P386" s="250"/>
      <c r="Q386" s="250"/>
      <c r="R386" s="250"/>
      <c r="S386" s="250"/>
      <c r="T386" s="251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2" t="s">
        <v>217</v>
      </c>
      <c r="AU386" s="252" t="s">
        <v>100</v>
      </c>
      <c r="AV386" s="14" t="s">
        <v>87</v>
      </c>
      <c r="AW386" s="14" t="s">
        <v>39</v>
      </c>
      <c r="AX386" s="14" t="s">
        <v>79</v>
      </c>
      <c r="AY386" s="252" t="s">
        <v>208</v>
      </c>
    </row>
    <row r="387" s="2" customFormat="1" ht="24.15" customHeight="1">
      <c r="A387" s="42"/>
      <c r="B387" s="43"/>
      <c r="C387" s="217" t="s">
        <v>264</v>
      </c>
      <c r="D387" s="217" t="s">
        <v>212</v>
      </c>
      <c r="E387" s="218" t="s">
        <v>5738</v>
      </c>
      <c r="F387" s="219" t="s">
        <v>5739</v>
      </c>
      <c r="G387" s="220" t="s">
        <v>276</v>
      </c>
      <c r="H387" s="221">
        <v>20.530999999999999</v>
      </c>
      <c r="I387" s="222"/>
      <c r="J387" s="223">
        <f>ROUND(I387*H387,2)</f>
        <v>0</v>
      </c>
      <c r="K387" s="224"/>
      <c r="L387" s="48"/>
      <c r="M387" s="225" t="s">
        <v>19</v>
      </c>
      <c r="N387" s="226" t="s">
        <v>50</v>
      </c>
      <c r="O387" s="88"/>
      <c r="P387" s="227">
        <f>O387*H387</f>
        <v>0</v>
      </c>
      <c r="Q387" s="227">
        <v>0.038179999999999999</v>
      </c>
      <c r="R387" s="227">
        <f>Q387*H387</f>
        <v>0.78387357999999996</v>
      </c>
      <c r="S387" s="227">
        <v>0</v>
      </c>
      <c r="T387" s="228">
        <f>S387*H387</f>
        <v>0</v>
      </c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R387" s="229" t="s">
        <v>103</v>
      </c>
      <c r="AT387" s="229" t="s">
        <v>212</v>
      </c>
      <c r="AU387" s="229" t="s">
        <v>100</v>
      </c>
      <c r="AY387" s="20" t="s">
        <v>208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20" t="s">
        <v>21</v>
      </c>
      <c r="BK387" s="230">
        <f>ROUND(I387*H387,2)</f>
        <v>0</v>
      </c>
      <c r="BL387" s="20" t="s">
        <v>103</v>
      </c>
      <c r="BM387" s="229" t="s">
        <v>5740</v>
      </c>
    </row>
    <row r="388" s="13" customFormat="1">
      <c r="A388" s="13"/>
      <c r="B388" s="231"/>
      <c r="C388" s="232"/>
      <c r="D388" s="233" t="s">
        <v>217</v>
      </c>
      <c r="E388" s="234" t="s">
        <v>19</v>
      </c>
      <c r="F388" s="235" t="s">
        <v>5741</v>
      </c>
      <c r="G388" s="232"/>
      <c r="H388" s="234" t="s">
        <v>19</v>
      </c>
      <c r="I388" s="236"/>
      <c r="J388" s="232"/>
      <c r="K388" s="232"/>
      <c r="L388" s="237"/>
      <c r="M388" s="238"/>
      <c r="N388" s="239"/>
      <c r="O388" s="239"/>
      <c r="P388" s="239"/>
      <c r="Q388" s="239"/>
      <c r="R388" s="239"/>
      <c r="S388" s="239"/>
      <c r="T388" s="240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1" t="s">
        <v>217</v>
      </c>
      <c r="AU388" s="241" t="s">
        <v>100</v>
      </c>
      <c r="AV388" s="13" t="s">
        <v>21</v>
      </c>
      <c r="AW388" s="13" t="s">
        <v>39</v>
      </c>
      <c r="AX388" s="13" t="s">
        <v>79</v>
      </c>
      <c r="AY388" s="241" t="s">
        <v>208</v>
      </c>
    </row>
    <row r="389" s="14" customFormat="1">
      <c r="A389" s="14"/>
      <c r="B389" s="242"/>
      <c r="C389" s="243"/>
      <c r="D389" s="233" t="s">
        <v>217</v>
      </c>
      <c r="E389" s="244" t="s">
        <v>19</v>
      </c>
      <c r="F389" s="245" t="s">
        <v>5742</v>
      </c>
      <c r="G389" s="243"/>
      <c r="H389" s="246">
        <v>20.530999999999999</v>
      </c>
      <c r="I389" s="247"/>
      <c r="J389" s="243"/>
      <c r="K389" s="243"/>
      <c r="L389" s="248"/>
      <c r="M389" s="249"/>
      <c r="N389" s="250"/>
      <c r="O389" s="250"/>
      <c r="P389" s="250"/>
      <c r="Q389" s="250"/>
      <c r="R389" s="250"/>
      <c r="S389" s="250"/>
      <c r="T389" s="251"/>
      <c r="U389" s="14"/>
      <c r="V389" s="14"/>
      <c r="W389" s="14"/>
      <c r="X389" s="14"/>
      <c r="Y389" s="14"/>
      <c r="Z389" s="14"/>
      <c r="AA389" s="14"/>
      <c r="AB389" s="14"/>
      <c r="AC389" s="14"/>
      <c r="AD389" s="14"/>
      <c r="AE389" s="14"/>
      <c r="AT389" s="252" t="s">
        <v>217</v>
      </c>
      <c r="AU389" s="252" t="s">
        <v>100</v>
      </c>
      <c r="AV389" s="14" t="s">
        <v>87</v>
      </c>
      <c r="AW389" s="14" t="s">
        <v>39</v>
      </c>
      <c r="AX389" s="14" t="s">
        <v>79</v>
      </c>
      <c r="AY389" s="252" t="s">
        <v>208</v>
      </c>
    </row>
    <row r="390" s="12" customFormat="1" ht="20.88" customHeight="1">
      <c r="A390" s="12"/>
      <c r="B390" s="201"/>
      <c r="C390" s="202"/>
      <c r="D390" s="203" t="s">
        <v>78</v>
      </c>
      <c r="E390" s="215" t="s">
        <v>502</v>
      </c>
      <c r="F390" s="215" t="s">
        <v>5743</v>
      </c>
      <c r="G390" s="202"/>
      <c r="H390" s="202"/>
      <c r="I390" s="205"/>
      <c r="J390" s="216">
        <f>BK390</f>
        <v>0</v>
      </c>
      <c r="K390" s="202"/>
      <c r="L390" s="207"/>
      <c r="M390" s="208"/>
      <c r="N390" s="209"/>
      <c r="O390" s="209"/>
      <c r="P390" s="210">
        <f>SUM(P391:P397)</f>
        <v>0</v>
      </c>
      <c r="Q390" s="209"/>
      <c r="R390" s="210">
        <f>SUM(R391:R397)</f>
        <v>0.72345000000000004</v>
      </c>
      <c r="S390" s="209"/>
      <c r="T390" s="211">
        <f>SUM(T391:T397)</f>
        <v>0</v>
      </c>
      <c r="U390" s="12"/>
      <c r="V390" s="12"/>
      <c r="W390" s="12"/>
      <c r="X390" s="12"/>
      <c r="Y390" s="12"/>
      <c r="Z390" s="12"/>
      <c r="AA390" s="12"/>
      <c r="AB390" s="12"/>
      <c r="AC390" s="12"/>
      <c r="AD390" s="12"/>
      <c r="AE390" s="12"/>
      <c r="AR390" s="212" t="s">
        <v>21</v>
      </c>
      <c r="AT390" s="213" t="s">
        <v>78</v>
      </c>
      <c r="AU390" s="213" t="s">
        <v>87</v>
      </c>
      <c r="AY390" s="212" t="s">
        <v>208</v>
      </c>
      <c r="BK390" s="214">
        <f>SUM(BK391:BK397)</f>
        <v>0</v>
      </c>
    </row>
    <row r="391" s="2" customFormat="1" ht="24.15" customHeight="1">
      <c r="A391" s="42"/>
      <c r="B391" s="43"/>
      <c r="C391" s="217" t="s">
        <v>684</v>
      </c>
      <c r="D391" s="217" t="s">
        <v>212</v>
      </c>
      <c r="E391" s="218" t="s">
        <v>5744</v>
      </c>
      <c r="F391" s="219" t="s">
        <v>5745</v>
      </c>
      <c r="G391" s="220" t="s">
        <v>294</v>
      </c>
      <c r="H391" s="221">
        <v>1</v>
      </c>
      <c r="I391" s="222"/>
      <c r="J391" s="223">
        <f>ROUND(I391*H391,2)</f>
        <v>0</v>
      </c>
      <c r="K391" s="224"/>
      <c r="L391" s="48"/>
      <c r="M391" s="225" t="s">
        <v>19</v>
      </c>
      <c r="N391" s="226" t="s">
        <v>50</v>
      </c>
      <c r="O391" s="88"/>
      <c r="P391" s="227">
        <f>O391*H391</f>
        <v>0</v>
      </c>
      <c r="Q391" s="227">
        <v>0.45423000000000002</v>
      </c>
      <c r="R391" s="227">
        <f>Q391*H391</f>
        <v>0.45423000000000002</v>
      </c>
      <c r="S391" s="227">
        <v>0</v>
      </c>
      <c r="T391" s="228">
        <f>S391*H391</f>
        <v>0</v>
      </c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R391" s="229" t="s">
        <v>103</v>
      </c>
      <c r="AT391" s="229" t="s">
        <v>212</v>
      </c>
      <c r="AU391" s="229" t="s">
        <v>100</v>
      </c>
      <c r="AY391" s="20" t="s">
        <v>208</v>
      </c>
      <c r="BE391" s="230">
        <f>IF(N391="základní",J391,0)</f>
        <v>0</v>
      </c>
      <c r="BF391" s="230">
        <f>IF(N391="snížená",J391,0)</f>
        <v>0</v>
      </c>
      <c r="BG391" s="230">
        <f>IF(N391="zákl. přenesená",J391,0)</f>
        <v>0</v>
      </c>
      <c r="BH391" s="230">
        <f>IF(N391="sníž. přenesená",J391,0)</f>
        <v>0</v>
      </c>
      <c r="BI391" s="230">
        <f>IF(N391="nulová",J391,0)</f>
        <v>0</v>
      </c>
      <c r="BJ391" s="20" t="s">
        <v>21</v>
      </c>
      <c r="BK391" s="230">
        <f>ROUND(I391*H391,2)</f>
        <v>0</v>
      </c>
      <c r="BL391" s="20" t="s">
        <v>103</v>
      </c>
      <c r="BM391" s="229" t="s">
        <v>5746</v>
      </c>
    </row>
    <row r="392" s="13" customFormat="1">
      <c r="A392" s="13"/>
      <c r="B392" s="231"/>
      <c r="C392" s="232"/>
      <c r="D392" s="233" t="s">
        <v>217</v>
      </c>
      <c r="E392" s="234" t="s">
        <v>19</v>
      </c>
      <c r="F392" s="235" t="s">
        <v>5747</v>
      </c>
      <c r="G392" s="232"/>
      <c r="H392" s="234" t="s">
        <v>19</v>
      </c>
      <c r="I392" s="236"/>
      <c r="J392" s="232"/>
      <c r="K392" s="232"/>
      <c r="L392" s="237"/>
      <c r="M392" s="238"/>
      <c r="N392" s="239"/>
      <c r="O392" s="239"/>
      <c r="P392" s="239"/>
      <c r="Q392" s="239"/>
      <c r="R392" s="239"/>
      <c r="S392" s="239"/>
      <c r="T392" s="240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1" t="s">
        <v>217</v>
      </c>
      <c r="AU392" s="241" t="s">
        <v>100</v>
      </c>
      <c r="AV392" s="13" t="s">
        <v>21</v>
      </c>
      <c r="AW392" s="13" t="s">
        <v>39</v>
      </c>
      <c r="AX392" s="13" t="s">
        <v>79</v>
      </c>
      <c r="AY392" s="241" t="s">
        <v>208</v>
      </c>
    </row>
    <row r="393" s="13" customFormat="1">
      <c r="A393" s="13"/>
      <c r="B393" s="231"/>
      <c r="C393" s="232"/>
      <c r="D393" s="233" t="s">
        <v>217</v>
      </c>
      <c r="E393" s="234" t="s">
        <v>19</v>
      </c>
      <c r="F393" s="235" t="s">
        <v>5748</v>
      </c>
      <c r="G393" s="232"/>
      <c r="H393" s="234" t="s">
        <v>19</v>
      </c>
      <c r="I393" s="236"/>
      <c r="J393" s="232"/>
      <c r="K393" s="232"/>
      <c r="L393" s="237"/>
      <c r="M393" s="238"/>
      <c r="N393" s="239"/>
      <c r="O393" s="239"/>
      <c r="P393" s="239"/>
      <c r="Q393" s="239"/>
      <c r="R393" s="239"/>
      <c r="S393" s="239"/>
      <c r="T393" s="240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1" t="s">
        <v>217</v>
      </c>
      <c r="AU393" s="241" t="s">
        <v>100</v>
      </c>
      <c r="AV393" s="13" t="s">
        <v>21</v>
      </c>
      <c r="AW393" s="13" t="s">
        <v>39</v>
      </c>
      <c r="AX393" s="13" t="s">
        <v>79</v>
      </c>
      <c r="AY393" s="241" t="s">
        <v>208</v>
      </c>
    </row>
    <row r="394" s="14" customFormat="1">
      <c r="A394" s="14"/>
      <c r="B394" s="242"/>
      <c r="C394" s="243"/>
      <c r="D394" s="233" t="s">
        <v>217</v>
      </c>
      <c r="E394" s="244" t="s">
        <v>19</v>
      </c>
      <c r="F394" s="245" t="s">
        <v>21</v>
      </c>
      <c r="G394" s="243"/>
      <c r="H394" s="246">
        <v>1</v>
      </c>
      <c r="I394" s="247"/>
      <c r="J394" s="243"/>
      <c r="K394" s="243"/>
      <c r="L394" s="248"/>
      <c r="M394" s="249"/>
      <c r="N394" s="250"/>
      <c r="O394" s="250"/>
      <c r="P394" s="250"/>
      <c r="Q394" s="250"/>
      <c r="R394" s="250"/>
      <c r="S394" s="250"/>
      <c r="T394" s="251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2" t="s">
        <v>217</v>
      </c>
      <c r="AU394" s="252" t="s">
        <v>100</v>
      </c>
      <c r="AV394" s="14" t="s">
        <v>87</v>
      </c>
      <c r="AW394" s="14" t="s">
        <v>39</v>
      </c>
      <c r="AX394" s="14" t="s">
        <v>79</v>
      </c>
      <c r="AY394" s="252" t="s">
        <v>208</v>
      </c>
    </row>
    <row r="395" s="2" customFormat="1" ht="24.15" customHeight="1">
      <c r="A395" s="42"/>
      <c r="B395" s="43"/>
      <c r="C395" s="217" t="s">
        <v>689</v>
      </c>
      <c r="D395" s="217" t="s">
        <v>212</v>
      </c>
      <c r="E395" s="218" t="s">
        <v>5749</v>
      </c>
      <c r="F395" s="219" t="s">
        <v>5750</v>
      </c>
      <c r="G395" s="220" t="s">
        <v>294</v>
      </c>
      <c r="H395" s="221">
        <v>1</v>
      </c>
      <c r="I395" s="222"/>
      <c r="J395" s="223">
        <f>ROUND(I395*H395,2)</f>
        <v>0</v>
      </c>
      <c r="K395" s="224"/>
      <c r="L395" s="48"/>
      <c r="M395" s="225" t="s">
        <v>19</v>
      </c>
      <c r="N395" s="226" t="s">
        <v>50</v>
      </c>
      <c r="O395" s="88"/>
      <c r="P395" s="227">
        <f>O395*H395</f>
        <v>0</v>
      </c>
      <c r="Q395" s="227">
        <v>0.26922000000000001</v>
      </c>
      <c r="R395" s="227">
        <f>Q395*H395</f>
        <v>0.26922000000000001</v>
      </c>
      <c r="S395" s="227">
        <v>0</v>
      </c>
      <c r="T395" s="228">
        <f>S395*H395</f>
        <v>0</v>
      </c>
      <c r="U395" s="42"/>
      <c r="V395" s="42"/>
      <c r="W395" s="42"/>
      <c r="X395" s="42"/>
      <c r="Y395" s="42"/>
      <c r="Z395" s="42"/>
      <c r="AA395" s="42"/>
      <c r="AB395" s="42"/>
      <c r="AC395" s="42"/>
      <c r="AD395" s="42"/>
      <c r="AE395" s="42"/>
      <c r="AR395" s="229" t="s">
        <v>103</v>
      </c>
      <c r="AT395" s="229" t="s">
        <v>212</v>
      </c>
      <c r="AU395" s="229" t="s">
        <v>100</v>
      </c>
      <c r="AY395" s="20" t="s">
        <v>208</v>
      </c>
      <c r="BE395" s="230">
        <f>IF(N395="základní",J395,0)</f>
        <v>0</v>
      </c>
      <c r="BF395" s="230">
        <f>IF(N395="snížená",J395,0)</f>
        <v>0</v>
      </c>
      <c r="BG395" s="230">
        <f>IF(N395="zákl. přenesená",J395,0)</f>
        <v>0</v>
      </c>
      <c r="BH395" s="230">
        <f>IF(N395="sníž. přenesená",J395,0)</f>
        <v>0</v>
      </c>
      <c r="BI395" s="230">
        <f>IF(N395="nulová",J395,0)</f>
        <v>0</v>
      </c>
      <c r="BJ395" s="20" t="s">
        <v>21</v>
      </c>
      <c r="BK395" s="230">
        <f>ROUND(I395*H395,2)</f>
        <v>0</v>
      </c>
      <c r="BL395" s="20" t="s">
        <v>103</v>
      </c>
      <c r="BM395" s="229" t="s">
        <v>5751</v>
      </c>
    </row>
    <row r="396" s="13" customFormat="1">
      <c r="A396" s="13"/>
      <c r="B396" s="231"/>
      <c r="C396" s="232"/>
      <c r="D396" s="233" t="s">
        <v>217</v>
      </c>
      <c r="E396" s="234" t="s">
        <v>19</v>
      </c>
      <c r="F396" s="235" t="s">
        <v>5752</v>
      </c>
      <c r="G396" s="232"/>
      <c r="H396" s="234" t="s">
        <v>19</v>
      </c>
      <c r="I396" s="236"/>
      <c r="J396" s="232"/>
      <c r="K396" s="232"/>
      <c r="L396" s="237"/>
      <c r="M396" s="238"/>
      <c r="N396" s="239"/>
      <c r="O396" s="239"/>
      <c r="P396" s="239"/>
      <c r="Q396" s="239"/>
      <c r="R396" s="239"/>
      <c r="S396" s="239"/>
      <c r="T396" s="240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1" t="s">
        <v>217</v>
      </c>
      <c r="AU396" s="241" t="s">
        <v>100</v>
      </c>
      <c r="AV396" s="13" t="s">
        <v>21</v>
      </c>
      <c r="AW396" s="13" t="s">
        <v>39</v>
      </c>
      <c r="AX396" s="13" t="s">
        <v>79</v>
      </c>
      <c r="AY396" s="241" t="s">
        <v>208</v>
      </c>
    </row>
    <row r="397" s="14" customFormat="1">
      <c r="A397" s="14"/>
      <c r="B397" s="242"/>
      <c r="C397" s="243"/>
      <c r="D397" s="233" t="s">
        <v>217</v>
      </c>
      <c r="E397" s="244" t="s">
        <v>19</v>
      </c>
      <c r="F397" s="245" t="s">
        <v>21</v>
      </c>
      <c r="G397" s="243"/>
      <c r="H397" s="246">
        <v>1</v>
      </c>
      <c r="I397" s="247"/>
      <c r="J397" s="243"/>
      <c r="K397" s="243"/>
      <c r="L397" s="248"/>
      <c r="M397" s="249"/>
      <c r="N397" s="250"/>
      <c r="O397" s="250"/>
      <c r="P397" s="250"/>
      <c r="Q397" s="250"/>
      <c r="R397" s="250"/>
      <c r="S397" s="250"/>
      <c r="T397" s="251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2" t="s">
        <v>217</v>
      </c>
      <c r="AU397" s="252" t="s">
        <v>100</v>
      </c>
      <c r="AV397" s="14" t="s">
        <v>87</v>
      </c>
      <c r="AW397" s="14" t="s">
        <v>39</v>
      </c>
      <c r="AX397" s="14" t="s">
        <v>79</v>
      </c>
      <c r="AY397" s="252" t="s">
        <v>208</v>
      </c>
    </row>
    <row r="398" s="12" customFormat="1" ht="22.8" customHeight="1">
      <c r="A398" s="12"/>
      <c r="B398" s="201"/>
      <c r="C398" s="202"/>
      <c r="D398" s="203" t="s">
        <v>78</v>
      </c>
      <c r="E398" s="215" t="s">
        <v>103</v>
      </c>
      <c r="F398" s="215" t="s">
        <v>557</v>
      </c>
      <c r="G398" s="202"/>
      <c r="H398" s="202"/>
      <c r="I398" s="205"/>
      <c r="J398" s="216">
        <f>BK398</f>
        <v>0</v>
      </c>
      <c r="K398" s="202"/>
      <c r="L398" s="207"/>
      <c r="M398" s="208"/>
      <c r="N398" s="209"/>
      <c r="O398" s="209"/>
      <c r="P398" s="210">
        <f>P399</f>
        <v>0</v>
      </c>
      <c r="Q398" s="209"/>
      <c r="R398" s="210">
        <f>R399</f>
        <v>12.502000000000001</v>
      </c>
      <c r="S398" s="209"/>
      <c r="T398" s="211">
        <f>T399</f>
        <v>0</v>
      </c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R398" s="212" t="s">
        <v>21</v>
      </c>
      <c r="AT398" s="213" t="s">
        <v>78</v>
      </c>
      <c r="AU398" s="213" t="s">
        <v>21</v>
      </c>
      <c r="AY398" s="212" t="s">
        <v>208</v>
      </c>
      <c r="BK398" s="214">
        <f>BK399</f>
        <v>0</v>
      </c>
    </row>
    <row r="399" s="12" customFormat="1" ht="20.88" customHeight="1">
      <c r="A399" s="12"/>
      <c r="B399" s="201"/>
      <c r="C399" s="202"/>
      <c r="D399" s="203" t="s">
        <v>78</v>
      </c>
      <c r="E399" s="215" t="s">
        <v>565</v>
      </c>
      <c r="F399" s="215" t="s">
        <v>5753</v>
      </c>
      <c r="G399" s="202"/>
      <c r="H399" s="202"/>
      <c r="I399" s="205"/>
      <c r="J399" s="216">
        <f>BK399</f>
        <v>0</v>
      </c>
      <c r="K399" s="202"/>
      <c r="L399" s="207"/>
      <c r="M399" s="208"/>
      <c r="N399" s="209"/>
      <c r="O399" s="209"/>
      <c r="P399" s="210">
        <f>SUM(P400:P408)</f>
        <v>0</v>
      </c>
      <c r="Q399" s="209"/>
      <c r="R399" s="210">
        <f>SUM(R400:R408)</f>
        <v>12.502000000000001</v>
      </c>
      <c r="S399" s="209"/>
      <c r="T399" s="211">
        <f>SUM(T400:T408)</f>
        <v>0</v>
      </c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R399" s="212" t="s">
        <v>21</v>
      </c>
      <c r="AT399" s="213" t="s">
        <v>78</v>
      </c>
      <c r="AU399" s="213" t="s">
        <v>87</v>
      </c>
      <c r="AY399" s="212" t="s">
        <v>208</v>
      </c>
      <c r="BK399" s="214">
        <f>SUM(BK400:BK408)</f>
        <v>0</v>
      </c>
    </row>
    <row r="400" s="2" customFormat="1" ht="24.15" customHeight="1">
      <c r="A400" s="42"/>
      <c r="B400" s="43"/>
      <c r="C400" s="217" t="s">
        <v>694</v>
      </c>
      <c r="D400" s="217" t="s">
        <v>212</v>
      </c>
      <c r="E400" s="218" t="s">
        <v>5754</v>
      </c>
      <c r="F400" s="219" t="s">
        <v>5755</v>
      </c>
      <c r="G400" s="220" t="s">
        <v>215</v>
      </c>
      <c r="H400" s="221">
        <v>6.5800000000000001</v>
      </c>
      <c r="I400" s="222"/>
      <c r="J400" s="223">
        <f>ROUND(I400*H400,2)</f>
        <v>0</v>
      </c>
      <c r="K400" s="224"/>
      <c r="L400" s="48"/>
      <c r="M400" s="225" t="s">
        <v>19</v>
      </c>
      <c r="N400" s="226" t="s">
        <v>50</v>
      </c>
      <c r="O400" s="88"/>
      <c r="P400" s="227">
        <f>O400*H400</f>
        <v>0</v>
      </c>
      <c r="Q400" s="227">
        <v>0</v>
      </c>
      <c r="R400" s="227">
        <f>Q400*H400</f>
        <v>0</v>
      </c>
      <c r="S400" s="227">
        <v>0</v>
      </c>
      <c r="T400" s="228">
        <f>S400*H400</f>
        <v>0</v>
      </c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R400" s="229" t="s">
        <v>103</v>
      </c>
      <c r="AT400" s="229" t="s">
        <v>212</v>
      </c>
      <c r="AU400" s="229" t="s">
        <v>100</v>
      </c>
      <c r="AY400" s="20" t="s">
        <v>208</v>
      </c>
      <c r="BE400" s="230">
        <f>IF(N400="základní",J400,0)</f>
        <v>0</v>
      </c>
      <c r="BF400" s="230">
        <f>IF(N400="snížená",J400,0)</f>
        <v>0</v>
      </c>
      <c r="BG400" s="230">
        <f>IF(N400="zákl. přenesená",J400,0)</f>
        <v>0</v>
      </c>
      <c r="BH400" s="230">
        <f>IF(N400="sníž. přenesená",J400,0)</f>
        <v>0</v>
      </c>
      <c r="BI400" s="230">
        <f>IF(N400="nulová",J400,0)</f>
        <v>0</v>
      </c>
      <c r="BJ400" s="20" t="s">
        <v>21</v>
      </c>
      <c r="BK400" s="230">
        <f>ROUND(I400*H400,2)</f>
        <v>0</v>
      </c>
      <c r="BL400" s="20" t="s">
        <v>103</v>
      </c>
      <c r="BM400" s="229" t="s">
        <v>5756</v>
      </c>
    </row>
    <row r="401" s="13" customFormat="1">
      <c r="A401" s="13"/>
      <c r="B401" s="231"/>
      <c r="C401" s="232"/>
      <c r="D401" s="233" t="s">
        <v>217</v>
      </c>
      <c r="E401" s="234" t="s">
        <v>19</v>
      </c>
      <c r="F401" s="235" t="s">
        <v>5579</v>
      </c>
      <c r="G401" s="232"/>
      <c r="H401" s="234" t="s">
        <v>19</v>
      </c>
      <c r="I401" s="236"/>
      <c r="J401" s="232"/>
      <c r="K401" s="232"/>
      <c r="L401" s="237"/>
      <c r="M401" s="238"/>
      <c r="N401" s="239"/>
      <c r="O401" s="239"/>
      <c r="P401" s="239"/>
      <c r="Q401" s="239"/>
      <c r="R401" s="239"/>
      <c r="S401" s="239"/>
      <c r="T401" s="240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1" t="s">
        <v>217</v>
      </c>
      <c r="AU401" s="241" t="s">
        <v>100</v>
      </c>
      <c r="AV401" s="13" t="s">
        <v>21</v>
      </c>
      <c r="AW401" s="13" t="s">
        <v>39</v>
      </c>
      <c r="AX401" s="13" t="s">
        <v>79</v>
      </c>
      <c r="AY401" s="241" t="s">
        <v>208</v>
      </c>
    </row>
    <row r="402" s="14" customFormat="1">
      <c r="A402" s="14"/>
      <c r="B402" s="242"/>
      <c r="C402" s="243"/>
      <c r="D402" s="233" t="s">
        <v>217</v>
      </c>
      <c r="E402" s="244" t="s">
        <v>19</v>
      </c>
      <c r="F402" s="245" t="s">
        <v>5757</v>
      </c>
      <c r="G402" s="243"/>
      <c r="H402" s="246">
        <v>1.964</v>
      </c>
      <c r="I402" s="247"/>
      <c r="J402" s="243"/>
      <c r="K402" s="243"/>
      <c r="L402" s="248"/>
      <c r="M402" s="249"/>
      <c r="N402" s="250"/>
      <c r="O402" s="250"/>
      <c r="P402" s="250"/>
      <c r="Q402" s="250"/>
      <c r="R402" s="250"/>
      <c r="S402" s="250"/>
      <c r="T402" s="251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52" t="s">
        <v>217</v>
      </c>
      <c r="AU402" s="252" t="s">
        <v>100</v>
      </c>
      <c r="AV402" s="14" t="s">
        <v>87</v>
      </c>
      <c r="AW402" s="14" t="s">
        <v>39</v>
      </c>
      <c r="AX402" s="14" t="s">
        <v>79</v>
      </c>
      <c r="AY402" s="252" t="s">
        <v>208</v>
      </c>
    </row>
    <row r="403" s="14" customFormat="1">
      <c r="A403" s="14"/>
      <c r="B403" s="242"/>
      <c r="C403" s="243"/>
      <c r="D403" s="233" t="s">
        <v>217</v>
      </c>
      <c r="E403" s="244" t="s">
        <v>19</v>
      </c>
      <c r="F403" s="245" t="s">
        <v>5758</v>
      </c>
      <c r="G403" s="243"/>
      <c r="H403" s="246">
        <v>1.208</v>
      </c>
      <c r="I403" s="247"/>
      <c r="J403" s="243"/>
      <c r="K403" s="243"/>
      <c r="L403" s="248"/>
      <c r="M403" s="249"/>
      <c r="N403" s="250"/>
      <c r="O403" s="250"/>
      <c r="P403" s="250"/>
      <c r="Q403" s="250"/>
      <c r="R403" s="250"/>
      <c r="S403" s="250"/>
      <c r="T403" s="251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2" t="s">
        <v>217</v>
      </c>
      <c r="AU403" s="252" t="s">
        <v>100</v>
      </c>
      <c r="AV403" s="14" t="s">
        <v>87</v>
      </c>
      <c r="AW403" s="14" t="s">
        <v>39</v>
      </c>
      <c r="AX403" s="14" t="s">
        <v>79</v>
      </c>
      <c r="AY403" s="252" t="s">
        <v>208</v>
      </c>
    </row>
    <row r="404" s="14" customFormat="1">
      <c r="A404" s="14"/>
      <c r="B404" s="242"/>
      <c r="C404" s="243"/>
      <c r="D404" s="233" t="s">
        <v>217</v>
      </c>
      <c r="E404" s="244" t="s">
        <v>19</v>
      </c>
      <c r="F404" s="245" t="s">
        <v>5759</v>
      </c>
      <c r="G404" s="243"/>
      <c r="H404" s="246">
        <v>2.0579999999999998</v>
      </c>
      <c r="I404" s="247"/>
      <c r="J404" s="243"/>
      <c r="K404" s="243"/>
      <c r="L404" s="248"/>
      <c r="M404" s="249"/>
      <c r="N404" s="250"/>
      <c r="O404" s="250"/>
      <c r="P404" s="250"/>
      <c r="Q404" s="250"/>
      <c r="R404" s="250"/>
      <c r="S404" s="250"/>
      <c r="T404" s="251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52" t="s">
        <v>217</v>
      </c>
      <c r="AU404" s="252" t="s">
        <v>100</v>
      </c>
      <c r="AV404" s="14" t="s">
        <v>87</v>
      </c>
      <c r="AW404" s="14" t="s">
        <v>39</v>
      </c>
      <c r="AX404" s="14" t="s">
        <v>79</v>
      </c>
      <c r="AY404" s="252" t="s">
        <v>208</v>
      </c>
    </row>
    <row r="405" s="14" customFormat="1">
      <c r="A405" s="14"/>
      <c r="B405" s="242"/>
      <c r="C405" s="243"/>
      <c r="D405" s="233" t="s">
        <v>217</v>
      </c>
      <c r="E405" s="244" t="s">
        <v>19</v>
      </c>
      <c r="F405" s="245" t="s">
        <v>5760</v>
      </c>
      <c r="G405" s="243"/>
      <c r="H405" s="246">
        <v>1.3500000000000001</v>
      </c>
      <c r="I405" s="247"/>
      <c r="J405" s="243"/>
      <c r="K405" s="243"/>
      <c r="L405" s="248"/>
      <c r="M405" s="249"/>
      <c r="N405" s="250"/>
      <c r="O405" s="250"/>
      <c r="P405" s="250"/>
      <c r="Q405" s="250"/>
      <c r="R405" s="250"/>
      <c r="S405" s="250"/>
      <c r="T405" s="251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52" t="s">
        <v>217</v>
      </c>
      <c r="AU405" s="252" t="s">
        <v>100</v>
      </c>
      <c r="AV405" s="14" t="s">
        <v>87</v>
      </c>
      <c r="AW405" s="14" t="s">
        <v>39</v>
      </c>
      <c r="AX405" s="14" t="s">
        <v>79</v>
      </c>
      <c r="AY405" s="252" t="s">
        <v>208</v>
      </c>
    </row>
    <row r="406" s="15" customFormat="1">
      <c r="A406" s="15"/>
      <c r="B406" s="264"/>
      <c r="C406" s="265"/>
      <c r="D406" s="233" t="s">
        <v>217</v>
      </c>
      <c r="E406" s="266" t="s">
        <v>19</v>
      </c>
      <c r="F406" s="267" t="s">
        <v>1523</v>
      </c>
      <c r="G406" s="265"/>
      <c r="H406" s="268">
        <v>6.5800000000000001</v>
      </c>
      <c r="I406" s="269"/>
      <c r="J406" s="265"/>
      <c r="K406" s="265"/>
      <c r="L406" s="270"/>
      <c r="M406" s="271"/>
      <c r="N406" s="272"/>
      <c r="O406" s="272"/>
      <c r="P406" s="272"/>
      <c r="Q406" s="272"/>
      <c r="R406" s="272"/>
      <c r="S406" s="272"/>
      <c r="T406" s="273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74" t="s">
        <v>217</v>
      </c>
      <c r="AU406" s="274" t="s">
        <v>100</v>
      </c>
      <c r="AV406" s="15" t="s">
        <v>103</v>
      </c>
      <c r="AW406" s="15" t="s">
        <v>39</v>
      </c>
      <c r="AX406" s="15" t="s">
        <v>21</v>
      </c>
      <c r="AY406" s="274" t="s">
        <v>208</v>
      </c>
    </row>
    <row r="407" s="2" customFormat="1" ht="14.4" customHeight="1">
      <c r="A407" s="42"/>
      <c r="B407" s="43"/>
      <c r="C407" s="253" t="s">
        <v>698</v>
      </c>
      <c r="D407" s="253" t="s">
        <v>273</v>
      </c>
      <c r="E407" s="254" t="s">
        <v>5761</v>
      </c>
      <c r="F407" s="255" t="s">
        <v>5762</v>
      </c>
      <c r="G407" s="256" t="s">
        <v>263</v>
      </c>
      <c r="H407" s="257">
        <v>12.502000000000001</v>
      </c>
      <c r="I407" s="258"/>
      <c r="J407" s="259">
        <f>ROUND(I407*H407,2)</f>
        <v>0</v>
      </c>
      <c r="K407" s="260"/>
      <c r="L407" s="261"/>
      <c r="M407" s="262" t="s">
        <v>19</v>
      </c>
      <c r="N407" s="263" t="s">
        <v>50</v>
      </c>
      <c r="O407" s="88"/>
      <c r="P407" s="227">
        <f>O407*H407</f>
        <v>0</v>
      </c>
      <c r="Q407" s="227">
        <v>1</v>
      </c>
      <c r="R407" s="227">
        <f>Q407*H407</f>
        <v>12.502000000000001</v>
      </c>
      <c r="S407" s="227">
        <v>0</v>
      </c>
      <c r="T407" s="228">
        <f>S407*H407</f>
        <v>0</v>
      </c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R407" s="229" t="s">
        <v>125</v>
      </c>
      <c r="AT407" s="229" t="s">
        <v>273</v>
      </c>
      <c r="AU407" s="229" t="s">
        <v>100</v>
      </c>
      <c r="AY407" s="20" t="s">
        <v>208</v>
      </c>
      <c r="BE407" s="230">
        <f>IF(N407="základní",J407,0)</f>
        <v>0</v>
      </c>
      <c r="BF407" s="230">
        <f>IF(N407="snížená",J407,0)</f>
        <v>0</v>
      </c>
      <c r="BG407" s="230">
        <f>IF(N407="zákl. přenesená",J407,0)</f>
        <v>0</v>
      </c>
      <c r="BH407" s="230">
        <f>IF(N407="sníž. přenesená",J407,0)</f>
        <v>0</v>
      </c>
      <c r="BI407" s="230">
        <f>IF(N407="nulová",J407,0)</f>
        <v>0</v>
      </c>
      <c r="BJ407" s="20" t="s">
        <v>21</v>
      </c>
      <c r="BK407" s="230">
        <f>ROUND(I407*H407,2)</f>
        <v>0</v>
      </c>
      <c r="BL407" s="20" t="s">
        <v>103</v>
      </c>
      <c r="BM407" s="229" t="s">
        <v>5763</v>
      </c>
    </row>
    <row r="408" s="14" customFormat="1">
      <c r="A408" s="14"/>
      <c r="B408" s="242"/>
      <c r="C408" s="243"/>
      <c r="D408" s="233" t="s">
        <v>217</v>
      </c>
      <c r="E408" s="244" t="s">
        <v>19</v>
      </c>
      <c r="F408" s="245" t="s">
        <v>5764</v>
      </c>
      <c r="G408" s="243"/>
      <c r="H408" s="246">
        <v>12.502000000000001</v>
      </c>
      <c r="I408" s="247"/>
      <c r="J408" s="243"/>
      <c r="K408" s="243"/>
      <c r="L408" s="248"/>
      <c r="M408" s="249"/>
      <c r="N408" s="250"/>
      <c r="O408" s="250"/>
      <c r="P408" s="250"/>
      <c r="Q408" s="250"/>
      <c r="R408" s="250"/>
      <c r="S408" s="250"/>
      <c r="T408" s="251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52" t="s">
        <v>217</v>
      </c>
      <c r="AU408" s="252" t="s">
        <v>100</v>
      </c>
      <c r="AV408" s="14" t="s">
        <v>87</v>
      </c>
      <c r="AW408" s="14" t="s">
        <v>39</v>
      </c>
      <c r="AX408" s="14" t="s">
        <v>21</v>
      </c>
      <c r="AY408" s="252" t="s">
        <v>208</v>
      </c>
    </row>
    <row r="409" s="12" customFormat="1" ht="22.8" customHeight="1">
      <c r="A409" s="12"/>
      <c r="B409" s="201"/>
      <c r="C409" s="202"/>
      <c r="D409" s="203" t="s">
        <v>78</v>
      </c>
      <c r="E409" s="215" t="s">
        <v>116</v>
      </c>
      <c r="F409" s="215" t="s">
        <v>5765</v>
      </c>
      <c r="G409" s="202"/>
      <c r="H409" s="202"/>
      <c r="I409" s="205"/>
      <c r="J409" s="216">
        <f>BK409</f>
        <v>0</v>
      </c>
      <c r="K409" s="202"/>
      <c r="L409" s="207"/>
      <c r="M409" s="208"/>
      <c r="N409" s="209"/>
      <c r="O409" s="209"/>
      <c r="P409" s="210">
        <f>P410+P429+P433</f>
        <v>0</v>
      </c>
      <c r="Q409" s="209"/>
      <c r="R409" s="210">
        <f>R410+R429+R433</f>
        <v>52.943639030000007</v>
      </c>
      <c r="S409" s="209"/>
      <c r="T409" s="211">
        <f>T410+T429+T433</f>
        <v>0</v>
      </c>
      <c r="U409" s="12"/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R409" s="212" t="s">
        <v>21</v>
      </c>
      <c r="AT409" s="213" t="s">
        <v>78</v>
      </c>
      <c r="AU409" s="213" t="s">
        <v>21</v>
      </c>
      <c r="AY409" s="212" t="s">
        <v>208</v>
      </c>
      <c r="BK409" s="214">
        <f>BK410+BK429+BK433</f>
        <v>0</v>
      </c>
    </row>
    <row r="410" s="12" customFormat="1" ht="20.88" customHeight="1">
      <c r="A410" s="12"/>
      <c r="B410" s="201"/>
      <c r="C410" s="202"/>
      <c r="D410" s="203" t="s">
        <v>78</v>
      </c>
      <c r="E410" s="215" t="s">
        <v>636</v>
      </c>
      <c r="F410" s="215" t="s">
        <v>5766</v>
      </c>
      <c r="G410" s="202"/>
      <c r="H410" s="202"/>
      <c r="I410" s="205"/>
      <c r="J410" s="216">
        <f>BK410</f>
        <v>0</v>
      </c>
      <c r="K410" s="202"/>
      <c r="L410" s="207"/>
      <c r="M410" s="208"/>
      <c r="N410" s="209"/>
      <c r="O410" s="209"/>
      <c r="P410" s="210">
        <f>SUM(P411:P428)</f>
        <v>0</v>
      </c>
      <c r="Q410" s="209"/>
      <c r="R410" s="210">
        <f>SUM(R411:R428)</f>
        <v>0</v>
      </c>
      <c r="S410" s="209"/>
      <c r="T410" s="211">
        <f>SUM(T411:T428)</f>
        <v>0</v>
      </c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R410" s="212" t="s">
        <v>21</v>
      </c>
      <c r="AT410" s="213" t="s">
        <v>78</v>
      </c>
      <c r="AU410" s="213" t="s">
        <v>87</v>
      </c>
      <c r="AY410" s="212" t="s">
        <v>208</v>
      </c>
      <c r="BK410" s="214">
        <f>SUM(BK411:BK428)</f>
        <v>0</v>
      </c>
    </row>
    <row r="411" s="2" customFormat="1" ht="37.8" customHeight="1">
      <c r="A411" s="42"/>
      <c r="B411" s="43"/>
      <c r="C411" s="217" t="s">
        <v>706</v>
      </c>
      <c r="D411" s="217" t="s">
        <v>212</v>
      </c>
      <c r="E411" s="218" t="s">
        <v>5767</v>
      </c>
      <c r="F411" s="219" t="s">
        <v>5768</v>
      </c>
      <c r="G411" s="220" t="s">
        <v>252</v>
      </c>
      <c r="H411" s="221">
        <v>125.026</v>
      </c>
      <c r="I411" s="222"/>
      <c r="J411" s="223">
        <f>ROUND(I411*H411,2)</f>
        <v>0</v>
      </c>
      <c r="K411" s="224"/>
      <c r="L411" s="48"/>
      <c r="M411" s="225" t="s">
        <v>19</v>
      </c>
      <c r="N411" s="226" t="s">
        <v>50</v>
      </c>
      <c r="O411" s="88"/>
      <c r="P411" s="227">
        <f>O411*H411</f>
        <v>0</v>
      </c>
      <c r="Q411" s="227">
        <v>0</v>
      </c>
      <c r="R411" s="227">
        <f>Q411*H411</f>
        <v>0</v>
      </c>
      <c r="S411" s="227">
        <v>0</v>
      </c>
      <c r="T411" s="228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9" t="s">
        <v>103</v>
      </c>
      <c r="AT411" s="229" t="s">
        <v>212</v>
      </c>
      <c r="AU411" s="229" t="s">
        <v>100</v>
      </c>
      <c r="AY411" s="20" t="s">
        <v>208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20" t="s">
        <v>21</v>
      </c>
      <c r="BK411" s="230">
        <f>ROUND(I411*H411,2)</f>
        <v>0</v>
      </c>
      <c r="BL411" s="20" t="s">
        <v>103</v>
      </c>
      <c r="BM411" s="229" t="s">
        <v>5769</v>
      </c>
    </row>
    <row r="412" s="13" customFormat="1">
      <c r="A412" s="13"/>
      <c r="B412" s="231"/>
      <c r="C412" s="232"/>
      <c r="D412" s="233" t="s">
        <v>217</v>
      </c>
      <c r="E412" s="234" t="s">
        <v>19</v>
      </c>
      <c r="F412" s="235" t="s">
        <v>5552</v>
      </c>
      <c r="G412" s="232"/>
      <c r="H412" s="234" t="s">
        <v>19</v>
      </c>
      <c r="I412" s="236"/>
      <c r="J412" s="232"/>
      <c r="K412" s="232"/>
      <c r="L412" s="237"/>
      <c r="M412" s="238"/>
      <c r="N412" s="239"/>
      <c r="O412" s="239"/>
      <c r="P412" s="239"/>
      <c r="Q412" s="239"/>
      <c r="R412" s="239"/>
      <c r="S412" s="239"/>
      <c r="T412" s="240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1" t="s">
        <v>217</v>
      </c>
      <c r="AU412" s="241" t="s">
        <v>100</v>
      </c>
      <c r="AV412" s="13" t="s">
        <v>21</v>
      </c>
      <c r="AW412" s="13" t="s">
        <v>39</v>
      </c>
      <c r="AX412" s="13" t="s">
        <v>79</v>
      </c>
      <c r="AY412" s="241" t="s">
        <v>208</v>
      </c>
    </row>
    <row r="413" s="14" customFormat="1">
      <c r="A413" s="14"/>
      <c r="B413" s="242"/>
      <c r="C413" s="243"/>
      <c r="D413" s="233" t="s">
        <v>217</v>
      </c>
      <c r="E413" s="244" t="s">
        <v>19</v>
      </c>
      <c r="F413" s="245" t="s">
        <v>5770</v>
      </c>
      <c r="G413" s="243"/>
      <c r="H413" s="246">
        <v>95.352999999999994</v>
      </c>
      <c r="I413" s="247"/>
      <c r="J413" s="243"/>
      <c r="K413" s="243"/>
      <c r="L413" s="248"/>
      <c r="M413" s="249"/>
      <c r="N413" s="250"/>
      <c r="O413" s="250"/>
      <c r="P413" s="250"/>
      <c r="Q413" s="250"/>
      <c r="R413" s="250"/>
      <c r="S413" s="250"/>
      <c r="T413" s="251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52" t="s">
        <v>217</v>
      </c>
      <c r="AU413" s="252" t="s">
        <v>100</v>
      </c>
      <c r="AV413" s="14" t="s">
        <v>87</v>
      </c>
      <c r="AW413" s="14" t="s">
        <v>39</v>
      </c>
      <c r="AX413" s="14" t="s">
        <v>79</v>
      </c>
      <c r="AY413" s="252" t="s">
        <v>208</v>
      </c>
    </row>
    <row r="414" s="13" customFormat="1">
      <c r="A414" s="13"/>
      <c r="B414" s="231"/>
      <c r="C414" s="232"/>
      <c r="D414" s="233" t="s">
        <v>217</v>
      </c>
      <c r="E414" s="234" t="s">
        <v>19</v>
      </c>
      <c r="F414" s="235" t="s">
        <v>5771</v>
      </c>
      <c r="G414" s="232"/>
      <c r="H414" s="234" t="s">
        <v>19</v>
      </c>
      <c r="I414" s="236"/>
      <c r="J414" s="232"/>
      <c r="K414" s="232"/>
      <c r="L414" s="237"/>
      <c r="M414" s="238"/>
      <c r="N414" s="239"/>
      <c r="O414" s="239"/>
      <c r="P414" s="239"/>
      <c r="Q414" s="239"/>
      <c r="R414" s="239"/>
      <c r="S414" s="239"/>
      <c r="T414" s="240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1" t="s">
        <v>217</v>
      </c>
      <c r="AU414" s="241" t="s">
        <v>100</v>
      </c>
      <c r="AV414" s="13" t="s">
        <v>21</v>
      </c>
      <c r="AW414" s="13" t="s">
        <v>39</v>
      </c>
      <c r="AX414" s="13" t="s">
        <v>79</v>
      </c>
      <c r="AY414" s="241" t="s">
        <v>208</v>
      </c>
    </row>
    <row r="415" s="14" customFormat="1">
      <c r="A415" s="14"/>
      <c r="B415" s="242"/>
      <c r="C415" s="243"/>
      <c r="D415" s="233" t="s">
        <v>217</v>
      </c>
      <c r="E415" s="244" t="s">
        <v>19</v>
      </c>
      <c r="F415" s="245" t="s">
        <v>5465</v>
      </c>
      <c r="G415" s="243"/>
      <c r="H415" s="246">
        <v>7.7869999999999999</v>
      </c>
      <c r="I415" s="247"/>
      <c r="J415" s="243"/>
      <c r="K415" s="243"/>
      <c r="L415" s="248"/>
      <c r="M415" s="249"/>
      <c r="N415" s="250"/>
      <c r="O415" s="250"/>
      <c r="P415" s="250"/>
      <c r="Q415" s="250"/>
      <c r="R415" s="250"/>
      <c r="S415" s="250"/>
      <c r="T415" s="251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2" t="s">
        <v>217</v>
      </c>
      <c r="AU415" s="252" t="s">
        <v>100</v>
      </c>
      <c r="AV415" s="14" t="s">
        <v>87</v>
      </c>
      <c r="AW415" s="14" t="s">
        <v>39</v>
      </c>
      <c r="AX415" s="14" t="s">
        <v>79</v>
      </c>
      <c r="AY415" s="252" t="s">
        <v>208</v>
      </c>
    </row>
    <row r="416" s="14" customFormat="1">
      <c r="A416" s="14"/>
      <c r="B416" s="242"/>
      <c r="C416" s="243"/>
      <c r="D416" s="233" t="s">
        <v>217</v>
      </c>
      <c r="E416" s="244" t="s">
        <v>19</v>
      </c>
      <c r="F416" s="245" t="s">
        <v>5466</v>
      </c>
      <c r="G416" s="243"/>
      <c r="H416" s="246">
        <v>14.051</v>
      </c>
      <c r="I416" s="247"/>
      <c r="J416" s="243"/>
      <c r="K416" s="243"/>
      <c r="L416" s="248"/>
      <c r="M416" s="249"/>
      <c r="N416" s="250"/>
      <c r="O416" s="250"/>
      <c r="P416" s="250"/>
      <c r="Q416" s="250"/>
      <c r="R416" s="250"/>
      <c r="S416" s="250"/>
      <c r="T416" s="251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52" t="s">
        <v>217</v>
      </c>
      <c r="AU416" s="252" t="s">
        <v>100</v>
      </c>
      <c r="AV416" s="14" t="s">
        <v>87</v>
      </c>
      <c r="AW416" s="14" t="s">
        <v>39</v>
      </c>
      <c r="AX416" s="14" t="s">
        <v>79</v>
      </c>
      <c r="AY416" s="252" t="s">
        <v>208</v>
      </c>
    </row>
    <row r="417" s="14" customFormat="1">
      <c r="A417" s="14"/>
      <c r="B417" s="242"/>
      <c r="C417" s="243"/>
      <c r="D417" s="233" t="s">
        <v>217</v>
      </c>
      <c r="E417" s="244" t="s">
        <v>19</v>
      </c>
      <c r="F417" s="245" t="s">
        <v>5467</v>
      </c>
      <c r="G417" s="243"/>
      <c r="H417" s="246">
        <v>7.835</v>
      </c>
      <c r="I417" s="247"/>
      <c r="J417" s="243"/>
      <c r="K417" s="243"/>
      <c r="L417" s="248"/>
      <c r="M417" s="249"/>
      <c r="N417" s="250"/>
      <c r="O417" s="250"/>
      <c r="P417" s="250"/>
      <c r="Q417" s="250"/>
      <c r="R417" s="250"/>
      <c r="S417" s="250"/>
      <c r="T417" s="251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52" t="s">
        <v>217</v>
      </c>
      <c r="AU417" s="252" t="s">
        <v>100</v>
      </c>
      <c r="AV417" s="14" t="s">
        <v>87</v>
      </c>
      <c r="AW417" s="14" t="s">
        <v>39</v>
      </c>
      <c r="AX417" s="14" t="s">
        <v>79</v>
      </c>
      <c r="AY417" s="252" t="s">
        <v>208</v>
      </c>
    </row>
    <row r="418" s="2" customFormat="1" ht="37.8" customHeight="1">
      <c r="A418" s="42"/>
      <c r="B418" s="43"/>
      <c r="C418" s="217" t="s">
        <v>714</v>
      </c>
      <c r="D418" s="217" t="s">
        <v>212</v>
      </c>
      <c r="E418" s="218" t="s">
        <v>5772</v>
      </c>
      <c r="F418" s="219" t="s">
        <v>5773</v>
      </c>
      <c r="G418" s="220" t="s">
        <v>252</v>
      </c>
      <c r="H418" s="221">
        <v>136.731</v>
      </c>
      <c r="I418" s="222"/>
      <c r="J418" s="223">
        <f>ROUND(I418*H418,2)</f>
        <v>0</v>
      </c>
      <c r="K418" s="224"/>
      <c r="L418" s="48"/>
      <c r="M418" s="225" t="s">
        <v>19</v>
      </c>
      <c r="N418" s="226" t="s">
        <v>50</v>
      </c>
      <c r="O418" s="88"/>
      <c r="P418" s="227">
        <f>O418*H418</f>
        <v>0</v>
      </c>
      <c r="Q418" s="227">
        <v>0</v>
      </c>
      <c r="R418" s="227">
        <f>Q418*H418</f>
        <v>0</v>
      </c>
      <c r="S418" s="227">
        <v>0</v>
      </c>
      <c r="T418" s="228">
        <f>S418*H418</f>
        <v>0</v>
      </c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R418" s="229" t="s">
        <v>103</v>
      </c>
      <c r="AT418" s="229" t="s">
        <v>212</v>
      </c>
      <c r="AU418" s="229" t="s">
        <v>100</v>
      </c>
      <c r="AY418" s="20" t="s">
        <v>208</v>
      </c>
      <c r="BE418" s="230">
        <f>IF(N418="základní",J418,0)</f>
        <v>0</v>
      </c>
      <c r="BF418" s="230">
        <f>IF(N418="snížená",J418,0)</f>
        <v>0</v>
      </c>
      <c r="BG418" s="230">
        <f>IF(N418="zákl. přenesená",J418,0)</f>
        <v>0</v>
      </c>
      <c r="BH418" s="230">
        <f>IF(N418="sníž. přenesená",J418,0)</f>
        <v>0</v>
      </c>
      <c r="BI418" s="230">
        <f>IF(N418="nulová",J418,0)</f>
        <v>0</v>
      </c>
      <c r="BJ418" s="20" t="s">
        <v>21</v>
      </c>
      <c r="BK418" s="230">
        <f>ROUND(I418*H418,2)</f>
        <v>0</v>
      </c>
      <c r="BL418" s="20" t="s">
        <v>103</v>
      </c>
      <c r="BM418" s="229" t="s">
        <v>5774</v>
      </c>
    </row>
    <row r="419" s="13" customFormat="1">
      <c r="A419" s="13"/>
      <c r="B419" s="231"/>
      <c r="C419" s="232"/>
      <c r="D419" s="233" t="s">
        <v>217</v>
      </c>
      <c r="E419" s="234" t="s">
        <v>19</v>
      </c>
      <c r="F419" s="235" t="s">
        <v>5775</v>
      </c>
      <c r="G419" s="232"/>
      <c r="H419" s="234" t="s">
        <v>19</v>
      </c>
      <c r="I419" s="236"/>
      <c r="J419" s="232"/>
      <c r="K419" s="232"/>
      <c r="L419" s="237"/>
      <c r="M419" s="238"/>
      <c r="N419" s="239"/>
      <c r="O419" s="239"/>
      <c r="P419" s="239"/>
      <c r="Q419" s="239"/>
      <c r="R419" s="239"/>
      <c r="S419" s="239"/>
      <c r="T419" s="240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1" t="s">
        <v>217</v>
      </c>
      <c r="AU419" s="241" t="s">
        <v>100</v>
      </c>
      <c r="AV419" s="13" t="s">
        <v>21</v>
      </c>
      <c r="AW419" s="13" t="s">
        <v>39</v>
      </c>
      <c r="AX419" s="13" t="s">
        <v>79</v>
      </c>
      <c r="AY419" s="241" t="s">
        <v>208</v>
      </c>
    </row>
    <row r="420" s="14" customFormat="1">
      <c r="A420" s="14"/>
      <c r="B420" s="242"/>
      <c r="C420" s="243"/>
      <c r="D420" s="233" t="s">
        <v>217</v>
      </c>
      <c r="E420" s="244" t="s">
        <v>19</v>
      </c>
      <c r="F420" s="245" t="s">
        <v>5776</v>
      </c>
      <c r="G420" s="243"/>
      <c r="H420" s="246">
        <v>11.705</v>
      </c>
      <c r="I420" s="247"/>
      <c r="J420" s="243"/>
      <c r="K420" s="243"/>
      <c r="L420" s="248"/>
      <c r="M420" s="249"/>
      <c r="N420" s="250"/>
      <c r="O420" s="250"/>
      <c r="P420" s="250"/>
      <c r="Q420" s="250"/>
      <c r="R420" s="250"/>
      <c r="S420" s="250"/>
      <c r="T420" s="251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252" t="s">
        <v>217</v>
      </c>
      <c r="AU420" s="252" t="s">
        <v>100</v>
      </c>
      <c r="AV420" s="14" t="s">
        <v>87</v>
      </c>
      <c r="AW420" s="14" t="s">
        <v>39</v>
      </c>
      <c r="AX420" s="14" t="s">
        <v>79</v>
      </c>
      <c r="AY420" s="252" t="s">
        <v>208</v>
      </c>
    </row>
    <row r="421" s="13" customFormat="1">
      <c r="A421" s="13"/>
      <c r="B421" s="231"/>
      <c r="C421" s="232"/>
      <c r="D421" s="233" t="s">
        <v>217</v>
      </c>
      <c r="E421" s="234" t="s">
        <v>19</v>
      </c>
      <c r="F421" s="235" t="s">
        <v>5777</v>
      </c>
      <c r="G421" s="232"/>
      <c r="H421" s="234" t="s">
        <v>19</v>
      </c>
      <c r="I421" s="236"/>
      <c r="J421" s="232"/>
      <c r="K421" s="232"/>
      <c r="L421" s="237"/>
      <c r="M421" s="238"/>
      <c r="N421" s="239"/>
      <c r="O421" s="239"/>
      <c r="P421" s="239"/>
      <c r="Q421" s="239"/>
      <c r="R421" s="239"/>
      <c r="S421" s="239"/>
      <c r="T421" s="240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1" t="s">
        <v>217</v>
      </c>
      <c r="AU421" s="241" t="s">
        <v>100</v>
      </c>
      <c r="AV421" s="13" t="s">
        <v>21</v>
      </c>
      <c r="AW421" s="13" t="s">
        <v>39</v>
      </c>
      <c r="AX421" s="13" t="s">
        <v>79</v>
      </c>
      <c r="AY421" s="241" t="s">
        <v>208</v>
      </c>
    </row>
    <row r="422" s="14" customFormat="1">
      <c r="A422" s="14"/>
      <c r="B422" s="242"/>
      <c r="C422" s="243"/>
      <c r="D422" s="233" t="s">
        <v>217</v>
      </c>
      <c r="E422" s="244" t="s">
        <v>19</v>
      </c>
      <c r="F422" s="245" t="s">
        <v>5778</v>
      </c>
      <c r="G422" s="243"/>
      <c r="H422" s="246">
        <v>125.026</v>
      </c>
      <c r="I422" s="247"/>
      <c r="J422" s="243"/>
      <c r="K422" s="243"/>
      <c r="L422" s="248"/>
      <c r="M422" s="249"/>
      <c r="N422" s="250"/>
      <c r="O422" s="250"/>
      <c r="P422" s="250"/>
      <c r="Q422" s="250"/>
      <c r="R422" s="250"/>
      <c r="S422" s="250"/>
      <c r="T422" s="251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52" t="s">
        <v>217</v>
      </c>
      <c r="AU422" s="252" t="s">
        <v>100</v>
      </c>
      <c r="AV422" s="14" t="s">
        <v>87</v>
      </c>
      <c r="AW422" s="14" t="s">
        <v>39</v>
      </c>
      <c r="AX422" s="14" t="s">
        <v>79</v>
      </c>
      <c r="AY422" s="252" t="s">
        <v>208</v>
      </c>
    </row>
    <row r="423" s="2" customFormat="1" ht="37.8" customHeight="1">
      <c r="A423" s="42"/>
      <c r="B423" s="43"/>
      <c r="C423" s="217" t="s">
        <v>719</v>
      </c>
      <c r="D423" s="217" t="s">
        <v>212</v>
      </c>
      <c r="E423" s="218" t="s">
        <v>5779</v>
      </c>
      <c r="F423" s="219" t="s">
        <v>5780</v>
      </c>
      <c r="G423" s="220" t="s">
        <v>252</v>
      </c>
      <c r="H423" s="221">
        <v>11.705</v>
      </c>
      <c r="I423" s="222"/>
      <c r="J423" s="223">
        <f>ROUND(I423*H423,2)</f>
        <v>0</v>
      </c>
      <c r="K423" s="224"/>
      <c r="L423" s="48"/>
      <c r="M423" s="225" t="s">
        <v>19</v>
      </c>
      <c r="N423" s="226" t="s">
        <v>50</v>
      </c>
      <c r="O423" s="88"/>
      <c r="P423" s="227">
        <f>O423*H423</f>
        <v>0</v>
      </c>
      <c r="Q423" s="227">
        <v>0</v>
      </c>
      <c r="R423" s="227">
        <f>Q423*H423</f>
        <v>0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103</v>
      </c>
      <c r="AT423" s="229" t="s">
        <v>212</v>
      </c>
      <c r="AU423" s="229" t="s">
        <v>100</v>
      </c>
      <c r="AY423" s="20" t="s">
        <v>208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0" t="s">
        <v>21</v>
      </c>
      <c r="BK423" s="230">
        <f>ROUND(I423*H423,2)</f>
        <v>0</v>
      </c>
      <c r="BL423" s="20" t="s">
        <v>103</v>
      </c>
      <c r="BM423" s="229" t="s">
        <v>5781</v>
      </c>
    </row>
    <row r="424" s="13" customFormat="1">
      <c r="A424" s="13"/>
      <c r="B424" s="231"/>
      <c r="C424" s="232"/>
      <c r="D424" s="233" t="s">
        <v>217</v>
      </c>
      <c r="E424" s="234" t="s">
        <v>19</v>
      </c>
      <c r="F424" s="235" t="s">
        <v>5775</v>
      </c>
      <c r="G424" s="232"/>
      <c r="H424" s="234" t="s">
        <v>19</v>
      </c>
      <c r="I424" s="236"/>
      <c r="J424" s="232"/>
      <c r="K424" s="232"/>
      <c r="L424" s="237"/>
      <c r="M424" s="238"/>
      <c r="N424" s="239"/>
      <c r="O424" s="239"/>
      <c r="P424" s="239"/>
      <c r="Q424" s="239"/>
      <c r="R424" s="239"/>
      <c r="S424" s="239"/>
      <c r="T424" s="240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1" t="s">
        <v>217</v>
      </c>
      <c r="AU424" s="241" t="s">
        <v>100</v>
      </c>
      <c r="AV424" s="13" t="s">
        <v>21</v>
      </c>
      <c r="AW424" s="13" t="s">
        <v>39</v>
      </c>
      <c r="AX424" s="13" t="s">
        <v>79</v>
      </c>
      <c r="AY424" s="241" t="s">
        <v>208</v>
      </c>
    </row>
    <row r="425" s="14" customFormat="1">
      <c r="A425" s="14"/>
      <c r="B425" s="242"/>
      <c r="C425" s="243"/>
      <c r="D425" s="233" t="s">
        <v>217</v>
      </c>
      <c r="E425" s="244" t="s">
        <v>19</v>
      </c>
      <c r="F425" s="245" t="s">
        <v>5776</v>
      </c>
      <c r="G425" s="243"/>
      <c r="H425" s="246">
        <v>11.705</v>
      </c>
      <c r="I425" s="247"/>
      <c r="J425" s="243"/>
      <c r="K425" s="243"/>
      <c r="L425" s="248"/>
      <c r="M425" s="249"/>
      <c r="N425" s="250"/>
      <c r="O425" s="250"/>
      <c r="P425" s="250"/>
      <c r="Q425" s="250"/>
      <c r="R425" s="250"/>
      <c r="S425" s="250"/>
      <c r="T425" s="251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52" t="s">
        <v>217</v>
      </c>
      <c r="AU425" s="252" t="s">
        <v>100</v>
      </c>
      <c r="AV425" s="14" t="s">
        <v>87</v>
      </c>
      <c r="AW425" s="14" t="s">
        <v>39</v>
      </c>
      <c r="AX425" s="14" t="s">
        <v>79</v>
      </c>
      <c r="AY425" s="252" t="s">
        <v>208</v>
      </c>
    </row>
    <row r="426" s="2" customFormat="1" ht="37.8" customHeight="1">
      <c r="A426" s="42"/>
      <c r="B426" s="43"/>
      <c r="C426" s="217" t="s">
        <v>738</v>
      </c>
      <c r="D426" s="217" t="s">
        <v>212</v>
      </c>
      <c r="E426" s="218" t="s">
        <v>5782</v>
      </c>
      <c r="F426" s="219" t="s">
        <v>5783</v>
      </c>
      <c r="G426" s="220" t="s">
        <v>252</v>
      </c>
      <c r="H426" s="221">
        <v>125.026</v>
      </c>
      <c r="I426" s="222"/>
      <c r="J426" s="223">
        <f>ROUND(I426*H426,2)</f>
        <v>0</v>
      </c>
      <c r="K426" s="224"/>
      <c r="L426" s="48"/>
      <c r="M426" s="225" t="s">
        <v>19</v>
      </c>
      <c r="N426" s="226" t="s">
        <v>50</v>
      </c>
      <c r="O426" s="88"/>
      <c r="P426" s="227">
        <f>O426*H426</f>
        <v>0</v>
      </c>
      <c r="Q426" s="227">
        <v>0</v>
      </c>
      <c r="R426" s="227">
        <f>Q426*H426</f>
        <v>0</v>
      </c>
      <c r="S426" s="227">
        <v>0</v>
      </c>
      <c r="T426" s="228">
        <f>S426*H426</f>
        <v>0</v>
      </c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R426" s="229" t="s">
        <v>103</v>
      </c>
      <c r="AT426" s="229" t="s">
        <v>212</v>
      </c>
      <c r="AU426" s="229" t="s">
        <v>100</v>
      </c>
      <c r="AY426" s="20" t="s">
        <v>208</v>
      </c>
      <c r="BE426" s="230">
        <f>IF(N426="základní",J426,0)</f>
        <v>0</v>
      </c>
      <c r="BF426" s="230">
        <f>IF(N426="snížená",J426,0)</f>
        <v>0</v>
      </c>
      <c r="BG426" s="230">
        <f>IF(N426="zákl. přenesená",J426,0)</f>
        <v>0</v>
      </c>
      <c r="BH426" s="230">
        <f>IF(N426="sníž. přenesená",J426,0)</f>
        <v>0</v>
      </c>
      <c r="BI426" s="230">
        <f>IF(N426="nulová",J426,0)</f>
        <v>0</v>
      </c>
      <c r="BJ426" s="20" t="s">
        <v>21</v>
      </c>
      <c r="BK426" s="230">
        <f>ROUND(I426*H426,2)</f>
        <v>0</v>
      </c>
      <c r="BL426" s="20" t="s">
        <v>103</v>
      </c>
      <c r="BM426" s="229" t="s">
        <v>5784</v>
      </c>
    </row>
    <row r="427" s="13" customFormat="1">
      <c r="A427" s="13"/>
      <c r="B427" s="231"/>
      <c r="C427" s="232"/>
      <c r="D427" s="233" t="s">
        <v>217</v>
      </c>
      <c r="E427" s="234" t="s">
        <v>19</v>
      </c>
      <c r="F427" s="235" t="s">
        <v>5777</v>
      </c>
      <c r="G427" s="232"/>
      <c r="H427" s="234" t="s">
        <v>19</v>
      </c>
      <c r="I427" s="236"/>
      <c r="J427" s="232"/>
      <c r="K427" s="232"/>
      <c r="L427" s="237"/>
      <c r="M427" s="238"/>
      <c r="N427" s="239"/>
      <c r="O427" s="239"/>
      <c r="P427" s="239"/>
      <c r="Q427" s="239"/>
      <c r="R427" s="239"/>
      <c r="S427" s="239"/>
      <c r="T427" s="240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1" t="s">
        <v>217</v>
      </c>
      <c r="AU427" s="241" t="s">
        <v>100</v>
      </c>
      <c r="AV427" s="13" t="s">
        <v>21</v>
      </c>
      <c r="AW427" s="13" t="s">
        <v>39</v>
      </c>
      <c r="AX427" s="13" t="s">
        <v>79</v>
      </c>
      <c r="AY427" s="241" t="s">
        <v>208</v>
      </c>
    </row>
    <row r="428" s="14" customFormat="1">
      <c r="A428" s="14"/>
      <c r="B428" s="242"/>
      <c r="C428" s="243"/>
      <c r="D428" s="233" t="s">
        <v>217</v>
      </c>
      <c r="E428" s="244" t="s">
        <v>19</v>
      </c>
      <c r="F428" s="245" t="s">
        <v>5778</v>
      </c>
      <c r="G428" s="243"/>
      <c r="H428" s="246">
        <v>125.026</v>
      </c>
      <c r="I428" s="247"/>
      <c r="J428" s="243"/>
      <c r="K428" s="243"/>
      <c r="L428" s="248"/>
      <c r="M428" s="249"/>
      <c r="N428" s="250"/>
      <c r="O428" s="250"/>
      <c r="P428" s="250"/>
      <c r="Q428" s="250"/>
      <c r="R428" s="250"/>
      <c r="S428" s="250"/>
      <c r="T428" s="251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252" t="s">
        <v>217</v>
      </c>
      <c r="AU428" s="252" t="s">
        <v>100</v>
      </c>
      <c r="AV428" s="14" t="s">
        <v>87</v>
      </c>
      <c r="AW428" s="14" t="s">
        <v>39</v>
      </c>
      <c r="AX428" s="14" t="s">
        <v>79</v>
      </c>
      <c r="AY428" s="252" t="s">
        <v>208</v>
      </c>
    </row>
    <row r="429" s="12" customFormat="1" ht="20.88" customHeight="1">
      <c r="A429" s="12"/>
      <c r="B429" s="201"/>
      <c r="C429" s="202"/>
      <c r="D429" s="203" t="s">
        <v>78</v>
      </c>
      <c r="E429" s="215" t="s">
        <v>641</v>
      </c>
      <c r="F429" s="215" t="s">
        <v>5785</v>
      </c>
      <c r="G429" s="202"/>
      <c r="H429" s="202"/>
      <c r="I429" s="205"/>
      <c r="J429" s="216">
        <f>BK429</f>
        <v>0</v>
      </c>
      <c r="K429" s="202"/>
      <c r="L429" s="207"/>
      <c r="M429" s="208"/>
      <c r="N429" s="209"/>
      <c r="O429" s="209"/>
      <c r="P429" s="210">
        <f>SUM(P430:P432)</f>
        <v>0</v>
      </c>
      <c r="Q429" s="209"/>
      <c r="R429" s="210">
        <f>SUM(R430:R432)</f>
        <v>0.64154999999999995</v>
      </c>
      <c r="S429" s="209"/>
      <c r="T429" s="211">
        <f>SUM(T430:T432)</f>
        <v>0</v>
      </c>
      <c r="U429" s="12"/>
      <c r="V429" s="12"/>
      <c r="W429" s="12"/>
      <c r="X429" s="12"/>
      <c r="Y429" s="12"/>
      <c r="Z429" s="12"/>
      <c r="AA429" s="12"/>
      <c r="AB429" s="12"/>
      <c r="AC429" s="12"/>
      <c r="AD429" s="12"/>
      <c r="AE429" s="12"/>
      <c r="AR429" s="212" t="s">
        <v>21</v>
      </c>
      <c r="AT429" s="213" t="s">
        <v>78</v>
      </c>
      <c r="AU429" s="213" t="s">
        <v>87</v>
      </c>
      <c r="AY429" s="212" t="s">
        <v>208</v>
      </c>
      <c r="BK429" s="214">
        <f>SUM(BK430:BK432)</f>
        <v>0</v>
      </c>
    </row>
    <row r="430" s="2" customFormat="1" ht="49.05" customHeight="1">
      <c r="A430" s="42"/>
      <c r="B430" s="43"/>
      <c r="C430" s="217" t="s">
        <v>746</v>
      </c>
      <c r="D430" s="217" t="s">
        <v>212</v>
      </c>
      <c r="E430" s="218" t="s">
        <v>5786</v>
      </c>
      <c r="F430" s="219" t="s">
        <v>5787</v>
      </c>
      <c r="G430" s="220" t="s">
        <v>252</v>
      </c>
      <c r="H430" s="221">
        <v>4.9349999999999996</v>
      </c>
      <c r="I430" s="222"/>
      <c r="J430" s="223">
        <f>ROUND(I430*H430,2)</f>
        <v>0</v>
      </c>
      <c r="K430" s="224"/>
      <c r="L430" s="48"/>
      <c r="M430" s="225" t="s">
        <v>19</v>
      </c>
      <c r="N430" s="226" t="s">
        <v>50</v>
      </c>
      <c r="O430" s="88"/>
      <c r="P430" s="227">
        <f>O430*H430</f>
        <v>0</v>
      </c>
      <c r="Q430" s="227">
        <v>0.13</v>
      </c>
      <c r="R430" s="227">
        <f>Q430*H430</f>
        <v>0.64154999999999995</v>
      </c>
      <c r="S430" s="227">
        <v>0</v>
      </c>
      <c r="T430" s="228">
        <f>S430*H430</f>
        <v>0</v>
      </c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R430" s="229" t="s">
        <v>103</v>
      </c>
      <c r="AT430" s="229" t="s">
        <v>212</v>
      </c>
      <c r="AU430" s="229" t="s">
        <v>100</v>
      </c>
      <c r="AY430" s="20" t="s">
        <v>208</v>
      </c>
      <c r="BE430" s="230">
        <f>IF(N430="základní",J430,0)</f>
        <v>0</v>
      </c>
      <c r="BF430" s="230">
        <f>IF(N430="snížená",J430,0)</f>
        <v>0</v>
      </c>
      <c r="BG430" s="230">
        <f>IF(N430="zákl. přenesená",J430,0)</f>
        <v>0</v>
      </c>
      <c r="BH430" s="230">
        <f>IF(N430="sníž. přenesená",J430,0)</f>
        <v>0</v>
      </c>
      <c r="BI430" s="230">
        <f>IF(N430="nulová",J430,0)</f>
        <v>0</v>
      </c>
      <c r="BJ430" s="20" t="s">
        <v>21</v>
      </c>
      <c r="BK430" s="230">
        <f>ROUND(I430*H430,2)</f>
        <v>0</v>
      </c>
      <c r="BL430" s="20" t="s">
        <v>103</v>
      </c>
      <c r="BM430" s="229" t="s">
        <v>5788</v>
      </c>
    </row>
    <row r="431" s="13" customFormat="1">
      <c r="A431" s="13"/>
      <c r="B431" s="231"/>
      <c r="C431" s="232"/>
      <c r="D431" s="233" t="s">
        <v>217</v>
      </c>
      <c r="E431" s="234" t="s">
        <v>19</v>
      </c>
      <c r="F431" s="235" t="s">
        <v>5789</v>
      </c>
      <c r="G431" s="232"/>
      <c r="H431" s="234" t="s">
        <v>19</v>
      </c>
      <c r="I431" s="236"/>
      <c r="J431" s="232"/>
      <c r="K431" s="232"/>
      <c r="L431" s="237"/>
      <c r="M431" s="238"/>
      <c r="N431" s="239"/>
      <c r="O431" s="239"/>
      <c r="P431" s="239"/>
      <c r="Q431" s="239"/>
      <c r="R431" s="239"/>
      <c r="S431" s="239"/>
      <c r="T431" s="240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1" t="s">
        <v>217</v>
      </c>
      <c r="AU431" s="241" t="s">
        <v>100</v>
      </c>
      <c r="AV431" s="13" t="s">
        <v>21</v>
      </c>
      <c r="AW431" s="13" t="s">
        <v>39</v>
      </c>
      <c r="AX431" s="13" t="s">
        <v>79</v>
      </c>
      <c r="AY431" s="241" t="s">
        <v>208</v>
      </c>
    </row>
    <row r="432" s="14" customFormat="1">
      <c r="A432" s="14"/>
      <c r="B432" s="242"/>
      <c r="C432" s="243"/>
      <c r="D432" s="233" t="s">
        <v>217</v>
      </c>
      <c r="E432" s="244" t="s">
        <v>19</v>
      </c>
      <c r="F432" s="245" t="s">
        <v>5490</v>
      </c>
      <c r="G432" s="243"/>
      <c r="H432" s="246">
        <v>4.9349999999999996</v>
      </c>
      <c r="I432" s="247"/>
      <c r="J432" s="243"/>
      <c r="K432" s="243"/>
      <c r="L432" s="248"/>
      <c r="M432" s="249"/>
      <c r="N432" s="250"/>
      <c r="O432" s="250"/>
      <c r="P432" s="250"/>
      <c r="Q432" s="250"/>
      <c r="R432" s="250"/>
      <c r="S432" s="250"/>
      <c r="T432" s="251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52" t="s">
        <v>217</v>
      </c>
      <c r="AU432" s="252" t="s">
        <v>100</v>
      </c>
      <c r="AV432" s="14" t="s">
        <v>87</v>
      </c>
      <c r="AW432" s="14" t="s">
        <v>39</v>
      </c>
      <c r="AX432" s="14" t="s">
        <v>79</v>
      </c>
      <c r="AY432" s="252" t="s">
        <v>208</v>
      </c>
    </row>
    <row r="433" s="12" customFormat="1" ht="20.88" customHeight="1">
      <c r="A433" s="12"/>
      <c r="B433" s="201"/>
      <c r="C433" s="202"/>
      <c r="D433" s="203" t="s">
        <v>78</v>
      </c>
      <c r="E433" s="215" t="s">
        <v>652</v>
      </c>
      <c r="F433" s="215" t="s">
        <v>5790</v>
      </c>
      <c r="G433" s="202"/>
      <c r="H433" s="202"/>
      <c r="I433" s="205"/>
      <c r="J433" s="216">
        <f>BK433</f>
        <v>0</v>
      </c>
      <c r="K433" s="202"/>
      <c r="L433" s="207"/>
      <c r="M433" s="208"/>
      <c r="N433" s="209"/>
      <c r="O433" s="209"/>
      <c r="P433" s="210">
        <f>SUM(P434:P450)</f>
        <v>0</v>
      </c>
      <c r="Q433" s="209"/>
      <c r="R433" s="210">
        <f>SUM(R434:R450)</f>
        <v>52.302089030000005</v>
      </c>
      <c r="S433" s="209"/>
      <c r="T433" s="211">
        <f>SUM(T434:T450)</f>
        <v>0</v>
      </c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R433" s="212" t="s">
        <v>21</v>
      </c>
      <c r="AT433" s="213" t="s">
        <v>78</v>
      </c>
      <c r="AU433" s="213" t="s">
        <v>87</v>
      </c>
      <c r="AY433" s="212" t="s">
        <v>208</v>
      </c>
      <c r="BK433" s="214">
        <f>SUM(BK434:BK450)</f>
        <v>0</v>
      </c>
    </row>
    <row r="434" s="2" customFormat="1" ht="62.7" customHeight="1">
      <c r="A434" s="42"/>
      <c r="B434" s="43"/>
      <c r="C434" s="217" t="s">
        <v>756</v>
      </c>
      <c r="D434" s="217" t="s">
        <v>212</v>
      </c>
      <c r="E434" s="218" t="s">
        <v>5791</v>
      </c>
      <c r="F434" s="219" t="s">
        <v>5792</v>
      </c>
      <c r="G434" s="220" t="s">
        <v>252</v>
      </c>
      <c r="H434" s="221">
        <v>125.026</v>
      </c>
      <c r="I434" s="222"/>
      <c r="J434" s="223">
        <f>ROUND(I434*H434,2)</f>
        <v>0</v>
      </c>
      <c r="K434" s="224"/>
      <c r="L434" s="48"/>
      <c r="M434" s="225" t="s">
        <v>19</v>
      </c>
      <c r="N434" s="226" t="s">
        <v>50</v>
      </c>
      <c r="O434" s="88"/>
      <c r="P434" s="227">
        <f>O434*H434</f>
        <v>0</v>
      </c>
      <c r="Q434" s="227">
        <v>0.16703000000000001</v>
      </c>
      <c r="R434" s="227">
        <f>Q434*H434</f>
        <v>20.883092780000002</v>
      </c>
      <c r="S434" s="227">
        <v>0</v>
      </c>
      <c r="T434" s="228">
        <f>S434*H434</f>
        <v>0</v>
      </c>
      <c r="U434" s="42"/>
      <c r="V434" s="42"/>
      <c r="W434" s="42"/>
      <c r="X434" s="42"/>
      <c r="Y434" s="42"/>
      <c r="Z434" s="42"/>
      <c r="AA434" s="42"/>
      <c r="AB434" s="42"/>
      <c r="AC434" s="42"/>
      <c r="AD434" s="42"/>
      <c r="AE434" s="42"/>
      <c r="AR434" s="229" t="s">
        <v>103</v>
      </c>
      <c r="AT434" s="229" t="s">
        <v>212</v>
      </c>
      <c r="AU434" s="229" t="s">
        <v>100</v>
      </c>
      <c r="AY434" s="20" t="s">
        <v>208</v>
      </c>
      <c r="BE434" s="230">
        <f>IF(N434="základní",J434,0)</f>
        <v>0</v>
      </c>
      <c r="BF434" s="230">
        <f>IF(N434="snížená",J434,0)</f>
        <v>0</v>
      </c>
      <c r="BG434" s="230">
        <f>IF(N434="zákl. přenesená",J434,0)</f>
        <v>0</v>
      </c>
      <c r="BH434" s="230">
        <f>IF(N434="sníž. přenesená",J434,0)</f>
        <v>0</v>
      </c>
      <c r="BI434" s="230">
        <f>IF(N434="nulová",J434,0)</f>
        <v>0</v>
      </c>
      <c r="BJ434" s="20" t="s">
        <v>21</v>
      </c>
      <c r="BK434" s="230">
        <f>ROUND(I434*H434,2)</f>
        <v>0</v>
      </c>
      <c r="BL434" s="20" t="s">
        <v>103</v>
      </c>
      <c r="BM434" s="229" t="s">
        <v>5793</v>
      </c>
    </row>
    <row r="435" s="13" customFormat="1">
      <c r="A435" s="13"/>
      <c r="B435" s="231"/>
      <c r="C435" s="232"/>
      <c r="D435" s="233" t="s">
        <v>217</v>
      </c>
      <c r="E435" s="234" t="s">
        <v>19</v>
      </c>
      <c r="F435" s="235" t="s">
        <v>5794</v>
      </c>
      <c r="G435" s="232"/>
      <c r="H435" s="234" t="s">
        <v>19</v>
      </c>
      <c r="I435" s="236"/>
      <c r="J435" s="232"/>
      <c r="K435" s="232"/>
      <c r="L435" s="237"/>
      <c r="M435" s="238"/>
      <c r="N435" s="239"/>
      <c r="O435" s="239"/>
      <c r="P435" s="239"/>
      <c r="Q435" s="239"/>
      <c r="R435" s="239"/>
      <c r="S435" s="239"/>
      <c r="T435" s="240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1" t="s">
        <v>217</v>
      </c>
      <c r="AU435" s="241" t="s">
        <v>100</v>
      </c>
      <c r="AV435" s="13" t="s">
        <v>21</v>
      </c>
      <c r="AW435" s="13" t="s">
        <v>39</v>
      </c>
      <c r="AX435" s="13" t="s">
        <v>79</v>
      </c>
      <c r="AY435" s="241" t="s">
        <v>208</v>
      </c>
    </row>
    <row r="436" s="14" customFormat="1">
      <c r="A436" s="14"/>
      <c r="B436" s="242"/>
      <c r="C436" s="243"/>
      <c r="D436" s="233" t="s">
        <v>217</v>
      </c>
      <c r="E436" s="244" t="s">
        <v>19</v>
      </c>
      <c r="F436" s="245" t="s">
        <v>5770</v>
      </c>
      <c r="G436" s="243"/>
      <c r="H436" s="246">
        <v>95.352999999999994</v>
      </c>
      <c r="I436" s="247"/>
      <c r="J436" s="243"/>
      <c r="K436" s="243"/>
      <c r="L436" s="248"/>
      <c r="M436" s="249"/>
      <c r="N436" s="250"/>
      <c r="O436" s="250"/>
      <c r="P436" s="250"/>
      <c r="Q436" s="250"/>
      <c r="R436" s="250"/>
      <c r="S436" s="250"/>
      <c r="T436" s="251"/>
      <c r="U436" s="14"/>
      <c r="V436" s="14"/>
      <c r="W436" s="14"/>
      <c r="X436" s="14"/>
      <c r="Y436" s="14"/>
      <c r="Z436" s="14"/>
      <c r="AA436" s="14"/>
      <c r="AB436" s="14"/>
      <c r="AC436" s="14"/>
      <c r="AD436" s="14"/>
      <c r="AE436" s="14"/>
      <c r="AT436" s="252" t="s">
        <v>217</v>
      </c>
      <c r="AU436" s="252" t="s">
        <v>100</v>
      </c>
      <c r="AV436" s="14" t="s">
        <v>87</v>
      </c>
      <c r="AW436" s="14" t="s">
        <v>39</v>
      </c>
      <c r="AX436" s="14" t="s">
        <v>79</v>
      </c>
      <c r="AY436" s="252" t="s">
        <v>208</v>
      </c>
    </row>
    <row r="437" s="13" customFormat="1">
      <c r="A437" s="13"/>
      <c r="B437" s="231"/>
      <c r="C437" s="232"/>
      <c r="D437" s="233" t="s">
        <v>217</v>
      </c>
      <c r="E437" s="234" t="s">
        <v>19</v>
      </c>
      <c r="F437" s="235" t="s">
        <v>5771</v>
      </c>
      <c r="G437" s="232"/>
      <c r="H437" s="234" t="s">
        <v>19</v>
      </c>
      <c r="I437" s="236"/>
      <c r="J437" s="232"/>
      <c r="K437" s="232"/>
      <c r="L437" s="237"/>
      <c r="M437" s="238"/>
      <c r="N437" s="239"/>
      <c r="O437" s="239"/>
      <c r="P437" s="239"/>
      <c r="Q437" s="239"/>
      <c r="R437" s="239"/>
      <c r="S437" s="239"/>
      <c r="T437" s="240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1" t="s">
        <v>217</v>
      </c>
      <c r="AU437" s="241" t="s">
        <v>100</v>
      </c>
      <c r="AV437" s="13" t="s">
        <v>21</v>
      </c>
      <c r="AW437" s="13" t="s">
        <v>39</v>
      </c>
      <c r="AX437" s="13" t="s">
        <v>79</v>
      </c>
      <c r="AY437" s="241" t="s">
        <v>208</v>
      </c>
    </row>
    <row r="438" s="14" customFormat="1">
      <c r="A438" s="14"/>
      <c r="B438" s="242"/>
      <c r="C438" s="243"/>
      <c r="D438" s="233" t="s">
        <v>217</v>
      </c>
      <c r="E438" s="244" t="s">
        <v>19</v>
      </c>
      <c r="F438" s="245" t="s">
        <v>5465</v>
      </c>
      <c r="G438" s="243"/>
      <c r="H438" s="246">
        <v>7.7869999999999999</v>
      </c>
      <c r="I438" s="247"/>
      <c r="J438" s="243"/>
      <c r="K438" s="243"/>
      <c r="L438" s="248"/>
      <c r="M438" s="249"/>
      <c r="N438" s="250"/>
      <c r="O438" s="250"/>
      <c r="P438" s="250"/>
      <c r="Q438" s="250"/>
      <c r="R438" s="250"/>
      <c r="S438" s="250"/>
      <c r="T438" s="251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52" t="s">
        <v>217</v>
      </c>
      <c r="AU438" s="252" t="s">
        <v>100</v>
      </c>
      <c r="AV438" s="14" t="s">
        <v>87</v>
      </c>
      <c r="AW438" s="14" t="s">
        <v>39</v>
      </c>
      <c r="AX438" s="14" t="s">
        <v>79</v>
      </c>
      <c r="AY438" s="252" t="s">
        <v>208</v>
      </c>
    </row>
    <row r="439" s="14" customFormat="1">
      <c r="A439" s="14"/>
      <c r="B439" s="242"/>
      <c r="C439" s="243"/>
      <c r="D439" s="233" t="s">
        <v>217</v>
      </c>
      <c r="E439" s="244" t="s">
        <v>19</v>
      </c>
      <c r="F439" s="245" t="s">
        <v>5466</v>
      </c>
      <c r="G439" s="243"/>
      <c r="H439" s="246">
        <v>14.051</v>
      </c>
      <c r="I439" s="247"/>
      <c r="J439" s="243"/>
      <c r="K439" s="243"/>
      <c r="L439" s="248"/>
      <c r="M439" s="249"/>
      <c r="N439" s="250"/>
      <c r="O439" s="250"/>
      <c r="P439" s="250"/>
      <c r="Q439" s="250"/>
      <c r="R439" s="250"/>
      <c r="S439" s="250"/>
      <c r="T439" s="251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2" t="s">
        <v>217</v>
      </c>
      <c r="AU439" s="252" t="s">
        <v>100</v>
      </c>
      <c r="AV439" s="14" t="s">
        <v>87</v>
      </c>
      <c r="AW439" s="14" t="s">
        <v>39</v>
      </c>
      <c r="AX439" s="14" t="s">
        <v>79</v>
      </c>
      <c r="AY439" s="252" t="s">
        <v>208</v>
      </c>
    </row>
    <row r="440" s="14" customFormat="1">
      <c r="A440" s="14"/>
      <c r="B440" s="242"/>
      <c r="C440" s="243"/>
      <c r="D440" s="233" t="s">
        <v>217</v>
      </c>
      <c r="E440" s="244" t="s">
        <v>19</v>
      </c>
      <c r="F440" s="245" t="s">
        <v>5467</v>
      </c>
      <c r="G440" s="243"/>
      <c r="H440" s="246">
        <v>7.835</v>
      </c>
      <c r="I440" s="247"/>
      <c r="J440" s="243"/>
      <c r="K440" s="243"/>
      <c r="L440" s="248"/>
      <c r="M440" s="249"/>
      <c r="N440" s="250"/>
      <c r="O440" s="250"/>
      <c r="P440" s="250"/>
      <c r="Q440" s="250"/>
      <c r="R440" s="250"/>
      <c r="S440" s="250"/>
      <c r="T440" s="251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2" t="s">
        <v>217</v>
      </c>
      <c r="AU440" s="252" t="s">
        <v>100</v>
      </c>
      <c r="AV440" s="14" t="s">
        <v>87</v>
      </c>
      <c r="AW440" s="14" t="s">
        <v>39</v>
      </c>
      <c r="AX440" s="14" t="s">
        <v>79</v>
      </c>
      <c r="AY440" s="252" t="s">
        <v>208</v>
      </c>
    </row>
    <row r="441" s="2" customFormat="1" ht="14.4" customHeight="1">
      <c r="A441" s="42"/>
      <c r="B441" s="43"/>
      <c r="C441" s="253" t="s">
        <v>768</v>
      </c>
      <c r="D441" s="253" t="s">
        <v>273</v>
      </c>
      <c r="E441" s="254" t="s">
        <v>5795</v>
      </c>
      <c r="F441" s="255" t="s">
        <v>5796</v>
      </c>
      <c r="G441" s="256" t="s">
        <v>252</v>
      </c>
      <c r="H441" s="257">
        <v>127.527</v>
      </c>
      <c r="I441" s="258"/>
      <c r="J441" s="259">
        <f>ROUND(I441*H441,2)</f>
        <v>0</v>
      </c>
      <c r="K441" s="260"/>
      <c r="L441" s="261"/>
      <c r="M441" s="262" t="s">
        <v>19</v>
      </c>
      <c r="N441" s="263" t="s">
        <v>50</v>
      </c>
      <c r="O441" s="88"/>
      <c r="P441" s="227">
        <f>O441*H441</f>
        <v>0</v>
      </c>
      <c r="Q441" s="227">
        <v>0.222</v>
      </c>
      <c r="R441" s="227">
        <f>Q441*H441</f>
        <v>28.310994000000001</v>
      </c>
      <c r="S441" s="227">
        <v>0</v>
      </c>
      <c r="T441" s="228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9" t="s">
        <v>125</v>
      </c>
      <c r="AT441" s="229" t="s">
        <v>273</v>
      </c>
      <c r="AU441" s="229" t="s">
        <v>100</v>
      </c>
      <c r="AY441" s="20" t="s">
        <v>208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20" t="s">
        <v>21</v>
      </c>
      <c r="BK441" s="230">
        <f>ROUND(I441*H441,2)</f>
        <v>0</v>
      </c>
      <c r="BL441" s="20" t="s">
        <v>103</v>
      </c>
      <c r="BM441" s="229" t="s">
        <v>5797</v>
      </c>
    </row>
    <row r="442" s="13" customFormat="1">
      <c r="A442" s="13"/>
      <c r="B442" s="231"/>
      <c r="C442" s="232"/>
      <c r="D442" s="233" t="s">
        <v>217</v>
      </c>
      <c r="E442" s="234" t="s">
        <v>19</v>
      </c>
      <c r="F442" s="235" t="s">
        <v>5798</v>
      </c>
      <c r="G442" s="232"/>
      <c r="H442" s="234" t="s">
        <v>19</v>
      </c>
      <c r="I442" s="236"/>
      <c r="J442" s="232"/>
      <c r="K442" s="232"/>
      <c r="L442" s="237"/>
      <c r="M442" s="238"/>
      <c r="N442" s="239"/>
      <c r="O442" s="239"/>
      <c r="P442" s="239"/>
      <c r="Q442" s="239"/>
      <c r="R442" s="239"/>
      <c r="S442" s="239"/>
      <c r="T442" s="240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1" t="s">
        <v>217</v>
      </c>
      <c r="AU442" s="241" t="s">
        <v>100</v>
      </c>
      <c r="AV442" s="13" t="s">
        <v>21</v>
      </c>
      <c r="AW442" s="13" t="s">
        <v>39</v>
      </c>
      <c r="AX442" s="13" t="s">
        <v>79</v>
      </c>
      <c r="AY442" s="241" t="s">
        <v>208</v>
      </c>
    </row>
    <row r="443" s="14" customFormat="1">
      <c r="A443" s="14"/>
      <c r="B443" s="242"/>
      <c r="C443" s="243"/>
      <c r="D443" s="233" t="s">
        <v>217</v>
      </c>
      <c r="E443" s="244" t="s">
        <v>19</v>
      </c>
      <c r="F443" s="245" t="s">
        <v>5778</v>
      </c>
      <c r="G443" s="243"/>
      <c r="H443" s="246">
        <v>125.026</v>
      </c>
      <c r="I443" s="247"/>
      <c r="J443" s="243"/>
      <c r="K443" s="243"/>
      <c r="L443" s="248"/>
      <c r="M443" s="249"/>
      <c r="N443" s="250"/>
      <c r="O443" s="250"/>
      <c r="P443" s="250"/>
      <c r="Q443" s="250"/>
      <c r="R443" s="250"/>
      <c r="S443" s="250"/>
      <c r="T443" s="251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2" t="s">
        <v>217</v>
      </c>
      <c r="AU443" s="252" t="s">
        <v>100</v>
      </c>
      <c r="AV443" s="14" t="s">
        <v>87</v>
      </c>
      <c r="AW443" s="14" t="s">
        <v>39</v>
      </c>
      <c r="AX443" s="14" t="s">
        <v>79</v>
      </c>
      <c r="AY443" s="252" t="s">
        <v>208</v>
      </c>
    </row>
    <row r="444" s="14" customFormat="1">
      <c r="A444" s="14"/>
      <c r="B444" s="242"/>
      <c r="C444" s="243"/>
      <c r="D444" s="233" t="s">
        <v>217</v>
      </c>
      <c r="E444" s="243"/>
      <c r="F444" s="245" t="s">
        <v>5799</v>
      </c>
      <c r="G444" s="243"/>
      <c r="H444" s="246">
        <v>127.527</v>
      </c>
      <c r="I444" s="247"/>
      <c r="J444" s="243"/>
      <c r="K444" s="243"/>
      <c r="L444" s="248"/>
      <c r="M444" s="249"/>
      <c r="N444" s="250"/>
      <c r="O444" s="250"/>
      <c r="P444" s="250"/>
      <c r="Q444" s="250"/>
      <c r="R444" s="250"/>
      <c r="S444" s="250"/>
      <c r="T444" s="251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52" t="s">
        <v>217</v>
      </c>
      <c r="AU444" s="252" t="s">
        <v>100</v>
      </c>
      <c r="AV444" s="14" t="s">
        <v>87</v>
      </c>
      <c r="AW444" s="14" t="s">
        <v>4</v>
      </c>
      <c r="AX444" s="14" t="s">
        <v>21</v>
      </c>
      <c r="AY444" s="252" t="s">
        <v>208</v>
      </c>
    </row>
    <row r="445" s="2" customFormat="1" ht="76.35" customHeight="1">
      <c r="A445" s="42"/>
      <c r="B445" s="43"/>
      <c r="C445" s="217" t="s">
        <v>773</v>
      </c>
      <c r="D445" s="217" t="s">
        <v>212</v>
      </c>
      <c r="E445" s="218" t="s">
        <v>5800</v>
      </c>
      <c r="F445" s="219" t="s">
        <v>5801</v>
      </c>
      <c r="G445" s="220" t="s">
        <v>252</v>
      </c>
      <c r="H445" s="221">
        <v>11.705</v>
      </c>
      <c r="I445" s="222"/>
      <c r="J445" s="223">
        <f>ROUND(I445*H445,2)</f>
        <v>0</v>
      </c>
      <c r="K445" s="224"/>
      <c r="L445" s="48"/>
      <c r="M445" s="225" t="s">
        <v>19</v>
      </c>
      <c r="N445" s="226" t="s">
        <v>50</v>
      </c>
      <c r="O445" s="88"/>
      <c r="P445" s="227">
        <f>O445*H445</f>
        <v>0</v>
      </c>
      <c r="Q445" s="227">
        <v>0.084250000000000005</v>
      </c>
      <c r="R445" s="227">
        <f>Q445*H445</f>
        <v>0.98614625000000011</v>
      </c>
      <c r="S445" s="227">
        <v>0</v>
      </c>
      <c r="T445" s="228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9" t="s">
        <v>103</v>
      </c>
      <c r="AT445" s="229" t="s">
        <v>212</v>
      </c>
      <c r="AU445" s="229" t="s">
        <v>100</v>
      </c>
      <c r="AY445" s="20" t="s">
        <v>208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20" t="s">
        <v>21</v>
      </c>
      <c r="BK445" s="230">
        <f>ROUND(I445*H445,2)</f>
        <v>0</v>
      </c>
      <c r="BL445" s="20" t="s">
        <v>103</v>
      </c>
      <c r="BM445" s="229" t="s">
        <v>5802</v>
      </c>
    </row>
    <row r="446" s="14" customFormat="1">
      <c r="A446" s="14"/>
      <c r="B446" s="242"/>
      <c r="C446" s="243"/>
      <c r="D446" s="233" t="s">
        <v>217</v>
      </c>
      <c r="E446" s="244" t="s">
        <v>19</v>
      </c>
      <c r="F446" s="245" t="s">
        <v>5776</v>
      </c>
      <c r="G446" s="243"/>
      <c r="H446" s="246">
        <v>11.705</v>
      </c>
      <c r="I446" s="247"/>
      <c r="J446" s="243"/>
      <c r="K446" s="243"/>
      <c r="L446" s="248"/>
      <c r="M446" s="249"/>
      <c r="N446" s="250"/>
      <c r="O446" s="250"/>
      <c r="P446" s="250"/>
      <c r="Q446" s="250"/>
      <c r="R446" s="250"/>
      <c r="S446" s="250"/>
      <c r="T446" s="251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52" t="s">
        <v>217</v>
      </c>
      <c r="AU446" s="252" t="s">
        <v>100</v>
      </c>
      <c r="AV446" s="14" t="s">
        <v>87</v>
      </c>
      <c r="AW446" s="14" t="s">
        <v>39</v>
      </c>
      <c r="AX446" s="14" t="s">
        <v>79</v>
      </c>
      <c r="AY446" s="252" t="s">
        <v>208</v>
      </c>
    </row>
    <row r="447" s="2" customFormat="1" ht="14.4" customHeight="1">
      <c r="A447" s="42"/>
      <c r="B447" s="43"/>
      <c r="C447" s="253" t="s">
        <v>778</v>
      </c>
      <c r="D447" s="253" t="s">
        <v>273</v>
      </c>
      <c r="E447" s="254" t="s">
        <v>5803</v>
      </c>
      <c r="F447" s="255" t="s">
        <v>5804</v>
      </c>
      <c r="G447" s="256" t="s">
        <v>252</v>
      </c>
      <c r="H447" s="257">
        <v>12.055999999999999</v>
      </c>
      <c r="I447" s="258"/>
      <c r="J447" s="259">
        <f>ROUND(I447*H447,2)</f>
        <v>0</v>
      </c>
      <c r="K447" s="260"/>
      <c r="L447" s="261"/>
      <c r="M447" s="262" t="s">
        <v>19</v>
      </c>
      <c r="N447" s="263" t="s">
        <v>50</v>
      </c>
      <c r="O447" s="88"/>
      <c r="P447" s="227">
        <f>O447*H447</f>
        <v>0</v>
      </c>
      <c r="Q447" s="227">
        <v>0.17599999999999999</v>
      </c>
      <c r="R447" s="227">
        <f>Q447*H447</f>
        <v>2.1218559999999997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125</v>
      </c>
      <c r="AT447" s="229" t="s">
        <v>273</v>
      </c>
      <c r="AU447" s="229" t="s">
        <v>100</v>
      </c>
      <c r="AY447" s="20" t="s">
        <v>208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0" t="s">
        <v>21</v>
      </c>
      <c r="BK447" s="230">
        <f>ROUND(I447*H447,2)</f>
        <v>0</v>
      </c>
      <c r="BL447" s="20" t="s">
        <v>103</v>
      </c>
      <c r="BM447" s="229" t="s">
        <v>5805</v>
      </c>
    </row>
    <row r="448" s="13" customFormat="1">
      <c r="A448" s="13"/>
      <c r="B448" s="231"/>
      <c r="C448" s="232"/>
      <c r="D448" s="233" t="s">
        <v>217</v>
      </c>
      <c r="E448" s="234" t="s">
        <v>19</v>
      </c>
      <c r="F448" s="235" t="s">
        <v>5806</v>
      </c>
      <c r="G448" s="232"/>
      <c r="H448" s="234" t="s">
        <v>19</v>
      </c>
      <c r="I448" s="236"/>
      <c r="J448" s="232"/>
      <c r="K448" s="232"/>
      <c r="L448" s="237"/>
      <c r="M448" s="238"/>
      <c r="N448" s="239"/>
      <c r="O448" s="239"/>
      <c r="P448" s="239"/>
      <c r="Q448" s="239"/>
      <c r="R448" s="239"/>
      <c r="S448" s="239"/>
      <c r="T448" s="240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1" t="s">
        <v>217</v>
      </c>
      <c r="AU448" s="241" t="s">
        <v>100</v>
      </c>
      <c r="AV448" s="13" t="s">
        <v>21</v>
      </c>
      <c r="AW448" s="13" t="s">
        <v>39</v>
      </c>
      <c r="AX448" s="13" t="s">
        <v>79</v>
      </c>
      <c r="AY448" s="241" t="s">
        <v>208</v>
      </c>
    </row>
    <row r="449" s="14" customFormat="1">
      <c r="A449" s="14"/>
      <c r="B449" s="242"/>
      <c r="C449" s="243"/>
      <c r="D449" s="233" t="s">
        <v>217</v>
      </c>
      <c r="E449" s="244" t="s">
        <v>19</v>
      </c>
      <c r="F449" s="245" t="s">
        <v>5776</v>
      </c>
      <c r="G449" s="243"/>
      <c r="H449" s="246">
        <v>11.705</v>
      </c>
      <c r="I449" s="247"/>
      <c r="J449" s="243"/>
      <c r="K449" s="243"/>
      <c r="L449" s="248"/>
      <c r="M449" s="249"/>
      <c r="N449" s="250"/>
      <c r="O449" s="250"/>
      <c r="P449" s="250"/>
      <c r="Q449" s="250"/>
      <c r="R449" s="250"/>
      <c r="S449" s="250"/>
      <c r="T449" s="251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2" t="s">
        <v>217</v>
      </c>
      <c r="AU449" s="252" t="s">
        <v>100</v>
      </c>
      <c r="AV449" s="14" t="s">
        <v>87</v>
      </c>
      <c r="AW449" s="14" t="s">
        <v>39</v>
      </c>
      <c r="AX449" s="14" t="s">
        <v>79</v>
      </c>
      <c r="AY449" s="252" t="s">
        <v>208</v>
      </c>
    </row>
    <row r="450" s="14" customFormat="1">
      <c r="A450" s="14"/>
      <c r="B450" s="242"/>
      <c r="C450" s="243"/>
      <c r="D450" s="233" t="s">
        <v>217</v>
      </c>
      <c r="E450" s="243"/>
      <c r="F450" s="245" t="s">
        <v>5807</v>
      </c>
      <c r="G450" s="243"/>
      <c r="H450" s="246">
        <v>12.055999999999999</v>
      </c>
      <c r="I450" s="247"/>
      <c r="J450" s="243"/>
      <c r="K450" s="243"/>
      <c r="L450" s="248"/>
      <c r="M450" s="249"/>
      <c r="N450" s="250"/>
      <c r="O450" s="250"/>
      <c r="P450" s="250"/>
      <c r="Q450" s="250"/>
      <c r="R450" s="250"/>
      <c r="S450" s="250"/>
      <c r="T450" s="251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2" t="s">
        <v>217</v>
      </c>
      <c r="AU450" s="252" t="s">
        <v>100</v>
      </c>
      <c r="AV450" s="14" t="s">
        <v>87</v>
      </c>
      <c r="AW450" s="14" t="s">
        <v>4</v>
      </c>
      <c r="AX450" s="14" t="s">
        <v>21</v>
      </c>
      <c r="AY450" s="252" t="s">
        <v>208</v>
      </c>
    </row>
    <row r="451" s="12" customFormat="1" ht="22.8" customHeight="1">
      <c r="A451" s="12"/>
      <c r="B451" s="201"/>
      <c r="C451" s="202"/>
      <c r="D451" s="203" t="s">
        <v>78</v>
      </c>
      <c r="E451" s="215" t="s">
        <v>125</v>
      </c>
      <c r="F451" s="215" t="s">
        <v>5808</v>
      </c>
      <c r="G451" s="202"/>
      <c r="H451" s="202"/>
      <c r="I451" s="205"/>
      <c r="J451" s="216">
        <f>BK451</f>
        <v>0</v>
      </c>
      <c r="K451" s="202"/>
      <c r="L451" s="207"/>
      <c r="M451" s="208"/>
      <c r="N451" s="209"/>
      <c r="O451" s="209"/>
      <c r="P451" s="210">
        <f>P452+P453+P454+P526</f>
        <v>0</v>
      </c>
      <c r="Q451" s="209"/>
      <c r="R451" s="210">
        <f>R452+R453+R454+R526</f>
        <v>2.8673964999999999</v>
      </c>
      <c r="S451" s="209"/>
      <c r="T451" s="211">
        <f>T452+T453+T454+T526</f>
        <v>0.20000000000000001</v>
      </c>
      <c r="U451" s="12"/>
      <c r="V451" s="12"/>
      <c r="W451" s="12"/>
      <c r="X451" s="12"/>
      <c r="Y451" s="12"/>
      <c r="Z451" s="12"/>
      <c r="AA451" s="12"/>
      <c r="AB451" s="12"/>
      <c r="AC451" s="12"/>
      <c r="AD451" s="12"/>
      <c r="AE451" s="12"/>
      <c r="AR451" s="212" t="s">
        <v>21</v>
      </c>
      <c r="AT451" s="213" t="s">
        <v>78</v>
      </c>
      <c r="AU451" s="213" t="s">
        <v>21</v>
      </c>
      <c r="AY451" s="212" t="s">
        <v>208</v>
      </c>
      <c r="BK451" s="214">
        <f>BK452+BK453+BK454+BK526</f>
        <v>0</v>
      </c>
    </row>
    <row r="452" s="2" customFormat="1" ht="24.15" customHeight="1">
      <c r="A452" s="42"/>
      <c r="B452" s="43"/>
      <c r="C452" s="217" t="s">
        <v>805</v>
      </c>
      <c r="D452" s="217" t="s">
        <v>212</v>
      </c>
      <c r="E452" s="218" t="s">
        <v>5809</v>
      </c>
      <c r="F452" s="219" t="s">
        <v>5810</v>
      </c>
      <c r="G452" s="220" t="s">
        <v>294</v>
      </c>
      <c r="H452" s="221">
        <v>1</v>
      </c>
      <c r="I452" s="222"/>
      <c r="J452" s="223">
        <f>ROUND(I452*H452,2)</f>
        <v>0</v>
      </c>
      <c r="K452" s="224"/>
      <c r="L452" s="48"/>
      <c r="M452" s="225" t="s">
        <v>19</v>
      </c>
      <c r="N452" s="226" t="s">
        <v>50</v>
      </c>
      <c r="O452" s="88"/>
      <c r="P452" s="227">
        <f>O452*H452</f>
        <v>0</v>
      </c>
      <c r="Q452" s="227">
        <v>0.00156</v>
      </c>
      <c r="R452" s="227">
        <f>Q452*H452</f>
        <v>0.00156</v>
      </c>
      <c r="S452" s="227">
        <v>0</v>
      </c>
      <c r="T452" s="228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9" t="s">
        <v>103</v>
      </c>
      <c r="AT452" s="229" t="s">
        <v>212</v>
      </c>
      <c r="AU452" s="229" t="s">
        <v>87</v>
      </c>
      <c r="AY452" s="20" t="s">
        <v>208</v>
      </c>
      <c r="BE452" s="230">
        <f>IF(N452="základní",J452,0)</f>
        <v>0</v>
      </c>
      <c r="BF452" s="230">
        <f>IF(N452="snížená",J452,0)</f>
        <v>0</v>
      </c>
      <c r="BG452" s="230">
        <f>IF(N452="zákl. přenesená",J452,0)</f>
        <v>0</v>
      </c>
      <c r="BH452" s="230">
        <f>IF(N452="sníž. přenesená",J452,0)</f>
        <v>0</v>
      </c>
      <c r="BI452" s="230">
        <f>IF(N452="nulová",J452,0)</f>
        <v>0</v>
      </c>
      <c r="BJ452" s="20" t="s">
        <v>21</v>
      </c>
      <c r="BK452" s="230">
        <f>ROUND(I452*H452,2)</f>
        <v>0</v>
      </c>
      <c r="BL452" s="20" t="s">
        <v>103</v>
      </c>
      <c r="BM452" s="229" t="s">
        <v>5811</v>
      </c>
    </row>
    <row r="453" s="14" customFormat="1">
      <c r="A453" s="14"/>
      <c r="B453" s="242"/>
      <c r="C453" s="243"/>
      <c r="D453" s="233" t="s">
        <v>217</v>
      </c>
      <c r="E453" s="244" t="s">
        <v>19</v>
      </c>
      <c r="F453" s="245" t="s">
        <v>21</v>
      </c>
      <c r="G453" s="243"/>
      <c r="H453" s="246">
        <v>1</v>
      </c>
      <c r="I453" s="247"/>
      <c r="J453" s="243"/>
      <c r="K453" s="243"/>
      <c r="L453" s="248"/>
      <c r="M453" s="249"/>
      <c r="N453" s="250"/>
      <c r="O453" s="250"/>
      <c r="P453" s="250"/>
      <c r="Q453" s="250"/>
      <c r="R453" s="250"/>
      <c r="S453" s="250"/>
      <c r="T453" s="251"/>
      <c r="U453" s="14"/>
      <c r="V453" s="14"/>
      <c r="W453" s="14"/>
      <c r="X453" s="14"/>
      <c r="Y453" s="14"/>
      <c r="Z453" s="14"/>
      <c r="AA453" s="14"/>
      <c r="AB453" s="14"/>
      <c r="AC453" s="14"/>
      <c r="AD453" s="14"/>
      <c r="AE453" s="14"/>
      <c r="AT453" s="252" t="s">
        <v>217</v>
      </c>
      <c r="AU453" s="252" t="s">
        <v>87</v>
      </c>
      <c r="AV453" s="14" t="s">
        <v>87</v>
      </c>
      <c r="AW453" s="14" t="s">
        <v>39</v>
      </c>
      <c r="AX453" s="14" t="s">
        <v>79</v>
      </c>
      <c r="AY453" s="252" t="s">
        <v>208</v>
      </c>
    </row>
    <row r="454" s="12" customFormat="1" ht="20.88" customHeight="1">
      <c r="A454" s="12"/>
      <c r="B454" s="201"/>
      <c r="C454" s="202"/>
      <c r="D454" s="203" t="s">
        <v>78</v>
      </c>
      <c r="E454" s="215" t="s">
        <v>891</v>
      </c>
      <c r="F454" s="215" t="s">
        <v>5812</v>
      </c>
      <c r="G454" s="202"/>
      <c r="H454" s="202"/>
      <c r="I454" s="205"/>
      <c r="J454" s="216">
        <f>BK454</f>
        <v>0</v>
      </c>
      <c r="K454" s="202"/>
      <c r="L454" s="207"/>
      <c r="M454" s="208"/>
      <c r="N454" s="209"/>
      <c r="O454" s="209"/>
      <c r="P454" s="210">
        <f>SUM(P455:P525)</f>
        <v>0</v>
      </c>
      <c r="Q454" s="209"/>
      <c r="R454" s="210">
        <f>SUM(R455:R525)</f>
        <v>1.8068965000000001</v>
      </c>
      <c r="S454" s="209"/>
      <c r="T454" s="211">
        <f>SUM(T455:T525)</f>
        <v>0</v>
      </c>
      <c r="U454" s="12"/>
      <c r="V454" s="12"/>
      <c r="W454" s="12"/>
      <c r="X454" s="12"/>
      <c r="Y454" s="12"/>
      <c r="Z454" s="12"/>
      <c r="AA454" s="12"/>
      <c r="AB454" s="12"/>
      <c r="AC454" s="12"/>
      <c r="AD454" s="12"/>
      <c r="AE454" s="12"/>
      <c r="AR454" s="212" t="s">
        <v>21</v>
      </c>
      <c r="AT454" s="213" t="s">
        <v>78</v>
      </c>
      <c r="AU454" s="213" t="s">
        <v>87</v>
      </c>
      <c r="AY454" s="212" t="s">
        <v>208</v>
      </c>
      <c r="BK454" s="214">
        <f>SUM(BK455:BK525)</f>
        <v>0</v>
      </c>
    </row>
    <row r="455" s="2" customFormat="1" ht="37.8" customHeight="1">
      <c r="A455" s="42"/>
      <c r="B455" s="43"/>
      <c r="C455" s="217" t="s">
        <v>813</v>
      </c>
      <c r="D455" s="217" t="s">
        <v>212</v>
      </c>
      <c r="E455" s="218" t="s">
        <v>5813</v>
      </c>
      <c r="F455" s="219" t="s">
        <v>5814</v>
      </c>
      <c r="G455" s="220" t="s">
        <v>294</v>
      </c>
      <c r="H455" s="221">
        <v>2</v>
      </c>
      <c r="I455" s="222"/>
      <c r="J455" s="223">
        <f>ROUND(I455*H455,2)</f>
        <v>0</v>
      </c>
      <c r="K455" s="224"/>
      <c r="L455" s="48"/>
      <c r="M455" s="225" t="s">
        <v>19</v>
      </c>
      <c r="N455" s="226" t="s">
        <v>50</v>
      </c>
      <c r="O455" s="88"/>
      <c r="P455" s="227">
        <f>O455*H455</f>
        <v>0</v>
      </c>
      <c r="Q455" s="227">
        <v>0</v>
      </c>
      <c r="R455" s="227">
        <f>Q455*H455</f>
        <v>0</v>
      </c>
      <c r="S455" s="227">
        <v>0</v>
      </c>
      <c r="T455" s="228">
        <f>S455*H455</f>
        <v>0</v>
      </c>
      <c r="U455" s="42"/>
      <c r="V455" s="42"/>
      <c r="W455" s="42"/>
      <c r="X455" s="42"/>
      <c r="Y455" s="42"/>
      <c r="Z455" s="42"/>
      <c r="AA455" s="42"/>
      <c r="AB455" s="42"/>
      <c r="AC455" s="42"/>
      <c r="AD455" s="42"/>
      <c r="AE455" s="42"/>
      <c r="AR455" s="229" t="s">
        <v>103</v>
      </c>
      <c r="AT455" s="229" t="s">
        <v>212</v>
      </c>
      <c r="AU455" s="229" t="s">
        <v>100</v>
      </c>
      <c r="AY455" s="20" t="s">
        <v>208</v>
      </c>
      <c r="BE455" s="230">
        <f>IF(N455="základní",J455,0)</f>
        <v>0</v>
      </c>
      <c r="BF455" s="230">
        <f>IF(N455="snížená",J455,0)</f>
        <v>0</v>
      </c>
      <c r="BG455" s="230">
        <f>IF(N455="zákl. přenesená",J455,0)</f>
        <v>0</v>
      </c>
      <c r="BH455" s="230">
        <f>IF(N455="sníž. přenesená",J455,0)</f>
        <v>0</v>
      </c>
      <c r="BI455" s="230">
        <f>IF(N455="nulová",J455,0)</f>
        <v>0</v>
      </c>
      <c r="BJ455" s="20" t="s">
        <v>21</v>
      </c>
      <c r="BK455" s="230">
        <f>ROUND(I455*H455,2)</f>
        <v>0</v>
      </c>
      <c r="BL455" s="20" t="s">
        <v>103</v>
      </c>
      <c r="BM455" s="229" t="s">
        <v>5815</v>
      </c>
    </row>
    <row r="456" s="14" customFormat="1">
      <c r="A456" s="14"/>
      <c r="B456" s="242"/>
      <c r="C456" s="243"/>
      <c r="D456" s="233" t="s">
        <v>217</v>
      </c>
      <c r="E456" s="244" t="s">
        <v>19</v>
      </c>
      <c r="F456" s="245" t="s">
        <v>87</v>
      </c>
      <c r="G456" s="243"/>
      <c r="H456" s="246">
        <v>2</v>
      </c>
      <c r="I456" s="247"/>
      <c r="J456" s="243"/>
      <c r="K456" s="243"/>
      <c r="L456" s="248"/>
      <c r="M456" s="249"/>
      <c r="N456" s="250"/>
      <c r="O456" s="250"/>
      <c r="P456" s="250"/>
      <c r="Q456" s="250"/>
      <c r="R456" s="250"/>
      <c r="S456" s="250"/>
      <c r="T456" s="251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52" t="s">
        <v>217</v>
      </c>
      <c r="AU456" s="252" t="s">
        <v>100</v>
      </c>
      <c r="AV456" s="14" t="s">
        <v>87</v>
      </c>
      <c r="AW456" s="14" t="s">
        <v>39</v>
      </c>
      <c r="AX456" s="14" t="s">
        <v>79</v>
      </c>
      <c r="AY456" s="252" t="s">
        <v>208</v>
      </c>
    </row>
    <row r="457" s="2" customFormat="1" ht="14.4" customHeight="1">
      <c r="A457" s="42"/>
      <c r="B457" s="43"/>
      <c r="C457" s="253" t="s">
        <v>822</v>
      </c>
      <c r="D457" s="253" t="s">
        <v>273</v>
      </c>
      <c r="E457" s="254" t="s">
        <v>5816</v>
      </c>
      <c r="F457" s="255" t="s">
        <v>5817</v>
      </c>
      <c r="G457" s="256" t="s">
        <v>294</v>
      </c>
      <c r="H457" s="257">
        <v>2</v>
      </c>
      <c r="I457" s="258"/>
      <c r="J457" s="259">
        <f>ROUND(I457*H457,2)</f>
        <v>0</v>
      </c>
      <c r="K457" s="260"/>
      <c r="L457" s="261"/>
      <c r="M457" s="262" t="s">
        <v>19</v>
      </c>
      <c r="N457" s="263" t="s">
        <v>50</v>
      </c>
      <c r="O457" s="88"/>
      <c r="P457" s="227">
        <f>O457*H457</f>
        <v>0</v>
      </c>
      <c r="Q457" s="227">
        <v>0.00088000000000000003</v>
      </c>
      <c r="R457" s="227">
        <f>Q457*H457</f>
        <v>0.0017600000000000001</v>
      </c>
      <c r="S457" s="227">
        <v>0</v>
      </c>
      <c r="T457" s="228">
        <f>S457*H457</f>
        <v>0</v>
      </c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R457" s="229" t="s">
        <v>125</v>
      </c>
      <c r="AT457" s="229" t="s">
        <v>273</v>
      </c>
      <c r="AU457" s="229" t="s">
        <v>100</v>
      </c>
      <c r="AY457" s="20" t="s">
        <v>208</v>
      </c>
      <c r="BE457" s="230">
        <f>IF(N457="základní",J457,0)</f>
        <v>0</v>
      </c>
      <c r="BF457" s="230">
        <f>IF(N457="snížená",J457,0)</f>
        <v>0</v>
      </c>
      <c r="BG457" s="230">
        <f>IF(N457="zákl. přenesená",J457,0)</f>
        <v>0</v>
      </c>
      <c r="BH457" s="230">
        <f>IF(N457="sníž. přenesená",J457,0)</f>
        <v>0</v>
      </c>
      <c r="BI457" s="230">
        <f>IF(N457="nulová",J457,0)</f>
        <v>0</v>
      </c>
      <c r="BJ457" s="20" t="s">
        <v>21</v>
      </c>
      <c r="BK457" s="230">
        <f>ROUND(I457*H457,2)</f>
        <v>0</v>
      </c>
      <c r="BL457" s="20" t="s">
        <v>103</v>
      </c>
      <c r="BM457" s="229" t="s">
        <v>5818</v>
      </c>
    </row>
    <row r="458" s="14" customFormat="1">
      <c r="A458" s="14"/>
      <c r="B458" s="242"/>
      <c r="C458" s="243"/>
      <c r="D458" s="233" t="s">
        <v>217</v>
      </c>
      <c r="E458" s="244" t="s">
        <v>19</v>
      </c>
      <c r="F458" s="245" t="s">
        <v>87</v>
      </c>
      <c r="G458" s="243"/>
      <c r="H458" s="246">
        <v>2</v>
      </c>
      <c r="I458" s="247"/>
      <c r="J458" s="243"/>
      <c r="K458" s="243"/>
      <c r="L458" s="248"/>
      <c r="M458" s="249"/>
      <c r="N458" s="250"/>
      <c r="O458" s="250"/>
      <c r="P458" s="250"/>
      <c r="Q458" s="250"/>
      <c r="R458" s="250"/>
      <c r="S458" s="250"/>
      <c r="T458" s="251"/>
      <c r="U458" s="14"/>
      <c r="V458" s="14"/>
      <c r="W458" s="14"/>
      <c r="X458" s="14"/>
      <c r="Y458" s="14"/>
      <c r="Z458" s="14"/>
      <c r="AA458" s="14"/>
      <c r="AB458" s="14"/>
      <c r="AC458" s="14"/>
      <c r="AD458" s="14"/>
      <c r="AE458" s="14"/>
      <c r="AT458" s="252" t="s">
        <v>217</v>
      </c>
      <c r="AU458" s="252" t="s">
        <v>100</v>
      </c>
      <c r="AV458" s="14" t="s">
        <v>87</v>
      </c>
      <c r="AW458" s="14" t="s">
        <v>39</v>
      </c>
      <c r="AX458" s="14" t="s">
        <v>79</v>
      </c>
      <c r="AY458" s="252" t="s">
        <v>208</v>
      </c>
    </row>
    <row r="459" s="2" customFormat="1" ht="37.8" customHeight="1">
      <c r="A459" s="42"/>
      <c r="B459" s="43"/>
      <c r="C459" s="217" t="s">
        <v>830</v>
      </c>
      <c r="D459" s="217" t="s">
        <v>212</v>
      </c>
      <c r="E459" s="218" t="s">
        <v>5819</v>
      </c>
      <c r="F459" s="219" t="s">
        <v>5820</v>
      </c>
      <c r="G459" s="220" t="s">
        <v>276</v>
      </c>
      <c r="H459" s="221">
        <v>37.149999999999999</v>
      </c>
      <c r="I459" s="222"/>
      <c r="J459" s="223">
        <f>ROUND(I459*H459,2)</f>
        <v>0</v>
      </c>
      <c r="K459" s="224"/>
      <c r="L459" s="48"/>
      <c r="M459" s="225" t="s">
        <v>19</v>
      </c>
      <c r="N459" s="226" t="s">
        <v>50</v>
      </c>
      <c r="O459" s="88"/>
      <c r="P459" s="227">
        <f>O459*H459</f>
        <v>0</v>
      </c>
      <c r="Q459" s="227">
        <v>0.00131</v>
      </c>
      <c r="R459" s="227">
        <f>Q459*H459</f>
        <v>0.048666499999999994</v>
      </c>
      <c r="S459" s="227">
        <v>0</v>
      </c>
      <c r="T459" s="228">
        <f>S459*H459</f>
        <v>0</v>
      </c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R459" s="229" t="s">
        <v>103</v>
      </c>
      <c r="AT459" s="229" t="s">
        <v>212</v>
      </c>
      <c r="AU459" s="229" t="s">
        <v>100</v>
      </c>
      <c r="AY459" s="20" t="s">
        <v>208</v>
      </c>
      <c r="BE459" s="230">
        <f>IF(N459="základní",J459,0)</f>
        <v>0</v>
      </c>
      <c r="BF459" s="230">
        <f>IF(N459="snížená",J459,0)</f>
        <v>0</v>
      </c>
      <c r="BG459" s="230">
        <f>IF(N459="zákl. přenesená",J459,0)</f>
        <v>0</v>
      </c>
      <c r="BH459" s="230">
        <f>IF(N459="sníž. přenesená",J459,0)</f>
        <v>0</v>
      </c>
      <c r="BI459" s="230">
        <f>IF(N459="nulová",J459,0)</f>
        <v>0</v>
      </c>
      <c r="BJ459" s="20" t="s">
        <v>21</v>
      </c>
      <c r="BK459" s="230">
        <f>ROUND(I459*H459,2)</f>
        <v>0</v>
      </c>
      <c r="BL459" s="20" t="s">
        <v>103</v>
      </c>
      <c r="BM459" s="229" t="s">
        <v>5821</v>
      </c>
    </row>
    <row r="460" s="14" customFormat="1">
      <c r="A460" s="14"/>
      <c r="B460" s="242"/>
      <c r="C460" s="243"/>
      <c r="D460" s="233" t="s">
        <v>217</v>
      </c>
      <c r="E460" s="244" t="s">
        <v>19</v>
      </c>
      <c r="F460" s="245" t="s">
        <v>5822</v>
      </c>
      <c r="G460" s="243"/>
      <c r="H460" s="246">
        <v>37.149999999999999</v>
      </c>
      <c r="I460" s="247"/>
      <c r="J460" s="243"/>
      <c r="K460" s="243"/>
      <c r="L460" s="248"/>
      <c r="M460" s="249"/>
      <c r="N460" s="250"/>
      <c r="O460" s="250"/>
      <c r="P460" s="250"/>
      <c r="Q460" s="250"/>
      <c r="R460" s="250"/>
      <c r="S460" s="250"/>
      <c r="T460" s="251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2" t="s">
        <v>217</v>
      </c>
      <c r="AU460" s="252" t="s">
        <v>100</v>
      </c>
      <c r="AV460" s="14" t="s">
        <v>87</v>
      </c>
      <c r="AW460" s="14" t="s">
        <v>39</v>
      </c>
      <c r="AX460" s="14" t="s">
        <v>79</v>
      </c>
      <c r="AY460" s="252" t="s">
        <v>208</v>
      </c>
    </row>
    <row r="461" s="2" customFormat="1" ht="37.8" customHeight="1">
      <c r="A461" s="42"/>
      <c r="B461" s="43"/>
      <c r="C461" s="217" t="s">
        <v>850</v>
      </c>
      <c r="D461" s="217" t="s">
        <v>212</v>
      </c>
      <c r="E461" s="218" t="s">
        <v>5823</v>
      </c>
      <c r="F461" s="219" t="s">
        <v>5824</v>
      </c>
      <c r="G461" s="220" t="s">
        <v>276</v>
      </c>
      <c r="H461" s="221">
        <v>33.5</v>
      </c>
      <c r="I461" s="222"/>
      <c r="J461" s="223">
        <f>ROUND(I461*H461,2)</f>
        <v>0</v>
      </c>
      <c r="K461" s="224"/>
      <c r="L461" s="48"/>
      <c r="M461" s="225" t="s">
        <v>19</v>
      </c>
      <c r="N461" s="226" t="s">
        <v>50</v>
      </c>
      <c r="O461" s="88"/>
      <c r="P461" s="227">
        <f>O461*H461</f>
        <v>0</v>
      </c>
      <c r="Q461" s="227">
        <v>0.0074599999999999996</v>
      </c>
      <c r="R461" s="227">
        <f>Q461*H461</f>
        <v>0.24990999999999999</v>
      </c>
      <c r="S461" s="227">
        <v>0</v>
      </c>
      <c r="T461" s="228">
        <f>S461*H461</f>
        <v>0</v>
      </c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R461" s="229" t="s">
        <v>103</v>
      </c>
      <c r="AT461" s="229" t="s">
        <v>212</v>
      </c>
      <c r="AU461" s="229" t="s">
        <v>100</v>
      </c>
      <c r="AY461" s="20" t="s">
        <v>208</v>
      </c>
      <c r="BE461" s="230">
        <f>IF(N461="základní",J461,0)</f>
        <v>0</v>
      </c>
      <c r="BF461" s="230">
        <f>IF(N461="snížená",J461,0)</f>
        <v>0</v>
      </c>
      <c r="BG461" s="230">
        <f>IF(N461="zákl. přenesená",J461,0)</f>
        <v>0</v>
      </c>
      <c r="BH461" s="230">
        <f>IF(N461="sníž. přenesená",J461,0)</f>
        <v>0</v>
      </c>
      <c r="BI461" s="230">
        <f>IF(N461="nulová",J461,0)</f>
        <v>0</v>
      </c>
      <c r="BJ461" s="20" t="s">
        <v>21</v>
      </c>
      <c r="BK461" s="230">
        <f>ROUND(I461*H461,2)</f>
        <v>0</v>
      </c>
      <c r="BL461" s="20" t="s">
        <v>103</v>
      </c>
      <c r="BM461" s="229" t="s">
        <v>5825</v>
      </c>
    </row>
    <row r="462" s="14" customFormat="1">
      <c r="A462" s="14"/>
      <c r="B462" s="242"/>
      <c r="C462" s="243"/>
      <c r="D462" s="233" t="s">
        <v>217</v>
      </c>
      <c r="E462" s="244" t="s">
        <v>19</v>
      </c>
      <c r="F462" s="245" t="s">
        <v>5826</v>
      </c>
      <c r="G462" s="243"/>
      <c r="H462" s="246">
        <v>33.5</v>
      </c>
      <c r="I462" s="247"/>
      <c r="J462" s="243"/>
      <c r="K462" s="243"/>
      <c r="L462" s="248"/>
      <c r="M462" s="249"/>
      <c r="N462" s="250"/>
      <c r="O462" s="250"/>
      <c r="P462" s="250"/>
      <c r="Q462" s="250"/>
      <c r="R462" s="250"/>
      <c r="S462" s="250"/>
      <c r="T462" s="251"/>
      <c r="U462" s="14"/>
      <c r="V462" s="14"/>
      <c r="W462" s="14"/>
      <c r="X462" s="14"/>
      <c r="Y462" s="14"/>
      <c r="Z462" s="14"/>
      <c r="AA462" s="14"/>
      <c r="AB462" s="14"/>
      <c r="AC462" s="14"/>
      <c r="AD462" s="14"/>
      <c r="AE462" s="14"/>
      <c r="AT462" s="252" t="s">
        <v>217</v>
      </c>
      <c r="AU462" s="252" t="s">
        <v>100</v>
      </c>
      <c r="AV462" s="14" t="s">
        <v>87</v>
      </c>
      <c r="AW462" s="14" t="s">
        <v>39</v>
      </c>
      <c r="AX462" s="14" t="s">
        <v>79</v>
      </c>
      <c r="AY462" s="252" t="s">
        <v>208</v>
      </c>
    </row>
    <row r="463" s="2" customFormat="1" ht="37.8" customHeight="1">
      <c r="A463" s="42"/>
      <c r="B463" s="43"/>
      <c r="C463" s="217" t="s">
        <v>854</v>
      </c>
      <c r="D463" s="217" t="s">
        <v>212</v>
      </c>
      <c r="E463" s="218" t="s">
        <v>5827</v>
      </c>
      <c r="F463" s="219" t="s">
        <v>5828</v>
      </c>
      <c r="G463" s="220" t="s">
        <v>276</v>
      </c>
      <c r="H463" s="221">
        <v>16</v>
      </c>
      <c r="I463" s="222"/>
      <c r="J463" s="223">
        <f>ROUND(I463*H463,2)</f>
        <v>0</v>
      </c>
      <c r="K463" s="224"/>
      <c r="L463" s="48"/>
      <c r="M463" s="225" t="s">
        <v>19</v>
      </c>
      <c r="N463" s="226" t="s">
        <v>50</v>
      </c>
      <c r="O463" s="88"/>
      <c r="P463" s="227">
        <f>O463*H463</f>
        <v>0</v>
      </c>
      <c r="Q463" s="227">
        <v>0.01235</v>
      </c>
      <c r="R463" s="227">
        <f>Q463*H463</f>
        <v>0.1976</v>
      </c>
      <c r="S463" s="227">
        <v>0</v>
      </c>
      <c r="T463" s="228">
        <f>S463*H463</f>
        <v>0</v>
      </c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R463" s="229" t="s">
        <v>103</v>
      </c>
      <c r="AT463" s="229" t="s">
        <v>212</v>
      </c>
      <c r="AU463" s="229" t="s">
        <v>100</v>
      </c>
      <c r="AY463" s="20" t="s">
        <v>208</v>
      </c>
      <c r="BE463" s="230">
        <f>IF(N463="základní",J463,0)</f>
        <v>0</v>
      </c>
      <c r="BF463" s="230">
        <f>IF(N463="snížená",J463,0)</f>
        <v>0</v>
      </c>
      <c r="BG463" s="230">
        <f>IF(N463="zákl. přenesená",J463,0)</f>
        <v>0</v>
      </c>
      <c r="BH463" s="230">
        <f>IF(N463="sníž. přenesená",J463,0)</f>
        <v>0</v>
      </c>
      <c r="BI463" s="230">
        <f>IF(N463="nulová",J463,0)</f>
        <v>0</v>
      </c>
      <c r="BJ463" s="20" t="s">
        <v>21</v>
      </c>
      <c r="BK463" s="230">
        <f>ROUND(I463*H463,2)</f>
        <v>0</v>
      </c>
      <c r="BL463" s="20" t="s">
        <v>103</v>
      </c>
      <c r="BM463" s="229" t="s">
        <v>5829</v>
      </c>
    </row>
    <row r="464" s="14" customFormat="1">
      <c r="A464" s="14"/>
      <c r="B464" s="242"/>
      <c r="C464" s="243"/>
      <c r="D464" s="233" t="s">
        <v>217</v>
      </c>
      <c r="E464" s="244" t="s">
        <v>19</v>
      </c>
      <c r="F464" s="245" t="s">
        <v>5830</v>
      </c>
      <c r="G464" s="243"/>
      <c r="H464" s="246">
        <v>16</v>
      </c>
      <c r="I464" s="247"/>
      <c r="J464" s="243"/>
      <c r="K464" s="243"/>
      <c r="L464" s="248"/>
      <c r="M464" s="249"/>
      <c r="N464" s="250"/>
      <c r="O464" s="250"/>
      <c r="P464" s="250"/>
      <c r="Q464" s="250"/>
      <c r="R464" s="250"/>
      <c r="S464" s="250"/>
      <c r="T464" s="251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2" t="s">
        <v>217</v>
      </c>
      <c r="AU464" s="252" t="s">
        <v>100</v>
      </c>
      <c r="AV464" s="14" t="s">
        <v>87</v>
      </c>
      <c r="AW464" s="14" t="s">
        <v>39</v>
      </c>
      <c r="AX464" s="14" t="s">
        <v>79</v>
      </c>
      <c r="AY464" s="252" t="s">
        <v>208</v>
      </c>
    </row>
    <row r="465" s="2" customFormat="1" ht="37.8" customHeight="1">
      <c r="A465" s="42"/>
      <c r="B465" s="43"/>
      <c r="C465" s="217" t="s">
        <v>867</v>
      </c>
      <c r="D465" s="217" t="s">
        <v>212</v>
      </c>
      <c r="E465" s="218" t="s">
        <v>5831</v>
      </c>
      <c r="F465" s="219" t="s">
        <v>5832</v>
      </c>
      <c r="G465" s="220" t="s">
        <v>276</v>
      </c>
      <c r="H465" s="221">
        <v>1</v>
      </c>
      <c r="I465" s="222"/>
      <c r="J465" s="223">
        <f>ROUND(I465*H465,2)</f>
        <v>0</v>
      </c>
      <c r="K465" s="224"/>
      <c r="L465" s="48"/>
      <c r="M465" s="225" t="s">
        <v>19</v>
      </c>
      <c r="N465" s="226" t="s">
        <v>50</v>
      </c>
      <c r="O465" s="88"/>
      <c r="P465" s="227">
        <f>O465*H465</f>
        <v>0</v>
      </c>
      <c r="Q465" s="227">
        <v>0.019689999999999999</v>
      </c>
      <c r="R465" s="227">
        <f>Q465*H465</f>
        <v>0.019689999999999999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103</v>
      </c>
      <c r="AT465" s="229" t="s">
        <v>212</v>
      </c>
      <c r="AU465" s="229" t="s">
        <v>100</v>
      </c>
      <c r="AY465" s="20" t="s">
        <v>208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0" t="s">
        <v>21</v>
      </c>
      <c r="BK465" s="230">
        <f>ROUND(I465*H465,2)</f>
        <v>0</v>
      </c>
      <c r="BL465" s="20" t="s">
        <v>103</v>
      </c>
      <c r="BM465" s="229" t="s">
        <v>5833</v>
      </c>
    </row>
    <row r="466" s="14" customFormat="1">
      <c r="A466" s="14"/>
      <c r="B466" s="242"/>
      <c r="C466" s="243"/>
      <c r="D466" s="233" t="s">
        <v>217</v>
      </c>
      <c r="E466" s="244" t="s">
        <v>19</v>
      </c>
      <c r="F466" s="245" t="s">
        <v>21</v>
      </c>
      <c r="G466" s="243"/>
      <c r="H466" s="246">
        <v>1</v>
      </c>
      <c r="I466" s="247"/>
      <c r="J466" s="243"/>
      <c r="K466" s="243"/>
      <c r="L466" s="248"/>
      <c r="M466" s="249"/>
      <c r="N466" s="250"/>
      <c r="O466" s="250"/>
      <c r="P466" s="250"/>
      <c r="Q466" s="250"/>
      <c r="R466" s="250"/>
      <c r="S466" s="250"/>
      <c r="T466" s="251"/>
      <c r="U466" s="14"/>
      <c r="V466" s="14"/>
      <c r="W466" s="14"/>
      <c r="X466" s="14"/>
      <c r="Y466" s="14"/>
      <c r="Z466" s="14"/>
      <c r="AA466" s="14"/>
      <c r="AB466" s="14"/>
      <c r="AC466" s="14"/>
      <c r="AD466" s="14"/>
      <c r="AE466" s="14"/>
      <c r="AT466" s="252" t="s">
        <v>217</v>
      </c>
      <c r="AU466" s="252" t="s">
        <v>100</v>
      </c>
      <c r="AV466" s="14" t="s">
        <v>87</v>
      </c>
      <c r="AW466" s="14" t="s">
        <v>39</v>
      </c>
      <c r="AX466" s="14" t="s">
        <v>79</v>
      </c>
      <c r="AY466" s="252" t="s">
        <v>208</v>
      </c>
    </row>
    <row r="467" s="2" customFormat="1" ht="37.8" customHeight="1">
      <c r="A467" s="42"/>
      <c r="B467" s="43"/>
      <c r="C467" s="217" t="s">
        <v>872</v>
      </c>
      <c r="D467" s="217" t="s">
        <v>212</v>
      </c>
      <c r="E467" s="218" t="s">
        <v>5834</v>
      </c>
      <c r="F467" s="219" t="s">
        <v>5835</v>
      </c>
      <c r="G467" s="220" t="s">
        <v>276</v>
      </c>
      <c r="H467" s="221">
        <v>18</v>
      </c>
      <c r="I467" s="222"/>
      <c r="J467" s="223">
        <f>ROUND(I467*H467,2)</f>
        <v>0</v>
      </c>
      <c r="K467" s="224"/>
      <c r="L467" s="48"/>
      <c r="M467" s="225" t="s">
        <v>19</v>
      </c>
      <c r="N467" s="226" t="s">
        <v>50</v>
      </c>
      <c r="O467" s="88"/>
      <c r="P467" s="227">
        <f>O467*H467</f>
        <v>0</v>
      </c>
      <c r="Q467" s="227">
        <v>0.029579999999999999</v>
      </c>
      <c r="R467" s="227">
        <f>Q467*H467</f>
        <v>0.53244000000000002</v>
      </c>
      <c r="S467" s="227">
        <v>0</v>
      </c>
      <c r="T467" s="228">
        <f>S467*H467</f>
        <v>0</v>
      </c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R467" s="229" t="s">
        <v>103</v>
      </c>
      <c r="AT467" s="229" t="s">
        <v>212</v>
      </c>
      <c r="AU467" s="229" t="s">
        <v>100</v>
      </c>
      <c r="AY467" s="20" t="s">
        <v>208</v>
      </c>
      <c r="BE467" s="230">
        <f>IF(N467="základní",J467,0)</f>
        <v>0</v>
      </c>
      <c r="BF467" s="230">
        <f>IF(N467="snížená",J467,0)</f>
        <v>0</v>
      </c>
      <c r="BG467" s="230">
        <f>IF(N467="zákl. přenesená",J467,0)</f>
        <v>0</v>
      </c>
      <c r="BH467" s="230">
        <f>IF(N467="sníž. přenesená",J467,0)</f>
        <v>0</v>
      </c>
      <c r="BI467" s="230">
        <f>IF(N467="nulová",J467,0)</f>
        <v>0</v>
      </c>
      <c r="BJ467" s="20" t="s">
        <v>21</v>
      </c>
      <c r="BK467" s="230">
        <f>ROUND(I467*H467,2)</f>
        <v>0</v>
      </c>
      <c r="BL467" s="20" t="s">
        <v>103</v>
      </c>
      <c r="BM467" s="229" t="s">
        <v>5836</v>
      </c>
    </row>
    <row r="468" s="14" customFormat="1">
      <c r="A468" s="14"/>
      <c r="B468" s="242"/>
      <c r="C468" s="243"/>
      <c r="D468" s="233" t="s">
        <v>217</v>
      </c>
      <c r="E468" s="244" t="s">
        <v>19</v>
      </c>
      <c r="F468" s="245" t="s">
        <v>5837</v>
      </c>
      <c r="G468" s="243"/>
      <c r="H468" s="246">
        <v>18</v>
      </c>
      <c r="I468" s="247"/>
      <c r="J468" s="243"/>
      <c r="K468" s="243"/>
      <c r="L468" s="248"/>
      <c r="M468" s="249"/>
      <c r="N468" s="250"/>
      <c r="O468" s="250"/>
      <c r="P468" s="250"/>
      <c r="Q468" s="250"/>
      <c r="R468" s="250"/>
      <c r="S468" s="250"/>
      <c r="T468" s="251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52" t="s">
        <v>217</v>
      </c>
      <c r="AU468" s="252" t="s">
        <v>100</v>
      </c>
      <c r="AV468" s="14" t="s">
        <v>87</v>
      </c>
      <c r="AW468" s="14" t="s">
        <v>39</v>
      </c>
      <c r="AX468" s="14" t="s">
        <v>79</v>
      </c>
      <c r="AY468" s="252" t="s">
        <v>208</v>
      </c>
    </row>
    <row r="469" s="2" customFormat="1" ht="37.8" customHeight="1">
      <c r="A469" s="42"/>
      <c r="B469" s="43"/>
      <c r="C469" s="217" t="s">
        <v>883</v>
      </c>
      <c r="D469" s="217" t="s">
        <v>212</v>
      </c>
      <c r="E469" s="218" t="s">
        <v>5838</v>
      </c>
      <c r="F469" s="219" t="s">
        <v>5839</v>
      </c>
      <c r="G469" s="220" t="s">
        <v>294</v>
      </c>
      <c r="H469" s="221">
        <v>5</v>
      </c>
      <c r="I469" s="222"/>
      <c r="J469" s="223">
        <f>ROUND(I469*H469,2)</f>
        <v>0</v>
      </c>
      <c r="K469" s="224"/>
      <c r="L469" s="48"/>
      <c r="M469" s="225" t="s">
        <v>19</v>
      </c>
      <c r="N469" s="226" t="s">
        <v>50</v>
      </c>
      <c r="O469" s="88"/>
      <c r="P469" s="227">
        <f>O469*H469</f>
        <v>0</v>
      </c>
      <c r="Q469" s="227">
        <v>0</v>
      </c>
      <c r="R469" s="227">
        <f>Q469*H469</f>
        <v>0</v>
      </c>
      <c r="S469" s="227">
        <v>0</v>
      </c>
      <c r="T469" s="228">
        <f>S469*H469</f>
        <v>0</v>
      </c>
      <c r="U469" s="42"/>
      <c r="V469" s="42"/>
      <c r="W469" s="42"/>
      <c r="X469" s="42"/>
      <c r="Y469" s="42"/>
      <c r="Z469" s="42"/>
      <c r="AA469" s="42"/>
      <c r="AB469" s="42"/>
      <c r="AC469" s="42"/>
      <c r="AD469" s="42"/>
      <c r="AE469" s="42"/>
      <c r="AR469" s="229" t="s">
        <v>103</v>
      </c>
      <c r="AT469" s="229" t="s">
        <v>212</v>
      </c>
      <c r="AU469" s="229" t="s">
        <v>100</v>
      </c>
      <c r="AY469" s="20" t="s">
        <v>208</v>
      </c>
      <c r="BE469" s="230">
        <f>IF(N469="základní",J469,0)</f>
        <v>0</v>
      </c>
      <c r="BF469" s="230">
        <f>IF(N469="snížená",J469,0)</f>
        <v>0</v>
      </c>
      <c r="BG469" s="230">
        <f>IF(N469="zákl. přenesená",J469,0)</f>
        <v>0</v>
      </c>
      <c r="BH469" s="230">
        <f>IF(N469="sníž. přenesená",J469,0)</f>
        <v>0</v>
      </c>
      <c r="BI469" s="230">
        <f>IF(N469="nulová",J469,0)</f>
        <v>0</v>
      </c>
      <c r="BJ469" s="20" t="s">
        <v>21</v>
      </c>
      <c r="BK469" s="230">
        <f>ROUND(I469*H469,2)</f>
        <v>0</v>
      </c>
      <c r="BL469" s="20" t="s">
        <v>103</v>
      </c>
      <c r="BM469" s="229" t="s">
        <v>5840</v>
      </c>
    </row>
    <row r="470" s="14" customFormat="1">
      <c r="A470" s="14"/>
      <c r="B470" s="242"/>
      <c r="C470" s="243"/>
      <c r="D470" s="233" t="s">
        <v>217</v>
      </c>
      <c r="E470" s="244" t="s">
        <v>19</v>
      </c>
      <c r="F470" s="245" t="s">
        <v>1222</v>
      </c>
      <c r="G470" s="243"/>
      <c r="H470" s="246">
        <v>5</v>
      </c>
      <c r="I470" s="247"/>
      <c r="J470" s="243"/>
      <c r="K470" s="243"/>
      <c r="L470" s="248"/>
      <c r="M470" s="249"/>
      <c r="N470" s="250"/>
      <c r="O470" s="250"/>
      <c r="P470" s="250"/>
      <c r="Q470" s="250"/>
      <c r="R470" s="250"/>
      <c r="S470" s="250"/>
      <c r="T470" s="251"/>
      <c r="U470" s="14"/>
      <c r="V470" s="14"/>
      <c r="W470" s="14"/>
      <c r="X470" s="14"/>
      <c r="Y470" s="14"/>
      <c r="Z470" s="14"/>
      <c r="AA470" s="14"/>
      <c r="AB470" s="14"/>
      <c r="AC470" s="14"/>
      <c r="AD470" s="14"/>
      <c r="AE470" s="14"/>
      <c r="AT470" s="252" t="s">
        <v>217</v>
      </c>
      <c r="AU470" s="252" t="s">
        <v>100</v>
      </c>
      <c r="AV470" s="14" t="s">
        <v>87</v>
      </c>
      <c r="AW470" s="14" t="s">
        <v>39</v>
      </c>
      <c r="AX470" s="14" t="s">
        <v>79</v>
      </c>
      <c r="AY470" s="252" t="s">
        <v>208</v>
      </c>
    </row>
    <row r="471" s="2" customFormat="1" ht="14.4" customHeight="1">
      <c r="A471" s="42"/>
      <c r="B471" s="43"/>
      <c r="C471" s="253" t="s">
        <v>891</v>
      </c>
      <c r="D471" s="253" t="s">
        <v>273</v>
      </c>
      <c r="E471" s="254" t="s">
        <v>4893</v>
      </c>
      <c r="F471" s="255" t="s">
        <v>4894</v>
      </c>
      <c r="G471" s="256" t="s">
        <v>294</v>
      </c>
      <c r="H471" s="257">
        <v>3</v>
      </c>
      <c r="I471" s="258"/>
      <c r="J471" s="259">
        <f>ROUND(I471*H471,2)</f>
        <v>0</v>
      </c>
      <c r="K471" s="260"/>
      <c r="L471" s="261"/>
      <c r="M471" s="262" t="s">
        <v>19</v>
      </c>
      <c r="N471" s="263" t="s">
        <v>50</v>
      </c>
      <c r="O471" s="88"/>
      <c r="P471" s="227">
        <f>O471*H471</f>
        <v>0</v>
      </c>
      <c r="Q471" s="227">
        <v>0.00034000000000000002</v>
      </c>
      <c r="R471" s="227">
        <f>Q471*H471</f>
        <v>0.0010200000000000001</v>
      </c>
      <c r="S471" s="227">
        <v>0</v>
      </c>
      <c r="T471" s="228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9" t="s">
        <v>125</v>
      </c>
      <c r="AT471" s="229" t="s">
        <v>273</v>
      </c>
      <c r="AU471" s="229" t="s">
        <v>100</v>
      </c>
      <c r="AY471" s="20" t="s">
        <v>208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20" t="s">
        <v>21</v>
      </c>
      <c r="BK471" s="230">
        <f>ROUND(I471*H471,2)</f>
        <v>0</v>
      </c>
      <c r="BL471" s="20" t="s">
        <v>103</v>
      </c>
      <c r="BM471" s="229" t="s">
        <v>5841</v>
      </c>
    </row>
    <row r="472" s="14" customFormat="1">
      <c r="A472" s="14"/>
      <c r="B472" s="242"/>
      <c r="C472" s="243"/>
      <c r="D472" s="233" t="s">
        <v>217</v>
      </c>
      <c r="E472" s="244" t="s">
        <v>19</v>
      </c>
      <c r="F472" s="245" t="s">
        <v>100</v>
      </c>
      <c r="G472" s="243"/>
      <c r="H472" s="246">
        <v>3</v>
      </c>
      <c r="I472" s="247"/>
      <c r="J472" s="243"/>
      <c r="K472" s="243"/>
      <c r="L472" s="248"/>
      <c r="M472" s="249"/>
      <c r="N472" s="250"/>
      <c r="O472" s="250"/>
      <c r="P472" s="250"/>
      <c r="Q472" s="250"/>
      <c r="R472" s="250"/>
      <c r="S472" s="250"/>
      <c r="T472" s="251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52" t="s">
        <v>217</v>
      </c>
      <c r="AU472" s="252" t="s">
        <v>100</v>
      </c>
      <c r="AV472" s="14" t="s">
        <v>87</v>
      </c>
      <c r="AW472" s="14" t="s">
        <v>39</v>
      </c>
      <c r="AX472" s="14" t="s">
        <v>79</v>
      </c>
      <c r="AY472" s="252" t="s">
        <v>208</v>
      </c>
    </row>
    <row r="473" s="2" customFormat="1" ht="14.4" customHeight="1">
      <c r="A473" s="42"/>
      <c r="B473" s="43"/>
      <c r="C473" s="253" t="s">
        <v>911</v>
      </c>
      <c r="D473" s="253" t="s">
        <v>273</v>
      </c>
      <c r="E473" s="254" t="s">
        <v>5842</v>
      </c>
      <c r="F473" s="255" t="s">
        <v>5843</v>
      </c>
      <c r="G473" s="256" t="s">
        <v>294</v>
      </c>
      <c r="H473" s="257">
        <v>2</v>
      </c>
      <c r="I473" s="258"/>
      <c r="J473" s="259">
        <f>ROUND(I473*H473,2)</f>
        <v>0</v>
      </c>
      <c r="K473" s="260"/>
      <c r="L473" s="261"/>
      <c r="M473" s="262" t="s">
        <v>19</v>
      </c>
      <c r="N473" s="263" t="s">
        <v>50</v>
      </c>
      <c r="O473" s="88"/>
      <c r="P473" s="227">
        <f>O473*H473</f>
        <v>0</v>
      </c>
      <c r="Q473" s="227">
        <v>0.00027999999999999998</v>
      </c>
      <c r="R473" s="227">
        <f>Q473*H473</f>
        <v>0.00055999999999999995</v>
      </c>
      <c r="S473" s="227">
        <v>0</v>
      </c>
      <c r="T473" s="228">
        <f>S473*H473</f>
        <v>0</v>
      </c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R473" s="229" t="s">
        <v>125</v>
      </c>
      <c r="AT473" s="229" t="s">
        <v>273</v>
      </c>
      <c r="AU473" s="229" t="s">
        <v>100</v>
      </c>
      <c r="AY473" s="20" t="s">
        <v>208</v>
      </c>
      <c r="BE473" s="230">
        <f>IF(N473="základní",J473,0)</f>
        <v>0</v>
      </c>
      <c r="BF473" s="230">
        <f>IF(N473="snížená",J473,0)</f>
        <v>0</v>
      </c>
      <c r="BG473" s="230">
        <f>IF(N473="zákl. přenesená",J473,0)</f>
        <v>0</v>
      </c>
      <c r="BH473" s="230">
        <f>IF(N473="sníž. přenesená",J473,0)</f>
        <v>0</v>
      </c>
      <c r="BI473" s="230">
        <f>IF(N473="nulová",J473,0)</f>
        <v>0</v>
      </c>
      <c r="BJ473" s="20" t="s">
        <v>21</v>
      </c>
      <c r="BK473" s="230">
        <f>ROUND(I473*H473,2)</f>
        <v>0</v>
      </c>
      <c r="BL473" s="20" t="s">
        <v>103</v>
      </c>
      <c r="BM473" s="229" t="s">
        <v>5844</v>
      </c>
    </row>
    <row r="474" s="14" customFormat="1">
      <c r="A474" s="14"/>
      <c r="B474" s="242"/>
      <c r="C474" s="243"/>
      <c r="D474" s="233" t="s">
        <v>217</v>
      </c>
      <c r="E474" s="244" t="s">
        <v>19</v>
      </c>
      <c r="F474" s="245" t="s">
        <v>87</v>
      </c>
      <c r="G474" s="243"/>
      <c r="H474" s="246">
        <v>2</v>
      </c>
      <c r="I474" s="247"/>
      <c r="J474" s="243"/>
      <c r="K474" s="243"/>
      <c r="L474" s="248"/>
      <c r="M474" s="249"/>
      <c r="N474" s="250"/>
      <c r="O474" s="250"/>
      <c r="P474" s="250"/>
      <c r="Q474" s="250"/>
      <c r="R474" s="250"/>
      <c r="S474" s="250"/>
      <c r="T474" s="251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2" t="s">
        <v>217</v>
      </c>
      <c r="AU474" s="252" t="s">
        <v>100</v>
      </c>
      <c r="AV474" s="14" t="s">
        <v>87</v>
      </c>
      <c r="AW474" s="14" t="s">
        <v>39</v>
      </c>
      <c r="AX474" s="14" t="s">
        <v>79</v>
      </c>
      <c r="AY474" s="252" t="s">
        <v>208</v>
      </c>
    </row>
    <row r="475" s="2" customFormat="1" ht="37.8" customHeight="1">
      <c r="A475" s="42"/>
      <c r="B475" s="43"/>
      <c r="C475" s="217" t="s">
        <v>934</v>
      </c>
      <c r="D475" s="217" t="s">
        <v>212</v>
      </c>
      <c r="E475" s="218" t="s">
        <v>5845</v>
      </c>
      <c r="F475" s="219" t="s">
        <v>5846</v>
      </c>
      <c r="G475" s="220" t="s">
        <v>294</v>
      </c>
      <c r="H475" s="221">
        <v>6</v>
      </c>
      <c r="I475" s="222"/>
      <c r="J475" s="223">
        <f>ROUND(I475*H475,2)</f>
        <v>0</v>
      </c>
      <c r="K475" s="224"/>
      <c r="L475" s="48"/>
      <c r="M475" s="225" t="s">
        <v>19</v>
      </c>
      <c r="N475" s="226" t="s">
        <v>50</v>
      </c>
      <c r="O475" s="88"/>
      <c r="P475" s="227">
        <f>O475*H475</f>
        <v>0</v>
      </c>
      <c r="Q475" s="227">
        <v>0</v>
      </c>
      <c r="R475" s="227">
        <f>Q475*H475</f>
        <v>0</v>
      </c>
      <c r="S475" s="227">
        <v>0</v>
      </c>
      <c r="T475" s="228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9" t="s">
        <v>103</v>
      </c>
      <c r="AT475" s="229" t="s">
        <v>212</v>
      </c>
      <c r="AU475" s="229" t="s">
        <v>100</v>
      </c>
      <c r="AY475" s="20" t="s">
        <v>208</v>
      </c>
      <c r="BE475" s="230">
        <f>IF(N475="základní",J475,0)</f>
        <v>0</v>
      </c>
      <c r="BF475" s="230">
        <f>IF(N475="snížená",J475,0)</f>
        <v>0</v>
      </c>
      <c r="BG475" s="230">
        <f>IF(N475="zákl. přenesená",J475,0)</f>
        <v>0</v>
      </c>
      <c r="BH475" s="230">
        <f>IF(N475="sníž. přenesená",J475,0)</f>
        <v>0</v>
      </c>
      <c r="BI475" s="230">
        <f>IF(N475="nulová",J475,0)</f>
        <v>0</v>
      </c>
      <c r="BJ475" s="20" t="s">
        <v>21</v>
      </c>
      <c r="BK475" s="230">
        <f>ROUND(I475*H475,2)</f>
        <v>0</v>
      </c>
      <c r="BL475" s="20" t="s">
        <v>103</v>
      </c>
      <c r="BM475" s="229" t="s">
        <v>5847</v>
      </c>
    </row>
    <row r="476" s="14" customFormat="1">
      <c r="A476" s="14"/>
      <c r="B476" s="242"/>
      <c r="C476" s="243"/>
      <c r="D476" s="233" t="s">
        <v>217</v>
      </c>
      <c r="E476" s="244" t="s">
        <v>19</v>
      </c>
      <c r="F476" s="245" t="s">
        <v>5848</v>
      </c>
      <c r="G476" s="243"/>
      <c r="H476" s="246">
        <v>6</v>
      </c>
      <c r="I476" s="247"/>
      <c r="J476" s="243"/>
      <c r="K476" s="243"/>
      <c r="L476" s="248"/>
      <c r="M476" s="249"/>
      <c r="N476" s="250"/>
      <c r="O476" s="250"/>
      <c r="P476" s="250"/>
      <c r="Q476" s="250"/>
      <c r="R476" s="250"/>
      <c r="S476" s="250"/>
      <c r="T476" s="251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2" t="s">
        <v>217</v>
      </c>
      <c r="AU476" s="252" t="s">
        <v>100</v>
      </c>
      <c r="AV476" s="14" t="s">
        <v>87</v>
      </c>
      <c r="AW476" s="14" t="s">
        <v>39</v>
      </c>
      <c r="AX476" s="14" t="s">
        <v>79</v>
      </c>
      <c r="AY476" s="252" t="s">
        <v>208</v>
      </c>
    </row>
    <row r="477" s="2" customFormat="1" ht="14.4" customHeight="1">
      <c r="A477" s="42"/>
      <c r="B477" s="43"/>
      <c r="C477" s="253" t="s">
        <v>940</v>
      </c>
      <c r="D477" s="253" t="s">
        <v>273</v>
      </c>
      <c r="E477" s="254" t="s">
        <v>5849</v>
      </c>
      <c r="F477" s="255" t="s">
        <v>5850</v>
      </c>
      <c r="G477" s="256" t="s">
        <v>294</v>
      </c>
      <c r="H477" s="257">
        <v>4</v>
      </c>
      <c r="I477" s="258"/>
      <c r="J477" s="259">
        <f>ROUND(I477*H477,2)</f>
        <v>0</v>
      </c>
      <c r="K477" s="260"/>
      <c r="L477" s="261"/>
      <c r="M477" s="262" t="s">
        <v>19</v>
      </c>
      <c r="N477" s="263" t="s">
        <v>50</v>
      </c>
      <c r="O477" s="88"/>
      <c r="P477" s="227">
        <f>O477*H477</f>
        <v>0</v>
      </c>
      <c r="Q477" s="227">
        <v>0.00035</v>
      </c>
      <c r="R477" s="227">
        <f>Q477*H477</f>
        <v>0.0014</v>
      </c>
      <c r="S477" s="227">
        <v>0</v>
      </c>
      <c r="T477" s="228">
        <f>S477*H477</f>
        <v>0</v>
      </c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R477" s="229" t="s">
        <v>125</v>
      </c>
      <c r="AT477" s="229" t="s">
        <v>273</v>
      </c>
      <c r="AU477" s="229" t="s">
        <v>100</v>
      </c>
      <c r="AY477" s="20" t="s">
        <v>208</v>
      </c>
      <c r="BE477" s="230">
        <f>IF(N477="základní",J477,0)</f>
        <v>0</v>
      </c>
      <c r="BF477" s="230">
        <f>IF(N477="snížená",J477,0)</f>
        <v>0</v>
      </c>
      <c r="BG477" s="230">
        <f>IF(N477="zákl. přenesená",J477,0)</f>
        <v>0</v>
      </c>
      <c r="BH477" s="230">
        <f>IF(N477="sníž. přenesená",J477,0)</f>
        <v>0</v>
      </c>
      <c r="BI477" s="230">
        <f>IF(N477="nulová",J477,0)</f>
        <v>0</v>
      </c>
      <c r="BJ477" s="20" t="s">
        <v>21</v>
      </c>
      <c r="BK477" s="230">
        <f>ROUND(I477*H477,2)</f>
        <v>0</v>
      </c>
      <c r="BL477" s="20" t="s">
        <v>103</v>
      </c>
      <c r="BM477" s="229" t="s">
        <v>5851</v>
      </c>
    </row>
    <row r="478" s="14" customFormat="1">
      <c r="A478" s="14"/>
      <c r="B478" s="242"/>
      <c r="C478" s="243"/>
      <c r="D478" s="233" t="s">
        <v>217</v>
      </c>
      <c r="E478" s="244" t="s">
        <v>19</v>
      </c>
      <c r="F478" s="245" t="s">
        <v>103</v>
      </c>
      <c r="G478" s="243"/>
      <c r="H478" s="246">
        <v>4</v>
      </c>
      <c r="I478" s="247"/>
      <c r="J478" s="243"/>
      <c r="K478" s="243"/>
      <c r="L478" s="248"/>
      <c r="M478" s="249"/>
      <c r="N478" s="250"/>
      <c r="O478" s="250"/>
      <c r="P478" s="250"/>
      <c r="Q478" s="250"/>
      <c r="R478" s="250"/>
      <c r="S478" s="250"/>
      <c r="T478" s="251"/>
      <c r="U478" s="14"/>
      <c r="V478" s="14"/>
      <c r="W478" s="14"/>
      <c r="X478" s="14"/>
      <c r="Y478" s="14"/>
      <c r="Z478" s="14"/>
      <c r="AA478" s="14"/>
      <c r="AB478" s="14"/>
      <c r="AC478" s="14"/>
      <c r="AD478" s="14"/>
      <c r="AE478" s="14"/>
      <c r="AT478" s="252" t="s">
        <v>217</v>
      </c>
      <c r="AU478" s="252" t="s">
        <v>100</v>
      </c>
      <c r="AV478" s="14" t="s">
        <v>87</v>
      </c>
      <c r="AW478" s="14" t="s">
        <v>39</v>
      </c>
      <c r="AX478" s="14" t="s">
        <v>79</v>
      </c>
      <c r="AY478" s="252" t="s">
        <v>208</v>
      </c>
    </row>
    <row r="479" s="2" customFormat="1" ht="14.4" customHeight="1">
      <c r="A479" s="42"/>
      <c r="B479" s="43"/>
      <c r="C479" s="253" t="s">
        <v>946</v>
      </c>
      <c r="D479" s="253" t="s">
        <v>273</v>
      </c>
      <c r="E479" s="254" t="s">
        <v>5852</v>
      </c>
      <c r="F479" s="255" t="s">
        <v>5853</v>
      </c>
      <c r="G479" s="256" t="s">
        <v>294</v>
      </c>
      <c r="H479" s="257">
        <v>2</v>
      </c>
      <c r="I479" s="258"/>
      <c r="J479" s="259">
        <f>ROUND(I479*H479,2)</f>
        <v>0</v>
      </c>
      <c r="K479" s="260"/>
      <c r="L479" s="261"/>
      <c r="M479" s="262" t="s">
        <v>19</v>
      </c>
      <c r="N479" s="263" t="s">
        <v>50</v>
      </c>
      <c r="O479" s="88"/>
      <c r="P479" s="227">
        <f>O479*H479</f>
        <v>0</v>
      </c>
      <c r="Q479" s="227">
        <v>0.00044999999999999999</v>
      </c>
      <c r="R479" s="227">
        <f>Q479*H479</f>
        <v>0.00089999999999999998</v>
      </c>
      <c r="S479" s="227">
        <v>0</v>
      </c>
      <c r="T479" s="228">
        <f>S479*H479</f>
        <v>0</v>
      </c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R479" s="229" t="s">
        <v>125</v>
      </c>
      <c r="AT479" s="229" t="s">
        <v>273</v>
      </c>
      <c r="AU479" s="229" t="s">
        <v>100</v>
      </c>
      <c r="AY479" s="20" t="s">
        <v>208</v>
      </c>
      <c r="BE479" s="230">
        <f>IF(N479="základní",J479,0)</f>
        <v>0</v>
      </c>
      <c r="BF479" s="230">
        <f>IF(N479="snížená",J479,0)</f>
        <v>0</v>
      </c>
      <c r="BG479" s="230">
        <f>IF(N479="zákl. přenesená",J479,0)</f>
        <v>0</v>
      </c>
      <c r="BH479" s="230">
        <f>IF(N479="sníž. přenesená",J479,0)</f>
        <v>0</v>
      </c>
      <c r="BI479" s="230">
        <f>IF(N479="nulová",J479,0)</f>
        <v>0</v>
      </c>
      <c r="BJ479" s="20" t="s">
        <v>21</v>
      </c>
      <c r="BK479" s="230">
        <f>ROUND(I479*H479,2)</f>
        <v>0</v>
      </c>
      <c r="BL479" s="20" t="s">
        <v>103</v>
      </c>
      <c r="BM479" s="229" t="s">
        <v>5854</v>
      </c>
    </row>
    <row r="480" s="14" customFormat="1">
      <c r="A480" s="14"/>
      <c r="B480" s="242"/>
      <c r="C480" s="243"/>
      <c r="D480" s="233" t="s">
        <v>217</v>
      </c>
      <c r="E480" s="244" t="s">
        <v>19</v>
      </c>
      <c r="F480" s="245" t="s">
        <v>87</v>
      </c>
      <c r="G480" s="243"/>
      <c r="H480" s="246">
        <v>2</v>
      </c>
      <c r="I480" s="247"/>
      <c r="J480" s="243"/>
      <c r="K480" s="243"/>
      <c r="L480" s="248"/>
      <c r="M480" s="249"/>
      <c r="N480" s="250"/>
      <c r="O480" s="250"/>
      <c r="P480" s="250"/>
      <c r="Q480" s="250"/>
      <c r="R480" s="250"/>
      <c r="S480" s="250"/>
      <c r="T480" s="251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2" t="s">
        <v>217</v>
      </c>
      <c r="AU480" s="252" t="s">
        <v>100</v>
      </c>
      <c r="AV480" s="14" t="s">
        <v>87</v>
      </c>
      <c r="AW480" s="14" t="s">
        <v>39</v>
      </c>
      <c r="AX480" s="14" t="s">
        <v>79</v>
      </c>
      <c r="AY480" s="252" t="s">
        <v>208</v>
      </c>
    </row>
    <row r="481" s="2" customFormat="1" ht="37.8" customHeight="1">
      <c r="A481" s="42"/>
      <c r="B481" s="43"/>
      <c r="C481" s="217" t="s">
        <v>954</v>
      </c>
      <c r="D481" s="217" t="s">
        <v>212</v>
      </c>
      <c r="E481" s="218" t="s">
        <v>5855</v>
      </c>
      <c r="F481" s="219" t="s">
        <v>5856</v>
      </c>
      <c r="G481" s="220" t="s">
        <v>294</v>
      </c>
      <c r="H481" s="221">
        <v>4</v>
      </c>
      <c r="I481" s="222"/>
      <c r="J481" s="223">
        <f>ROUND(I481*H481,2)</f>
        <v>0</v>
      </c>
      <c r="K481" s="224"/>
      <c r="L481" s="48"/>
      <c r="M481" s="225" t="s">
        <v>19</v>
      </c>
      <c r="N481" s="226" t="s">
        <v>50</v>
      </c>
      <c r="O481" s="88"/>
      <c r="P481" s="227">
        <f>O481*H481</f>
        <v>0</v>
      </c>
      <c r="Q481" s="227">
        <v>0</v>
      </c>
      <c r="R481" s="227">
        <f>Q481*H481</f>
        <v>0</v>
      </c>
      <c r="S481" s="227">
        <v>0</v>
      </c>
      <c r="T481" s="228">
        <f>S481*H481</f>
        <v>0</v>
      </c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R481" s="229" t="s">
        <v>103</v>
      </c>
      <c r="AT481" s="229" t="s">
        <v>212</v>
      </c>
      <c r="AU481" s="229" t="s">
        <v>100</v>
      </c>
      <c r="AY481" s="20" t="s">
        <v>208</v>
      </c>
      <c r="BE481" s="230">
        <f>IF(N481="základní",J481,0)</f>
        <v>0</v>
      </c>
      <c r="BF481" s="230">
        <f>IF(N481="snížená",J481,0)</f>
        <v>0</v>
      </c>
      <c r="BG481" s="230">
        <f>IF(N481="zákl. přenesená",J481,0)</f>
        <v>0</v>
      </c>
      <c r="BH481" s="230">
        <f>IF(N481="sníž. přenesená",J481,0)</f>
        <v>0</v>
      </c>
      <c r="BI481" s="230">
        <f>IF(N481="nulová",J481,0)</f>
        <v>0</v>
      </c>
      <c r="BJ481" s="20" t="s">
        <v>21</v>
      </c>
      <c r="BK481" s="230">
        <f>ROUND(I481*H481,2)</f>
        <v>0</v>
      </c>
      <c r="BL481" s="20" t="s">
        <v>103</v>
      </c>
      <c r="BM481" s="229" t="s">
        <v>5857</v>
      </c>
    </row>
    <row r="482" s="14" customFormat="1">
      <c r="A482" s="14"/>
      <c r="B482" s="242"/>
      <c r="C482" s="243"/>
      <c r="D482" s="233" t="s">
        <v>217</v>
      </c>
      <c r="E482" s="244" t="s">
        <v>19</v>
      </c>
      <c r="F482" s="245" t="s">
        <v>5858</v>
      </c>
      <c r="G482" s="243"/>
      <c r="H482" s="246">
        <v>4</v>
      </c>
      <c r="I482" s="247"/>
      <c r="J482" s="243"/>
      <c r="K482" s="243"/>
      <c r="L482" s="248"/>
      <c r="M482" s="249"/>
      <c r="N482" s="250"/>
      <c r="O482" s="250"/>
      <c r="P482" s="250"/>
      <c r="Q482" s="250"/>
      <c r="R482" s="250"/>
      <c r="S482" s="250"/>
      <c r="T482" s="251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2" t="s">
        <v>217</v>
      </c>
      <c r="AU482" s="252" t="s">
        <v>100</v>
      </c>
      <c r="AV482" s="14" t="s">
        <v>87</v>
      </c>
      <c r="AW482" s="14" t="s">
        <v>39</v>
      </c>
      <c r="AX482" s="14" t="s">
        <v>79</v>
      </c>
      <c r="AY482" s="252" t="s">
        <v>208</v>
      </c>
    </row>
    <row r="483" s="2" customFormat="1" ht="14.4" customHeight="1">
      <c r="A483" s="42"/>
      <c r="B483" s="43"/>
      <c r="C483" s="253" t="s">
        <v>960</v>
      </c>
      <c r="D483" s="253" t="s">
        <v>273</v>
      </c>
      <c r="E483" s="254" t="s">
        <v>5859</v>
      </c>
      <c r="F483" s="255" t="s">
        <v>5860</v>
      </c>
      <c r="G483" s="256" t="s">
        <v>294</v>
      </c>
      <c r="H483" s="257">
        <v>2</v>
      </c>
      <c r="I483" s="258"/>
      <c r="J483" s="259">
        <f>ROUND(I483*H483,2)</f>
        <v>0</v>
      </c>
      <c r="K483" s="260"/>
      <c r="L483" s="261"/>
      <c r="M483" s="262" t="s">
        <v>19</v>
      </c>
      <c r="N483" s="263" t="s">
        <v>50</v>
      </c>
      <c r="O483" s="88"/>
      <c r="P483" s="227">
        <f>O483*H483</f>
        <v>0</v>
      </c>
      <c r="Q483" s="227">
        <v>0.00088000000000000003</v>
      </c>
      <c r="R483" s="227">
        <f>Q483*H483</f>
        <v>0.0017600000000000001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125</v>
      </c>
      <c r="AT483" s="229" t="s">
        <v>273</v>
      </c>
      <c r="AU483" s="229" t="s">
        <v>100</v>
      </c>
      <c r="AY483" s="20" t="s">
        <v>208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0" t="s">
        <v>21</v>
      </c>
      <c r="BK483" s="230">
        <f>ROUND(I483*H483,2)</f>
        <v>0</v>
      </c>
      <c r="BL483" s="20" t="s">
        <v>103</v>
      </c>
      <c r="BM483" s="229" t="s">
        <v>5861</v>
      </c>
    </row>
    <row r="484" s="14" customFormat="1">
      <c r="A484" s="14"/>
      <c r="B484" s="242"/>
      <c r="C484" s="243"/>
      <c r="D484" s="233" t="s">
        <v>217</v>
      </c>
      <c r="E484" s="244" t="s">
        <v>19</v>
      </c>
      <c r="F484" s="245" t="s">
        <v>87</v>
      </c>
      <c r="G484" s="243"/>
      <c r="H484" s="246">
        <v>2</v>
      </c>
      <c r="I484" s="247"/>
      <c r="J484" s="243"/>
      <c r="K484" s="243"/>
      <c r="L484" s="248"/>
      <c r="M484" s="249"/>
      <c r="N484" s="250"/>
      <c r="O484" s="250"/>
      <c r="P484" s="250"/>
      <c r="Q484" s="250"/>
      <c r="R484" s="250"/>
      <c r="S484" s="250"/>
      <c r="T484" s="251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52" t="s">
        <v>217</v>
      </c>
      <c r="AU484" s="252" t="s">
        <v>100</v>
      </c>
      <c r="AV484" s="14" t="s">
        <v>87</v>
      </c>
      <c r="AW484" s="14" t="s">
        <v>39</v>
      </c>
      <c r="AX484" s="14" t="s">
        <v>79</v>
      </c>
      <c r="AY484" s="252" t="s">
        <v>208</v>
      </c>
    </row>
    <row r="485" s="2" customFormat="1" ht="14.4" customHeight="1">
      <c r="A485" s="42"/>
      <c r="B485" s="43"/>
      <c r="C485" s="253" t="s">
        <v>965</v>
      </c>
      <c r="D485" s="253" t="s">
        <v>273</v>
      </c>
      <c r="E485" s="254" t="s">
        <v>5862</v>
      </c>
      <c r="F485" s="255" t="s">
        <v>5863</v>
      </c>
      <c r="G485" s="256" t="s">
        <v>294</v>
      </c>
      <c r="H485" s="257">
        <v>2</v>
      </c>
      <c r="I485" s="258"/>
      <c r="J485" s="259">
        <f>ROUND(I485*H485,2)</f>
        <v>0</v>
      </c>
      <c r="K485" s="260"/>
      <c r="L485" s="261"/>
      <c r="M485" s="262" t="s">
        <v>19</v>
      </c>
      <c r="N485" s="263" t="s">
        <v>50</v>
      </c>
      <c r="O485" s="88"/>
      <c r="P485" s="227">
        <f>O485*H485</f>
        <v>0</v>
      </c>
      <c r="Q485" s="227">
        <v>0.00025999999999999998</v>
      </c>
      <c r="R485" s="227">
        <f>Q485*H485</f>
        <v>0.00051999999999999995</v>
      </c>
      <c r="S485" s="227">
        <v>0</v>
      </c>
      <c r="T485" s="228">
        <f>S485*H485</f>
        <v>0</v>
      </c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R485" s="229" t="s">
        <v>125</v>
      </c>
      <c r="AT485" s="229" t="s">
        <v>273</v>
      </c>
      <c r="AU485" s="229" t="s">
        <v>100</v>
      </c>
      <c r="AY485" s="20" t="s">
        <v>208</v>
      </c>
      <c r="BE485" s="230">
        <f>IF(N485="základní",J485,0)</f>
        <v>0</v>
      </c>
      <c r="BF485" s="230">
        <f>IF(N485="snížená",J485,0)</f>
        <v>0</v>
      </c>
      <c r="BG485" s="230">
        <f>IF(N485="zákl. přenesená",J485,0)</f>
        <v>0</v>
      </c>
      <c r="BH485" s="230">
        <f>IF(N485="sníž. přenesená",J485,0)</f>
        <v>0</v>
      </c>
      <c r="BI485" s="230">
        <f>IF(N485="nulová",J485,0)</f>
        <v>0</v>
      </c>
      <c r="BJ485" s="20" t="s">
        <v>21</v>
      </c>
      <c r="BK485" s="230">
        <f>ROUND(I485*H485,2)</f>
        <v>0</v>
      </c>
      <c r="BL485" s="20" t="s">
        <v>103</v>
      </c>
      <c r="BM485" s="229" t="s">
        <v>5864</v>
      </c>
    </row>
    <row r="486" s="14" customFormat="1">
      <c r="A486" s="14"/>
      <c r="B486" s="242"/>
      <c r="C486" s="243"/>
      <c r="D486" s="233" t="s">
        <v>217</v>
      </c>
      <c r="E486" s="244" t="s">
        <v>19</v>
      </c>
      <c r="F486" s="245" t="s">
        <v>87</v>
      </c>
      <c r="G486" s="243"/>
      <c r="H486" s="246">
        <v>2</v>
      </c>
      <c r="I486" s="247"/>
      <c r="J486" s="243"/>
      <c r="K486" s="243"/>
      <c r="L486" s="248"/>
      <c r="M486" s="249"/>
      <c r="N486" s="250"/>
      <c r="O486" s="250"/>
      <c r="P486" s="250"/>
      <c r="Q486" s="250"/>
      <c r="R486" s="250"/>
      <c r="S486" s="250"/>
      <c r="T486" s="251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2" t="s">
        <v>217</v>
      </c>
      <c r="AU486" s="252" t="s">
        <v>100</v>
      </c>
      <c r="AV486" s="14" t="s">
        <v>87</v>
      </c>
      <c r="AW486" s="14" t="s">
        <v>39</v>
      </c>
      <c r="AX486" s="14" t="s">
        <v>79</v>
      </c>
      <c r="AY486" s="252" t="s">
        <v>208</v>
      </c>
    </row>
    <row r="487" s="2" customFormat="1" ht="37.8" customHeight="1">
      <c r="A487" s="42"/>
      <c r="B487" s="43"/>
      <c r="C487" s="217" t="s">
        <v>977</v>
      </c>
      <c r="D487" s="217" t="s">
        <v>212</v>
      </c>
      <c r="E487" s="218" t="s">
        <v>5865</v>
      </c>
      <c r="F487" s="219" t="s">
        <v>5866</v>
      </c>
      <c r="G487" s="220" t="s">
        <v>294</v>
      </c>
      <c r="H487" s="221">
        <v>5</v>
      </c>
      <c r="I487" s="222"/>
      <c r="J487" s="223">
        <f>ROUND(I487*H487,2)</f>
        <v>0</v>
      </c>
      <c r="K487" s="224"/>
      <c r="L487" s="48"/>
      <c r="M487" s="225" t="s">
        <v>19</v>
      </c>
      <c r="N487" s="226" t="s">
        <v>50</v>
      </c>
      <c r="O487" s="88"/>
      <c r="P487" s="227">
        <f>O487*H487</f>
        <v>0</v>
      </c>
      <c r="Q487" s="227">
        <v>0</v>
      </c>
      <c r="R487" s="227">
        <f>Q487*H487</f>
        <v>0</v>
      </c>
      <c r="S487" s="227">
        <v>0</v>
      </c>
      <c r="T487" s="228">
        <f>S487*H487</f>
        <v>0</v>
      </c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R487" s="229" t="s">
        <v>103</v>
      </c>
      <c r="AT487" s="229" t="s">
        <v>212</v>
      </c>
      <c r="AU487" s="229" t="s">
        <v>100</v>
      </c>
      <c r="AY487" s="20" t="s">
        <v>208</v>
      </c>
      <c r="BE487" s="230">
        <f>IF(N487="základní",J487,0)</f>
        <v>0</v>
      </c>
      <c r="BF487" s="230">
        <f>IF(N487="snížená",J487,0)</f>
        <v>0</v>
      </c>
      <c r="BG487" s="230">
        <f>IF(N487="zákl. přenesená",J487,0)</f>
        <v>0</v>
      </c>
      <c r="BH487" s="230">
        <f>IF(N487="sníž. přenesená",J487,0)</f>
        <v>0</v>
      </c>
      <c r="BI487" s="230">
        <f>IF(N487="nulová",J487,0)</f>
        <v>0</v>
      </c>
      <c r="BJ487" s="20" t="s">
        <v>21</v>
      </c>
      <c r="BK487" s="230">
        <f>ROUND(I487*H487,2)</f>
        <v>0</v>
      </c>
      <c r="BL487" s="20" t="s">
        <v>103</v>
      </c>
      <c r="BM487" s="229" t="s">
        <v>5867</v>
      </c>
    </row>
    <row r="488" s="14" customFormat="1">
      <c r="A488" s="14"/>
      <c r="B488" s="242"/>
      <c r="C488" s="243"/>
      <c r="D488" s="233" t="s">
        <v>217</v>
      </c>
      <c r="E488" s="244" t="s">
        <v>19</v>
      </c>
      <c r="F488" s="245" t="s">
        <v>100</v>
      </c>
      <c r="G488" s="243"/>
      <c r="H488" s="246">
        <v>3</v>
      </c>
      <c r="I488" s="247"/>
      <c r="J488" s="243"/>
      <c r="K488" s="243"/>
      <c r="L488" s="248"/>
      <c r="M488" s="249"/>
      <c r="N488" s="250"/>
      <c r="O488" s="250"/>
      <c r="P488" s="250"/>
      <c r="Q488" s="250"/>
      <c r="R488" s="250"/>
      <c r="S488" s="250"/>
      <c r="T488" s="251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2" t="s">
        <v>217</v>
      </c>
      <c r="AU488" s="252" t="s">
        <v>100</v>
      </c>
      <c r="AV488" s="14" t="s">
        <v>87</v>
      </c>
      <c r="AW488" s="14" t="s">
        <v>39</v>
      </c>
      <c r="AX488" s="14" t="s">
        <v>79</v>
      </c>
      <c r="AY488" s="252" t="s">
        <v>208</v>
      </c>
    </row>
    <row r="489" s="14" customFormat="1">
      <c r="A489" s="14"/>
      <c r="B489" s="242"/>
      <c r="C489" s="243"/>
      <c r="D489" s="233" t="s">
        <v>217</v>
      </c>
      <c r="E489" s="244" t="s">
        <v>19</v>
      </c>
      <c r="F489" s="245" t="s">
        <v>87</v>
      </c>
      <c r="G489" s="243"/>
      <c r="H489" s="246">
        <v>2</v>
      </c>
      <c r="I489" s="247"/>
      <c r="J489" s="243"/>
      <c r="K489" s="243"/>
      <c r="L489" s="248"/>
      <c r="M489" s="249"/>
      <c r="N489" s="250"/>
      <c r="O489" s="250"/>
      <c r="P489" s="250"/>
      <c r="Q489" s="250"/>
      <c r="R489" s="250"/>
      <c r="S489" s="250"/>
      <c r="T489" s="251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2" t="s">
        <v>217</v>
      </c>
      <c r="AU489" s="252" t="s">
        <v>100</v>
      </c>
      <c r="AV489" s="14" t="s">
        <v>87</v>
      </c>
      <c r="AW489" s="14" t="s">
        <v>39</v>
      </c>
      <c r="AX489" s="14" t="s">
        <v>79</v>
      </c>
      <c r="AY489" s="252" t="s">
        <v>208</v>
      </c>
    </row>
    <row r="490" s="2" customFormat="1" ht="14.4" customHeight="1">
      <c r="A490" s="42"/>
      <c r="B490" s="43"/>
      <c r="C490" s="253" t="s">
        <v>981</v>
      </c>
      <c r="D490" s="253" t="s">
        <v>273</v>
      </c>
      <c r="E490" s="254" t="s">
        <v>5868</v>
      </c>
      <c r="F490" s="255" t="s">
        <v>5869</v>
      </c>
      <c r="G490" s="256" t="s">
        <v>294</v>
      </c>
      <c r="H490" s="257">
        <v>3</v>
      </c>
      <c r="I490" s="258"/>
      <c r="J490" s="259">
        <f>ROUND(I490*H490,2)</f>
        <v>0</v>
      </c>
      <c r="K490" s="260"/>
      <c r="L490" s="261"/>
      <c r="M490" s="262" t="s">
        <v>19</v>
      </c>
      <c r="N490" s="263" t="s">
        <v>50</v>
      </c>
      <c r="O490" s="88"/>
      <c r="P490" s="227">
        <f>O490*H490</f>
        <v>0</v>
      </c>
      <c r="Q490" s="227">
        <v>0.00064999999999999997</v>
      </c>
      <c r="R490" s="227">
        <f>Q490*H490</f>
        <v>0.0019499999999999999</v>
      </c>
      <c r="S490" s="227">
        <v>0</v>
      </c>
      <c r="T490" s="228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9" t="s">
        <v>125</v>
      </c>
      <c r="AT490" s="229" t="s">
        <v>273</v>
      </c>
      <c r="AU490" s="229" t="s">
        <v>100</v>
      </c>
      <c r="AY490" s="20" t="s">
        <v>208</v>
      </c>
      <c r="BE490" s="230">
        <f>IF(N490="základní",J490,0)</f>
        <v>0</v>
      </c>
      <c r="BF490" s="230">
        <f>IF(N490="snížená",J490,0)</f>
        <v>0</v>
      </c>
      <c r="BG490" s="230">
        <f>IF(N490="zákl. přenesená",J490,0)</f>
        <v>0</v>
      </c>
      <c r="BH490" s="230">
        <f>IF(N490="sníž. přenesená",J490,0)</f>
        <v>0</v>
      </c>
      <c r="BI490" s="230">
        <f>IF(N490="nulová",J490,0)</f>
        <v>0</v>
      </c>
      <c r="BJ490" s="20" t="s">
        <v>21</v>
      </c>
      <c r="BK490" s="230">
        <f>ROUND(I490*H490,2)</f>
        <v>0</v>
      </c>
      <c r="BL490" s="20" t="s">
        <v>103</v>
      </c>
      <c r="BM490" s="229" t="s">
        <v>5870</v>
      </c>
    </row>
    <row r="491" s="14" customFormat="1">
      <c r="A491" s="14"/>
      <c r="B491" s="242"/>
      <c r="C491" s="243"/>
      <c r="D491" s="233" t="s">
        <v>217</v>
      </c>
      <c r="E491" s="244" t="s">
        <v>19</v>
      </c>
      <c r="F491" s="245" t="s">
        <v>100</v>
      </c>
      <c r="G491" s="243"/>
      <c r="H491" s="246">
        <v>3</v>
      </c>
      <c r="I491" s="247"/>
      <c r="J491" s="243"/>
      <c r="K491" s="243"/>
      <c r="L491" s="248"/>
      <c r="M491" s="249"/>
      <c r="N491" s="250"/>
      <c r="O491" s="250"/>
      <c r="P491" s="250"/>
      <c r="Q491" s="250"/>
      <c r="R491" s="250"/>
      <c r="S491" s="250"/>
      <c r="T491" s="251"/>
      <c r="U491" s="14"/>
      <c r="V491" s="14"/>
      <c r="W491" s="14"/>
      <c r="X491" s="14"/>
      <c r="Y491" s="14"/>
      <c r="Z491" s="14"/>
      <c r="AA491" s="14"/>
      <c r="AB491" s="14"/>
      <c r="AC491" s="14"/>
      <c r="AD491" s="14"/>
      <c r="AE491" s="14"/>
      <c r="AT491" s="252" t="s">
        <v>217</v>
      </c>
      <c r="AU491" s="252" t="s">
        <v>100</v>
      </c>
      <c r="AV491" s="14" t="s">
        <v>87</v>
      </c>
      <c r="AW491" s="14" t="s">
        <v>39</v>
      </c>
      <c r="AX491" s="14" t="s">
        <v>79</v>
      </c>
      <c r="AY491" s="252" t="s">
        <v>208</v>
      </c>
    </row>
    <row r="492" s="2" customFormat="1" ht="14.4" customHeight="1">
      <c r="A492" s="42"/>
      <c r="B492" s="43"/>
      <c r="C492" s="253" t="s">
        <v>984</v>
      </c>
      <c r="D492" s="253" t="s">
        <v>273</v>
      </c>
      <c r="E492" s="254" t="s">
        <v>5816</v>
      </c>
      <c r="F492" s="255" t="s">
        <v>5817</v>
      </c>
      <c r="G492" s="256" t="s">
        <v>294</v>
      </c>
      <c r="H492" s="257">
        <v>2</v>
      </c>
      <c r="I492" s="258"/>
      <c r="J492" s="259">
        <f>ROUND(I492*H492,2)</f>
        <v>0</v>
      </c>
      <c r="K492" s="260"/>
      <c r="L492" s="261"/>
      <c r="M492" s="262" t="s">
        <v>19</v>
      </c>
      <c r="N492" s="263" t="s">
        <v>50</v>
      </c>
      <c r="O492" s="88"/>
      <c r="P492" s="227">
        <f>O492*H492</f>
        <v>0</v>
      </c>
      <c r="Q492" s="227">
        <v>0.00088000000000000003</v>
      </c>
      <c r="R492" s="227">
        <f>Q492*H492</f>
        <v>0.0017600000000000001</v>
      </c>
      <c r="S492" s="227">
        <v>0</v>
      </c>
      <c r="T492" s="228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125</v>
      </c>
      <c r="AT492" s="229" t="s">
        <v>273</v>
      </c>
      <c r="AU492" s="229" t="s">
        <v>100</v>
      </c>
      <c r="AY492" s="20" t="s">
        <v>208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0" t="s">
        <v>21</v>
      </c>
      <c r="BK492" s="230">
        <f>ROUND(I492*H492,2)</f>
        <v>0</v>
      </c>
      <c r="BL492" s="20" t="s">
        <v>103</v>
      </c>
      <c r="BM492" s="229" t="s">
        <v>5871</v>
      </c>
    </row>
    <row r="493" s="14" customFormat="1">
      <c r="A493" s="14"/>
      <c r="B493" s="242"/>
      <c r="C493" s="243"/>
      <c r="D493" s="233" t="s">
        <v>217</v>
      </c>
      <c r="E493" s="244" t="s">
        <v>19</v>
      </c>
      <c r="F493" s="245" t="s">
        <v>87</v>
      </c>
      <c r="G493" s="243"/>
      <c r="H493" s="246">
        <v>2</v>
      </c>
      <c r="I493" s="247"/>
      <c r="J493" s="243"/>
      <c r="K493" s="243"/>
      <c r="L493" s="248"/>
      <c r="M493" s="249"/>
      <c r="N493" s="250"/>
      <c r="O493" s="250"/>
      <c r="P493" s="250"/>
      <c r="Q493" s="250"/>
      <c r="R493" s="250"/>
      <c r="S493" s="250"/>
      <c r="T493" s="251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2" t="s">
        <v>217</v>
      </c>
      <c r="AU493" s="252" t="s">
        <v>100</v>
      </c>
      <c r="AV493" s="14" t="s">
        <v>87</v>
      </c>
      <c r="AW493" s="14" t="s">
        <v>39</v>
      </c>
      <c r="AX493" s="14" t="s">
        <v>79</v>
      </c>
      <c r="AY493" s="252" t="s">
        <v>208</v>
      </c>
    </row>
    <row r="494" s="2" customFormat="1" ht="37.8" customHeight="1">
      <c r="A494" s="42"/>
      <c r="B494" s="43"/>
      <c r="C494" s="217" t="s">
        <v>349</v>
      </c>
      <c r="D494" s="217" t="s">
        <v>212</v>
      </c>
      <c r="E494" s="218" t="s">
        <v>5872</v>
      </c>
      <c r="F494" s="219" t="s">
        <v>5873</v>
      </c>
      <c r="G494" s="220" t="s">
        <v>294</v>
      </c>
      <c r="H494" s="221">
        <v>2</v>
      </c>
      <c r="I494" s="222"/>
      <c r="J494" s="223">
        <f>ROUND(I494*H494,2)</f>
        <v>0</v>
      </c>
      <c r="K494" s="224"/>
      <c r="L494" s="48"/>
      <c r="M494" s="225" t="s">
        <v>19</v>
      </c>
      <c r="N494" s="226" t="s">
        <v>50</v>
      </c>
      <c r="O494" s="88"/>
      <c r="P494" s="227">
        <f>O494*H494</f>
        <v>0</v>
      </c>
      <c r="Q494" s="227">
        <v>0</v>
      </c>
      <c r="R494" s="227">
        <f>Q494*H494</f>
        <v>0</v>
      </c>
      <c r="S494" s="227">
        <v>0</v>
      </c>
      <c r="T494" s="228">
        <f>S494*H494</f>
        <v>0</v>
      </c>
      <c r="U494" s="42"/>
      <c r="V494" s="42"/>
      <c r="W494" s="42"/>
      <c r="X494" s="42"/>
      <c r="Y494" s="42"/>
      <c r="Z494" s="42"/>
      <c r="AA494" s="42"/>
      <c r="AB494" s="42"/>
      <c r="AC494" s="42"/>
      <c r="AD494" s="42"/>
      <c r="AE494" s="42"/>
      <c r="AR494" s="229" t="s">
        <v>103</v>
      </c>
      <c r="AT494" s="229" t="s">
        <v>212</v>
      </c>
      <c r="AU494" s="229" t="s">
        <v>100</v>
      </c>
      <c r="AY494" s="20" t="s">
        <v>208</v>
      </c>
      <c r="BE494" s="230">
        <f>IF(N494="základní",J494,0)</f>
        <v>0</v>
      </c>
      <c r="BF494" s="230">
        <f>IF(N494="snížená",J494,0)</f>
        <v>0</v>
      </c>
      <c r="BG494" s="230">
        <f>IF(N494="zákl. přenesená",J494,0)</f>
        <v>0</v>
      </c>
      <c r="BH494" s="230">
        <f>IF(N494="sníž. přenesená",J494,0)</f>
        <v>0</v>
      </c>
      <c r="BI494" s="230">
        <f>IF(N494="nulová",J494,0)</f>
        <v>0</v>
      </c>
      <c r="BJ494" s="20" t="s">
        <v>21</v>
      </c>
      <c r="BK494" s="230">
        <f>ROUND(I494*H494,2)</f>
        <v>0</v>
      </c>
      <c r="BL494" s="20" t="s">
        <v>103</v>
      </c>
      <c r="BM494" s="229" t="s">
        <v>5874</v>
      </c>
    </row>
    <row r="495" s="14" customFormat="1">
      <c r="A495" s="14"/>
      <c r="B495" s="242"/>
      <c r="C495" s="243"/>
      <c r="D495" s="233" t="s">
        <v>217</v>
      </c>
      <c r="E495" s="244" t="s">
        <v>19</v>
      </c>
      <c r="F495" s="245" t="s">
        <v>3102</v>
      </c>
      <c r="G495" s="243"/>
      <c r="H495" s="246">
        <v>2</v>
      </c>
      <c r="I495" s="247"/>
      <c r="J495" s="243"/>
      <c r="K495" s="243"/>
      <c r="L495" s="248"/>
      <c r="M495" s="249"/>
      <c r="N495" s="250"/>
      <c r="O495" s="250"/>
      <c r="P495" s="250"/>
      <c r="Q495" s="250"/>
      <c r="R495" s="250"/>
      <c r="S495" s="250"/>
      <c r="T495" s="251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52" t="s">
        <v>217</v>
      </c>
      <c r="AU495" s="252" t="s">
        <v>100</v>
      </c>
      <c r="AV495" s="14" t="s">
        <v>87</v>
      </c>
      <c r="AW495" s="14" t="s">
        <v>39</v>
      </c>
      <c r="AX495" s="14" t="s">
        <v>79</v>
      </c>
      <c r="AY495" s="252" t="s">
        <v>208</v>
      </c>
    </row>
    <row r="496" s="2" customFormat="1" ht="24.15" customHeight="1">
      <c r="A496" s="42"/>
      <c r="B496" s="43"/>
      <c r="C496" s="253" t="s">
        <v>992</v>
      </c>
      <c r="D496" s="253" t="s">
        <v>273</v>
      </c>
      <c r="E496" s="254" t="s">
        <v>5875</v>
      </c>
      <c r="F496" s="255" t="s">
        <v>5876</v>
      </c>
      <c r="G496" s="256" t="s">
        <v>294</v>
      </c>
      <c r="H496" s="257">
        <v>1</v>
      </c>
      <c r="I496" s="258"/>
      <c r="J496" s="259">
        <f>ROUND(I496*H496,2)</f>
        <v>0</v>
      </c>
      <c r="K496" s="260"/>
      <c r="L496" s="261"/>
      <c r="M496" s="262" t="s">
        <v>19</v>
      </c>
      <c r="N496" s="263" t="s">
        <v>50</v>
      </c>
      <c r="O496" s="88"/>
      <c r="P496" s="227">
        <f>O496*H496</f>
        <v>0</v>
      </c>
      <c r="Q496" s="227">
        <v>0.0012099999999999999</v>
      </c>
      <c r="R496" s="227">
        <f>Q496*H496</f>
        <v>0.0012099999999999999</v>
      </c>
      <c r="S496" s="227">
        <v>0</v>
      </c>
      <c r="T496" s="228">
        <f>S496*H496</f>
        <v>0</v>
      </c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R496" s="229" t="s">
        <v>125</v>
      </c>
      <c r="AT496" s="229" t="s">
        <v>273</v>
      </c>
      <c r="AU496" s="229" t="s">
        <v>100</v>
      </c>
      <c r="AY496" s="20" t="s">
        <v>208</v>
      </c>
      <c r="BE496" s="230">
        <f>IF(N496="základní",J496,0)</f>
        <v>0</v>
      </c>
      <c r="BF496" s="230">
        <f>IF(N496="snížená",J496,0)</f>
        <v>0</v>
      </c>
      <c r="BG496" s="230">
        <f>IF(N496="zákl. přenesená",J496,0)</f>
        <v>0</v>
      </c>
      <c r="BH496" s="230">
        <f>IF(N496="sníž. přenesená",J496,0)</f>
        <v>0</v>
      </c>
      <c r="BI496" s="230">
        <f>IF(N496="nulová",J496,0)</f>
        <v>0</v>
      </c>
      <c r="BJ496" s="20" t="s">
        <v>21</v>
      </c>
      <c r="BK496" s="230">
        <f>ROUND(I496*H496,2)</f>
        <v>0</v>
      </c>
      <c r="BL496" s="20" t="s">
        <v>103</v>
      </c>
      <c r="BM496" s="229" t="s">
        <v>5877</v>
      </c>
    </row>
    <row r="497" s="14" customFormat="1">
      <c r="A497" s="14"/>
      <c r="B497" s="242"/>
      <c r="C497" s="243"/>
      <c r="D497" s="233" t="s">
        <v>217</v>
      </c>
      <c r="E497" s="244" t="s">
        <v>19</v>
      </c>
      <c r="F497" s="245" t="s">
        <v>21</v>
      </c>
      <c r="G497" s="243"/>
      <c r="H497" s="246">
        <v>1</v>
      </c>
      <c r="I497" s="247"/>
      <c r="J497" s="243"/>
      <c r="K497" s="243"/>
      <c r="L497" s="248"/>
      <c r="M497" s="249"/>
      <c r="N497" s="250"/>
      <c r="O497" s="250"/>
      <c r="P497" s="250"/>
      <c r="Q497" s="250"/>
      <c r="R497" s="250"/>
      <c r="S497" s="250"/>
      <c r="T497" s="251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2" t="s">
        <v>217</v>
      </c>
      <c r="AU497" s="252" t="s">
        <v>100</v>
      </c>
      <c r="AV497" s="14" t="s">
        <v>87</v>
      </c>
      <c r="AW497" s="14" t="s">
        <v>39</v>
      </c>
      <c r="AX497" s="14" t="s">
        <v>79</v>
      </c>
      <c r="AY497" s="252" t="s">
        <v>208</v>
      </c>
    </row>
    <row r="498" s="2" customFormat="1" ht="14.4" customHeight="1">
      <c r="A498" s="42"/>
      <c r="B498" s="43"/>
      <c r="C498" s="253" t="s">
        <v>369</v>
      </c>
      <c r="D498" s="253" t="s">
        <v>273</v>
      </c>
      <c r="E498" s="254" t="s">
        <v>5878</v>
      </c>
      <c r="F498" s="255" t="s">
        <v>5879</v>
      </c>
      <c r="G498" s="256" t="s">
        <v>294</v>
      </c>
      <c r="H498" s="257">
        <v>1</v>
      </c>
      <c r="I498" s="258"/>
      <c r="J498" s="259">
        <f>ROUND(I498*H498,2)</f>
        <v>0</v>
      </c>
      <c r="K498" s="260"/>
      <c r="L498" s="261"/>
      <c r="M498" s="262" t="s">
        <v>19</v>
      </c>
      <c r="N498" s="263" t="s">
        <v>50</v>
      </c>
      <c r="O498" s="88"/>
      <c r="P498" s="227">
        <f>O498*H498</f>
        <v>0</v>
      </c>
      <c r="Q498" s="227">
        <v>0.00040999999999999999</v>
      </c>
      <c r="R498" s="227">
        <f>Q498*H498</f>
        <v>0.00040999999999999999</v>
      </c>
      <c r="S498" s="227">
        <v>0</v>
      </c>
      <c r="T498" s="228">
        <f>S498*H498</f>
        <v>0</v>
      </c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R498" s="229" t="s">
        <v>125</v>
      </c>
      <c r="AT498" s="229" t="s">
        <v>273</v>
      </c>
      <c r="AU498" s="229" t="s">
        <v>100</v>
      </c>
      <c r="AY498" s="20" t="s">
        <v>208</v>
      </c>
      <c r="BE498" s="230">
        <f>IF(N498="základní",J498,0)</f>
        <v>0</v>
      </c>
      <c r="BF498" s="230">
        <f>IF(N498="snížená",J498,0)</f>
        <v>0</v>
      </c>
      <c r="BG498" s="230">
        <f>IF(N498="zákl. přenesená",J498,0)</f>
        <v>0</v>
      </c>
      <c r="BH498" s="230">
        <f>IF(N498="sníž. přenesená",J498,0)</f>
        <v>0</v>
      </c>
      <c r="BI498" s="230">
        <f>IF(N498="nulová",J498,0)</f>
        <v>0</v>
      </c>
      <c r="BJ498" s="20" t="s">
        <v>21</v>
      </c>
      <c r="BK498" s="230">
        <f>ROUND(I498*H498,2)</f>
        <v>0</v>
      </c>
      <c r="BL498" s="20" t="s">
        <v>103</v>
      </c>
      <c r="BM498" s="229" t="s">
        <v>5880</v>
      </c>
    </row>
    <row r="499" s="14" customFormat="1">
      <c r="A499" s="14"/>
      <c r="B499" s="242"/>
      <c r="C499" s="243"/>
      <c r="D499" s="233" t="s">
        <v>217</v>
      </c>
      <c r="E499" s="244" t="s">
        <v>19</v>
      </c>
      <c r="F499" s="245" t="s">
        <v>21</v>
      </c>
      <c r="G499" s="243"/>
      <c r="H499" s="246">
        <v>1</v>
      </c>
      <c r="I499" s="247"/>
      <c r="J499" s="243"/>
      <c r="K499" s="243"/>
      <c r="L499" s="248"/>
      <c r="M499" s="249"/>
      <c r="N499" s="250"/>
      <c r="O499" s="250"/>
      <c r="P499" s="250"/>
      <c r="Q499" s="250"/>
      <c r="R499" s="250"/>
      <c r="S499" s="250"/>
      <c r="T499" s="251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2" t="s">
        <v>217</v>
      </c>
      <c r="AU499" s="252" t="s">
        <v>100</v>
      </c>
      <c r="AV499" s="14" t="s">
        <v>87</v>
      </c>
      <c r="AW499" s="14" t="s">
        <v>39</v>
      </c>
      <c r="AX499" s="14" t="s">
        <v>79</v>
      </c>
      <c r="AY499" s="252" t="s">
        <v>208</v>
      </c>
    </row>
    <row r="500" s="2" customFormat="1" ht="37.8" customHeight="1">
      <c r="A500" s="42"/>
      <c r="B500" s="43"/>
      <c r="C500" s="217" t="s">
        <v>1000</v>
      </c>
      <c r="D500" s="217" t="s">
        <v>212</v>
      </c>
      <c r="E500" s="218" t="s">
        <v>5881</v>
      </c>
      <c r="F500" s="219" t="s">
        <v>5882</v>
      </c>
      <c r="G500" s="220" t="s">
        <v>294</v>
      </c>
      <c r="H500" s="221">
        <v>2</v>
      </c>
      <c r="I500" s="222"/>
      <c r="J500" s="223">
        <f>ROUND(I500*H500,2)</f>
        <v>0</v>
      </c>
      <c r="K500" s="224"/>
      <c r="L500" s="48"/>
      <c r="M500" s="225" t="s">
        <v>19</v>
      </c>
      <c r="N500" s="226" t="s">
        <v>50</v>
      </c>
      <c r="O500" s="88"/>
      <c r="P500" s="227">
        <f>O500*H500</f>
        <v>0</v>
      </c>
      <c r="Q500" s="227">
        <v>1.0000000000000001E-05</v>
      </c>
      <c r="R500" s="227">
        <f>Q500*H500</f>
        <v>2.0000000000000002E-05</v>
      </c>
      <c r="S500" s="227">
        <v>0</v>
      </c>
      <c r="T500" s="228">
        <f>S500*H500</f>
        <v>0</v>
      </c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R500" s="229" t="s">
        <v>103</v>
      </c>
      <c r="AT500" s="229" t="s">
        <v>212</v>
      </c>
      <c r="AU500" s="229" t="s">
        <v>100</v>
      </c>
      <c r="AY500" s="20" t="s">
        <v>208</v>
      </c>
      <c r="BE500" s="230">
        <f>IF(N500="základní",J500,0)</f>
        <v>0</v>
      </c>
      <c r="BF500" s="230">
        <f>IF(N500="snížená",J500,0)</f>
        <v>0</v>
      </c>
      <c r="BG500" s="230">
        <f>IF(N500="zákl. přenesená",J500,0)</f>
        <v>0</v>
      </c>
      <c r="BH500" s="230">
        <f>IF(N500="sníž. přenesená",J500,0)</f>
        <v>0</v>
      </c>
      <c r="BI500" s="230">
        <f>IF(N500="nulová",J500,0)</f>
        <v>0</v>
      </c>
      <c r="BJ500" s="20" t="s">
        <v>21</v>
      </c>
      <c r="BK500" s="230">
        <f>ROUND(I500*H500,2)</f>
        <v>0</v>
      </c>
      <c r="BL500" s="20" t="s">
        <v>103</v>
      </c>
      <c r="BM500" s="229" t="s">
        <v>5883</v>
      </c>
    </row>
    <row r="501" s="14" customFormat="1">
      <c r="A501" s="14"/>
      <c r="B501" s="242"/>
      <c r="C501" s="243"/>
      <c r="D501" s="233" t="s">
        <v>217</v>
      </c>
      <c r="E501" s="244" t="s">
        <v>19</v>
      </c>
      <c r="F501" s="245" t="s">
        <v>3102</v>
      </c>
      <c r="G501" s="243"/>
      <c r="H501" s="246">
        <v>2</v>
      </c>
      <c r="I501" s="247"/>
      <c r="J501" s="243"/>
      <c r="K501" s="243"/>
      <c r="L501" s="248"/>
      <c r="M501" s="249"/>
      <c r="N501" s="250"/>
      <c r="O501" s="250"/>
      <c r="P501" s="250"/>
      <c r="Q501" s="250"/>
      <c r="R501" s="250"/>
      <c r="S501" s="250"/>
      <c r="T501" s="251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2" t="s">
        <v>217</v>
      </c>
      <c r="AU501" s="252" t="s">
        <v>100</v>
      </c>
      <c r="AV501" s="14" t="s">
        <v>87</v>
      </c>
      <c r="AW501" s="14" t="s">
        <v>39</v>
      </c>
      <c r="AX501" s="14" t="s">
        <v>79</v>
      </c>
      <c r="AY501" s="252" t="s">
        <v>208</v>
      </c>
    </row>
    <row r="502" s="2" customFormat="1" ht="24.15" customHeight="1">
      <c r="A502" s="42"/>
      <c r="B502" s="43"/>
      <c r="C502" s="253" t="s">
        <v>1005</v>
      </c>
      <c r="D502" s="253" t="s">
        <v>273</v>
      </c>
      <c r="E502" s="254" t="s">
        <v>5884</v>
      </c>
      <c r="F502" s="255" t="s">
        <v>5885</v>
      </c>
      <c r="G502" s="256" t="s">
        <v>294</v>
      </c>
      <c r="H502" s="257">
        <v>1</v>
      </c>
      <c r="I502" s="258"/>
      <c r="J502" s="259">
        <f>ROUND(I502*H502,2)</f>
        <v>0</v>
      </c>
      <c r="K502" s="260"/>
      <c r="L502" s="261"/>
      <c r="M502" s="262" t="s">
        <v>19</v>
      </c>
      <c r="N502" s="263" t="s">
        <v>50</v>
      </c>
      <c r="O502" s="88"/>
      <c r="P502" s="227">
        <f>O502*H502</f>
        <v>0</v>
      </c>
      <c r="Q502" s="227">
        <v>0.00247</v>
      </c>
      <c r="R502" s="227">
        <f>Q502*H502</f>
        <v>0.00247</v>
      </c>
      <c r="S502" s="227">
        <v>0</v>
      </c>
      <c r="T502" s="228">
        <f>S502*H502</f>
        <v>0</v>
      </c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R502" s="229" t="s">
        <v>125</v>
      </c>
      <c r="AT502" s="229" t="s">
        <v>273</v>
      </c>
      <c r="AU502" s="229" t="s">
        <v>100</v>
      </c>
      <c r="AY502" s="20" t="s">
        <v>208</v>
      </c>
      <c r="BE502" s="230">
        <f>IF(N502="základní",J502,0)</f>
        <v>0</v>
      </c>
      <c r="BF502" s="230">
        <f>IF(N502="snížená",J502,0)</f>
        <v>0</v>
      </c>
      <c r="BG502" s="230">
        <f>IF(N502="zákl. přenesená",J502,0)</f>
        <v>0</v>
      </c>
      <c r="BH502" s="230">
        <f>IF(N502="sníž. přenesená",J502,0)</f>
        <v>0</v>
      </c>
      <c r="BI502" s="230">
        <f>IF(N502="nulová",J502,0)</f>
        <v>0</v>
      </c>
      <c r="BJ502" s="20" t="s">
        <v>21</v>
      </c>
      <c r="BK502" s="230">
        <f>ROUND(I502*H502,2)</f>
        <v>0</v>
      </c>
      <c r="BL502" s="20" t="s">
        <v>103</v>
      </c>
      <c r="BM502" s="229" t="s">
        <v>5886</v>
      </c>
    </row>
    <row r="503" s="14" customFormat="1">
      <c r="A503" s="14"/>
      <c r="B503" s="242"/>
      <c r="C503" s="243"/>
      <c r="D503" s="233" t="s">
        <v>217</v>
      </c>
      <c r="E503" s="244" t="s">
        <v>19</v>
      </c>
      <c r="F503" s="245" t="s">
        <v>21</v>
      </c>
      <c r="G503" s="243"/>
      <c r="H503" s="246">
        <v>1</v>
      </c>
      <c r="I503" s="247"/>
      <c r="J503" s="243"/>
      <c r="K503" s="243"/>
      <c r="L503" s="248"/>
      <c r="M503" s="249"/>
      <c r="N503" s="250"/>
      <c r="O503" s="250"/>
      <c r="P503" s="250"/>
      <c r="Q503" s="250"/>
      <c r="R503" s="250"/>
      <c r="S503" s="250"/>
      <c r="T503" s="251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52" t="s">
        <v>217</v>
      </c>
      <c r="AU503" s="252" t="s">
        <v>100</v>
      </c>
      <c r="AV503" s="14" t="s">
        <v>87</v>
      </c>
      <c r="AW503" s="14" t="s">
        <v>39</v>
      </c>
      <c r="AX503" s="14" t="s">
        <v>79</v>
      </c>
      <c r="AY503" s="252" t="s">
        <v>208</v>
      </c>
    </row>
    <row r="504" s="2" customFormat="1" ht="14.4" customHeight="1">
      <c r="A504" s="42"/>
      <c r="B504" s="43"/>
      <c r="C504" s="253" t="s">
        <v>1020</v>
      </c>
      <c r="D504" s="253" t="s">
        <v>273</v>
      </c>
      <c r="E504" s="254" t="s">
        <v>5887</v>
      </c>
      <c r="F504" s="255" t="s">
        <v>5888</v>
      </c>
      <c r="G504" s="256" t="s">
        <v>294</v>
      </c>
      <c r="H504" s="257">
        <v>1</v>
      </c>
      <c r="I504" s="258"/>
      <c r="J504" s="259">
        <f>ROUND(I504*H504,2)</f>
        <v>0</v>
      </c>
      <c r="K504" s="260"/>
      <c r="L504" s="261"/>
      <c r="M504" s="262" t="s">
        <v>19</v>
      </c>
      <c r="N504" s="263" t="s">
        <v>50</v>
      </c>
      <c r="O504" s="88"/>
      <c r="P504" s="227">
        <f>O504*H504</f>
        <v>0</v>
      </c>
      <c r="Q504" s="227">
        <v>0.00079000000000000001</v>
      </c>
      <c r="R504" s="227">
        <f>Q504*H504</f>
        <v>0.00079000000000000001</v>
      </c>
      <c r="S504" s="227">
        <v>0</v>
      </c>
      <c r="T504" s="228">
        <f>S504*H504</f>
        <v>0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9" t="s">
        <v>125</v>
      </c>
      <c r="AT504" s="229" t="s">
        <v>273</v>
      </c>
      <c r="AU504" s="229" t="s">
        <v>100</v>
      </c>
      <c r="AY504" s="20" t="s">
        <v>208</v>
      </c>
      <c r="BE504" s="230">
        <f>IF(N504="základní",J504,0)</f>
        <v>0</v>
      </c>
      <c r="BF504" s="230">
        <f>IF(N504="snížená",J504,0)</f>
        <v>0</v>
      </c>
      <c r="BG504" s="230">
        <f>IF(N504="zákl. přenesená",J504,0)</f>
        <v>0</v>
      </c>
      <c r="BH504" s="230">
        <f>IF(N504="sníž. přenesená",J504,0)</f>
        <v>0</v>
      </c>
      <c r="BI504" s="230">
        <f>IF(N504="nulová",J504,0)</f>
        <v>0</v>
      </c>
      <c r="BJ504" s="20" t="s">
        <v>21</v>
      </c>
      <c r="BK504" s="230">
        <f>ROUND(I504*H504,2)</f>
        <v>0</v>
      </c>
      <c r="BL504" s="20" t="s">
        <v>103</v>
      </c>
      <c r="BM504" s="229" t="s">
        <v>5889</v>
      </c>
    </row>
    <row r="505" s="14" customFormat="1">
      <c r="A505" s="14"/>
      <c r="B505" s="242"/>
      <c r="C505" s="243"/>
      <c r="D505" s="233" t="s">
        <v>217</v>
      </c>
      <c r="E505" s="244" t="s">
        <v>19</v>
      </c>
      <c r="F505" s="245" t="s">
        <v>21</v>
      </c>
      <c r="G505" s="243"/>
      <c r="H505" s="246">
        <v>1</v>
      </c>
      <c r="I505" s="247"/>
      <c r="J505" s="243"/>
      <c r="K505" s="243"/>
      <c r="L505" s="248"/>
      <c r="M505" s="249"/>
      <c r="N505" s="250"/>
      <c r="O505" s="250"/>
      <c r="P505" s="250"/>
      <c r="Q505" s="250"/>
      <c r="R505" s="250"/>
      <c r="S505" s="250"/>
      <c r="T505" s="251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2" t="s">
        <v>217</v>
      </c>
      <c r="AU505" s="252" t="s">
        <v>100</v>
      </c>
      <c r="AV505" s="14" t="s">
        <v>87</v>
      </c>
      <c r="AW505" s="14" t="s">
        <v>39</v>
      </c>
      <c r="AX505" s="14" t="s">
        <v>79</v>
      </c>
      <c r="AY505" s="252" t="s">
        <v>208</v>
      </c>
    </row>
    <row r="506" s="2" customFormat="1" ht="37.8" customHeight="1">
      <c r="A506" s="42"/>
      <c r="B506" s="43"/>
      <c r="C506" s="217" t="s">
        <v>383</v>
      </c>
      <c r="D506" s="217" t="s">
        <v>212</v>
      </c>
      <c r="E506" s="218" t="s">
        <v>5890</v>
      </c>
      <c r="F506" s="219" t="s">
        <v>5891</v>
      </c>
      <c r="G506" s="220" t="s">
        <v>294</v>
      </c>
      <c r="H506" s="221">
        <v>1</v>
      </c>
      <c r="I506" s="222"/>
      <c r="J506" s="223">
        <f>ROUND(I506*H506,2)</f>
        <v>0</v>
      </c>
      <c r="K506" s="224"/>
      <c r="L506" s="48"/>
      <c r="M506" s="225" t="s">
        <v>19</v>
      </c>
      <c r="N506" s="226" t="s">
        <v>50</v>
      </c>
      <c r="O506" s="88"/>
      <c r="P506" s="227">
        <f>O506*H506</f>
        <v>0</v>
      </c>
      <c r="Q506" s="227">
        <v>0</v>
      </c>
      <c r="R506" s="227">
        <f>Q506*H506</f>
        <v>0</v>
      </c>
      <c r="S506" s="227">
        <v>0</v>
      </c>
      <c r="T506" s="228">
        <f>S506*H506</f>
        <v>0</v>
      </c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R506" s="229" t="s">
        <v>103</v>
      </c>
      <c r="AT506" s="229" t="s">
        <v>212</v>
      </c>
      <c r="AU506" s="229" t="s">
        <v>100</v>
      </c>
      <c r="AY506" s="20" t="s">
        <v>208</v>
      </c>
      <c r="BE506" s="230">
        <f>IF(N506="základní",J506,0)</f>
        <v>0</v>
      </c>
      <c r="BF506" s="230">
        <f>IF(N506="snížená",J506,0)</f>
        <v>0</v>
      </c>
      <c r="BG506" s="230">
        <f>IF(N506="zákl. přenesená",J506,0)</f>
        <v>0</v>
      </c>
      <c r="BH506" s="230">
        <f>IF(N506="sníž. přenesená",J506,0)</f>
        <v>0</v>
      </c>
      <c r="BI506" s="230">
        <f>IF(N506="nulová",J506,0)</f>
        <v>0</v>
      </c>
      <c r="BJ506" s="20" t="s">
        <v>21</v>
      </c>
      <c r="BK506" s="230">
        <f>ROUND(I506*H506,2)</f>
        <v>0</v>
      </c>
      <c r="BL506" s="20" t="s">
        <v>103</v>
      </c>
      <c r="BM506" s="229" t="s">
        <v>5892</v>
      </c>
    </row>
    <row r="507" s="14" customFormat="1">
      <c r="A507" s="14"/>
      <c r="B507" s="242"/>
      <c r="C507" s="243"/>
      <c r="D507" s="233" t="s">
        <v>217</v>
      </c>
      <c r="E507" s="244" t="s">
        <v>19</v>
      </c>
      <c r="F507" s="245" t="s">
        <v>21</v>
      </c>
      <c r="G507" s="243"/>
      <c r="H507" s="246">
        <v>1</v>
      </c>
      <c r="I507" s="247"/>
      <c r="J507" s="243"/>
      <c r="K507" s="243"/>
      <c r="L507" s="248"/>
      <c r="M507" s="249"/>
      <c r="N507" s="250"/>
      <c r="O507" s="250"/>
      <c r="P507" s="250"/>
      <c r="Q507" s="250"/>
      <c r="R507" s="250"/>
      <c r="S507" s="250"/>
      <c r="T507" s="251"/>
      <c r="U507" s="14"/>
      <c r="V507" s="14"/>
      <c r="W507" s="14"/>
      <c r="X507" s="14"/>
      <c r="Y507" s="14"/>
      <c r="Z507" s="14"/>
      <c r="AA507" s="14"/>
      <c r="AB507" s="14"/>
      <c r="AC507" s="14"/>
      <c r="AD507" s="14"/>
      <c r="AE507" s="14"/>
      <c r="AT507" s="252" t="s">
        <v>217</v>
      </c>
      <c r="AU507" s="252" t="s">
        <v>100</v>
      </c>
      <c r="AV507" s="14" t="s">
        <v>87</v>
      </c>
      <c r="AW507" s="14" t="s">
        <v>39</v>
      </c>
      <c r="AX507" s="14" t="s">
        <v>79</v>
      </c>
      <c r="AY507" s="252" t="s">
        <v>208</v>
      </c>
    </row>
    <row r="508" s="2" customFormat="1" ht="14.4" customHeight="1">
      <c r="A508" s="42"/>
      <c r="B508" s="43"/>
      <c r="C508" s="253" t="s">
        <v>1037</v>
      </c>
      <c r="D508" s="253" t="s">
        <v>273</v>
      </c>
      <c r="E508" s="254" t="s">
        <v>5893</v>
      </c>
      <c r="F508" s="255" t="s">
        <v>5894</v>
      </c>
      <c r="G508" s="256" t="s">
        <v>294</v>
      </c>
      <c r="H508" s="257">
        <v>1</v>
      </c>
      <c r="I508" s="258"/>
      <c r="J508" s="259">
        <f>ROUND(I508*H508,2)</f>
        <v>0</v>
      </c>
      <c r="K508" s="260"/>
      <c r="L508" s="261"/>
      <c r="M508" s="262" t="s">
        <v>19</v>
      </c>
      <c r="N508" s="263" t="s">
        <v>50</v>
      </c>
      <c r="O508" s="88"/>
      <c r="P508" s="227">
        <f>O508*H508</f>
        <v>0</v>
      </c>
      <c r="Q508" s="227">
        <v>0.0025999999999999999</v>
      </c>
      <c r="R508" s="227">
        <f>Q508*H508</f>
        <v>0.0025999999999999999</v>
      </c>
      <c r="S508" s="227">
        <v>0</v>
      </c>
      <c r="T508" s="228">
        <f>S508*H508</f>
        <v>0</v>
      </c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R508" s="229" t="s">
        <v>125</v>
      </c>
      <c r="AT508" s="229" t="s">
        <v>273</v>
      </c>
      <c r="AU508" s="229" t="s">
        <v>100</v>
      </c>
      <c r="AY508" s="20" t="s">
        <v>208</v>
      </c>
      <c r="BE508" s="230">
        <f>IF(N508="základní",J508,0)</f>
        <v>0</v>
      </c>
      <c r="BF508" s="230">
        <f>IF(N508="snížená",J508,0)</f>
        <v>0</v>
      </c>
      <c r="BG508" s="230">
        <f>IF(N508="zákl. přenesená",J508,0)</f>
        <v>0</v>
      </c>
      <c r="BH508" s="230">
        <f>IF(N508="sníž. přenesená",J508,0)</f>
        <v>0</v>
      </c>
      <c r="BI508" s="230">
        <f>IF(N508="nulová",J508,0)</f>
        <v>0</v>
      </c>
      <c r="BJ508" s="20" t="s">
        <v>21</v>
      </c>
      <c r="BK508" s="230">
        <f>ROUND(I508*H508,2)</f>
        <v>0</v>
      </c>
      <c r="BL508" s="20" t="s">
        <v>103</v>
      </c>
      <c r="BM508" s="229" t="s">
        <v>5895</v>
      </c>
    </row>
    <row r="509" s="14" customFormat="1">
      <c r="A509" s="14"/>
      <c r="B509" s="242"/>
      <c r="C509" s="243"/>
      <c r="D509" s="233" t="s">
        <v>217</v>
      </c>
      <c r="E509" s="244" t="s">
        <v>19</v>
      </c>
      <c r="F509" s="245" t="s">
        <v>21</v>
      </c>
      <c r="G509" s="243"/>
      <c r="H509" s="246">
        <v>1</v>
      </c>
      <c r="I509" s="247"/>
      <c r="J509" s="243"/>
      <c r="K509" s="243"/>
      <c r="L509" s="248"/>
      <c r="M509" s="249"/>
      <c r="N509" s="250"/>
      <c r="O509" s="250"/>
      <c r="P509" s="250"/>
      <c r="Q509" s="250"/>
      <c r="R509" s="250"/>
      <c r="S509" s="250"/>
      <c r="T509" s="251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52" t="s">
        <v>217</v>
      </c>
      <c r="AU509" s="252" t="s">
        <v>100</v>
      </c>
      <c r="AV509" s="14" t="s">
        <v>87</v>
      </c>
      <c r="AW509" s="14" t="s">
        <v>39</v>
      </c>
      <c r="AX509" s="14" t="s">
        <v>79</v>
      </c>
      <c r="AY509" s="252" t="s">
        <v>208</v>
      </c>
    </row>
    <row r="510" s="2" customFormat="1" ht="37.8" customHeight="1">
      <c r="A510" s="42"/>
      <c r="B510" s="43"/>
      <c r="C510" s="217" t="s">
        <v>1041</v>
      </c>
      <c r="D510" s="217" t="s">
        <v>212</v>
      </c>
      <c r="E510" s="218" t="s">
        <v>5896</v>
      </c>
      <c r="F510" s="219" t="s">
        <v>5897</v>
      </c>
      <c r="G510" s="220" t="s">
        <v>294</v>
      </c>
      <c r="H510" s="221">
        <v>7</v>
      </c>
      <c r="I510" s="222"/>
      <c r="J510" s="223">
        <f>ROUND(I510*H510,2)</f>
        <v>0</v>
      </c>
      <c r="K510" s="224"/>
      <c r="L510" s="48"/>
      <c r="M510" s="225" t="s">
        <v>19</v>
      </c>
      <c r="N510" s="226" t="s">
        <v>50</v>
      </c>
      <c r="O510" s="88"/>
      <c r="P510" s="227">
        <f>O510*H510</f>
        <v>0</v>
      </c>
      <c r="Q510" s="227">
        <v>1.0000000000000001E-05</v>
      </c>
      <c r="R510" s="227">
        <f>Q510*H510</f>
        <v>7.0000000000000007E-05</v>
      </c>
      <c r="S510" s="227">
        <v>0</v>
      </c>
      <c r="T510" s="228">
        <f>S510*H510</f>
        <v>0</v>
      </c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R510" s="229" t="s">
        <v>103</v>
      </c>
      <c r="AT510" s="229" t="s">
        <v>212</v>
      </c>
      <c r="AU510" s="229" t="s">
        <v>100</v>
      </c>
      <c r="AY510" s="20" t="s">
        <v>208</v>
      </c>
      <c r="BE510" s="230">
        <f>IF(N510="základní",J510,0)</f>
        <v>0</v>
      </c>
      <c r="BF510" s="230">
        <f>IF(N510="snížená",J510,0)</f>
        <v>0</v>
      </c>
      <c r="BG510" s="230">
        <f>IF(N510="zákl. přenesená",J510,0)</f>
        <v>0</v>
      </c>
      <c r="BH510" s="230">
        <f>IF(N510="sníž. přenesená",J510,0)</f>
        <v>0</v>
      </c>
      <c r="BI510" s="230">
        <f>IF(N510="nulová",J510,0)</f>
        <v>0</v>
      </c>
      <c r="BJ510" s="20" t="s">
        <v>21</v>
      </c>
      <c r="BK510" s="230">
        <f>ROUND(I510*H510,2)</f>
        <v>0</v>
      </c>
      <c r="BL510" s="20" t="s">
        <v>103</v>
      </c>
      <c r="BM510" s="229" t="s">
        <v>5898</v>
      </c>
    </row>
    <row r="511" s="14" customFormat="1">
      <c r="A511" s="14"/>
      <c r="B511" s="242"/>
      <c r="C511" s="243"/>
      <c r="D511" s="233" t="s">
        <v>217</v>
      </c>
      <c r="E511" s="244" t="s">
        <v>19</v>
      </c>
      <c r="F511" s="245" t="s">
        <v>5899</v>
      </c>
      <c r="G511" s="243"/>
      <c r="H511" s="246">
        <v>7</v>
      </c>
      <c r="I511" s="247"/>
      <c r="J511" s="243"/>
      <c r="K511" s="243"/>
      <c r="L511" s="248"/>
      <c r="M511" s="249"/>
      <c r="N511" s="250"/>
      <c r="O511" s="250"/>
      <c r="P511" s="250"/>
      <c r="Q511" s="250"/>
      <c r="R511" s="250"/>
      <c r="S511" s="250"/>
      <c r="T511" s="251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2" t="s">
        <v>217</v>
      </c>
      <c r="AU511" s="252" t="s">
        <v>100</v>
      </c>
      <c r="AV511" s="14" t="s">
        <v>87</v>
      </c>
      <c r="AW511" s="14" t="s">
        <v>39</v>
      </c>
      <c r="AX511" s="14" t="s">
        <v>79</v>
      </c>
      <c r="AY511" s="252" t="s">
        <v>208</v>
      </c>
    </row>
    <row r="512" s="2" customFormat="1" ht="24.15" customHeight="1">
      <c r="A512" s="42"/>
      <c r="B512" s="43"/>
      <c r="C512" s="253" t="s">
        <v>1045</v>
      </c>
      <c r="D512" s="253" t="s">
        <v>273</v>
      </c>
      <c r="E512" s="254" t="s">
        <v>5900</v>
      </c>
      <c r="F512" s="255" t="s">
        <v>5901</v>
      </c>
      <c r="G512" s="256" t="s">
        <v>294</v>
      </c>
      <c r="H512" s="257">
        <v>1</v>
      </c>
      <c r="I512" s="258"/>
      <c r="J512" s="259">
        <f>ROUND(I512*H512,2)</f>
        <v>0</v>
      </c>
      <c r="K512" s="260"/>
      <c r="L512" s="261"/>
      <c r="M512" s="262" t="s">
        <v>19</v>
      </c>
      <c r="N512" s="263" t="s">
        <v>50</v>
      </c>
      <c r="O512" s="88"/>
      <c r="P512" s="227">
        <f>O512*H512</f>
        <v>0</v>
      </c>
      <c r="Q512" s="227">
        <v>0.0036700000000000001</v>
      </c>
      <c r="R512" s="227">
        <f>Q512*H512</f>
        <v>0.0036700000000000001</v>
      </c>
      <c r="S512" s="227">
        <v>0</v>
      </c>
      <c r="T512" s="228">
        <f>S512*H512</f>
        <v>0</v>
      </c>
      <c r="U512" s="42"/>
      <c r="V512" s="42"/>
      <c r="W512" s="42"/>
      <c r="X512" s="42"/>
      <c r="Y512" s="42"/>
      <c r="Z512" s="42"/>
      <c r="AA512" s="42"/>
      <c r="AB512" s="42"/>
      <c r="AC512" s="42"/>
      <c r="AD512" s="42"/>
      <c r="AE512" s="42"/>
      <c r="AR512" s="229" t="s">
        <v>125</v>
      </c>
      <c r="AT512" s="229" t="s">
        <v>273</v>
      </c>
      <c r="AU512" s="229" t="s">
        <v>100</v>
      </c>
      <c r="AY512" s="20" t="s">
        <v>208</v>
      </c>
      <c r="BE512" s="230">
        <f>IF(N512="základní",J512,0)</f>
        <v>0</v>
      </c>
      <c r="BF512" s="230">
        <f>IF(N512="snížená",J512,0)</f>
        <v>0</v>
      </c>
      <c r="BG512" s="230">
        <f>IF(N512="zákl. přenesená",J512,0)</f>
        <v>0</v>
      </c>
      <c r="BH512" s="230">
        <f>IF(N512="sníž. přenesená",J512,0)</f>
        <v>0</v>
      </c>
      <c r="BI512" s="230">
        <f>IF(N512="nulová",J512,0)</f>
        <v>0</v>
      </c>
      <c r="BJ512" s="20" t="s">
        <v>21</v>
      </c>
      <c r="BK512" s="230">
        <f>ROUND(I512*H512,2)</f>
        <v>0</v>
      </c>
      <c r="BL512" s="20" t="s">
        <v>103</v>
      </c>
      <c r="BM512" s="229" t="s">
        <v>5902</v>
      </c>
    </row>
    <row r="513" s="14" customFormat="1">
      <c r="A513" s="14"/>
      <c r="B513" s="242"/>
      <c r="C513" s="243"/>
      <c r="D513" s="233" t="s">
        <v>217</v>
      </c>
      <c r="E513" s="244" t="s">
        <v>19</v>
      </c>
      <c r="F513" s="245" t="s">
        <v>21</v>
      </c>
      <c r="G513" s="243"/>
      <c r="H513" s="246">
        <v>1</v>
      </c>
      <c r="I513" s="247"/>
      <c r="J513" s="243"/>
      <c r="K513" s="243"/>
      <c r="L513" s="248"/>
      <c r="M513" s="249"/>
      <c r="N513" s="250"/>
      <c r="O513" s="250"/>
      <c r="P513" s="250"/>
      <c r="Q513" s="250"/>
      <c r="R513" s="250"/>
      <c r="S513" s="250"/>
      <c r="T513" s="251"/>
      <c r="U513" s="14"/>
      <c r="V513" s="14"/>
      <c r="W513" s="14"/>
      <c r="X513" s="14"/>
      <c r="Y513" s="14"/>
      <c r="Z513" s="14"/>
      <c r="AA513" s="14"/>
      <c r="AB513" s="14"/>
      <c r="AC513" s="14"/>
      <c r="AD513" s="14"/>
      <c r="AE513" s="14"/>
      <c r="AT513" s="252" t="s">
        <v>217</v>
      </c>
      <c r="AU513" s="252" t="s">
        <v>100</v>
      </c>
      <c r="AV513" s="14" t="s">
        <v>87</v>
      </c>
      <c r="AW513" s="14" t="s">
        <v>39</v>
      </c>
      <c r="AX513" s="14" t="s">
        <v>79</v>
      </c>
      <c r="AY513" s="252" t="s">
        <v>208</v>
      </c>
    </row>
    <row r="514" s="2" customFormat="1" ht="24.15" customHeight="1">
      <c r="A514" s="42"/>
      <c r="B514" s="43"/>
      <c r="C514" s="253" t="s">
        <v>1056</v>
      </c>
      <c r="D514" s="253" t="s">
        <v>273</v>
      </c>
      <c r="E514" s="254" t="s">
        <v>5903</v>
      </c>
      <c r="F514" s="255" t="s">
        <v>5904</v>
      </c>
      <c r="G514" s="256" t="s">
        <v>294</v>
      </c>
      <c r="H514" s="257">
        <v>2</v>
      </c>
      <c r="I514" s="258"/>
      <c r="J514" s="259">
        <f>ROUND(I514*H514,2)</f>
        <v>0</v>
      </c>
      <c r="K514" s="260"/>
      <c r="L514" s="261"/>
      <c r="M514" s="262" t="s">
        <v>19</v>
      </c>
      <c r="N514" s="263" t="s">
        <v>50</v>
      </c>
      <c r="O514" s="88"/>
      <c r="P514" s="227">
        <f>O514*H514</f>
        <v>0</v>
      </c>
      <c r="Q514" s="227">
        <v>0.0042599999999999999</v>
      </c>
      <c r="R514" s="227">
        <f>Q514*H514</f>
        <v>0.0085199999999999998</v>
      </c>
      <c r="S514" s="227">
        <v>0</v>
      </c>
      <c r="T514" s="228">
        <f>S514*H514</f>
        <v>0</v>
      </c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R514" s="229" t="s">
        <v>125</v>
      </c>
      <c r="AT514" s="229" t="s">
        <v>273</v>
      </c>
      <c r="AU514" s="229" t="s">
        <v>100</v>
      </c>
      <c r="AY514" s="20" t="s">
        <v>208</v>
      </c>
      <c r="BE514" s="230">
        <f>IF(N514="základní",J514,0)</f>
        <v>0</v>
      </c>
      <c r="BF514" s="230">
        <f>IF(N514="snížená",J514,0)</f>
        <v>0</v>
      </c>
      <c r="BG514" s="230">
        <f>IF(N514="zákl. přenesená",J514,0)</f>
        <v>0</v>
      </c>
      <c r="BH514" s="230">
        <f>IF(N514="sníž. přenesená",J514,0)</f>
        <v>0</v>
      </c>
      <c r="BI514" s="230">
        <f>IF(N514="nulová",J514,0)</f>
        <v>0</v>
      </c>
      <c r="BJ514" s="20" t="s">
        <v>21</v>
      </c>
      <c r="BK514" s="230">
        <f>ROUND(I514*H514,2)</f>
        <v>0</v>
      </c>
      <c r="BL514" s="20" t="s">
        <v>103</v>
      </c>
      <c r="BM514" s="229" t="s">
        <v>5905</v>
      </c>
    </row>
    <row r="515" s="14" customFormat="1">
      <c r="A515" s="14"/>
      <c r="B515" s="242"/>
      <c r="C515" s="243"/>
      <c r="D515" s="233" t="s">
        <v>217</v>
      </c>
      <c r="E515" s="244" t="s">
        <v>19</v>
      </c>
      <c r="F515" s="245" t="s">
        <v>87</v>
      </c>
      <c r="G515" s="243"/>
      <c r="H515" s="246">
        <v>2</v>
      </c>
      <c r="I515" s="247"/>
      <c r="J515" s="243"/>
      <c r="K515" s="243"/>
      <c r="L515" s="248"/>
      <c r="M515" s="249"/>
      <c r="N515" s="250"/>
      <c r="O515" s="250"/>
      <c r="P515" s="250"/>
      <c r="Q515" s="250"/>
      <c r="R515" s="250"/>
      <c r="S515" s="250"/>
      <c r="T515" s="251"/>
      <c r="U515" s="14"/>
      <c r="V515" s="14"/>
      <c r="W515" s="14"/>
      <c r="X515" s="14"/>
      <c r="Y515" s="14"/>
      <c r="Z515" s="14"/>
      <c r="AA515" s="14"/>
      <c r="AB515" s="14"/>
      <c r="AC515" s="14"/>
      <c r="AD515" s="14"/>
      <c r="AE515" s="14"/>
      <c r="AT515" s="252" t="s">
        <v>217</v>
      </c>
      <c r="AU515" s="252" t="s">
        <v>100</v>
      </c>
      <c r="AV515" s="14" t="s">
        <v>87</v>
      </c>
      <c r="AW515" s="14" t="s">
        <v>39</v>
      </c>
      <c r="AX515" s="14" t="s">
        <v>79</v>
      </c>
      <c r="AY515" s="252" t="s">
        <v>208</v>
      </c>
    </row>
    <row r="516" s="2" customFormat="1" ht="24.15" customHeight="1">
      <c r="A516" s="42"/>
      <c r="B516" s="43"/>
      <c r="C516" s="253" t="s">
        <v>1072</v>
      </c>
      <c r="D516" s="253" t="s">
        <v>273</v>
      </c>
      <c r="E516" s="254" t="s">
        <v>5906</v>
      </c>
      <c r="F516" s="255" t="s">
        <v>5907</v>
      </c>
      <c r="G516" s="256" t="s">
        <v>294</v>
      </c>
      <c r="H516" s="257">
        <v>4</v>
      </c>
      <c r="I516" s="258"/>
      <c r="J516" s="259">
        <f>ROUND(I516*H516,2)</f>
        <v>0</v>
      </c>
      <c r="K516" s="260"/>
      <c r="L516" s="261"/>
      <c r="M516" s="262" t="s">
        <v>19</v>
      </c>
      <c r="N516" s="263" t="s">
        <v>50</v>
      </c>
      <c r="O516" s="88"/>
      <c r="P516" s="227">
        <f>O516*H516</f>
        <v>0</v>
      </c>
      <c r="Q516" s="227">
        <v>0.00149</v>
      </c>
      <c r="R516" s="227">
        <f>Q516*H516</f>
        <v>0.00596</v>
      </c>
      <c r="S516" s="227">
        <v>0</v>
      </c>
      <c r="T516" s="228">
        <f>S516*H516</f>
        <v>0</v>
      </c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R516" s="229" t="s">
        <v>125</v>
      </c>
      <c r="AT516" s="229" t="s">
        <v>273</v>
      </c>
      <c r="AU516" s="229" t="s">
        <v>100</v>
      </c>
      <c r="AY516" s="20" t="s">
        <v>208</v>
      </c>
      <c r="BE516" s="230">
        <f>IF(N516="základní",J516,0)</f>
        <v>0</v>
      </c>
      <c r="BF516" s="230">
        <f>IF(N516="snížená",J516,0)</f>
        <v>0</v>
      </c>
      <c r="BG516" s="230">
        <f>IF(N516="zákl. přenesená",J516,0)</f>
        <v>0</v>
      </c>
      <c r="BH516" s="230">
        <f>IF(N516="sníž. přenesená",J516,0)</f>
        <v>0</v>
      </c>
      <c r="BI516" s="230">
        <f>IF(N516="nulová",J516,0)</f>
        <v>0</v>
      </c>
      <c r="BJ516" s="20" t="s">
        <v>21</v>
      </c>
      <c r="BK516" s="230">
        <f>ROUND(I516*H516,2)</f>
        <v>0</v>
      </c>
      <c r="BL516" s="20" t="s">
        <v>103</v>
      </c>
      <c r="BM516" s="229" t="s">
        <v>5908</v>
      </c>
    </row>
    <row r="517" s="14" customFormat="1">
      <c r="A517" s="14"/>
      <c r="B517" s="242"/>
      <c r="C517" s="243"/>
      <c r="D517" s="233" t="s">
        <v>217</v>
      </c>
      <c r="E517" s="244" t="s">
        <v>19</v>
      </c>
      <c r="F517" s="245" t="s">
        <v>103</v>
      </c>
      <c r="G517" s="243"/>
      <c r="H517" s="246">
        <v>4</v>
      </c>
      <c r="I517" s="247"/>
      <c r="J517" s="243"/>
      <c r="K517" s="243"/>
      <c r="L517" s="248"/>
      <c r="M517" s="249"/>
      <c r="N517" s="250"/>
      <c r="O517" s="250"/>
      <c r="P517" s="250"/>
      <c r="Q517" s="250"/>
      <c r="R517" s="250"/>
      <c r="S517" s="250"/>
      <c r="T517" s="251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2" t="s">
        <v>217</v>
      </c>
      <c r="AU517" s="252" t="s">
        <v>100</v>
      </c>
      <c r="AV517" s="14" t="s">
        <v>87</v>
      </c>
      <c r="AW517" s="14" t="s">
        <v>39</v>
      </c>
      <c r="AX517" s="14" t="s">
        <v>79</v>
      </c>
      <c r="AY517" s="252" t="s">
        <v>208</v>
      </c>
    </row>
    <row r="518" s="2" customFormat="1" ht="37.8" customHeight="1">
      <c r="A518" s="42"/>
      <c r="B518" s="43"/>
      <c r="C518" s="217" t="s">
        <v>1080</v>
      </c>
      <c r="D518" s="217" t="s">
        <v>212</v>
      </c>
      <c r="E518" s="218" t="s">
        <v>5909</v>
      </c>
      <c r="F518" s="219" t="s">
        <v>5910</v>
      </c>
      <c r="G518" s="220" t="s">
        <v>215</v>
      </c>
      <c r="H518" s="221">
        <v>0.125</v>
      </c>
      <c r="I518" s="222"/>
      <c r="J518" s="223">
        <f>ROUND(I518*H518,2)</f>
        <v>0</v>
      </c>
      <c r="K518" s="224"/>
      <c r="L518" s="48"/>
      <c r="M518" s="225" t="s">
        <v>19</v>
      </c>
      <c r="N518" s="226" t="s">
        <v>50</v>
      </c>
      <c r="O518" s="88"/>
      <c r="P518" s="227">
        <f>O518*H518</f>
        <v>0</v>
      </c>
      <c r="Q518" s="227">
        <v>0</v>
      </c>
      <c r="R518" s="227">
        <f>Q518*H518</f>
        <v>0</v>
      </c>
      <c r="S518" s="227">
        <v>0</v>
      </c>
      <c r="T518" s="228">
        <f>S518*H518</f>
        <v>0</v>
      </c>
      <c r="U518" s="42"/>
      <c r="V518" s="42"/>
      <c r="W518" s="42"/>
      <c r="X518" s="42"/>
      <c r="Y518" s="42"/>
      <c r="Z518" s="42"/>
      <c r="AA518" s="42"/>
      <c r="AB518" s="42"/>
      <c r="AC518" s="42"/>
      <c r="AD518" s="42"/>
      <c r="AE518" s="42"/>
      <c r="AR518" s="229" t="s">
        <v>103</v>
      </c>
      <c r="AT518" s="229" t="s">
        <v>212</v>
      </c>
      <c r="AU518" s="229" t="s">
        <v>100</v>
      </c>
      <c r="AY518" s="20" t="s">
        <v>208</v>
      </c>
      <c r="BE518" s="230">
        <f>IF(N518="základní",J518,0)</f>
        <v>0</v>
      </c>
      <c r="BF518" s="230">
        <f>IF(N518="snížená",J518,0)</f>
        <v>0</v>
      </c>
      <c r="BG518" s="230">
        <f>IF(N518="zákl. přenesená",J518,0)</f>
        <v>0</v>
      </c>
      <c r="BH518" s="230">
        <f>IF(N518="sníž. přenesená",J518,0)</f>
        <v>0</v>
      </c>
      <c r="BI518" s="230">
        <f>IF(N518="nulová",J518,0)</f>
        <v>0</v>
      </c>
      <c r="BJ518" s="20" t="s">
        <v>21</v>
      </c>
      <c r="BK518" s="230">
        <f>ROUND(I518*H518,2)</f>
        <v>0</v>
      </c>
      <c r="BL518" s="20" t="s">
        <v>103</v>
      </c>
      <c r="BM518" s="229" t="s">
        <v>5911</v>
      </c>
    </row>
    <row r="519" s="14" customFormat="1">
      <c r="A519" s="14"/>
      <c r="B519" s="242"/>
      <c r="C519" s="243"/>
      <c r="D519" s="233" t="s">
        <v>217</v>
      </c>
      <c r="E519" s="244" t="s">
        <v>19</v>
      </c>
      <c r="F519" s="245" t="s">
        <v>5912</v>
      </c>
      <c r="G519" s="243"/>
      <c r="H519" s="246">
        <v>0.125</v>
      </c>
      <c r="I519" s="247"/>
      <c r="J519" s="243"/>
      <c r="K519" s="243"/>
      <c r="L519" s="248"/>
      <c r="M519" s="249"/>
      <c r="N519" s="250"/>
      <c r="O519" s="250"/>
      <c r="P519" s="250"/>
      <c r="Q519" s="250"/>
      <c r="R519" s="250"/>
      <c r="S519" s="250"/>
      <c r="T519" s="251"/>
      <c r="U519" s="14"/>
      <c r="V519" s="14"/>
      <c r="W519" s="14"/>
      <c r="X519" s="14"/>
      <c r="Y519" s="14"/>
      <c r="Z519" s="14"/>
      <c r="AA519" s="14"/>
      <c r="AB519" s="14"/>
      <c r="AC519" s="14"/>
      <c r="AD519" s="14"/>
      <c r="AE519" s="14"/>
      <c r="AT519" s="252" t="s">
        <v>217</v>
      </c>
      <c r="AU519" s="252" t="s">
        <v>100</v>
      </c>
      <c r="AV519" s="14" t="s">
        <v>87</v>
      </c>
      <c r="AW519" s="14" t="s">
        <v>39</v>
      </c>
      <c r="AX519" s="14" t="s">
        <v>79</v>
      </c>
      <c r="AY519" s="252" t="s">
        <v>208</v>
      </c>
    </row>
    <row r="520" s="2" customFormat="1" ht="24.15" customHeight="1">
      <c r="A520" s="42"/>
      <c r="B520" s="43"/>
      <c r="C520" s="217" t="s">
        <v>1086</v>
      </c>
      <c r="D520" s="217" t="s">
        <v>212</v>
      </c>
      <c r="E520" s="218" t="s">
        <v>5913</v>
      </c>
      <c r="F520" s="219" t="s">
        <v>5914</v>
      </c>
      <c r="G520" s="220" t="s">
        <v>294</v>
      </c>
      <c r="H520" s="221">
        <v>1</v>
      </c>
      <c r="I520" s="222"/>
      <c r="J520" s="223">
        <f>ROUND(I520*H520,2)</f>
        <v>0</v>
      </c>
      <c r="K520" s="224"/>
      <c r="L520" s="48"/>
      <c r="M520" s="225" t="s">
        <v>19</v>
      </c>
      <c r="N520" s="226" t="s">
        <v>50</v>
      </c>
      <c r="O520" s="88"/>
      <c r="P520" s="227">
        <f>O520*H520</f>
        <v>0</v>
      </c>
      <c r="Q520" s="227">
        <v>0.00062</v>
      </c>
      <c r="R520" s="227">
        <f>Q520*H520</f>
        <v>0.00062</v>
      </c>
      <c r="S520" s="227">
        <v>0</v>
      </c>
      <c r="T520" s="228">
        <f>S520*H520</f>
        <v>0</v>
      </c>
      <c r="U520" s="42"/>
      <c r="V520" s="42"/>
      <c r="W520" s="42"/>
      <c r="X520" s="42"/>
      <c r="Y520" s="42"/>
      <c r="Z520" s="42"/>
      <c r="AA520" s="42"/>
      <c r="AB520" s="42"/>
      <c r="AC520" s="42"/>
      <c r="AD520" s="42"/>
      <c r="AE520" s="42"/>
      <c r="AR520" s="229" t="s">
        <v>103</v>
      </c>
      <c r="AT520" s="229" t="s">
        <v>212</v>
      </c>
      <c r="AU520" s="229" t="s">
        <v>100</v>
      </c>
      <c r="AY520" s="20" t="s">
        <v>208</v>
      </c>
      <c r="BE520" s="230">
        <f>IF(N520="základní",J520,0)</f>
        <v>0</v>
      </c>
      <c r="BF520" s="230">
        <f>IF(N520="snížená",J520,0)</f>
        <v>0</v>
      </c>
      <c r="BG520" s="230">
        <f>IF(N520="zákl. přenesená",J520,0)</f>
        <v>0</v>
      </c>
      <c r="BH520" s="230">
        <f>IF(N520="sníž. přenesená",J520,0)</f>
        <v>0</v>
      </c>
      <c r="BI520" s="230">
        <f>IF(N520="nulová",J520,0)</f>
        <v>0</v>
      </c>
      <c r="BJ520" s="20" t="s">
        <v>21</v>
      </c>
      <c r="BK520" s="230">
        <f>ROUND(I520*H520,2)</f>
        <v>0</v>
      </c>
      <c r="BL520" s="20" t="s">
        <v>103</v>
      </c>
      <c r="BM520" s="229" t="s">
        <v>5915</v>
      </c>
    </row>
    <row r="521" s="14" customFormat="1">
      <c r="A521" s="14"/>
      <c r="B521" s="242"/>
      <c r="C521" s="243"/>
      <c r="D521" s="233" t="s">
        <v>217</v>
      </c>
      <c r="E521" s="244" t="s">
        <v>19</v>
      </c>
      <c r="F521" s="245" t="s">
        <v>21</v>
      </c>
      <c r="G521" s="243"/>
      <c r="H521" s="246">
        <v>1</v>
      </c>
      <c r="I521" s="247"/>
      <c r="J521" s="243"/>
      <c r="K521" s="243"/>
      <c r="L521" s="248"/>
      <c r="M521" s="249"/>
      <c r="N521" s="250"/>
      <c r="O521" s="250"/>
      <c r="P521" s="250"/>
      <c r="Q521" s="250"/>
      <c r="R521" s="250"/>
      <c r="S521" s="250"/>
      <c r="T521" s="251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52" t="s">
        <v>217</v>
      </c>
      <c r="AU521" s="252" t="s">
        <v>100</v>
      </c>
      <c r="AV521" s="14" t="s">
        <v>87</v>
      </c>
      <c r="AW521" s="14" t="s">
        <v>39</v>
      </c>
      <c r="AX521" s="14" t="s">
        <v>79</v>
      </c>
      <c r="AY521" s="252" t="s">
        <v>208</v>
      </c>
    </row>
    <row r="522" s="2" customFormat="1" ht="24.15" customHeight="1">
      <c r="A522" s="42"/>
      <c r="B522" s="43"/>
      <c r="C522" s="217" t="s">
        <v>1091</v>
      </c>
      <c r="D522" s="217" t="s">
        <v>212</v>
      </c>
      <c r="E522" s="218" t="s">
        <v>5916</v>
      </c>
      <c r="F522" s="219" t="s">
        <v>5917</v>
      </c>
      <c r="G522" s="220" t="s">
        <v>294</v>
      </c>
      <c r="H522" s="221">
        <v>2</v>
      </c>
      <c r="I522" s="222"/>
      <c r="J522" s="223">
        <f>ROUND(I522*H522,2)</f>
        <v>0</v>
      </c>
      <c r="K522" s="224"/>
      <c r="L522" s="48"/>
      <c r="M522" s="225" t="s">
        <v>19</v>
      </c>
      <c r="N522" s="226" t="s">
        <v>50</v>
      </c>
      <c r="O522" s="88"/>
      <c r="P522" s="227">
        <f>O522*H522</f>
        <v>0</v>
      </c>
      <c r="Q522" s="227">
        <v>0.34089999999999998</v>
      </c>
      <c r="R522" s="227">
        <f>Q522*H522</f>
        <v>0.68179999999999996</v>
      </c>
      <c r="S522" s="227">
        <v>0</v>
      </c>
      <c r="T522" s="228">
        <f>S522*H522</f>
        <v>0</v>
      </c>
      <c r="U522" s="42"/>
      <c r="V522" s="42"/>
      <c r="W522" s="42"/>
      <c r="X522" s="42"/>
      <c r="Y522" s="42"/>
      <c r="Z522" s="42"/>
      <c r="AA522" s="42"/>
      <c r="AB522" s="42"/>
      <c r="AC522" s="42"/>
      <c r="AD522" s="42"/>
      <c r="AE522" s="42"/>
      <c r="AR522" s="229" t="s">
        <v>103</v>
      </c>
      <c r="AT522" s="229" t="s">
        <v>212</v>
      </c>
      <c r="AU522" s="229" t="s">
        <v>100</v>
      </c>
      <c r="AY522" s="20" t="s">
        <v>208</v>
      </c>
      <c r="BE522" s="230">
        <f>IF(N522="základní",J522,0)</f>
        <v>0</v>
      </c>
      <c r="BF522" s="230">
        <f>IF(N522="snížená",J522,0)</f>
        <v>0</v>
      </c>
      <c r="BG522" s="230">
        <f>IF(N522="zákl. přenesená",J522,0)</f>
        <v>0</v>
      </c>
      <c r="BH522" s="230">
        <f>IF(N522="sníž. přenesená",J522,0)</f>
        <v>0</v>
      </c>
      <c r="BI522" s="230">
        <f>IF(N522="nulová",J522,0)</f>
        <v>0</v>
      </c>
      <c r="BJ522" s="20" t="s">
        <v>21</v>
      </c>
      <c r="BK522" s="230">
        <f>ROUND(I522*H522,2)</f>
        <v>0</v>
      </c>
      <c r="BL522" s="20" t="s">
        <v>103</v>
      </c>
      <c r="BM522" s="229" t="s">
        <v>5918</v>
      </c>
    </row>
    <row r="523" s="14" customFormat="1">
      <c r="A523" s="14"/>
      <c r="B523" s="242"/>
      <c r="C523" s="243"/>
      <c r="D523" s="233" t="s">
        <v>217</v>
      </c>
      <c r="E523" s="244" t="s">
        <v>19</v>
      </c>
      <c r="F523" s="245" t="s">
        <v>87</v>
      </c>
      <c r="G523" s="243"/>
      <c r="H523" s="246">
        <v>2</v>
      </c>
      <c r="I523" s="247"/>
      <c r="J523" s="243"/>
      <c r="K523" s="243"/>
      <c r="L523" s="248"/>
      <c r="M523" s="249"/>
      <c r="N523" s="250"/>
      <c r="O523" s="250"/>
      <c r="P523" s="250"/>
      <c r="Q523" s="250"/>
      <c r="R523" s="250"/>
      <c r="S523" s="250"/>
      <c r="T523" s="251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2" t="s">
        <v>217</v>
      </c>
      <c r="AU523" s="252" t="s">
        <v>100</v>
      </c>
      <c r="AV523" s="14" t="s">
        <v>87</v>
      </c>
      <c r="AW523" s="14" t="s">
        <v>39</v>
      </c>
      <c r="AX523" s="14" t="s">
        <v>79</v>
      </c>
      <c r="AY523" s="252" t="s">
        <v>208</v>
      </c>
    </row>
    <row r="524" s="2" customFormat="1" ht="14.4" customHeight="1">
      <c r="A524" s="42"/>
      <c r="B524" s="43"/>
      <c r="C524" s="253" t="s">
        <v>1101</v>
      </c>
      <c r="D524" s="253" t="s">
        <v>273</v>
      </c>
      <c r="E524" s="254" t="s">
        <v>5919</v>
      </c>
      <c r="F524" s="255" t="s">
        <v>5920</v>
      </c>
      <c r="G524" s="256" t="s">
        <v>294</v>
      </c>
      <c r="H524" s="257">
        <v>2</v>
      </c>
      <c r="I524" s="258"/>
      <c r="J524" s="259">
        <f>ROUND(I524*H524,2)</f>
        <v>0</v>
      </c>
      <c r="K524" s="260"/>
      <c r="L524" s="261"/>
      <c r="M524" s="262" t="s">
        <v>19</v>
      </c>
      <c r="N524" s="263" t="s">
        <v>50</v>
      </c>
      <c r="O524" s="88"/>
      <c r="P524" s="227">
        <f>O524*H524</f>
        <v>0</v>
      </c>
      <c r="Q524" s="227">
        <v>0.01941</v>
      </c>
      <c r="R524" s="227">
        <f>Q524*H524</f>
        <v>0.03882</v>
      </c>
      <c r="S524" s="227">
        <v>0</v>
      </c>
      <c r="T524" s="228">
        <f>S524*H524</f>
        <v>0</v>
      </c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R524" s="229" t="s">
        <v>125</v>
      </c>
      <c r="AT524" s="229" t="s">
        <v>273</v>
      </c>
      <c r="AU524" s="229" t="s">
        <v>100</v>
      </c>
      <c r="AY524" s="20" t="s">
        <v>208</v>
      </c>
      <c r="BE524" s="230">
        <f>IF(N524="základní",J524,0)</f>
        <v>0</v>
      </c>
      <c r="BF524" s="230">
        <f>IF(N524="snížená",J524,0)</f>
        <v>0</v>
      </c>
      <c r="BG524" s="230">
        <f>IF(N524="zákl. přenesená",J524,0)</f>
        <v>0</v>
      </c>
      <c r="BH524" s="230">
        <f>IF(N524="sníž. přenesená",J524,0)</f>
        <v>0</v>
      </c>
      <c r="BI524" s="230">
        <f>IF(N524="nulová",J524,0)</f>
        <v>0</v>
      </c>
      <c r="BJ524" s="20" t="s">
        <v>21</v>
      </c>
      <c r="BK524" s="230">
        <f>ROUND(I524*H524,2)</f>
        <v>0</v>
      </c>
      <c r="BL524" s="20" t="s">
        <v>103</v>
      </c>
      <c r="BM524" s="229" t="s">
        <v>5921</v>
      </c>
    </row>
    <row r="525" s="14" customFormat="1">
      <c r="A525" s="14"/>
      <c r="B525" s="242"/>
      <c r="C525" s="243"/>
      <c r="D525" s="233" t="s">
        <v>217</v>
      </c>
      <c r="E525" s="244" t="s">
        <v>19</v>
      </c>
      <c r="F525" s="245" t="s">
        <v>87</v>
      </c>
      <c r="G525" s="243"/>
      <c r="H525" s="246">
        <v>2</v>
      </c>
      <c r="I525" s="247"/>
      <c r="J525" s="243"/>
      <c r="K525" s="243"/>
      <c r="L525" s="248"/>
      <c r="M525" s="249"/>
      <c r="N525" s="250"/>
      <c r="O525" s="250"/>
      <c r="P525" s="250"/>
      <c r="Q525" s="250"/>
      <c r="R525" s="250"/>
      <c r="S525" s="250"/>
      <c r="T525" s="251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2" t="s">
        <v>217</v>
      </c>
      <c r="AU525" s="252" t="s">
        <v>100</v>
      </c>
      <c r="AV525" s="14" t="s">
        <v>87</v>
      </c>
      <c r="AW525" s="14" t="s">
        <v>39</v>
      </c>
      <c r="AX525" s="14" t="s">
        <v>79</v>
      </c>
      <c r="AY525" s="252" t="s">
        <v>208</v>
      </c>
    </row>
    <row r="526" s="12" customFormat="1" ht="20.88" customHeight="1">
      <c r="A526" s="12"/>
      <c r="B526" s="201"/>
      <c r="C526" s="202"/>
      <c r="D526" s="203" t="s">
        <v>78</v>
      </c>
      <c r="E526" s="215" t="s">
        <v>934</v>
      </c>
      <c r="F526" s="215" t="s">
        <v>5922</v>
      </c>
      <c r="G526" s="202"/>
      <c r="H526" s="202"/>
      <c r="I526" s="205"/>
      <c r="J526" s="216">
        <f>BK526</f>
        <v>0</v>
      </c>
      <c r="K526" s="202"/>
      <c r="L526" s="207"/>
      <c r="M526" s="208"/>
      <c r="N526" s="209"/>
      <c r="O526" s="209"/>
      <c r="P526" s="210">
        <f>SUM(P527:P545)</f>
        <v>0</v>
      </c>
      <c r="Q526" s="209"/>
      <c r="R526" s="210">
        <f>SUM(R527:R545)</f>
        <v>1.05894</v>
      </c>
      <c r="S526" s="209"/>
      <c r="T526" s="211">
        <f>SUM(T527:T545)</f>
        <v>0.20000000000000001</v>
      </c>
      <c r="U526" s="12"/>
      <c r="V526" s="12"/>
      <c r="W526" s="12"/>
      <c r="X526" s="12"/>
      <c r="Y526" s="12"/>
      <c r="Z526" s="12"/>
      <c r="AA526" s="12"/>
      <c r="AB526" s="12"/>
      <c r="AC526" s="12"/>
      <c r="AD526" s="12"/>
      <c r="AE526" s="12"/>
      <c r="AR526" s="212" t="s">
        <v>21</v>
      </c>
      <c r="AT526" s="213" t="s">
        <v>78</v>
      </c>
      <c r="AU526" s="213" t="s">
        <v>87</v>
      </c>
      <c r="AY526" s="212" t="s">
        <v>208</v>
      </c>
      <c r="BK526" s="214">
        <f>SUM(BK527:BK545)</f>
        <v>0</v>
      </c>
    </row>
    <row r="527" s="2" customFormat="1" ht="24.15" customHeight="1">
      <c r="A527" s="42"/>
      <c r="B527" s="43"/>
      <c r="C527" s="217" t="s">
        <v>1106</v>
      </c>
      <c r="D527" s="217" t="s">
        <v>212</v>
      </c>
      <c r="E527" s="218" t="s">
        <v>5923</v>
      </c>
      <c r="F527" s="219" t="s">
        <v>5924</v>
      </c>
      <c r="G527" s="220" t="s">
        <v>294</v>
      </c>
      <c r="H527" s="221">
        <v>2</v>
      </c>
      <c r="I527" s="222"/>
      <c r="J527" s="223">
        <f>ROUND(I527*H527,2)</f>
        <v>0</v>
      </c>
      <c r="K527" s="224"/>
      <c r="L527" s="48"/>
      <c r="M527" s="225" t="s">
        <v>19</v>
      </c>
      <c r="N527" s="226" t="s">
        <v>50</v>
      </c>
      <c r="O527" s="88"/>
      <c r="P527" s="227">
        <f>O527*H527</f>
        <v>0</v>
      </c>
      <c r="Q527" s="227">
        <v>0</v>
      </c>
      <c r="R527" s="227">
        <f>Q527*H527</f>
        <v>0</v>
      </c>
      <c r="S527" s="227">
        <v>0.10000000000000001</v>
      </c>
      <c r="T527" s="228">
        <f>S527*H527</f>
        <v>0.20000000000000001</v>
      </c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R527" s="229" t="s">
        <v>103</v>
      </c>
      <c r="AT527" s="229" t="s">
        <v>212</v>
      </c>
      <c r="AU527" s="229" t="s">
        <v>100</v>
      </c>
      <c r="AY527" s="20" t="s">
        <v>208</v>
      </c>
      <c r="BE527" s="230">
        <f>IF(N527="základní",J527,0)</f>
        <v>0</v>
      </c>
      <c r="BF527" s="230">
        <f>IF(N527="snížená",J527,0)</f>
        <v>0</v>
      </c>
      <c r="BG527" s="230">
        <f>IF(N527="zákl. přenesená",J527,0)</f>
        <v>0</v>
      </c>
      <c r="BH527" s="230">
        <f>IF(N527="sníž. přenesená",J527,0)</f>
        <v>0</v>
      </c>
      <c r="BI527" s="230">
        <f>IF(N527="nulová",J527,0)</f>
        <v>0</v>
      </c>
      <c r="BJ527" s="20" t="s">
        <v>21</v>
      </c>
      <c r="BK527" s="230">
        <f>ROUND(I527*H527,2)</f>
        <v>0</v>
      </c>
      <c r="BL527" s="20" t="s">
        <v>103</v>
      </c>
      <c r="BM527" s="229" t="s">
        <v>5925</v>
      </c>
    </row>
    <row r="528" s="13" customFormat="1">
      <c r="A528" s="13"/>
      <c r="B528" s="231"/>
      <c r="C528" s="232"/>
      <c r="D528" s="233" t="s">
        <v>217</v>
      </c>
      <c r="E528" s="234" t="s">
        <v>19</v>
      </c>
      <c r="F528" s="235" t="s">
        <v>5926</v>
      </c>
      <c r="G528" s="232"/>
      <c r="H528" s="234" t="s">
        <v>19</v>
      </c>
      <c r="I528" s="236"/>
      <c r="J528" s="232"/>
      <c r="K528" s="232"/>
      <c r="L528" s="237"/>
      <c r="M528" s="238"/>
      <c r="N528" s="239"/>
      <c r="O528" s="239"/>
      <c r="P528" s="239"/>
      <c r="Q528" s="239"/>
      <c r="R528" s="239"/>
      <c r="S528" s="239"/>
      <c r="T528" s="240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1" t="s">
        <v>217</v>
      </c>
      <c r="AU528" s="241" t="s">
        <v>100</v>
      </c>
      <c r="AV528" s="13" t="s">
        <v>21</v>
      </c>
      <c r="AW528" s="13" t="s">
        <v>39</v>
      </c>
      <c r="AX528" s="13" t="s">
        <v>79</v>
      </c>
      <c r="AY528" s="241" t="s">
        <v>208</v>
      </c>
    </row>
    <row r="529" s="14" customFormat="1">
      <c r="A529" s="14"/>
      <c r="B529" s="242"/>
      <c r="C529" s="243"/>
      <c r="D529" s="233" t="s">
        <v>217</v>
      </c>
      <c r="E529" s="244" t="s">
        <v>19</v>
      </c>
      <c r="F529" s="245" t="s">
        <v>21</v>
      </c>
      <c r="G529" s="243"/>
      <c r="H529" s="246">
        <v>1</v>
      </c>
      <c r="I529" s="247"/>
      <c r="J529" s="243"/>
      <c r="K529" s="243"/>
      <c r="L529" s="248"/>
      <c r="M529" s="249"/>
      <c r="N529" s="250"/>
      <c r="O529" s="250"/>
      <c r="P529" s="250"/>
      <c r="Q529" s="250"/>
      <c r="R529" s="250"/>
      <c r="S529" s="250"/>
      <c r="T529" s="251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52" t="s">
        <v>217</v>
      </c>
      <c r="AU529" s="252" t="s">
        <v>100</v>
      </c>
      <c r="AV529" s="14" t="s">
        <v>87</v>
      </c>
      <c r="AW529" s="14" t="s">
        <v>39</v>
      </c>
      <c r="AX529" s="14" t="s">
        <v>79</v>
      </c>
      <c r="AY529" s="252" t="s">
        <v>208</v>
      </c>
    </row>
    <row r="530" s="13" customFormat="1">
      <c r="A530" s="13"/>
      <c r="B530" s="231"/>
      <c r="C530" s="232"/>
      <c r="D530" s="233" t="s">
        <v>217</v>
      </c>
      <c r="E530" s="234" t="s">
        <v>19</v>
      </c>
      <c r="F530" s="235" t="s">
        <v>5927</v>
      </c>
      <c r="G530" s="232"/>
      <c r="H530" s="234" t="s">
        <v>19</v>
      </c>
      <c r="I530" s="236"/>
      <c r="J530" s="232"/>
      <c r="K530" s="232"/>
      <c r="L530" s="237"/>
      <c r="M530" s="238"/>
      <c r="N530" s="239"/>
      <c r="O530" s="239"/>
      <c r="P530" s="239"/>
      <c r="Q530" s="239"/>
      <c r="R530" s="239"/>
      <c r="S530" s="239"/>
      <c r="T530" s="240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1" t="s">
        <v>217</v>
      </c>
      <c r="AU530" s="241" t="s">
        <v>100</v>
      </c>
      <c r="AV530" s="13" t="s">
        <v>21</v>
      </c>
      <c r="AW530" s="13" t="s">
        <v>39</v>
      </c>
      <c r="AX530" s="13" t="s">
        <v>79</v>
      </c>
      <c r="AY530" s="241" t="s">
        <v>208</v>
      </c>
    </row>
    <row r="531" s="14" customFormat="1">
      <c r="A531" s="14"/>
      <c r="B531" s="242"/>
      <c r="C531" s="243"/>
      <c r="D531" s="233" t="s">
        <v>217</v>
      </c>
      <c r="E531" s="244" t="s">
        <v>19</v>
      </c>
      <c r="F531" s="245" t="s">
        <v>21</v>
      </c>
      <c r="G531" s="243"/>
      <c r="H531" s="246">
        <v>1</v>
      </c>
      <c r="I531" s="247"/>
      <c r="J531" s="243"/>
      <c r="K531" s="243"/>
      <c r="L531" s="248"/>
      <c r="M531" s="249"/>
      <c r="N531" s="250"/>
      <c r="O531" s="250"/>
      <c r="P531" s="250"/>
      <c r="Q531" s="250"/>
      <c r="R531" s="250"/>
      <c r="S531" s="250"/>
      <c r="T531" s="251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52" t="s">
        <v>217</v>
      </c>
      <c r="AU531" s="252" t="s">
        <v>100</v>
      </c>
      <c r="AV531" s="14" t="s">
        <v>87</v>
      </c>
      <c r="AW531" s="14" t="s">
        <v>39</v>
      </c>
      <c r="AX531" s="14" t="s">
        <v>79</v>
      </c>
      <c r="AY531" s="252" t="s">
        <v>208</v>
      </c>
    </row>
    <row r="532" s="2" customFormat="1" ht="24.15" customHeight="1">
      <c r="A532" s="42"/>
      <c r="B532" s="43"/>
      <c r="C532" s="217" t="s">
        <v>1113</v>
      </c>
      <c r="D532" s="217" t="s">
        <v>212</v>
      </c>
      <c r="E532" s="218" t="s">
        <v>5928</v>
      </c>
      <c r="F532" s="219" t="s">
        <v>5929</v>
      </c>
      <c r="G532" s="220" t="s">
        <v>294</v>
      </c>
      <c r="H532" s="221">
        <v>1</v>
      </c>
      <c r="I532" s="222"/>
      <c r="J532" s="223">
        <f>ROUND(I532*H532,2)</f>
        <v>0</v>
      </c>
      <c r="K532" s="224"/>
      <c r="L532" s="48"/>
      <c r="M532" s="225" t="s">
        <v>19</v>
      </c>
      <c r="N532" s="226" t="s">
        <v>50</v>
      </c>
      <c r="O532" s="88"/>
      <c r="P532" s="227">
        <f>O532*H532</f>
        <v>0</v>
      </c>
      <c r="Q532" s="227">
        <v>0.21734000000000001</v>
      </c>
      <c r="R532" s="227">
        <f>Q532*H532</f>
        <v>0.21734000000000001</v>
      </c>
      <c r="S532" s="227">
        <v>0</v>
      </c>
      <c r="T532" s="228">
        <f>S532*H532</f>
        <v>0</v>
      </c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R532" s="229" t="s">
        <v>103</v>
      </c>
      <c r="AT532" s="229" t="s">
        <v>212</v>
      </c>
      <c r="AU532" s="229" t="s">
        <v>100</v>
      </c>
      <c r="AY532" s="20" t="s">
        <v>208</v>
      </c>
      <c r="BE532" s="230">
        <f>IF(N532="základní",J532,0)</f>
        <v>0</v>
      </c>
      <c r="BF532" s="230">
        <f>IF(N532="snížená",J532,0)</f>
        <v>0</v>
      </c>
      <c r="BG532" s="230">
        <f>IF(N532="zákl. přenesená",J532,0)</f>
        <v>0</v>
      </c>
      <c r="BH532" s="230">
        <f>IF(N532="sníž. přenesená",J532,0)</f>
        <v>0</v>
      </c>
      <c r="BI532" s="230">
        <f>IF(N532="nulová",J532,0)</f>
        <v>0</v>
      </c>
      <c r="BJ532" s="20" t="s">
        <v>21</v>
      </c>
      <c r="BK532" s="230">
        <f>ROUND(I532*H532,2)</f>
        <v>0</v>
      </c>
      <c r="BL532" s="20" t="s">
        <v>103</v>
      </c>
      <c r="BM532" s="229" t="s">
        <v>5930</v>
      </c>
    </row>
    <row r="533" s="13" customFormat="1">
      <c r="A533" s="13"/>
      <c r="B533" s="231"/>
      <c r="C533" s="232"/>
      <c r="D533" s="233" t="s">
        <v>217</v>
      </c>
      <c r="E533" s="234" t="s">
        <v>19</v>
      </c>
      <c r="F533" s="235" t="s">
        <v>5582</v>
      </c>
      <c r="G533" s="232"/>
      <c r="H533" s="234" t="s">
        <v>19</v>
      </c>
      <c r="I533" s="236"/>
      <c r="J533" s="232"/>
      <c r="K533" s="232"/>
      <c r="L533" s="237"/>
      <c r="M533" s="238"/>
      <c r="N533" s="239"/>
      <c r="O533" s="239"/>
      <c r="P533" s="239"/>
      <c r="Q533" s="239"/>
      <c r="R533" s="239"/>
      <c r="S533" s="239"/>
      <c r="T533" s="240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1" t="s">
        <v>217</v>
      </c>
      <c r="AU533" s="241" t="s">
        <v>100</v>
      </c>
      <c r="AV533" s="13" t="s">
        <v>21</v>
      </c>
      <c r="AW533" s="13" t="s">
        <v>39</v>
      </c>
      <c r="AX533" s="13" t="s">
        <v>79</v>
      </c>
      <c r="AY533" s="241" t="s">
        <v>208</v>
      </c>
    </row>
    <row r="534" s="14" customFormat="1">
      <c r="A534" s="14"/>
      <c r="B534" s="242"/>
      <c r="C534" s="243"/>
      <c r="D534" s="233" t="s">
        <v>217</v>
      </c>
      <c r="E534" s="244" t="s">
        <v>19</v>
      </c>
      <c r="F534" s="245" t="s">
        <v>21</v>
      </c>
      <c r="G534" s="243"/>
      <c r="H534" s="246">
        <v>1</v>
      </c>
      <c r="I534" s="247"/>
      <c r="J534" s="243"/>
      <c r="K534" s="243"/>
      <c r="L534" s="248"/>
      <c r="M534" s="249"/>
      <c r="N534" s="250"/>
      <c r="O534" s="250"/>
      <c r="P534" s="250"/>
      <c r="Q534" s="250"/>
      <c r="R534" s="250"/>
      <c r="S534" s="250"/>
      <c r="T534" s="251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52" t="s">
        <v>217</v>
      </c>
      <c r="AU534" s="252" t="s">
        <v>100</v>
      </c>
      <c r="AV534" s="14" t="s">
        <v>87</v>
      </c>
      <c r="AW534" s="14" t="s">
        <v>39</v>
      </c>
      <c r="AX534" s="14" t="s">
        <v>79</v>
      </c>
      <c r="AY534" s="252" t="s">
        <v>208</v>
      </c>
    </row>
    <row r="535" s="2" customFormat="1" ht="14.4" customHeight="1">
      <c r="A535" s="42"/>
      <c r="B535" s="43"/>
      <c r="C535" s="217" t="s">
        <v>1120</v>
      </c>
      <c r="D535" s="217" t="s">
        <v>212</v>
      </c>
      <c r="E535" s="218" t="s">
        <v>5931</v>
      </c>
      <c r="F535" s="219" t="s">
        <v>5932</v>
      </c>
      <c r="G535" s="220" t="s">
        <v>294</v>
      </c>
      <c r="H535" s="221">
        <v>1</v>
      </c>
      <c r="I535" s="222"/>
      <c r="J535" s="223">
        <f>ROUND(I535*H535,2)</f>
        <v>0</v>
      </c>
      <c r="K535" s="224"/>
      <c r="L535" s="48"/>
      <c r="M535" s="225" t="s">
        <v>19</v>
      </c>
      <c r="N535" s="226" t="s">
        <v>50</v>
      </c>
      <c r="O535" s="88"/>
      <c r="P535" s="227">
        <f>O535*H535</f>
        <v>0</v>
      </c>
      <c r="Q535" s="227">
        <v>0</v>
      </c>
      <c r="R535" s="227">
        <f>Q535*H535</f>
        <v>0</v>
      </c>
      <c r="S535" s="227">
        <v>0</v>
      </c>
      <c r="T535" s="228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9" t="s">
        <v>103</v>
      </c>
      <c r="AT535" s="229" t="s">
        <v>212</v>
      </c>
      <c r="AU535" s="229" t="s">
        <v>100</v>
      </c>
      <c r="AY535" s="20" t="s">
        <v>208</v>
      </c>
      <c r="BE535" s="230">
        <f>IF(N535="základní",J535,0)</f>
        <v>0</v>
      </c>
      <c r="BF535" s="230">
        <f>IF(N535="snížená",J535,0)</f>
        <v>0</v>
      </c>
      <c r="BG535" s="230">
        <f>IF(N535="zákl. přenesená",J535,0)</f>
        <v>0</v>
      </c>
      <c r="BH535" s="230">
        <f>IF(N535="sníž. přenesená",J535,0)</f>
        <v>0</v>
      </c>
      <c r="BI535" s="230">
        <f>IF(N535="nulová",J535,0)</f>
        <v>0</v>
      </c>
      <c r="BJ535" s="20" t="s">
        <v>21</v>
      </c>
      <c r="BK535" s="230">
        <f>ROUND(I535*H535,2)</f>
        <v>0</v>
      </c>
      <c r="BL535" s="20" t="s">
        <v>103</v>
      </c>
      <c r="BM535" s="229" t="s">
        <v>5933</v>
      </c>
    </row>
    <row r="536" s="13" customFormat="1">
      <c r="A536" s="13"/>
      <c r="B536" s="231"/>
      <c r="C536" s="232"/>
      <c r="D536" s="233" t="s">
        <v>217</v>
      </c>
      <c r="E536" s="234" t="s">
        <v>19</v>
      </c>
      <c r="F536" s="235" t="s">
        <v>5582</v>
      </c>
      <c r="G536" s="232"/>
      <c r="H536" s="234" t="s">
        <v>19</v>
      </c>
      <c r="I536" s="236"/>
      <c r="J536" s="232"/>
      <c r="K536" s="232"/>
      <c r="L536" s="237"/>
      <c r="M536" s="238"/>
      <c r="N536" s="239"/>
      <c r="O536" s="239"/>
      <c r="P536" s="239"/>
      <c r="Q536" s="239"/>
      <c r="R536" s="239"/>
      <c r="S536" s="239"/>
      <c r="T536" s="240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1" t="s">
        <v>217</v>
      </c>
      <c r="AU536" s="241" t="s">
        <v>100</v>
      </c>
      <c r="AV536" s="13" t="s">
        <v>21</v>
      </c>
      <c r="AW536" s="13" t="s">
        <v>39</v>
      </c>
      <c r="AX536" s="13" t="s">
        <v>79</v>
      </c>
      <c r="AY536" s="241" t="s">
        <v>208</v>
      </c>
    </row>
    <row r="537" s="14" customFormat="1">
      <c r="A537" s="14"/>
      <c r="B537" s="242"/>
      <c r="C537" s="243"/>
      <c r="D537" s="233" t="s">
        <v>217</v>
      </c>
      <c r="E537" s="244" t="s">
        <v>19</v>
      </c>
      <c r="F537" s="245" t="s">
        <v>21</v>
      </c>
      <c r="G537" s="243"/>
      <c r="H537" s="246">
        <v>1</v>
      </c>
      <c r="I537" s="247"/>
      <c r="J537" s="243"/>
      <c r="K537" s="243"/>
      <c r="L537" s="248"/>
      <c r="M537" s="249"/>
      <c r="N537" s="250"/>
      <c r="O537" s="250"/>
      <c r="P537" s="250"/>
      <c r="Q537" s="250"/>
      <c r="R537" s="250"/>
      <c r="S537" s="250"/>
      <c r="T537" s="251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2" t="s">
        <v>217</v>
      </c>
      <c r="AU537" s="252" t="s">
        <v>100</v>
      </c>
      <c r="AV537" s="14" t="s">
        <v>87</v>
      </c>
      <c r="AW537" s="14" t="s">
        <v>39</v>
      </c>
      <c r="AX537" s="14" t="s">
        <v>79</v>
      </c>
      <c r="AY537" s="252" t="s">
        <v>208</v>
      </c>
    </row>
    <row r="538" s="2" customFormat="1" ht="24.15" customHeight="1">
      <c r="A538" s="42"/>
      <c r="B538" s="43"/>
      <c r="C538" s="253" t="s">
        <v>1129</v>
      </c>
      <c r="D538" s="253" t="s">
        <v>273</v>
      </c>
      <c r="E538" s="254" t="s">
        <v>5934</v>
      </c>
      <c r="F538" s="255" t="s">
        <v>5935</v>
      </c>
      <c r="G538" s="256" t="s">
        <v>294</v>
      </c>
      <c r="H538" s="257">
        <v>1</v>
      </c>
      <c r="I538" s="258"/>
      <c r="J538" s="259">
        <f>ROUND(I538*H538,2)</f>
        <v>0</v>
      </c>
      <c r="K538" s="260"/>
      <c r="L538" s="261"/>
      <c r="M538" s="262" t="s">
        <v>19</v>
      </c>
      <c r="N538" s="263" t="s">
        <v>50</v>
      </c>
      <c r="O538" s="88"/>
      <c r="P538" s="227">
        <f>O538*H538</f>
        <v>0</v>
      </c>
      <c r="Q538" s="227">
        <v>0</v>
      </c>
      <c r="R538" s="227">
        <f>Q538*H538</f>
        <v>0</v>
      </c>
      <c r="S538" s="227">
        <v>0</v>
      </c>
      <c r="T538" s="228">
        <f>S538*H538</f>
        <v>0</v>
      </c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  <c r="AR538" s="229" t="s">
        <v>125</v>
      </c>
      <c r="AT538" s="229" t="s">
        <v>273</v>
      </c>
      <c r="AU538" s="229" t="s">
        <v>100</v>
      </c>
      <c r="AY538" s="20" t="s">
        <v>208</v>
      </c>
      <c r="BE538" s="230">
        <f>IF(N538="základní",J538,0)</f>
        <v>0</v>
      </c>
      <c r="BF538" s="230">
        <f>IF(N538="snížená",J538,0)</f>
        <v>0</v>
      </c>
      <c r="BG538" s="230">
        <f>IF(N538="zákl. přenesená",J538,0)</f>
        <v>0</v>
      </c>
      <c r="BH538" s="230">
        <f>IF(N538="sníž. přenesená",J538,0)</f>
        <v>0</v>
      </c>
      <c r="BI538" s="230">
        <f>IF(N538="nulová",J538,0)</f>
        <v>0</v>
      </c>
      <c r="BJ538" s="20" t="s">
        <v>21</v>
      </c>
      <c r="BK538" s="230">
        <f>ROUND(I538*H538,2)</f>
        <v>0</v>
      </c>
      <c r="BL538" s="20" t="s">
        <v>103</v>
      </c>
      <c r="BM538" s="229" t="s">
        <v>5936</v>
      </c>
    </row>
    <row r="539" s="13" customFormat="1">
      <c r="A539" s="13"/>
      <c r="B539" s="231"/>
      <c r="C539" s="232"/>
      <c r="D539" s="233" t="s">
        <v>217</v>
      </c>
      <c r="E539" s="234" t="s">
        <v>19</v>
      </c>
      <c r="F539" s="235" t="s">
        <v>5582</v>
      </c>
      <c r="G539" s="232"/>
      <c r="H539" s="234" t="s">
        <v>19</v>
      </c>
      <c r="I539" s="236"/>
      <c r="J539" s="232"/>
      <c r="K539" s="232"/>
      <c r="L539" s="237"/>
      <c r="M539" s="238"/>
      <c r="N539" s="239"/>
      <c r="O539" s="239"/>
      <c r="P539" s="239"/>
      <c r="Q539" s="239"/>
      <c r="R539" s="239"/>
      <c r="S539" s="239"/>
      <c r="T539" s="240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1" t="s">
        <v>217</v>
      </c>
      <c r="AU539" s="241" t="s">
        <v>100</v>
      </c>
      <c r="AV539" s="13" t="s">
        <v>21</v>
      </c>
      <c r="AW539" s="13" t="s">
        <v>39</v>
      </c>
      <c r="AX539" s="13" t="s">
        <v>79</v>
      </c>
      <c r="AY539" s="241" t="s">
        <v>208</v>
      </c>
    </row>
    <row r="540" s="14" customFormat="1">
      <c r="A540" s="14"/>
      <c r="B540" s="242"/>
      <c r="C540" s="243"/>
      <c r="D540" s="233" t="s">
        <v>217</v>
      </c>
      <c r="E540" s="244" t="s">
        <v>19</v>
      </c>
      <c r="F540" s="245" t="s">
        <v>21</v>
      </c>
      <c r="G540" s="243"/>
      <c r="H540" s="246">
        <v>1</v>
      </c>
      <c r="I540" s="247"/>
      <c r="J540" s="243"/>
      <c r="K540" s="243"/>
      <c r="L540" s="248"/>
      <c r="M540" s="249"/>
      <c r="N540" s="250"/>
      <c r="O540" s="250"/>
      <c r="P540" s="250"/>
      <c r="Q540" s="250"/>
      <c r="R540" s="250"/>
      <c r="S540" s="250"/>
      <c r="T540" s="251"/>
      <c r="U540" s="14"/>
      <c r="V540" s="14"/>
      <c r="W540" s="14"/>
      <c r="X540" s="14"/>
      <c r="Y540" s="14"/>
      <c r="Z540" s="14"/>
      <c r="AA540" s="14"/>
      <c r="AB540" s="14"/>
      <c r="AC540" s="14"/>
      <c r="AD540" s="14"/>
      <c r="AE540" s="14"/>
      <c r="AT540" s="252" t="s">
        <v>217</v>
      </c>
      <c r="AU540" s="252" t="s">
        <v>100</v>
      </c>
      <c r="AV540" s="14" t="s">
        <v>87</v>
      </c>
      <c r="AW540" s="14" t="s">
        <v>39</v>
      </c>
      <c r="AX540" s="14" t="s">
        <v>79</v>
      </c>
      <c r="AY540" s="252" t="s">
        <v>208</v>
      </c>
    </row>
    <row r="541" s="2" customFormat="1" ht="24.15" customHeight="1">
      <c r="A541" s="42"/>
      <c r="B541" s="43"/>
      <c r="C541" s="217" t="s">
        <v>1135</v>
      </c>
      <c r="D541" s="217" t="s">
        <v>212</v>
      </c>
      <c r="E541" s="218" t="s">
        <v>5937</v>
      </c>
      <c r="F541" s="219" t="s">
        <v>5938</v>
      </c>
      <c r="G541" s="220" t="s">
        <v>294</v>
      </c>
      <c r="H541" s="221">
        <v>2</v>
      </c>
      <c r="I541" s="222"/>
      <c r="J541" s="223">
        <f>ROUND(I541*H541,2)</f>
        <v>0</v>
      </c>
      <c r="K541" s="224"/>
      <c r="L541" s="48"/>
      <c r="M541" s="225" t="s">
        <v>19</v>
      </c>
      <c r="N541" s="226" t="s">
        <v>50</v>
      </c>
      <c r="O541" s="88"/>
      <c r="P541" s="227">
        <f>O541*H541</f>
        <v>0</v>
      </c>
      <c r="Q541" s="227">
        <v>0.42080000000000001</v>
      </c>
      <c r="R541" s="227">
        <f>Q541*H541</f>
        <v>0.84160000000000001</v>
      </c>
      <c r="S541" s="227">
        <v>0</v>
      </c>
      <c r="T541" s="228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9" t="s">
        <v>103</v>
      </c>
      <c r="AT541" s="229" t="s">
        <v>212</v>
      </c>
      <c r="AU541" s="229" t="s">
        <v>100</v>
      </c>
      <c r="AY541" s="20" t="s">
        <v>208</v>
      </c>
      <c r="BE541" s="230">
        <f>IF(N541="základní",J541,0)</f>
        <v>0</v>
      </c>
      <c r="BF541" s="230">
        <f>IF(N541="snížená",J541,0)</f>
        <v>0</v>
      </c>
      <c r="BG541" s="230">
        <f>IF(N541="zákl. přenesená",J541,0)</f>
        <v>0</v>
      </c>
      <c r="BH541" s="230">
        <f>IF(N541="sníž. přenesená",J541,0)</f>
        <v>0</v>
      </c>
      <c r="BI541" s="230">
        <f>IF(N541="nulová",J541,0)</f>
        <v>0</v>
      </c>
      <c r="BJ541" s="20" t="s">
        <v>21</v>
      </c>
      <c r="BK541" s="230">
        <f>ROUND(I541*H541,2)</f>
        <v>0</v>
      </c>
      <c r="BL541" s="20" t="s">
        <v>103</v>
      </c>
      <c r="BM541" s="229" t="s">
        <v>5939</v>
      </c>
    </row>
    <row r="542" s="13" customFormat="1">
      <c r="A542" s="13"/>
      <c r="B542" s="231"/>
      <c r="C542" s="232"/>
      <c r="D542" s="233" t="s">
        <v>217</v>
      </c>
      <c r="E542" s="234" t="s">
        <v>19</v>
      </c>
      <c r="F542" s="235" t="s">
        <v>5926</v>
      </c>
      <c r="G542" s="232"/>
      <c r="H542" s="234" t="s">
        <v>19</v>
      </c>
      <c r="I542" s="236"/>
      <c r="J542" s="232"/>
      <c r="K542" s="232"/>
      <c r="L542" s="237"/>
      <c r="M542" s="238"/>
      <c r="N542" s="239"/>
      <c r="O542" s="239"/>
      <c r="P542" s="239"/>
      <c r="Q542" s="239"/>
      <c r="R542" s="239"/>
      <c r="S542" s="239"/>
      <c r="T542" s="240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1" t="s">
        <v>217</v>
      </c>
      <c r="AU542" s="241" t="s">
        <v>100</v>
      </c>
      <c r="AV542" s="13" t="s">
        <v>21</v>
      </c>
      <c r="AW542" s="13" t="s">
        <v>39</v>
      </c>
      <c r="AX542" s="13" t="s">
        <v>79</v>
      </c>
      <c r="AY542" s="241" t="s">
        <v>208</v>
      </c>
    </row>
    <row r="543" s="14" customFormat="1">
      <c r="A543" s="14"/>
      <c r="B543" s="242"/>
      <c r="C543" s="243"/>
      <c r="D543" s="233" t="s">
        <v>217</v>
      </c>
      <c r="E543" s="244" t="s">
        <v>19</v>
      </c>
      <c r="F543" s="245" t="s">
        <v>21</v>
      </c>
      <c r="G543" s="243"/>
      <c r="H543" s="246">
        <v>1</v>
      </c>
      <c r="I543" s="247"/>
      <c r="J543" s="243"/>
      <c r="K543" s="243"/>
      <c r="L543" s="248"/>
      <c r="M543" s="249"/>
      <c r="N543" s="250"/>
      <c r="O543" s="250"/>
      <c r="P543" s="250"/>
      <c r="Q543" s="250"/>
      <c r="R543" s="250"/>
      <c r="S543" s="250"/>
      <c r="T543" s="251"/>
      <c r="U543" s="14"/>
      <c r="V543" s="14"/>
      <c r="W543" s="14"/>
      <c r="X543" s="14"/>
      <c r="Y543" s="14"/>
      <c r="Z543" s="14"/>
      <c r="AA543" s="14"/>
      <c r="AB543" s="14"/>
      <c r="AC543" s="14"/>
      <c r="AD543" s="14"/>
      <c r="AE543" s="14"/>
      <c r="AT543" s="252" t="s">
        <v>217</v>
      </c>
      <c r="AU543" s="252" t="s">
        <v>100</v>
      </c>
      <c r="AV543" s="14" t="s">
        <v>87</v>
      </c>
      <c r="AW543" s="14" t="s">
        <v>39</v>
      </c>
      <c r="AX543" s="14" t="s">
        <v>79</v>
      </c>
      <c r="AY543" s="252" t="s">
        <v>208</v>
      </c>
    </row>
    <row r="544" s="13" customFormat="1">
      <c r="A544" s="13"/>
      <c r="B544" s="231"/>
      <c r="C544" s="232"/>
      <c r="D544" s="233" t="s">
        <v>217</v>
      </c>
      <c r="E544" s="234" t="s">
        <v>19</v>
      </c>
      <c r="F544" s="235" t="s">
        <v>5927</v>
      </c>
      <c r="G544" s="232"/>
      <c r="H544" s="234" t="s">
        <v>19</v>
      </c>
      <c r="I544" s="236"/>
      <c r="J544" s="232"/>
      <c r="K544" s="232"/>
      <c r="L544" s="237"/>
      <c r="M544" s="238"/>
      <c r="N544" s="239"/>
      <c r="O544" s="239"/>
      <c r="P544" s="239"/>
      <c r="Q544" s="239"/>
      <c r="R544" s="239"/>
      <c r="S544" s="239"/>
      <c r="T544" s="240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1" t="s">
        <v>217</v>
      </c>
      <c r="AU544" s="241" t="s">
        <v>100</v>
      </c>
      <c r="AV544" s="13" t="s">
        <v>21</v>
      </c>
      <c r="AW544" s="13" t="s">
        <v>39</v>
      </c>
      <c r="AX544" s="13" t="s">
        <v>79</v>
      </c>
      <c r="AY544" s="241" t="s">
        <v>208</v>
      </c>
    </row>
    <row r="545" s="14" customFormat="1">
      <c r="A545" s="14"/>
      <c r="B545" s="242"/>
      <c r="C545" s="243"/>
      <c r="D545" s="233" t="s">
        <v>217</v>
      </c>
      <c r="E545" s="244" t="s">
        <v>19</v>
      </c>
      <c r="F545" s="245" t="s">
        <v>21</v>
      </c>
      <c r="G545" s="243"/>
      <c r="H545" s="246">
        <v>1</v>
      </c>
      <c r="I545" s="247"/>
      <c r="J545" s="243"/>
      <c r="K545" s="243"/>
      <c r="L545" s="248"/>
      <c r="M545" s="249"/>
      <c r="N545" s="250"/>
      <c r="O545" s="250"/>
      <c r="P545" s="250"/>
      <c r="Q545" s="250"/>
      <c r="R545" s="250"/>
      <c r="S545" s="250"/>
      <c r="T545" s="251"/>
      <c r="U545" s="14"/>
      <c r="V545" s="14"/>
      <c r="W545" s="14"/>
      <c r="X545" s="14"/>
      <c r="Y545" s="14"/>
      <c r="Z545" s="14"/>
      <c r="AA545" s="14"/>
      <c r="AB545" s="14"/>
      <c r="AC545" s="14"/>
      <c r="AD545" s="14"/>
      <c r="AE545" s="14"/>
      <c r="AT545" s="252" t="s">
        <v>217</v>
      </c>
      <c r="AU545" s="252" t="s">
        <v>100</v>
      </c>
      <c r="AV545" s="14" t="s">
        <v>87</v>
      </c>
      <c r="AW545" s="14" t="s">
        <v>39</v>
      </c>
      <c r="AX545" s="14" t="s">
        <v>79</v>
      </c>
      <c r="AY545" s="252" t="s">
        <v>208</v>
      </c>
    </row>
    <row r="546" s="12" customFormat="1" ht="22.8" customHeight="1">
      <c r="A546" s="12"/>
      <c r="B546" s="201"/>
      <c r="C546" s="202"/>
      <c r="D546" s="203" t="s">
        <v>78</v>
      </c>
      <c r="E546" s="215" t="s">
        <v>128</v>
      </c>
      <c r="F546" s="215" t="s">
        <v>1169</v>
      </c>
      <c r="G546" s="202"/>
      <c r="H546" s="202"/>
      <c r="I546" s="205"/>
      <c r="J546" s="216">
        <f>BK546</f>
        <v>0</v>
      </c>
      <c r="K546" s="202"/>
      <c r="L546" s="207"/>
      <c r="M546" s="208"/>
      <c r="N546" s="209"/>
      <c r="O546" s="209"/>
      <c r="P546" s="210">
        <f>P547+P601+P609+P613+P621+P639</f>
        <v>0</v>
      </c>
      <c r="Q546" s="209"/>
      <c r="R546" s="210">
        <f>R547+R601+R609+R613+R621+R639</f>
        <v>11.754140690000002</v>
      </c>
      <c r="S546" s="209"/>
      <c r="T546" s="211">
        <f>T547+T601+T609+T613+T621+T639</f>
        <v>0.059299999999999999</v>
      </c>
      <c r="U546" s="12"/>
      <c r="V546" s="12"/>
      <c r="W546" s="12"/>
      <c r="X546" s="12"/>
      <c r="Y546" s="12"/>
      <c r="Z546" s="12"/>
      <c r="AA546" s="12"/>
      <c r="AB546" s="12"/>
      <c r="AC546" s="12"/>
      <c r="AD546" s="12"/>
      <c r="AE546" s="12"/>
      <c r="AR546" s="212" t="s">
        <v>21</v>
      </c>
      <c r="AT546" s="213" t="s">
        <v>78</v>
      </c>
      <c r="AU546" s="213" t="s">
        <v>21</v>
      </c>
      <c r="AY546" s="212" t="s">
        <v>208</v>
      </c>
      <c r="BK546" s="214">
        <f>BK547+BK601+BK609+BK613+BK621+BK639</f>
        <v>0</v>
      </c>
    </row>
    <row r="547" s="12" customFormat="1" ht="20.88" customHeight="1">
      <c r="A547" s="12"/>
      <c r="B547" s="201"/>
      <c r="C547" s="202"/>
      <c r="D547" s="203" t="s">
        <v>78</v>
      </c>
      <c r="E547" s="215" t="s">
        <v>946</v>
      </c>
      <c r="F547" s="215" t="s">
        <v>5940</v>
      </c>
      <c r="G547" s="202"/>
      <c r="H547" s="202"/>
      <c r="I547" s="205"/>
      <c r="J547" s="216">
        <f>BK547</f>
        <v>0</v>
      </c>
      <c r="K547" s="202"/>
      <c r="L547" s="207"/>
      <c r="M547" s="208"/>
      <c r="N547" s="209"/>
      <c r="O547" s="209"/>
      <c r="P547" s="210">
        <f>SUM(P548:P600)</f>
        <v>0</v>
      </c>
      <c r="Q547" s="209"/>
      <c r="R547" s="210">
        <f>SUM(R548:R600)</f>
        <v>11.752795200000001</v>
      </c>
      <c r="S547" s="209"/>
      <c r="T547" s="211">
        <f>SUM(T548:T600)</f>
        <v>0</v>
      </c>
      <c r="U547" s="12"/>
      <c r="V547" s="12"/>
      <c r="W547" s="12"/>
      <c r="X547" s="12"/>
      <c r="Y547" s="12"/>
      <c r="Z547" s="12"/>
      <c r="AA547" s="12"/>
      <c r="AB547" s="12"/>
      <c r="AC547" s="12"/>
      <c r="AD547" s="12"/>
      <c r="AE547" s="12"/>
      <c r="AR547" s="212" t="s">
        <v>21</v>
      </c>
      <c r="AT547" s="213" t="s">
        <v>78</v>
      </c>
      <c r="AU547" s="213" t="s">
        <v>87</v>
      </c>
      <c r="AY547" s="212" t="s">
        <v>208</v>
      </c>
      <c r="BK547" s="214">
        <f>SUM(BK548:BK600)</f>
        <v>0</v>
      </c>
    </row>
    <row r="548" s="2" customFormat="1" ht="24.15" customHeight="1">
      <c r="A548" s="42"/>
      <c r="B548" s="43"/>
      <c r="C548" s="217" t="s">
        <v>1141</v>
      </c>
      <c r="D548" s="217" t="s">
        <v>212</v>
      </c>
      <c r="E548" s="218" t="s">
        <v>5941</v>
      </c>
      <c r="F548" s="219" t="s">
        <v>5942</v>
      </c>
      <c r="G548" s="220" t="s">
        <v>294</v>
      </c>
      <c r="H548" s="221">
        <v>2</v>
      </c>
      <c r="I548" s="222"/>
      <c r="J548" s="223">
        <f>ROUND(I548*H548,2)</f>
        <v>0</v>
      </c>
      <c r="K548" s="224"/>
      <c r="L548" s="48"/>
      <c r="M548" s="225" t="s">
        <v>19</v>
      </c>
      <c r="N548" s="226" t="s">
        <v>50</v>
      </c>
      <c r="O548" s="88"/>
      <c r="P548" s="227">
        <f>O548*H548</f>
        <v>0</v>
      </c>
      <c r="Q548" s="227">
        <v>0.0010499999999999999</v>
      </c>
      <c r="R548" s="227">
        <f>Q548*H548</f>
        <v>0.0020999999999999999</v>
      </c>
      <c r="S548" s="227">
        <v>0</v>
      </c>
      <c r="T548" s="228">
        <f>S548*H548</f>
        <v>0</v>
      </c>
      <c r="U548" s="42"/>
      <c r="V548" s="42"/>
      <c r="W548" s="42"/>
      <c r="X548" s="42"/>
      <c r="Y548" s="42"/>
      <c r="Z548" s="42"/>
      <c r="AA548" s="42"/>
      <c r="AB548" s="42"/>
      <c r="AC548" s="42"/>
      <c r="AD548" s="42"/>
      <c r="AE548" s="42"/>
      <c r="AR548" s="229" t="s">
        <v>103</v>
      </c>
      <c r="AT548" s="229" t="s">
        <v>212</v>
      </c>
      <c r="AU548" s="229" t="s">
        <v>100</v>
      </c>
      <c r="AY548" s="20" t="s">
        <v>208</v>
      </c>
      <c r="BE548" s="230">
        <f>IF(N548="základní",J548,0)</f>
        <v>0</v>
      </c>
      <c r="BF548" s="230">
        <f>IF(N548="snížená",J548,0)</f>
        <v>0</v>
      </c>
      <c r="BG548" s="230">
        <f>IF(N548="zákl. přenesená",J548,0)</f>
        <v>0</v>
      </c>
      <c r="BH548" s="230">
        <f>IF(N548="sníž. přenesená",J548,0)</f>
        <v>0</v>
      </c>
      <c r="BI548" s="230">
        <f>IF(N548="nulová",J548,0)</f>
        <v>0</v>
      </c>
      <c r="BJ548" s="20" t="s">
        <v>21</v>
      </c>
      <c r="BK548" s="230">
        <f>ROUND(I548*H548,2)</f>
        <v>0</v>
      </c>
      <c r="BL548" s="20" t="s">
        <v>103</v>
      </c>
      <c r="BM548" s="229" t="s">
        <v>5943</v>
      </c>
    </row>
    <row r="549" s="13" customFormat="1">
      <c r="A549" s="13"/>
      <c r="B549" s="231"/>
      <c r="C549" s="232"/>
      <c r="D549" s="233" t="s">
        <v>217</v>
      </c>
      <c r="E549" s="234" t="s">
        <v>19</v>
      </c>
      <c r="F549" s="235" t="s">
        <v>5944</v>
      </c>
      <c r="G549" s="232"/>
      <c r="H549" s="234" t="s">
        <v>19</v>
      </c>
      <c r="I549" s="236"/>
      <c r="J549" s="232"/>
      <c r="K549" s="232"/>
      <c r="L549" s="237"/>
      <c r="M549" s="238"/>
      <c r="N549" s="239"/>
      <c r="O549" s="239"/>
      <c r="P549" s="239"/>
      <c r="Q549" s="239"/>
      <c r="R549" s="239"/>
      <c r="S549" s="239"/>
      <c r="T549" s="240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1" t="s">
        <v>217</v>
      </c>
      <c r="AU549" s="241" t="s">
        <v>100</v>
      </c>
      <c r="AV549" s="13" t="s">
        <v>21</v>
      </c>
      <c r="AW549" s="13" t="s">
        <v>39</v>
      </c>
      <c r="AX549" s="13" t="s">
        <v>79</v>
      </c>
      <c r="AY549" s="241" t="s">
        <v>208</v>
      </c>
    </row>
    <row r="550" s="14" customFormat="1">
      <c r="A550" s="14"/>
      <c r="B550" s="242"/>
      <c r="C550" s="243"/>
      <c r="D550" s="233" t="s">
        <v>217</v>
      </c>
      <c r="E550" s="244" t="s">
        <v>19</v>
      </c>
      <c r="F550" s="245" t="s">
        <v>21</v>
      </c>
      <c r="G550" s="243"/>
      <c r="H550" s="246">
        <v>1</v>
      </c>
      <c r="I550" s="247"/>
      <c r="J550" s="243"/>
      <c r="K550" s="243"/>
      <c r="L550" s="248"/>
      <c r="M550" s="249"/>
      <c r="N550" s="250"/>
      <c r="O550" s="250"/>
      <c r="P550" s="250"/>
      <c r="Q550" s="250"/>
      <c r="R550" s="250"/>
      <c r="S550" s="250"/>
      <c r="T550" s="251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2" t="s">
        <v>217</v>
      </c>
      <c r="AU550" s="252" t="s">
        <v>100</v>
      </c>
      <c r="AV550" s="14" t="s">
        <v>87</v>
      </c>
      <c r="AW550" s="14" t="s">
        <v>39</v>
      </c>
      <c r="AX550" s="14" t="s">
        <v>79</v>
      </c>
      <c r="AY550" s="252" t="s">
        <v>208</v>
      </c>
    </row>
    <row r="551" s="13" customFormat="1">
      <c r="A551" s="13"/>
      <c r="B551" s="231"/>
      <c r="C551" s="232"/>
      <c r="D551" s="233" t="s">
        <v>217</v>
      </c>
      <c r="E551" s="234" t="s">
        <v>19</v>
      </c>
      <c r="F551" s="235" t="s">
        <v>5945</v>
      </c>
      <c r="G551" s="232"/>
      <c r="H551" s="234" t="s">
        <v>19</v>
      </c>
      <c r="I551" s="236"/>
      <c r="J551" s="232"/>
      <c r="K551" s="232"/>
      <c r="L551" s="237"/>
      <c r="M551" s="238"/>
      <c r="N551" s="239"/>
      <c r="O551" s="239"/>
      <c r="P551" s="239"/>
      <c r="Q551" s="239"/>
      <c r="R551" s="239"/>
      <c r="S551" s="239"/>
      <c r="T551" s="240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1" t="s">
        <v>217</v>
      </c>
      <c r="AU551" s="241" t="s">
        <v>100</v>
      </c>
      <c r="AV551" s="13" t="s">
        <v>21</v>
      </c>
      <c r="AW551" s="13" t="s">
        <v>39</v>
      </c>
      <c r="AX551" s="13" t="s">
        <v>79</v>
      </c>
      <c r="AY551" s="241" t="s">
        <v>208</v>
      </c>
    </row>
    <row r="552" s="14" customFormat="1">
      <c r="A552" s="14"/>
      <c r="B552" s="242"/>
      <c r="C552" s="243"/>
      <c r="D552" s="233" t="s">
        <v>217</v>
      </c>
      <c r="E552" s="244" t="s">
        <v>19</v>
      </c>
      <c r="F552" s="245" t="s">
        <v>21</v>
      </c>
      <c r="G552" s="243"/>
      <c r="H552" s="246">
        <v>1</v>
      </c>
      <c r="I552" s="247"/>
      <c r="J552" s="243"/>
      <c r="K552" s="243"/>
      <c r="L552" s="248"/>
      <c r="M552" s="249"/>
      <c r="N552" s="250"/>
      <c r="O552" s="250"/>
      <c r="P552" s="250"/>
      <c r="Q552" s="250"/>
      <c r="R552" s="250"/>
      <c r="S552" s="250"/>
      <c r="T552" s="251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252" t="s">
        <v>217</v>
      </c>
      <c r="AU552" s="252" t="s">
        <v>100</v>
      </c>
      <c r="AV552" s="14" t="s">
        <v>87</v>
      </c>
      <c r="AW552" s="14" t="s">
        <v>39</v>
      </c>
      <c r="AX552" s="14" t="s">
        <v>79</v>
      </c>
      <c r="AY552" s="252" t="s">
        <v>208</v>
      </c>
    </row>
    <row r="553" s="2" customFormat="1" ht="24.15" customHeight="1">
      <c r="A553" s="42"/>
      <c r="B553" s="43"/>
      <c r="C553" s="253" t="s">
        <v>1145</v>
      </c>
      <c r="D553" s="253" t="s">
        <v>273</v>
      </c>
      <c r="E553" s="254" t="s">
        <v>5946</v>
      </c>
      <c r="F553" s="255" t="s">
        <v>5947</v>
      </c>
      <c r="G553" s="256" t="s">
        <v>294</v>
      </c>
      <c r="H553" s="257">
        <v>1</v>
      </c>
      <c r="I553" s="258"/>
      <c r="J553" s="259">
        <f>ROUND(I553*H553,2)</f>
        <v>0</v>
      </c>
      <c r="K553" s="260"/>
      <c r="L553" s="261"/>
      <c r="M553" s="262" t="s">
        <v>19</v>
      </c>
      <c r="N553" s="263" t="s">
        <v>50</v>
      </c>
      <c r="O553" s="88"/>
      <c r="P553" s="227">
        <f>O553*H553</f>
        <v>0</v>
      </c>
      <c r="Q553" s="227">
        <v>0.0040000000000000001</v>
      </c>
      <c r="R553" s="227">
        <f>Q553*H553</f>
        <v>0.0040000000000000001</v>
      </c>
      <c r="S553" s="227">
        <v>0</v>
      </c>
      <c r="T553" s="228">
        <f>S553*H553</f>
        <v>0</v>
      </c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R553" s="229" t="s">
        <v>125</v>
      </c>
      <c r="AT553" s="229" t="s">
        <v>273</v>
      </c>
      <c r="AU553" s="229" t="s">
        <v>100</v>
      </c>
      <c r="AY553" s="20" t="s">
        <v>208</v>
      </c>
      <c r="BE553" s="230">
        <f>IF(N553="základní",J553,0)</f>
        <v>0</v>
      </c>
      <c r="BF553" s="230">
        <f>IF(N553="snížená",J553,0)</f>
        <v>0</v>
      </c>
      <c r="BG553" s="230">
        <f>IF(N553="zákl. přenesená",J553,0)</f>
        <v>0</v>
      </c>
      <c r="BH553" s="230">
        <f>IF(N553="sníž. přenesená",J553,0)</f>
        <v>0</v>
      </c>
      <c r="BI553" s="230">
        <f>IF(N553="nulová",J553,0)</f>
        <v>0</v>
      </c>
      <c r="BJ553" s="20" t="s">
        <v>21</v>
      </c>
      <c r="BK553" s="230">
        <f>ROUND(I553*H553,2)</f>
        <v>0</v>
      </c>
      <c r="BL553" s="20" t="s">
        <v>103</v>
      </c>
      <c r="BM553" s="229" t="s">
        <v>5948</v>
      </c>
    </row>
    <row r="554" s="13" customFormat="1">
      <c r="A554" s="13"/>
      <c r="B554" s="231"/>
      <c r="C554" s="232"/>
      <c r="D554" s="233" t="s">
        <v>217</v>
      </c>
      <c r="E554" s="234" t="s">
        <v>19</v>
      </c>
      <c r="F554" s="235" t="s">
        <v>5944</v>
      </c>
      <c r="G554" s="232"/>
      <c r="H554" s="234" t="s">
        <v>19</v>
      </c>
      <c r="I554" s="236"/>
      <c r="J554" s="232"/>
      <c r="K554" s="232"/>
      <c r="L554" s="237"/>
      <c r="M554" s="238"/>
      <c r="N554" s="239"/>
      <c r="O554" s="239"/>
      <c r="P554" s="239"/>
      <c r="Q554" s="239"/>
      <c r="R554" s="239"/>
      <c r="S554" s="239"/>
      <c r="T554" s="240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1" t="s">
        <v>217</v>
      </c>
      <c r="AU554" s="241" t="s">
        <v>100</v>
      </c>
      <c r="AV554" s="13" t="s">
        <v>21</v>
      </c>
      <c r="AW554" s="13" t="s">
        <v>39</v>
      </c>
      <c r="AX554" s="13" t="s">
        <v>79</v>
      </c>
      <c r="AY554" s="241" t="s">
        <v>208</v>
      </c>
    </row>
    <row r="555" s="14" customFormat="1">
      <c r="A555" s="14"/>
      <c r="B555" s="242"/>
      <c r="C555" s="243"/>
      <c r="D555" s="233" t="s">
        <v>217</v>
      </c>
      <c r="E555" s="244" t="s">
        <v>19</v>
      </c>
      <c r="F555" s="245" t="s">
        <v>21</v>
      </c>
      <c r="G555" s="243"/>
      <c r="H555" s="246">
        <v>1</v>
      </c>
      <c r="I555" s="247"/>
      <c r="J555" s="243"/>
      <c r="K555" s="243"/>
      <c r="L555" s="248"/>
      <c r="M555" s="249"/>
      <c r="N555" s="250"/>
      <c r="O555" s="250"/>
      <c r="P555" s="250"/>
      <c r="Q555" s="250"/>
      <c r="R555" s="250"/>
      <c r="S555" s="250"/>
      <c r="T555" s="251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2" t="s">
        <v>217</v>
      </c>
      <c r="AU555" s="252" t="s">
        <v>100</v>
      </c>
      <c r="AV555" s="14" t="s">
        <v>87</v>
      </c>
      <c r="AW555" s="14" t="s">
        <v>39</v>
      </c>
      <c r="AX555" s="14" t="s">
        <v>79</v>
      </c>
      <c r="AY555" s="252" t="s">
        <v>208</v>
      </c>
    </row>
    <row r="556" s="2" customFormat="1" ht="24.15" customHeight="1">
      <c r="A556" s="42"/>
      <c r="B556" s="43"/>
      <c r="C556" s="217" t="s">
        <v>1149</v>
      </c>
      <c r="D556" s="217" t="s">
        <v>212</v>
      </c>
      <c r="E556" s="218" t="s">
        <v>5949</v>
      </c>
      <c r="F556" s="219" t="s">
        <v>5950</v>
      </c>
      <c r="G556" s="220" t="s">
        <v>294</v>
      </c>
      <c r="H556" s="221">
        <v>1</v>
      </c>
      <c r="I556" s="222"/>
      <c r="J556" s="223">
        <f>ROUND(I556*H556,2)</f>
        <v>0</v>
      </c>
      <c r="K556" s="224"/>
      <c r="L556" s="48"/>
      <c r="M556" s="225" t="s">
        <v>19</v>
      </c>
      <c r="N556" s="226" t="s">
        <v>50</v>
      </c>
      <c r="O556" s="88"/>
      <c r="P556" s="227">
        <f>O556*H556</f>
        <v>0</v>
      </c>
      <c r="Q556" s="227">
        <v>0.10940999999999999</v>
      </c>
      <c r="R556" s="227">
        <f>Q556*H556</f>
        <v>0.10940999999999999</v>
      </c>
      <c r="S556" s="227">
        <v>0</v>
      </c>
      <c r="T556" s="228">
        <f>S556*H556</f>
        <v>0</v>
      </c>
      <c r="U556" s="42"/>
      <c r="V556" s="42"/>
      <c r="W556" s="42"/>
      <c r="X556" s="42"/>
      <c r="Y556" s="42"/>
      <c r="Z556" s="42"/>
      <c r="AA556" s="42"/>
      <c r="AB556" s="42"/>
      <c r="AC556" s="42"/>
      <c r="AD556" s="42"/>
      <c r="AE556" s="42"/>
      <c r="AR556" s="229" t="s">
        <v>103</v>
      </c>
      <c r="AT556" s="229" t="s">
        <v>212</v>
      </c>
      <c r="AU556" s="229" t="s">
        <v>100</v>
      </c>
      <c r="AY556" s="20" t="s">
        <v>208</v>
      </c>
      <c r="BE556" s="230">
        <f>IF(N556="základní",J556,0)</f>
        <v>0</v>
      </c>
      <c r="BF556" s="230">
        <f>IF(N556="snížená",J556,0)</f>
        <v>0</v>
      </c>
      <c r="BG556" s="230">
        <f>IF(N556="zákl. přenesená",J556,0)</f>
        <v>0</v>
      </c>
      <c r="BH556" s="230">
        <f>IF(N556="sníž. přenesená",J556,0)</f>
        <v>0</v>
      </c>
      <c r="BI556" s="230">
        <f>IF(N556="nulová",J556,0)</f>
        <v>0</v>
      </c>
      <c r="BJ556" s="20" t="s">
        <v>21</v>
      </c>
      <c r="BK556" s="230">
        <f>ROUND(I556*H556,2)</f>
        <v>0</v>
      </c>
      <c r="BL556" s="20" t="s">
        <v>103</v>
      </c>
      <c r="BM556" s="229" t="s">
        <v>5951</v>
      </c>
    </row>
    <row r="557" s="13" customFormat="1">
      <c r="A557" s="13"/>
      <c r="B557" s="231"/>
      <c r="C557" s="232"/>
      <c r="D557" s="233" t="s">
        <v>217</v>
      </c>
      <c r="E557" s="234" t="s">
        <v>19</v>
      </c>
      <c r="F557" s="235" t="s">
        <v>5945</v>
      </c>
      <c r="G557" s="232"/>
      <c r="H557" s="234" t="s">
        <v>19</v>
      </c>
      <c r="I557" s="236"/>
      <c r="J557" s="232"/>
      <c r="K557" s="232"/>
      <c r="L557" s="237"/>
      <c r="M557" s="238"/>
      <c r="N557" s="239"/>
      <c r="O557" s="239"/>
      <c r="P557" s="239"/>
      <c r="Q557" s="239"/>
      <c r="R557" s="239"/>
      <c r="S557" s="239"/>
      <c r="T557" s="240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1" t="s">
        <v>217</v>
      </c>
      <c r="AU557" s="241" t="s">
        <v>100</v>
      </c>
      <c r="AV557" s="13" t="s">
        <v>21</v>
      </c>
      <c r="AW557" s="13" t="s">
        <v>39</v>
      </c>
      <c r="AX557" s="13" t="s">
        <v>79</v>
      </c>
      <c r="AY557" s="241" t="s">
        <v>208</v>
      </c>
    </row>
    <row r="558" s="14" customFormat="1">
      <c r="A558" s="14"/>
      <c r="B558" s="242"/>
      <c r="C558" s="243"/>
      <c r="D558" s="233" t="s">
        <v>217</v>
      </c>
      <c r="E558" s="244" t="s">
        <v>19</v>
      </c>
      <c r="F558" s="245" t="s">
        <v>21</v>
      </c>
      <c r="G558" s="243"/>
      <c r="H558" s="246">
        <v>1</v>
      </c>
      <c r="I558" s="247"/>
      <c r="J558" s="243"/>
      <c r="K558" s="243"/>
      <c r="L558" s="248"/>
      <c r="M558" s="249"/>
      <c r="N558" s="250"/>
      <c r="O558" s="250"/>
      <c r="P558" s="250"/>
      <c r="Q558" s="250"/>
      <c r="R558" s="250"/>
      <c r="S558" s="250"/>
      <c r="T558" s="251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52" t="s">
        <v>217</v>
      </c>
      <c r="AU558" s="252" t="s">
        <v>100</v>
      </c>
      <c r="AV558" s="14" t="s">
        <v>87</v>
      </c>
      <c r="AW558" s="14" t="s">
        <v>39</v>
      </c>
      <c r="AX558" s="14" t="s">
        <v>79</v>
      </c>
      <c r="AY558" s="252" t="s">
        <v>208</v>
      </c>
    </row>
    <row r="559" s="2" customFormat="1" ht="24.15" customHeight="1">
      <c r="A559" s="42"/>
      <c r="B559" s="43"/>
      <c r="C559" s="217" t="s">
        <v>1154</v>
      </c>
      <c r="D559" s="217" t="s">
        <v>212</v>
      </c>
      <c r="E559" s="218" t="s">
        <v>5952</v>
      </c>
      <c r="F559" s="219" t="s">
        <v>5953</v>
      </c>
      <c r="G559" s="220" t="s">
        <v>294</v>
      </c>
      <c r="H559" s="221">
        <v>1</v>
      </c>
      <c r="I559" s="222"/>
      <c r="J559" s="223">
        <f>ROUND(I559*H559,2)</f>
        <v>0</v>
      </c>
      <c r="K559" s="224"/>
      <c r="L559" s="48"/>
      <c r="M559" s="225" t="s">
        <v>19</v>
      </c>
      <c r="N559" s="226" t="s">
        <v>50</v>
      </c>
      <c r="O559" s="88"/>
      <c r="P559" s="227">
        <f>O559*H559</f>
        <v>0</v>
      </c>
      <c r="Q559" s="227">
        <v>0.11241</v>
      </c>
      <c r="R559" s="227">
        <f>Q559*H559</f>
        <v>0.11241</v>
      </c>
      <c r="S559" s="227">
        <v>0</v>
      </c>
      <c r="T559" s="228">
        <f>S559*H559</f>
        <v>0</v>
      </c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R559" s="229" t="s">
        <v>103</v>
      </c>
      <c r="AT559" s="229" t="s">
        <v>212</v>
      </c>
      <c r="AU559" s="229" t="s">
        <v>100</v>
      </c>
      <c r="AY559" s="20" t="s">
        <v>208</v>
      </c>
      <c r="BE559" s="230">
        <f>IF(N559="základní",J559,0)</f>
        <v>0</v>
      </c>
      <c r="BF559" s="230">
        <f>IF(N559="snížená",J559,0)</f>
        <v>0</v>
      </c>
      <c r="BG559" s="230">
        <f>IF(N559="zákl. přenesená",J559,0)</f>
        <v>0</v>
      </c>
      <c r="BH559" s="230">
        <f>IF(N559="sníž. přenesená",J559,0)</f>
        <v>0</v>
      </c>
      <c r="BI559" s="230">
        <f>IF(N559="nulová",J559,0)</f>
        <v>0</v>
      </c>
      <c r="BJ559" s="20" t="s">
        <v>21</v>
      </c>
      <c r="BK559" s="230">
        <f>ROUND(I559*H559,2)</f>
        <v>0</v>
      </c>
      <c r="BL559" s="20" t="s">
        <v>103</v>
      </c>
      <c r="BM559" s="229" t="s">
        <v>5954</v>
      </c>
    </row>
    <row r="560" s="13" customFormat="1">
      <c r="A560" s="13"/>
      <c r="B560" s="231"/>
      <c r="C560" s="232"/>
      <c r="D560" s="233" t="s">
        <v>217</v>
      </c>
      <c r="E560" s="234" t="s">
        <v>19</v>
      </c>
      <c r="F560" s="235" t="s">
        <v>5944</v>
      </c>
      <c r="G560" s="232"/>
      <c r="H560" s="234" t="s">
        <v>19</v>
      </c>
      <c r="I560" s="236"/>
      <c r="J560" s="232"/>
      <c r="K560" s="232"/>
      <c r="L560" s="237"/>
      <c r="M560" s="238"/>
      <c r="N560" s="239"/>
      <c r="O560" s="239"/>
      <c r="P560" s="239"/>
      <c r="Q560" s="239"/>
      <c r="R560" s="239"/>
      <c r="S560" s="239"/>
      <c r="T560" s="240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1" t="s">
        <v>217</v>
      </c>
      <c r="AU560" s="241" t="s">
        <v>100</v>
      </c>
      <c r="AV560" s="13" t="s">
        <v>21</v>
      </c>
      <c r="AW560" s="13" t="s">
        <v>39</v>
      </c>
      <c r="AX560" s="13" t="s">
        <v>79</v>
      </c>
      <c r="AY560" s="241" t="s">
        <v>208</v>
      </c>
    </row>
    <row r="561" s="14" customFormat="1">
      <c r="A561" s="14"/>
      <c r="B561" s="242"/>
      <c r="C561" s="243"/>
      <c r="D561" s="233" t="s">
        <v>217</v>
      </c>
      <c r="E561" s="244" t="s">
        <v>19</v>
      </c>
      <c r="F561" s="245" t="s">
        <v>21</v>
      </c>
      <c r="G561" s="243"/>
      <c r="H561" s="246">
        <v>1</v>
      </c>
      <c r="I561" s="247"/>
      <c r="J561" s="243"/>
      <c r="K561" s="243"/>
      <c r="L561" s="248"/>
      <c r="M561" s="249"/>
      <c r="N561" s="250"/>
      <c r="O561" s="250"/>
      <c r="P561" s="250"/>
      <c r="Q561" s="250"/>
      <c r="R561" s="250"/>
      <c r="S561" s="250"/>
      <c r="T561" s="251"/>
      <c r="U561" s="14"/>
      <c r="V561" s="14"/>
      <c r="W561" s="14"/>
      <c r="X561" s="14"/>
      <c r="Y561" s="14"/>
      <c r="Z561" s="14"/>
      <c r="AA561" s="14"/>
      <c r="AB561" s="14"/>
      <c r="AC561" s="14"/>
      <c r="AD561" s="14"/>
      <c r="AE561" s="14"/>
      <c r="AT561" s="252" t="s">
        <v>217</v>
      </c>
      <c r="AU561" s="252" t="s">
        <v>100</v>
      </c>
      <c r="AV561" s="14" t="s">
        <v>87</v>
      </c>
      <c r="AW561" s="14" t="s">
        <v>39</v>
      </c>
      <c r="AX561" s="14" t="s">
        <v>79</v>
      </c>
      <c r="AY561" s="252" t="s">
        <v>208</v>
      </c>
    </row>
    <row r="562" s="2" customFormat="1" ht="14.4" customHeight="1">
      <c r="A562" s="42"/>
      <c r="B562" s="43"/>
      <c r="C562" s="253" t="s">
        <v>1159</v>
      </c>
      <c r="D562" s="253" t="s">
        <v>273</v>
      </c>
      <c r="E562" s="254" t="s">
        <v>5955</v>
      </c>
      <c r="F562" s="255" t="s">
        <v>5956</v>
      </c>
      <c r="G562" s="256" t="s">
        <v>294</v>
      </c>
      <c r="H562" s="257">
        <v>1</v>
      </c>
      <c r="I562" s="258"/>
      <c r="J562" s="259">
        <f>ROUND(I562*H562,2)</f>
        <v>0</v>
      </c>
      <c r="K562" s="260"/>
      <c r="L562" s="261"/>
      <c r="M562" s="262" t="s">
        <v>19</v>
      </c>
      <c r="N562" s="263" t="s">
        <v>50</v>
      </c>
      <c r="O562" s="88"/>
      <c r="P562" s="227">
        <f>O562*H562</f>
        <v>0</v>
      </c>
      <c r="Q562" s="227">
        <v>0.0061000000000000004</v>
      </c>
      <c r="R562" s="227">
        <f>Q562*H562</f>
        <v>0.0061000000000000004</v>
      </c>
      <c r="S562" s="227">
        <v>0</v>
      </c>
      <c r="T562" s="228">
        <f>S562*H562</f>
        <v>0</v>
      </c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R562" s="229" t="s">
        <v>125</v>
      </c>
      <c r="AT562" s="229" t="s">
        <v>273</v>
      </c>
      <c r="AU562" s="229" t="s">
        <v>100</v>
      </c>
      <c r="AY562" s="20" t="s">
        <v>208</v>
      </c>
      <c r="BE562" s="230">
        <f>IF(N562="základní",J562,0)</f>
        <v>0</v>
      </c>
      <c r="BF562" s="230">
        <f>IF(N562="snížená",J562,0)</f>
        <v>0</v>
      </c>
      <c r="BG562" s="230">
        <f>IF(N562="zákl. přenesená",J562,0)</f>
        <v>0</v>
      </c>
      <c r="BH562" s="230">
        <f>IF(N562="sníž. přenesená",J562,0)</f>
        <v>0</v>
      </c>
      <c r="BI562" s="230">
        <f>IF(N562="nulová",J562,0)</f>
        <v>0</v>
      </c>
      <c r="BJ562" s="20" t="s">
        <v>21</v>
      </c>
      <c r="BK562" s="230">
        <f>ROUND(I562*H562,2)</f>
        <v>0</v>
      </c>
      <c r="BL562" s="20" t="s">
        <v>103</v>
      </c>
      <c r="BM562" s="229" t="s">
        <v>5957</v>
      </c>
    </row>
    <row r="563" s="14" customFormat="1">
      <c r="A563" s="14"/>
      <c r="B563" s="242"/>
      <c r="C563" s="243"/>
      <c r="D563" s="233" t="s">
        <v>217</v>
      </c>
      <c r="E563" s="244" t="s">
        <v>19</v>
      </c>
      <c r="F563" s="245" t="s">
        <v>21</v>
      </c>
      <c r="G563" s="243"/>
      <c r="H563" s="246">
        <v>1</v>
      </c>
      <c r="I563" s="247"/>
      <c r="J563" s="243"/>
      <c r="K563" s="243"/>
      <c r="L563" s="248"/>
      <c r="M563" s="249"/>
      <c r="N563" s="250"/>
      <c r="O563" s="250"/>
      <c r="P563" s="250"/>
      <c r="Q563" s="250"/>
      <c r="R563" s="250"/>
      <c r="S563" s="250"/>
      <c r="T563" s="251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2" t="s">
        <v>217</v>
      </c>
      <c r="AU563" s="252" t="s">
        <v>100</v>
      </c>
      <c r="AV563" s="14" t="s">
        <v>87</v>
      </c>
      <c r="AW563" s="14" t="s">
        <v>39</v>
      </c>
      <c r="AX563" s="14" t="s">
        <v>79</v>
      </c>
      <c r="AY563" s="252" t="s">
        <v>208</v>
      </c>
    </row>
    <row r="564" s="2" customFormat="1" ht="14.4" customHeight="1">
      <c r="A564" s="42"/>
      <c r="B564" s="43"/>
      <c r="C564" s="253" t="s">
        <v>1164</v>
      </c>
      <c r="D564" s="253" t="s">
        <v>273</v>
      </c>
      <c r="E564" s="254" t="s">
        <v>5958</v>
      </c>
      <c r="F564" s="255" t="s">
        <v>5959</v>
      </c>
      <c r="G564" s="256" t="s">
        <v>294</v>
      </c>
      <c r="H564" s="257">
        <v>1</v>
      </c>
      <c r="I564" s="258"/>
      <c r="J564" s="259">
        <f>ROUND(I564*H564,2)</f>
        <v>0</v>
      </c>
      <c r="K564" s="260"/>
      <c r="L564" s="261"/>
      <c r="M564" s="262" t="s">
        <v>19</v>
      </c>
      <c r="N564" s="263" t="s">
        <v>50</v>
      </c>
      <c r="O564" s="88"/>
      <c r="P564" s="227">
        <f>O564*H564</f>
        <v>0</v>
      </c>
      <c r="Q564" s="227">
        <v>0.0030000000000000001</v>
      </c>
      <c r="R564" s="227">
        <f>Q564*H564</f>
        <v>0.0030000000000000001</v>
      </c>
      <c r="S564" s="227">
        <v>0</v>
      </c>
      <c r="T564" s="228">
        <f>S564*H564</f>
        <v>0</v>
      </c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R564" s="229" t="s">
        <v>125</v>
      </c>
      <c r="AT564" s="229" t="s">
        <v>273</v>
      </c>
      <c r="AU564" s="229" t="s">
        <v>100</v>
      </c>
      <c r="AY564" s="20" t="s">
        <v>208</v>
      </c>
      <c r="BE564" s="230">
        <f>IF(N564="základní",J564,0)</f>
        <v>0</v>
      </c>
      <c r="BF564" s="230">
        <f>IF(N564="snížená",J564,0)</f>
        <v>0</v>
      </c>
      <c r="BG564" s="230">
        <f>IF(N564="zákl. přenesená",J564,0)</f>
        <v>0</v>
      </c>
      <c r="BH564" s="230">
        <f>IF(N564="sníž. přenesená",J564,0)</f>
        <v>0</v>
      </c>
      <c r="BI564" s="230">
        <f>IF(N564="nulová",J564,0)</f>
        <v>0</v>
      </c>
      <c r="BJ564" s="20" t="s">
        <v>21</v>
      </c>
      <c r="BK564" s="230">
        <f>ROUND(I564*H564,2)</f>
        <v>0</v>
      </c>
      <c r="BL564" s="20" t="s">
        <v>103</v>
      </c>
      <c r="BM564" s="229" t="s">
        <v>5960</v>
      </c>
    </row>
    <row r="565" s="2" customFormat="1" ht="14.4" customHeight="1">
      <c r="A565" s="42"/>
      <c r="B565" s="43"/>
      <c r="C565" s="253" t="s">
        <v>1171</v>
      </c>
      <c r="D565" s="253" t="s">
        <v>273</v>
      </c>
      <c r="E565" s="254" t="s">
        <v>5961</v>
      </c>
      <c r="F565" s="255" t="s">
        <v>5962</v>
      </c>
      <c r="G565" s="256" t="s">
        <v>294</v>
      </c>
      <c r="H565" s="257">
        <v>2</v>
      </c>
      <c r="I565" s="258"/>
      <c r="J565" s="259">
        <f>ROUND(I565*H565,2)</f>
        <v>0</v>
      </c>
      <c r="K565" s="260"/>
      <c r="L565" s="261"/>
      <c r="M565" s="262" t="s">
        <v>19</v>
      </c>
      <c r="N565" s="263" t="s">
        <v>50</v>
      </c>
      <c r="O565" s="88"/>
      <c r="P565" s="227">
        <f>O565*H565</f>
        <v>0</v>
      </c>
      <c r="Q565" s="227">
        <v>0.00035</v>
      </c>
      <c r="R565" s="227">
        <f>Q565*H565</f>
        <v>0.00069999999999999999</v>
      </c>
      <c r="S565" s="227">
        <v>0</v>
      </c>
      <c r="T565" s="228">
        <f>S565*H565</f>
        <v>0</v>
      </c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R565" s="229" t="s">
        <v>125</v>
      </c>
      <c r="AT565" s="229" t="s">
        <v>273</v>
      </c>
      <c r="AU565" s="229" t="s">
        <v>100</v>
      </c>
      <c r="AY565" s="20" t="s">
        <v>208</v>
      </c>
      <c r="BE565" s="230">
        <f>IF(N565="základní",J565,0)</f>
        <v>0</v>
      </c>
      <c r="BF565" s="230">
        <f>IF(N565="snížená",J565,0)</f>
        <v>0</v>
      </c>
      <c r="BG565" s="230">
        <f>IF(N565="zákl. přenesená",J565,0)</f>
        <v>0</v>
      </c>
      <c r="BH565" s="230">
        <f>IF(N565="sníž. přenesená",J565,0)</f>
        <v>0</v>
      </c>
      <c r="BI565" s="230">
        <f>IF(N565="nulová",J565,0)</f>
        <v>0</v>
      </c>
      <c r="BJ565" s="20" t="s">
        <v>21</v>
      </c>
      <c r="BK565" s="230">
        <f>ROUND(I565*H565,2)</f>
        <v>0</v>
      </c>
      <c r="BL565" s="20" t="s">
        <v>103</v>
      </c>
      <c r="BM565" s="229" t="s">
        <v>5963</v>
      </c>
    </row>
    <row r="566" s="14" customFormat="1">
      <c r="A566" s="14"/>
      <c r="B566" s="242"/>
      <c r="C566" s="243"/>
      <c r="D566" s="233" t="s">
        <v>217</v>
      </c>
      <c r="E566" s="244" t="s">
        <v>19</v>
      </c>
      <c r="F566" s="245" t="s">
        <v>87</v>
      </c>
      <c r="G566" s="243"/>
      <c r="H566" s="246">
        <v>2</v>
      </c>
      <c r="I566" s="247"/>
      <c r="J566" s="243"/>
      <c r="K566" s="243"/>
      <c r="L566" s="248"/>
      <c r="M566" s="249"/>
      <c r="N566" s="250"/>
      <c r="O566" s="250"/>
      <c r="P566" s="250"/>
      <c r="Q566" s="250"/>
      <c r="R566" s="250"/>
      <c r="S566" s="250"/>
      <c r="T566" s="251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2" t="s">
        <v>217</v>
      </c>
      <c r="AU566" s="252" t="s">
        <v>100</v>
      </c>
      <c r="AV566" s="14" t="s">
        <v>87</v>
      </c>
      <c r="AW566" s="14" t="s">
        <v>39</v>
      </c>
      <c r="AX566" s="14" t="s">
        <v>79</v>
      </c>
      <c r="AY566" s="252" t="s">
        <v>208</v>
      </c>
    </row>
    <row r="567" s="2" customFormat="1" ht="24.15" customHeight="1">
      <c r="A567" s="42"/>
      <c r="B567" s="43"/>
      <c r="C567" s="217" t="s">
        <v>1181</v>
      </c>
      <c r="D567" s="217" t="s">
        <v>212</v>
      </c>
      <c r="E567" s="218" t="s">
        <v>5964</v>
      </c>
      <c r="F567" s="219" t="s">
        <v>5965</v>
      </c>
      <c r="G567" s="220" t="s">
        <v>276</v>
      </c>
      <c r="H567" s="221">
        <v>12</v>
      </c>
      <c r="I567" s="222"/>
      <c r="J567" s="223">
        <f>ROUND(I567*H567,2)</f>
        <v>0</v>
      </c>
      <c r="K567" s="224"/>
      <c r="L567" s="48"/>
      <c r="M567" s="225" t="s">
        <v>19</v>
      </c>
      <c r="N567" s="226" t="s">
        <v>50</v>
      </c>
      <c r="O567" s="88"/>
      <c r="P567" s="227">
        <f>O567*H567</f>
        <v>0</v>
      </c>
      <c r="Q567" s="227">
        <v>0.00033</v>
      </c>
      <c r="R567" s="227">
        <f>Q567*H567</f>
        <v>0.00396</v>
      </c>
      <c r="S567" s="227">
        <v>0</v>
      </c>
      <c r="T567" s="228">
        <f>S567*H567</f>
        <v>0</v>
      </c>
      <c r="U567" s="42"/>
      <c r="V567" s="42"/>
      <c r="W567" s="42"/>
      <c r="X567" s="42"/>
      <c r="Y567" s="42"/>
      <c r="Z567" s="42"/>
      <c r="AA567" s="42"/>
      <c r="AB567" s="42"/>
      <c r="AC567" s="42"/>
      <c r="AD567" s="42"/>
      <c r="AE567" s="42"/>
      <c r="AR567" s="229" t="s">
        <v>103</v>
      </c>
      <c r="AT567" s="229" t="s">
        <v>212</v>
      </c>
      <c r="AU567" s="229" t="s">
        <v>100</v>
      </c>
      <c r="AY567" s="20" t="s">
        <v>208</v>
      </c>
      <c r="BE567" s="230">
        <f>IF(N567="základní",J567,0)</f>
        <v>0</v>
      </c>
      <c r="BF567" s="230">
        <f>IF(N567="snížená",J567,0)</f>
        <v>0</v>
      </c>
      <c r="BG567" s="230">
        <f>IF(N567="zákl. přenesená",J567,0)</f>
        <v>0</v>
      </c>
      <c r="BH567" s="230">
        <f>IF(N567="sníž. přenesená",J567,0)</f>
        <v>0</v>
      </c>
      <c r="BI567" s="230">
        <f>IF(N567="nulová",J567,0)</f>
        <v>0</v>
      </c>
      <c r="BJ567" s="20" t="s">
        <v>21</v>
      </c>
      <c r="BK567" s="230">
        <f>ROUND(I567*H567,2)</f>
        <v>0</v>
      </c>
      <c r="BL567" s="20" t="s">
        <v>103</v>
      </c>
      <c r="BM567" s="229" t="s">
        <v>5966</v>
      </c>
    </row>
    <row r="568" s="13" customFormat="1">
      <c r="A568" s="13"/>
      <c r="B568" s="231"/>
      <c r="C568" s="232"/>
      <c r="D568" s="233" t="s">
        <v>217</v>
      </c>
      <c r="E568" s="234" t="s">
        <v>19</v>
      </c>
      <c r="F568" s="235" t="s">
        <v>5967</v>
      </c>
      <c r="G568" s="232"/>
      <c r="H568" s="234" t="s">
        <v>19</v>
      </c>
      <c r="I568" s="236"/>
      <c r="J568" s="232"/>
      <c r="K568" s="232"/>
      <c r="L568" s="237"/>
      <c r="M568" s="238"/>
      <c r="N568" s="239"/>
      <c r="O568" s="239"/>
      <c r="P568" s="239"/>
      <c r="Q568" s="239"/>
      <c r="R568" s="239"/>
      <c r="S568" s="239"/>
      <c r="T568" s="240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41" t="s">
        <v>217</v>
      </c>
      <c r="AU568" s="241" t="s">
        <v>100</v>
      </c>
      <c r="AV568" s="13" t="s">
        <v>21</v>
      </c>
      <c r="AW568" s="13" t="s">
        <v>39</v>
      </c>
      <c r="AX568" s="13" t="s">
        <v>79</v>
      </c>
      <c r="AY568" s="241" t="s">
        <v>208</v>
      </c>
    </row>
    <row r="569" s="14" customFormat="1">
      <c r="A569" s="14"/>
      <c r="B569" s="242"/>
      <c r="C569" s="243"/>
      <c r="D569" s="233" t="s">
        <v>217</v>
      </c>
      <c r="E569" s="244" t="s">
        <v>19</v>
      </c>
      <c r="F569" s="245" t="s">
        <v>5968</v>
      </c>
      <c r="G569" s="243"/>
      <c r="H569" s="246">
        <v>12</v>
      </c>
      <c r="I569" s="247"/>
      <c r="J569" s="243"/>
      <c r="K569" s="243"/>
      <c r="L569" s="248"/>
      <c r="M569" s="249"/>
      <c r="N569" s="250"/>
      <c r="O569" s="250"/>
      <c r="P569" s="250"/>
      <c r="Q569" s="250"/>
      <c r="R569" s="250"/>
      <c r="S569" s="250"/>
      <c r="T569" s="251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52" t="s">
        <v>217</v>
      </c>
      <c r="AU569" s="252" t="s">
        <v>100</v>
      </c>
      <c r="AV569" s="14" t="s">
        <v>87</v>
      </c>
      <c r="AW569" s="14" t="s">
        <v>39</v>
      </c>
      <c r="AX569" s="14" t="s">
        <v>79</v>
      </c>
      <c r="AY569" s="252" t="s">
        <v>208</v>
      </c>
    </row>
    <row r="570" s="2" customFormat="1" ht="37.8" customHeight="1">
      <c r="A570" s="42"/>
      <c r="B570" s="43"/>
      <c r="C570" s="217" t="s">
        <v>1186</v>
      </c>
      <c r="D570" s="217" t="s">
        <v>212</v>
      </c>
      <c r="E570" s="218" t="s">
        <v>5969</v>
      </c>
      <c r="F570" s="219" t="s">
        <v>5970</v>
      </c>
      <c r="G570" s="220" t="s">
        <v>252</v>
      </c>
      <c r="H570" s="221">
        <v>1</v>
      </c>
      <c r="I570" s="222"/>
      <c r="J570" s="223">
        <f>ROUND(I570*H570,2)</f>
        <v>0</v>
      </c>
      <c r="K570" s="224"/>
      <c r="L570" s="48"/>
      <c r="M570" s="225" t="s">
        <v>19</v>
      </c>
      <c r="N570" s="226" t="s">
        <v>50</v>
      </c>
      <c r="O570" s="88"/>
      <c r="P570" s="227">
        <f>O570*H570</f>
        <v>0</v>
      </c>
      <c r="Q570" s="227">
        <v>0.0025999999999999999</v>
      </c>
      <c r="R570" s="227">
        <f>Q570*H570</f>
        <v>0.0025999999999999999</v>
      </c>
      <c r="S570" s="227">
        <v>0</v>
      </c>
      <c r="T570" s="228">
        <f>S570*H570</f>
        <v>0</v>
      </c>
      <c r="U570" s="42"/>
      <c r="V570" s="42"/>
      <c r="W570" s="42"/>
      <c r="X570" s="42"/>
      <c r="Y570" s="42"/>
      <c r="Z570" s="42"/>
      <c r="AA570" s="42"/>
      <c r="AB570" s="42"/>
      <c r="AC570" s="42"/>
      <c r="AD570" s="42"/>
      <c r="AE570" s="42"/>
      <c r="AR570" s="229" t="s">
        <v>103</v>
      </c>
      <c r="AT570" s="229" t="s">
        <v>212</v>
      </c>
      <c r="AU570" s="229" t="s">
        <v>100</v>
      </c>
      <c r="AY570" s="20" t="s">
        <v>208</v>
      </c>
      <c r="BE570" s="230">
        <f>IF(N570="základní",J570,0)</f>
        <v>0</v>
      </c>
      <c r="BF570" s="230">
        <f>IF(N570="snížená",J570,0)</f>
        <v>0</v>
      </c>
      <c r="BG570" s="230">
        <f>IF(N570="zákl. přenesená",J570,0)</f>
        <v>0</v>
      </c>
      <c r="BH570" s="230">
        <f>IF(N570="sníž. přenesená",J570,0)</f>
        <v>0</v>
      </c>
      <c r="BI570" s="230">
        <f>IF(N570="nulová",J570,0)</f>
        <v>0</v>
      </c>
      <c r="BJ570" s="20" t="s">
        <v>21</v>
      </c>
      <c r="BK570" s="230">
        <f>ROUND(I570*H570,2)</f>
        <v>0</v>
      </c>
      <c r="BL570" s="20" t="s">
        <v>103</v>
      </c>
      <c r="BM570" s="229" t="s">
        <v>5971</v>
      </c>
    </row>
    <row r="571" s="13" customFormat="1">
      <c r="A571" s="13"/>
      <c r="B571" s="231"/>
      <c r="C571" s="232"/>
      <c r="D571" s="233" t="s">
        <v>217</v>
      </c>
      <c r="E571" s="234" t="s">
        <v>19</v>
      </c>
      <c r="F571" s="235" t="s">
        <v>5972</v>
      </c>
      <c r="G571" s="232"/>
      <c r="H571" s="234" t="s">
        <v>19</v>
      </c>
      <c r="I571" s="236"/>
      <c r="J571" s="232"/>
      <c r="K571" s="232"/>
      <c r="L571" s="237"/>
      <c r="M571" s="238"/>
      <c r="N571" s="239"/>
      <c r="O571" s="239"/>
      <c r="P571" s="239"/>
      <c r="Q571" s="239"/>
      <c r="R571" s="239"/>
      <c r="S571" s="239"/>
      <c r="T571" s="240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1" t="s">
        <v>217</v>
      </c>
      <c r="AU571" s="241" t="s">
        <v>100</v>
      </c>
      <c r="AV571" s="13" t="s">
        <v>21</v>
      </c>
      <c r="AW571" s="13" t="s">
        <v>39</v>
      </c>
      <c r="AX571" s="13" t="s">
        <v>79</v>
      </c>
      <c r="AY571" s="241" t="s">
        <v>208</v>
      </c>
    </row>
    <row r="572" s="14" customFormat="1">
      <c r="A572" s="14"/>
      <c r="B572" s="242"/>
      <c r="C572" s="243"/>
      <c r="D572" s="233" t="s">
        <v>217</v>
      </c>
      <c r="E572" s="244" t="s">
        <v>19</v>
      </c>
      <c r="F572" s="245" t="s">
        <v>21</v>
      </c>
      <c r="G572" s="243"/>
      <c r="H572" s="246">
        <v>1</v>
      </c>
      <c r="I572" s="247"/>
      <c r="J572" s="243"/>
      <c r="K572" s="243"/>
      <c r="L572" s="248"/>
      <c r="M572" s="249"/>
      <c r="N572" s="250"/>
      <c r="O572" s="250"/>
      <c r="P572" s="250"/>
      <c r="Q572" s="250"/>
      <c r="R572" s="250"/>
      <c r="S572" s="250"/>
      <c r="T572" s="251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2" t="s">
        <v>217</v>
      </c>
      <c r="AU572" s="252" t="s">
        <v>100</v>
      </c>
      <c r="AV572" s="14" t="s">
        <v>87</v>
      </c>
      <c r="AW572" s="14" t="s">
        <v>39</v>
      </c>
      <c r="AX572" s="14" t="s">
        <v>79</v>
      </c>
      <c r="AY572" s="252" t="s">
        <v>208</v>
      </c>
    </row>
    <row r="573" s="2" customFormat="1" ht="49.05" customHeight="1">
      <c r="A573" s="42"/>
      <c r="B573" s="43"/>
      <c r="C573" s="217" t="s">
        <v>1191</v>
      </c>
      <c r="D573" s="217" t="s">
        <v>212</v>
      </c>
      <c r="E573" s="218" t="s">
        <v>5973</v>
      </c>
      <c r="F573" s="219" t="s">
        <v>5974</v>
      </c>
      <c r="G573" s="220" t="s">
        <v>276</v>
      </c>
      <c r="H573" s="221">
        <v>2.7999999999999998</v>
      </c>
      <c r="I573" s="222"/>
      <c r="J573" s="223">
        <f>ROUND(I573*H573,2)</f>
        <v>0</v>
      </c>
      <c r="K573" s="224"/>
      <c r="L573" s="48"/>
      <c r="M573" s="225" t="s">
        <v>19</v>
      </c>
      <c r="N573" s="226" t="s">
        <v>50</v>
      </c>
      <c r="O573" s="88"/>
      <c r="P573" s="227">
        <f>O573*H573</f>
        <v>0</v>
      </c>
      <c r="Q573" s="227">
        <v>0.20219000000000001</v>
      </c>
      <c r="R573" s="227">
        <f>Q573*H573</f>
        <v>0.56613199999999997</v>
      </c>
      <c r="S573" s="227">
        <v>0</v>
      </c>
      <c r="T573" s="228">
        <f>S573*H573</f>
        <v>0</v>
      </c>
      <c r="U573" s="42"/>
      <c r="V573" s="42"/>
      <c r="W573" s="42"/>
      <c r="X573" s="42"/>
      <c r="Y573" s="42"/>
      <c r="Z573" s="42"/>
      <c r="AA573" s="42"/>
      <c r="AB573" s="42"/>
      <c r="AC573" s="42"/>
      <c r="AD573" s="42"/>
      <c r="AE573" s="42"/>
      <c r="AR573" s="229" t="s">
        <v>103</v>
      </c>
      <c r="AT573" s="229" t="s">
        <v>212</v>
      </c>
      <c r="AU573" s="229" t="s">
        <v>100</v>
      </c>
      <c r="AY573" s="20" t="s">
        <v>208</v>
      </c>
      <c r="BE573" s="230">
        <f>IF(N573="základní",J573,0)</f>
        <v>0</v>
      </c>
      <c r="BF573" s="230">
        <f>IF(N573="snížená",J573,0)</f>
        <v>0</v>
      </c>
      <c r="BG573" s="230">
        <f>IF(N573="zákl. přenesená",J573,0)</f>
        <v>0</v>
      </c>
      <c r="BH573" s="230">
        <f>IF(N573="sníž. přenesená",J573,0)</f>
        <v>0</v>
      </c>
      <c r="BI573" s="230">
        <f>IF(N573="nulová",J573,0)</f>
        <v>0</v>
      </c>
      <c r="BJ573" s="20" t="s">
        <v>21</v>
      </c>
      <c r="BK573" s="230">
        <f>ROUND(I573*H573,2)</f>
        <v>0</v>
      </c>
      <c r="BL573" s="20" t="s">
        <v>103</v>
      </c>
      <c r="BM573" s="229" t="s">
        <v>5975</v>
      </c>
    </row>
    <row r="574" s="14" customFormat="1">
      <c r="A574" s="14"/>
      <c r="B574" s="242"/>
      <c r="C574" s="243"/>
      <c r="D574" s="233" t="s">
        <v>217</v>
      </c>
      <c r="E574" s="244" t="s">
        <v>19</v>
      </c>
      <c r="F574" s="245" t="s">
        <v>5976</v>
      </c>
      <c r="G574" s="243"/>
      <c r="H574" s="246">
        <v>2.7999999999999998</v>
      </c>
      <c r="I574" s="247"/>
      <c r="J574" s="243"/>
      <c r="K574" s="243"/>
      <c r="L574" s="248"/>
      <c r="M574" s="249"/>
      <c r="N574" s="250"/>
      <c r="O574" s="250"/>
      <c r="P574" s="250"/>
      <c r="Q574" s="250"/>
      <c r="R574" s="250"/>
      <c r="S574" s="250"/>
      <c r="T574" s="251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52" t="s">
        <v>217</v>
      </c>
      <c r="AU574" s="252" t="s">
        <v>100</v>
      </c>
      <c r="AV574" s="14" t="s">
        <v>87</v>
      </c>
      <c r="AW574" s="14" t="s">
        <v>39</v>
      </c>
      <c r="AX574" s="14" t="s">
        <v>79</v>
      </c>
      <c r="AY574" s="252" t="s">
        <v>208</v>
      </c>
    </row>
    <row r="575" s="2" customFormat="1" ht="24.15" customHeight="1">
      <c r="A575" s="42"/>
      <c r="B575" s="43"/>
      <c r="C575" s="253" t="s">
        <v>1196</v>
      </c>
      <c r="D575" s="253" t="s">
        <v>273</v>
      </c>
      <c r="E575" s="254" t="s">
        <v>5977</v>
      </c>
      <c r="F575" s="255" t="s">
        <v>5978</v>
      </c>
      <c r="G575" s="256" t="s">
        <v>276</v>
      </c>
      <c r="H575" s="257">
        <v>2.04</v>
      </c>
      <c r="I575" s="258"/>
      <c r="J575" s="259">
        <f>ROUND(I575*H575,2)</f>
        <v>0</v>
      </c>
      <c r="K575" s="260"/>
      <c r="L575" s="261"/>
      <c r="M575" s="262" t="s">
        <v>19</v>
      </c>
      <c r="N575" s="263" t="s">
        <v>50</v>
      </c>
      <c r="O575" s="88"/>
      <c r="P575" s="227">
        <f>O575*H575</f>
        <v>0</v>
      </c>
      <c r="Q575" s="227">
        <v>0.065670000000000006</v>
      </c>
      <c r="R575" s="227">
        <f>Q575*H575</f>
        <v>0.13396680000000003</v>
      </c>
      <c r="S575" s="227">
        <v>0</v>
      </c>
      <c r="T575" s="228">
        <f>S575*H575</f>
        <v>0</v>
      </c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R575" s="229" t="s">
        <v>125</v>
      </c>
      <c r="AT575" s="229" t="s">
        <v>273</v>
      </c>
      <c r="AU575" s="229" t="s">
        <v>100</v>
      </c>
      <c r="AY575" s="20" t="s">
        <v>208</v>
      </c>
      <c r="BE575" s="230">
        <f>IF(N575="základní",J575,0)</f>
        <v>0</v>
      </c>
      <c r="BF575" s="230">
        <f>IF(N575="snížená",J575,0)</f>
        <v>0</v>
      </c>
      <c r="BG575" s="230">
        <f>IF(N575="zákl. přenesená",J575,0)</f>
        <v>0</v>
      </c>
      <c r="BH575" s="230">
        <f>IF(N575="sníž. přenesená",J575,0)</f>
        <v>0</v>
      </c>
      <c r="BI575" s="230">
        <f>IF(N575="nulová",J575,0)</f>
        <v>0</v>
      </c>
      <c r="BJ575" s="20" t="s">
        <v>21</v>
      </c>
      <c r="BK575" s="230">
        <f>ROUND(I575*H575,2)</f>
        <v>0</v>
      </c>
      <c r="BL575" s="20" t="s">
        <v>103</v>
      </c>
      <c r="BM575" s="229" t="s">
        <v>5979</v>
      </c>
    </row>
    <row r="576" s="14" customFormat="1">
      <c r="A576" s="14"/>
      <c r="B576" s="242"/>
      <c r="C576" s="243"/>
      <c r="D576" s="233" t="s">
        <v>217</v>
      </c>
      <c r="E576" s="244" t="s">
        <v>19</v>
      </c>
      <c r="F576" s="245" t="s">
        <v>87</v>
      </c>
      <c r="G576" s="243"/>
      <c r="H576" s="246">
        <v>2</v>
      </c>
      <c r="I576" s="247"/>
      <c r="J576" s="243"/>
      <c r="K576" s="243"/>
      <c r="L576" s="248"/>
      <c r="M576" s="249"/>
      <c r="N576" s="250"/>
      <c r="O576" s="250"/>
      <c r="P576" s="250"/>
      <c r="Q576" s="250"/>
      <c r="R576" s="250"/>
      <c r="S576" s="250"/>
      <c r="T576" s="251"/>
      <c r="U576" s="14"/>
      <c r="V576" s="14"/>
      <c r="W576" s="14"/>
      <c r="X576" s="14"/>
      <c r="Y576" s="14"/>
      <c r="Z576" s="14"/>
      <c r="AA576" s="14"/>
      <c r="AB576" s="14"/>
      <c r="AC576" s="14"/>
      <c r="AD576" s="14"/>
      <c r="AE576" s="14"/>
      <c r="AT576" s="252" t="s">
        <v>217</v>
      </c>
      <c r="AU576" s="252" t="s">
        <v>100</v>
      </c>
      <c r="AV576" s="14" t="s">
        <v>87</v>
      </c>
      <c r="AW576" s="14" t="s">
        <v>39</v>
      </c>
      <c r="AX576" s="14" t="s">
        <v>79</v>
      </c>
      <c r="AY576" s="252" t="s">
        <v>208</v>
      </c>
    </row>
    <row r="577" s="14" customFormat="1">
      <c r="A577" s="14"/>
      <c r="B577" s="242"/>
      <c r="C577" s="243"/>
      <c r="D577" s="233" t="s">
        <v>217</v>
      </c>
      <c r="E577" s="243"/>
      <c r="F577" s="245" t="s">
        <v>5980</v>
      </c>
      <c r="G577" s="243"/>
      <c r="H577" s="246">
        <v>2.04</v>
      </c>
      <c r="I577" s="247"/>
      <c r="J577" s="243"/>
      <c r="K577" s="243"/>
      <c r="L577" s="248"/>
      <c r="M577" s="249"/>
      <c r="N577" s="250"/>
      <c r="O577" s="250"/>
      <c r="P577" s="250"/>
      <c r="Q577" s="250"/>
      <c r="R577" s="250"/>
      <c r="S577" s="250"/>
      <c r="T577" s="251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52" t="s">
        <v>217</v>
      </c>
      <c r="AU577" s="252" t="s">
        <v>100</v>
      </c>
      <c r="AV577" s="14" t="s">
        <v>87</v>
      </c>
      <c r="AW577" s="14" t="s">
        <v>4</v>
      </c>
      <c r="AX577" s="14" t="s">
        <v>21</v>
      </c>
      <c r="AY577" s="252" t="s">
        <v>208</v>
      </c>
    </row>
    <row r="578" s="2" customFormat="1" ht="49.05" customHeight="1">
      <c r="A578" s="42"/>
      <c r="B578" s="43"/>
      <c r="C578" s="217" t="s">
        <v>1201</v>
      </c>
      <c r="D578" s="217" t="s">
        <v>212</v>
      </c>
      <c r="E578" s="218" t="s">
        <v>5981</v>
      </c>
      <c r="F578" s="219" t="s">
        <v>5982</v>
      </c>
      <c r="G578" s="220" t="s">
        <v>276</v>
      </c>
      <c r="H578" s="221">
        <v>42.545999999999999</v>
      </c>
      <c r="I578" s="222"/>
      <c r="J578" s="223">
        <f>ROUND(I578*H578,2)</f>
        <v>0</v>
      </c>
      <c r="K578" s="224"/>
      <c r="L578" s="48"/>
      <c r="M578" s="225" t="s">
        <v>19</v>
      </c>
      <c r="N578" s="226" t="s">
        <v>50</v>
      </c>
      <c r="O578" s="88"/>
      <c r="P578" s="227">
        <f>O578*H578</f>
        <v>0</v>
      </c>
      <c r="Q578" s="227">
        <v>0.15540000000000001</v>
      </c>
      <c r="R578" s="227">
        <f>Q578*H578</f>
        <v>6.6116484</v>
      </c>
      <c r="S578" s="227">
        <v>0</v>
      </c>
      <c r="T578" s="228">
        <f>S578*H578</f>
        <v>0</v>
      </c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R578" s="229" t="s">
        <v>103</v>
      </c>
      <c r="AT578" s="229" t="s">
        <v>212</v>
      </c>
      <c r="AU578" s="229" t="s">
        <v>100</v>
      </c>
      <c r="AY578" s="20" t="s">
        <v>208</v>
      </c>
      <c r="BE578" s="230">
        <f>IF(N578="základní",J578,0)</f>
        <v>0</v>
      </c>
      <c r="BF578" s="230">
        <f>IF(N578="snížená",J578,0)</f>
        <v>0</v>
      </c>
      <c r="BG578" s="230">
        <f>IF(N578="zákl. přenesená",J578,0)</f>
        <v>0</v>
      </c>
      <c r="BH578" s="230">
        <f>IF(N578="sníž. přenesená",J578,0)</f>
        <v>0</v>
      </c>
      <c r="BI578" s="230">
        <f>IF(N578="nulová",J578,0)</f>
        <v>0</v>
      </c>
      <c r="BJ578" s="20" t="s">
        <v>21</v>
      </c>
      <c r="BK578" s="230">
        <f>ROUND(I578*H578,2)</f>
        <v>0</v>
      </c>
      <c r="BL578" s="20" t="s">
        <v>103</v>
      </c>
      <c r="BM578" s="229" t="s">
        <v>5983</v>
      </c>
    </row>
    <row r="579" s="14" customFormat="1">
      <c r="A579" s="14"/>
      <c r="B579" s="242"/>
      <c r="C579" s="243"/>
      <c r="D579" s="233" t="s">
        <v>217</v>
      </c>
      <c r="E579" s="244" t="s">
        <v>19</v>
      </c>
      <c r="F579" s="245" t="s">
        <v>5443</v>
      </c>
      <c r="G579" s="243"/>
      <c r="H579" s="246">
        <v>19.530000000000001</v>
      </c>
      <c r="I579" s="247"/>
      <c r="J579" s="243"/>
      <c r="K579" s="243"/>
      <c r="L579" s="248"/>
      <c r="M579" s="249"/>
      <c r="N579" s="250"/>
      <c r="O579" s="250"/>
      <c r="P579" s="250"/>
      <c r="Q579" s="250"/>
      <c r="R579" s="250"/>
      <c r="S579" s="250"/>
      <c r="T579" s="251"/>
      <c r="U579" s="14"/>
      <c r="V579" s="14"/>
      <c r="W579" s="14"/>
      <c r="X579" s="14"/>
      <c r="Y579" s="14"/>
      <c r="Z579" s="14"/>
      <c r="AA579" s="14"/>
      <c r="AB579" s="14"/>
      <c r="AC579" s="14"/>
      <c r="AD579" s="14"/>
      <c r="AE579" s="14"/>
      <c r="AT579" s="252" t="s">
        <v>217</v>
      </c>
      <c r="AU579" s="252" t="s">
        <v>100</v>
      </c>
      <c r="AV579" s="14" t="s">
        <v>87</v>
      </c>
      <c r="AW579" s="14" t="s">
        <v>39</v>
      </c>
      <c r="AX579" s="14" t="s">
        <v>79</v>
      </c>
      <c r="AY579" s="252" t="s">
        <v>208</v>
      </c>
    </row>
    <row r="580" s="14" customFormat="1">
      <c r="A580" s="14"/>
      <c r="B580" s="242"/>
      <c r="C580" s="243"/>
      <c r="D580" s="233" t="s">
        <v>217</v>
      </c>
      <c r="E580" s="244" t="s">
        <v>19</v>
      </c>
      <c r="F580" s="245" t="s">
        <v>5984</v>
      </c>
      <c r="G580" s="243"/>
      <c r="H580" s="246">
        <v>23.015999999999998</v>
      </c>
      <c r="I580" s="247"/>
      <c r="J580" s="243"/>
      <c r="K580" s="243"/>
      <c r="L580" s="248"/>
      <c r="M580" s="249"/>
      <c r="N580" s="250"/>
      <c r="O580" s="250"/>
      <c r="P580" s="250"/>
      <c r="Q580" s="250"/>
      <c r="R580" s="250"/>
      <c r="S580" s="250"/>
      <c r="T580" s="251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52" t="s">
        <v>217</v>
      </c>
      <c r="AU580" s="252" t="s">
        <v>100</v>
      </c>
      <c r="AV580" s="14" t="s">
        <v>87</v>
      </c>
      <c r="AW580" s="14" t="s">
        <v>39</v>
      </c>
      <c r="AX580" s="14" t="s">
        <v>79</v>
      </c>
      <c r="AY580" s="252" t="s">
        <v>208</v>
      </c>
    </row>
    <row r="581" s="2" customFormat="1" ht="14.4" customHeight="1">
      <c r="A581" s="42"/>
      <c r="B581" s="43"/>
      <c r="C581" s="253" t="s">
        <v>1206</v>
      </c>
      <c r="D581" s="253" t="s">
        <v>273</v>
      </c>
      <c r="E581" s="254" t="s">
        <v>5985</v>
      </c>
      <c r="F581" s="255" t="s">
        <v>5986</v>
      </c>
      <c r="G581" s="256" t="s">
        <v>276</v>
      </c>
      <c r="H581" s="257">
        <v>2.04</v>
      </c>
      <c r="I581" s="258"/>
      <c r="J581" s="259">
        <f>ROUND(I581*H581,2)</f>
        <v>0</v>
      </c>
      <c r="K581" s="260"/>
      <c r="L581" s="261"/>
      <c r="M581" s="262" t="s">
        <v>19</v>
      </c>
      <c r="N581" s="263" t="s">
        <v>50</v>
      </c>
      <c r="O581" s="88"/>
      <c r="P581" s="227">
        <f>O581*H581</f>
        <v>0</v>
      </c>
      <c r="Q581" s="227">
        <v>0.040000000000000001</v>
      </c>
      <c r="R581" s="227">
        <f>Q581*H581</f>
        <v>0.081600000000000006</v>
      </c>
      <c r="S581" s="227">
        <v>0</v>
      </c>
      <c r="T581" s="228">
        <f>S581*H581</f>
        <v>0</v>
      </c>
      <c r="U581" s="42"/>
      <c r="V581" s="42"/>
      <c r="W581" s="42"/>
      <c r="X581" s="42"/>
      <c r="Y581" s="42"/>
      <c r="Z581" s="42"/>
      <c r="AA581" s="42"/>
      <c r="AB581" s="42"/>
      <c r="AC581" s="42"/>
      <c r="AD581" s="42"/>
      <c r="AE581" s="42"/>
      <c r="AR581" s="229" t="s">
        <v>125</v>
      </c>
      <c r="AT581" s="229" t="s">
        <v>273</v>
      </c>
      <c r="AU581" s="229" t="s">
        <v>100</v>
      </c>
      <c r="AY581" s="20" t="s">
        <v>208</v>
      </c>
      <c r="BE581" s="230">
        <f>IF(N581="základní",J581,0)</f>
        <v>0</v>
      </c>
      <c r="BF581" s="230">
        <f>IF(N581="snížená",J581,0)</f>
        <v>0</v>
      </c>
      <c r="BG581" s="230">
        <f>IF(N581="zákl. přenesená",J581,0)</f>
        <v>0</v>
      </c>
      <c r="BH581" s="230">
        <f>IF(N581="sníž. přenesená",J581,0)</f>
        <v>0</v>
      </c>
      <c r="BI581" s="230">
        <f>IF(N581="nulová",J581,0)</f>
        <v>0</v>
      </c>
      <c r="BJ581" s="20" t="s">
        <v>21</v>
      </c>
      <c r="BK581" s="230">
        <f>ROUND(I581*H581,2)</f>
        <v>0</v>
      </c>
      <c r="BL581" s="20" t="s">
        <v>103</v>
      </c>
      <c r="BM581" s="229" t="s">
        <v>5987</v>
      </c>
    </row>
    <row r="582" s="14" customFormat="1">
      <c r="A582" s="14"/>
      <c r="B582" s="242"/>
      <c r="C582" s="243"/>
      <c r="D582" s="233" t="s">
        <v>217</v>
      </c>
      <c r="E582" s="244" t="s">
        <v>19</v>
      </c>
      <c r="F582" s="245" t="s">
        <v>5988</v>
      </c>
      <c r="G582" s="243"/>
      <c r="H582" s="246">
        <v>2</v>
      </c>
      <c r="I582" s="247"/>
      <c r="J582" s="243"/>
      <c r="K582" s="243"/>
      <c r="L582" s="248"/>
      <c r="M582" s="249"/>
      <c r="N582" s="250"/>
      <c r="O582" s="250"/>
      <c r="P582" s="250"/>
      <c r="Q582" s="250"/>
      <c r="R582" s="250"/>
      <c r="S582" s="250"/>
      <c r="T582" s="251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52" t="s">
        <v>217</v>
      </c>
      <c r="AU582" s="252" t="s">
        <v>100</v>
      </c>
      <c r="AV582" s="14" t="s">
        <v>87</v>
      </c>
      <c r="AW582" s="14" t="s">
        <v>39</v>
      </c>
      <c r="AX582" s="14" t="s">
        <v>79</v>
      </c>
      <c r="AY582" s="252" t="s">
        <v>208</v>
      </c>
    </row>
    <row r="583" s="14" customFormat="1">
      <c r="A583" s="14"/>
      <c r="B583" s="242"/>
      <c r="C583" s="243"/>
      <c r="D583" s="233" t="s">
        <v>217</v>
      </c>
      <c r="E583" s="243"/>
      <c r="F583" s="245" t="s">
        <v>5980</v>
      </c>
      <c r="G583" s="243"/>
      <c r="H583" s="246">
        <v>2.04</v>
      </c>
      <c r="I583" s="247"/>
      <c r="J583" s="243"/>
      <c r="K583" s="243"/>
      <c r="L583" s="248"/>
      <c r="M583" s="249"/>
      <c r="N583" s="250"/>
      <c r="O583" s="250"/>
      <c r="P583" s="250"/>
      <c r="Q583" s="250"/>
      <c r="R583" s="250"/>
      <c r="S583" s="250"/>
      <c r="T583" s="251"/>
      <c r="U583" s="14"/>
      <c r="V583" s="14"/>
      <c r="W583" s="14"/>
      <c r="X583" s="14"/>
      <c r="Y583" s="14"/>
      <c r="Z583" s="14"/>
      <c r="AA583" s="14"/>
      <c r="AB583" s="14"/>
      <c r="AC583" s="14"/>
      <c r="AD583" s="14"/>
      <c r="AE583" s="14"/>
      <c r="AT583" s="252" t="s">
        <v>217</v>
      </c>
      <c r="AU583" s="252" t="s">
        <v>100</v>
      </c>
      <c r="AV583" s="14" t="s">
        <v>87</v>
      </c>
      <c r="AW583" s="14" t="s">
        <v>4</v>
      </c>
      <c r="AX583" s="14" t="s">
        <v>21</v>
      </c>
      <c r="AY583" s="252" t="s">
        <v>208</v>
      </c>
    </row>
    <row r="584" s="2" customFormat="1" ht="24.15" customHeight="1">
      <c r="A584" s="42"/>
      <c r="B584" s="43"/>
      <c r="C584" s="253" t="s">
        <v>1210</v>
      </c>
      <c r="D584" s="253" t="s">
        <v>273</v>
      </c>
      <c r="E584" s="254" t="s">
        <v>5989</v>
      </c>
      <c r="F584" s="255" t="s">
        <v>5990</v>
      </c>
      <c r="G584" s="256" t="s">
        <v>276</v>
      </c>
      <c r="H584" s="257">
        <v>3.0600000000000001</v>
      </c>
      <c r="I584" s="258"/>
      <c r="J584" s="259">
        <f>ROUND(I584*H584,2)</f>
        <v>0</v>
      </c>
      <c r="K584" s="260"/>
      <c r="L584" s="261"/>
      <c r="M584" s="262" t="s">
        <v>19</v>
      </c>
      <c r="N584" s="263" t="s">
        <v>50</v>
      </c>
      <c r="O584" s="88"/>
      <c r="P584" s="227">
        <f>O584*H584</f>
        <v>0</v>
      </c>
      <c r="Q584" s="227">
        <v>0.048300000000000003</v>
      </c>
      <c r="R584" s="227">
        <f>Q584*H584</f>
        <v>0.14779800000000001</v>
      </c>
      <c r="S584" s="227">
        <v>0</v>
      </c>
      <c r="T584" s="228">
        <f>S584*H584</f>
        <v>0</v>
      </c>
      <c r="U584" s="42"/>
      <c r="V584" s="42"/>
      <c r="W584" s="42"/>
      <c r="X584" s="42"/>
      <c r="Y584" s="42"/>
      <c r="Z584" s="42"/>
      <c r="AA584" s="42"/>
      <c r="AB584" s="42"/>
      <c r="AC584" s="42"/>
      <c r="AD584" s="42"/>
      <c r="AE584" s="42"/>
      <c r="AR584" s="229" t="s">
        <v>125</v>
      </c>
      <c r="AT584" s="229" t="s">
        <v>273</v>
      </c>
      <c r="AU584" s="229" t="s">
        <v>100</v>
      </c>
      <c r="AY584" s="20" t="s">
        <v>208</v>
      </c>
      <c r="BE584" s="230">
        <f>IF(N584="základní",J584,0)</f>
        <v>0</v>
      </c>
      <c r="BF584" s="230">
        <f>IF(N584="snížená",J584,0)</f>
        <v>0</v>
      </c>
      <c r="BG584" s="230">
        <f>IF(N584="zákl. přenesená",J584,0)</f>
        <v>0</v>
      </c>
      <c r="BH584" s="230">
        <f>IF(N584="sníž. přenesená",J584,0)</f>
        <v>0</v>
      </c>
      <c r="BI584" s="230">
        <f>IF(N584="nulová",J584,0)</f>
        <v>0</v>
      </c>
      <c r="BJ584" s="20" t="s">
        <v>21</v>
      </c>
      <c r="BK584" s="230">
        <f>ROUND(I584*H584,2)</f>
        <v>0</v>
      </c>
      <c r="BL584" s="20" t="s">
        <v>103</v>
      </c>
      <c r="BM584" s="229" t="s">
        <v>5991</v>
      </c>
    </row>
    <row r="585" s="14" customFormat="1">
      <c r="A585" s="14"/>
      <c r="B585" s="242"/>
      <c r="C585" s="243"/>
      <c r="D585" s="233" t="s">
        <v>217</v>
      </c>
      <c r="E585" s="244" t="s">
        <v>19</v>
      </c>
      <c r="F585" s="245" t="s">
        <v>100</v>
      </c>
      <c r="G585" s="243"/>
      <c r="H585" s="246">
        <v>3</v>
      </c>
      <c r="I585" s="247"/>
      <c r="J585" s="243"/>
      <c r="K585" s="243"/>
      <c r="L585" s="248"/>
      <c r="M585" s="249"/>
      <c r="N585" s="250"/>
      <c r="O585" s="250"/>
      <c r="P585" s="250"/>
      <c r="Q585" s="250"/>
      <c r="R585" s="250"/>
      <c r="S585" s="250"/>
      <c r="T585" s="251"/>
      <c r="U585" s="14"/>
      <c r="V585" s="14"/>
      <c r="W585" s="14"/>
      <c r="X585" s="14"/>
      <c r="Y585" s="14"/>
      <c r="Z585" s="14"/>
      <c r="AA585" s="14"/>
      <c r="AB585" s="14"/>
      <c r="AC585" s="14"/>
      <c r="AD585" s="14"/>
      <c r="AE585" s="14"/>
      <c r="AT585" s="252" t="s">
        <v>217</v>
      </c>
      <c r="AU585" s="252" t="s">
        <v>100</v>
      </c>
      <c r="AV585" s="14" t="s">
        <v>87</v>
      </c>
      <c r="AW585" s="14" t="s">
        <v>39</v>
      </c>
      <c r="AX585" s="14" t="s">
        <v>79</v>
      </c>
      <c r="AY585" s="252" t="s">
        <v>208</v>
      </c>
    </row>
    <row r="586" s="14" customFormat="1">
      <c r="A586" s="14"/>
      <c r="B586" s="242"/>
      <c r="C586" s="243"/>
      <c r="D586" s="233" t="s">
        <v>217</v>
      </c>
      <c r="E586" s="243"/>
      <c r="F586" s="245" t="s">
        <v>5992</v>
      </c>
      <c r="G586" s="243"/>
      <c r="H586" s="246">
        <v>3.0600000000000001</v>
      </c>
      <c r="I586" s="247"/>
      <c r="J586" s="243"/>
      <c r="K586" s="243"/>
      <c r="L586" s="248"/>
      <c r="M586" s="249"/>
      <c r="N586" s="250"/>
      <c r="O586" s="250"/>
      <c r="P586" s="250"/>
      <c r="Q586" s="250"/>
      <c r="R586" s="250"/>
      <c r="S586" s="250"/>
      <c r="T586" s="251"/>
      <c r="U586" s="14"/>
      <c r="V586" s="14"/>
      <c r="W586" s="14"/>
      <c r="X586" s="14"/>
      <c r="Y586" s="14"/>
      <c r="Z586" s="14"/>
      <c r="AA586" s="14"/>
      <c r="AB586" s="14"/>
      <c r="AC586" s="14"/>
      <c r="AD586" s="14"/>
      <c r="AE586" s="14"/>
      <c r="AT586" s="252" t="s">
        <v>217</v>
      </c>
      <c r="AU586" s="252" t="s">
        <v>100</v>
      </c>
      <c r="AV586" s="14" t="s">
        <v>87</v>
      </c>
      <c r="AW586" s="14" t="s">
        <v>4</v>
      </c>
      <c r="AX586" s="14" t="s">
        <v>21</v>
      </c>
      <c r="AY586" s="252" t="s">
        <v>208</v>
      </c>
    </row>
    <row r="587" s="2" customFormat="1" ht="14.4" customHeight="1">
      <c r="A587" s="42"/>
      <c r="B587" s="43"/>
      <c r="C587" s="253" t="s">
        <v>1214</v>
      </c>
      <c r="D587" s="253" t="s">
        <v>273</v>
      </c>
      <c r="E587" s="254" t="s">
        <v>5993</v>
      </c>
      <c r="F587" s="255" t="s">
        <v>5994</v>
      </c>
      <c r="G587" s="256" t="s">
        <v>276</v>
      </c>
      <c r="H587" s="257">
        <v>41.82</v>
      </c>
      <c r="I587" s="258"/>
      <c r="J587" s="259">
        <f>ROUND(I587*H587,2)</f>
        <v>0</v>
      </c>
      <c r="K587" s="260"/>
      <c r="L587" s="261"/>
      <c r="M587" s="262" t="s">
        <v>19</v>
      </c>
      <c r="N587" s="263" t="s">
        <v>50</v>
      </c>
      <c r="O587" s="88"/>
      <c r="P587" s="227">
        <f>O587*H587</f>
        <v>0</v>
      </c>
      <c r="Q587" s="227">
        <v>0.080000000000000002</v>
      </c>
      <c r="R587" s="227">
        <f>Q587*H587</f>
        <v>3.3456000000000001</v>
      </c>
      <c r="S587" s="227">
        <v>0</v>
      </c>
      <c r="T587" s="228">
        <f>S587*H587</f>
        <v>0</v>
      </c>
      <c r="U587" s="42"/>
      <c r="V587" s="42"/>
      <c r="W587" s="42"/>
      <c r="X587" s="42"/>
      <c r="Y587" s="42"/>
      <c r="Z587" s="42"/>
      <c r="AA587" s="42"/>
      <c r="AB587" s="42"/>
      <c r="AC587" s="42"/>
      <c r="AD587" s="42"/>
      <c r="AE587" s="42"/>
      <c r="AR587" s="229" t="s">
        <v>125</v>
      </c>
      <c r="AT587" s="229" t="s">
        <v>273</v>
      </c>
      <c r="AU587" s="229" t="s">
        <v>100</v>
      </c>
      <c r="AY587" s="20" t="s">
        <v>208</v>
      </c>
      <c r="BE587" s="230">
        <f>IF(N587="základní",J587,0)</f>
        <v>0</v>
      </c>
      <c r="BF587" s="230">
        <f>IF(N587="snížená",J587,0)</f>
        <v>0</v>
      </c>
      <c r="BG587" s="230">
        <f>IF(N587="zákl. přenesená",J587,0)</f>
        <v>0</v>
      </c>
      <c r="BH587" s="230">
        <f>IF(N587="sníž. přenesená",J587,0)</f>
        <v>0</v>
      </c>
      <c r="BI587" s="230">
        <f>IF(N587="nulová",J587,0)</f>
        <v>0</v>
      </c>
      <c r="BJ587" s="20" t="s">
        <v>21</v>
      </c>
      <c r="BK587" s="230">
        <f>ROUND(I587*H587,2)</f>
        <v>0</v>
      </c>
      <c r="BL587" s="20" t="s">
        <v>103</v>
      </c>
      <c r="BM587" s="229" t="s">
        <v>5995</v>
      </c>
    </row>
    <row r="588" s="14" customFormat="1">
      <c r="A588" s="14"/>
      <c r="B588" s="242"/>
      <c r="C588" s="243"/>
      <c r="D588" s="233" t="s">
        <v>217</v>
      </c>
      <c r="E588" s="244" t="s">
        <v>19</v>
      </c>
      <c r="F588" s="245" t="s">
        <v>5996</v>
      </c>
      <c r="G588" s="243"/>
      <c r="H588" s="246">
        <v>41</v>
      </c>
      <c r="I588" s="247"/>
      <c r="J588" s="243"/>
      <c r="K588" s="243"/>
      <c r="L588" s="248"/>
      <c r="M588" s="249"/>
      <c r="N588" s="250"/>
      <c r="O588" s="250"/>
      <c r="P588" s="250"/>
      <c r="Q588" s="250"/>
      <c r="R588" s="250"/>
      <c r="S588" s="250"/>
      <c r="T588" s="251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2" t="s">
        <v>217</v>
      </c>
      <c r="AU588" s="252" t="s">
        <v>100</v>
      </c>
      <c r="AV588" s="14" t="s">
        <v>87</v>
      </c>
      <c r="AW588" s="14" t="s">
        <v>39</v>
      </c>
      <c r="AX588" s="14" t="s">
        <v>79</v>
      </c>
      <c r="AY588" s="252" t="s">
        <v>208</v>
      </c>
    </row>
    <row r="589" s="14" customFormat="1">
      <c r="A589" s="14"/>
      <c r="B589" s="242"/>
      <c r="C589" s="243"/>
      <c r="D589" s="233" t="s">
        <v>217</v>
      </c>
      <c r="E589" s="243"/>
      <c r="F589" s="245" t="s">
        <v>5997</v>
      </c>
      <c r="G589" s="243"/>
      <c r="H589" s="246">
        <v>41.82</v>
      </c>
      <c r="I589" s="247"/>
      <c r="J589" s="243"/>
      <c r="K589" s="243"/>
      <c r="L589" s="248"/>
      <c r="M589" s="249"/>
      <c r="N589" s="250"/>
      <c r="O589" s="250"/>
      <c r="P589" s="250"/>
      <c r="Q589" s="250"/>
      <c r="R589" s="250"/>
      <c r="S589" s="250"/>
      <c r="T589" s="251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52" t="s">
        <v>217</v>
      </c>
      <c r="AU589" s="252" t="s">
        <v>100</v>
      </c>
      <c r="AV589" s="14" t="s">
        <v>87</v>
      </c>
      <c r="AW589" s="14" t="s">
        <v>4</v>
      </c>
      <c r="AX589" s="14" t="s">
        <v>21</v>
      </c>
      <c r="AY589" s="252" t="s">
        <v>208</v>
      </c>
    </row>
    <row r="590" s="2" customFormat="1" ht="37.8" customHeight="1">
      <c r="A590" s="42"/>
      <c r="B590" s="43"/>
      <c r="C590" s="217" t="s">
        <v>1218</v>
      </c>
      <c r="D590" s="217" t="s">
        <v>212</v>
      </c>
      <c r="E590" s="218" t="s">
        <v>5998</v>
      </c>
      <c r="F590" s="219" t="s">
        <v>5999</v>
      </c>
      <c r="G590" s="220" t="s">
        <v>276</v>
      </c>
      <c r="H590" s="221">
        <v>1</v>
      </c>
      <c r="I590" s="222"/>
      <c r="J590" s="223">
        <f>ROUND(I590*H590,2)</f>
        <v>0</v>
      </c>
      <c r="K590" s="224"/>
      <c r="L590" s="48"/>
      <c r="M590" s="225" t="s">
        <v>19</v>
      </c>
      <c r="N590" s="226" t="s">
        <v>50</v>
      </c>
      <c r="O590" s="88"/>
      <c r="P590" s="227">
        <f>O590*H590</f>
        <v>0</v>
      </c>
      <c r="Q590" s="227">
        <v>0.13944999999999999</v>
      </c>
      <c r="R590" s="227">
        <f>Q590*H590</f>
        <v>0.13944999999999999</v>
      </c>
      <c r="S590" s="227">
        <v>0</v>
      </c>
      <c r="T590" s="228">
        <f>S590*H590</f>
        <v>0</v>
      </c>
      <c r="U590" s="42"/>
      <c r="V590" s="42"/>
      <c r="W590" s="42"/>
      <c r="X590" s="42"/>
      <c r="Y590" s="42"/>
      <c r="Z590" s="42"/>
      <c r="AA590" s="42"/>
      <c r="AB590" s="42"/>
      <c r="AC590" s="42"/>
      <c r="AD590" s="42"/>
      <c r="AE590" s="42"/>
      <c r="AR590" s="229" t="s">
        <v>103</v>
      </c>
      <c r="AT590" s="229" t="s">
        <v>212</v>
      </c>
      <c r="AU590" s="229" t="s">
        <v>100</v>
      </c>
      <c r="AY590" s="20" t="s">
        <v>208</v>
      </c>
      <c r="BE590" s="230">
        <f>IF(N590="základní",J590,0)</f>
        <v>0</v>
      </c>
      <c r="BF590" s="230">
        <f>IF(N590="snížená",J590,0)</f>
        <v>0</v>
      </c>
      <c r="BG590" s="230">
        <f>IF(N590="zákl. přenesená",J590,0)</f>
        <v>0</v>
      </c>
      <c r="BH590" s="230">
        <f>IF(N590="sníž. přenesená",J590,0)</f>
        <v>0</v>
      </c>
      <c r="BI590" s="230">
        <f>IF(N590="nulová",J590,0)</f>
        <v>0</v>
      </c>
      <c r="BJ590" s="20" t="s">
        <v>21</v>
      </c>
      <c r="BK590" s="230">
        <f>ROUND(I590*H590,2)</f>
        <v>0</v>
      </c>
      <c r="BL590" s="20" t="s">
        <v>103</v>
      </c>
      <c r="BM590" s="229" t="s">
        <v>6000</v>
      </c>
    </row>
    <row r="591" s="14" customFormat="1">
      <c r="A591" s="14"/>
      <c r="B591" s="242"/>
      <c r="C591" s="243"/>
      <c r="D591" s="233" t="s">
        <v>217</v>
      </c>
      <c r="E591" s="244" t="s">
        <v>19</v>
      </c>
      <c r="F591" s="245" t="s">
        <v>21</v>
      </c>
      <c r="G591" s="243"/>
      <c r="H591" s="246">
        <v>1</v>
      </c>
      <c r="I591" s="247"/>
      <c r="J591" s="243"/>
      <c r="K591" s="243"/>
      <c r="L591" s="248"/>
      <c r="M591" s="249"/>
      <c r="N591" s="250"/>
      <c r="O591" s="250"/>
      <c r="P591" s="250"/>
      <c r="Q591" s="250"/>
      <c r="R591" s="250"/>
      <c r="S591" s="250"/>
      <c r="T591" s="251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52" t="s">
        <v>217</v>
      </c>
      <c r="AU591" s="252" t="s">
        <v>100</v>
      </c>
      <c r="AV591" s="14" t="s">
        <v>87</v>
      </c>
      <c r="AW591" s="14" t="s">
        <v>39</v>
      </c>
      <c r="AX591" s="14" t="s">
        <v>79</v>
      </c>
      <c r="AY591" s="252" t="s">
        <v>208</v>
      </c>
    </row>
    <row r="592" s="2" customFormat="1" ht="24.15" customHeight="1">
      <c r="A592" s="42"/>
      <c r="B592" s="43"/>
      <c r="C592" s="217" t="s">
        <v>1223</v>
      </c>
      <c r="D592" s="217" t="s">
        <v>212</v>
      </c>
      <c r="E592" s="218" t="s">
        <v>6001</v>
      </c>
      <c r="F592" s="219" t="s">
        <v>6002</v>
      </c>
      <c r="G592" s="220" t="s">
        <v>276</v>
      </c>
      <c r="H592" s="221">
        <v>49.345999999999997</v>
      </c>
      <c r="I592" s="222"/>
      <c r="J592" s="223">
        <f>ROUND(I592*H592,2)</f>
        <v>0</v>
      </c>
      <c r="K592" s="224"/>
      <c r="L592" s="48"/>
      <c r="M592" s="225" t="s">
        <v>19</v>
      </c>
      <c r="N592" s="226" t="s">
        <v>50</v>
      </c>
      <c r="O592" s="88"/>
      <c r="P592" s="227">
        <f>O592*H592</f>
        <v>0</v>
      </c>
      <c r="Q592" s="227">
        <v>0</v>
      </c>
      <c r="R592" s="227">
        <f>Q592*H592</f>
        <v>0</v>
      </c>
      <c r="S592" s="227">
        <v>0</v>
      </c>
      <c r="T592" s="228">
        <f>S592*H592</f>
        <v>0</v>
      </c>
      <c r="U592" s="42"/>
      <c r="V592" s="42"/>
      <c r="W592" s="42"/>
      <c r="X592" s="42"/>
      <c r="Y592" s="42"/>
      <c r="Z592" s="42"/>
      <c r="AA592" s="42"/>
      <c r="AB592" s="42"/>
      <c r="AC592" s="42"/>
      <c r="AD592" s="42"/>
      <c r="AE592" s="42"/>
      <c r="AR592" s="229" t="s">
        <v>103</v>
      </c>
      <c r="AT592" s="229" t="s">
        <v>212</v>
      </c>
      <c r="AU592" s="229" t="s">
        <v>100</v>
      </c>
      <c r="AY592" s="20" t="s">
        <v>208</v>
      </c>
      <c r="BE592" s="230">
        <f>IF(N592="základní",J592,0)</f>
        <v>0</v>
      </c>
      <c r="BF592" s="230">
        <f>IF(N592="snížená",J592,0)</f>
        <v>0</v>
      </c>
      <c r="BG592" s="230">
        <f>IF(N592="zákl. přenesená",J592,0)</f>
        <v>0</v>
      </c>
      <c r="BH592" s="230">
        <f>IF(N592="sníž. přenesená",J592,0)</f>
        <v>0</v>
      </c>
      <c r="BI592" s="230">
        <f>IF(N592="nulová",J592,0)</f>
        <v>0</v>
      </c>
      <c r="BJ592" s="20" t="s">
        <v>21</v>
      </c>
      <c r="BK592" s="230">
        <f>ROUND(I592*H592,2)</f>
        <v>0</v>
      </c>
      <c r="BL592" s="20" t="s">
        <v>103</v>
      </c>
      <c r="BM592" s="229" t="s">
        <v>6003</v>
      </c>
    </row>
    <row r="593" s="13" customFormat="1">
      <c r="A593" s="13"/>
      <c r="B593" s="231"/>
      <c r="C593" s="232"/>
      <c r="D593" s="233" t="s">
        <v>217</v>
      </c>
      <c r="E593" s="234" t="s">
        <v>19</v>
      </c>
      <c r="F593" s="235" t="s">
        <v>6004</v>
      </c>
      <c r="G593" s="232"/>
      <c r="H593" s="234" t="s">
        <v>19</v>
      </c>
      <c r="I593" s="236"/>
      <c r="J593" s="232"/>
      <c r="K593" s="232"/>
      <c r="L593" s="237"/>
      <c r="M593" s="238"/>
      <c r="N593" s="239"/>
      <c r="O593" s="239"/>
      <c r="P593" s="239"/>
      <c r="Q593" s="239"/>
      <c r="R593" s="239"/>
      <c r="S593" s="239"/>
      <c r="T593" s="240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1" t="s">
        <v>217</v>
      </c>
      <c r="AU593" s="241" t="s">
        <v>100</v>
      </c>
      <c r="AV593" s="13" t="s">
        <v>21</v>
      </c>
      <c r="AW593" s="13" t="s">
        <v>39</v>
      </c>
      <c r="AX593" s="13" t="s">
        <v>79</v>
      </c>
      <c r="AY593" s="241" t="s">
        <v>208</v>
      </c>
    </row>
    <row r="594" s="14" customFormat="1">
      <c r="A594" s="14"/>
      <c r="B594" s="242"/>
      <c r="C594" s="243"/>
      <c r="D594" s="233" t="s">
        <v>217</v>
      </c>
      <c r="E594" s="244" t="s">
        <v>19</v>
      </c>
      <c r="F594" s="245" t="s">
        <v>6005</v>
      </c>
      <c r="G594" s="243"/>
      <c r="H594" s="246">
        <v>49.345999999999997</v>
      </c>
      <c r="I594" s="247"/>
      <c r="J594" s="243"/>
      <c r="K594" s="243"/>
      <c r="L594" s="248"/>
      <c r="M594" s="249"/>
      <c r="N594" s="250"/>
      <c r="O594" s="250"/>
      <c r="P594" s="250"/>
      <c r="Q594" s="250"/>
      <c r="R594" s="250"/>
      <c r="S594" s="250"/>
      <c r="T594" s="251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252" t="s">
        <v>217</v>
      </c>
      <c r="AU594" s="252" t="s">
        <v>100</v>
      </c>
      <c r="AV594" s="14" t="s">
        <v>87</v>
      </c>
      <c r="AW594" s="14" t="s">
        <v>39</v>
      </c>
      <c r="AX594" s="14" t="s">
        <v>79</v>
      </c>
      <c r="AY594" s="252" t="s">
        <v>208</v>
      </c>
    </row>
    <row r="595" s="2" customFormat="1" ht="37.8" customHeight="1">
      <c r="A595" s="42"/>
      <c r="B595" s="43"/>
      <c r="C595" s="217" t="s">
        <v>1228</v>
      </c>
      <c r="D595" s="217" t="s">
        <v>212</v>
      </c>
      <c r="E595" s="218" t="s">
        <v>6006</v>
      </c>
      <c r="F595" s="219" t="s">
        <v>6007</v>
      </c>
      <c r="G595" s="220" t="s">
        <v>294</v>
      </c>
      <c r="H595" s="221">
        <v>2</v>
      </c>
      <c r="I595" s="222"/>
      <c r="J595" s="223">
        <f>ROUND(I595*H595,2)</f>
        <v>0</v>
      </c>
      <c r="K595" s="224"/>
      <c r="L595" s="48"/>
      <c r="M595" s="225" t="s">
        <v>19</v>
      </c>
      <c r="N595" s="226" t="s">
        <v>50</v>
      </c>
      <c r="O595" s="88"/>
      <c r="P595" s="227">
        <f>O595*H595</f>
        <v>0</v>
      </c>
      <c r="Q595" s="227">
        <v>0.097159999999999996</v>
      </c>
      <c r="R595" s="227">
        <f>Q595*H595</f>
        <v>0.19431999999999999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103</v>
      </c>
      <c r="AT595" s="229" t="s">
        <v>212</v>
      </c>
      <c r="AU595" s="229" t="s">
        <v>100</v>
      </c>
      <c r="AY595" s="20" t="s">
        <v>208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0" t="s">
        <v>21</v>
      </c>
      <c r="BK595" s="230">
        <f>ROUND(I595*H595,2)</f>
        <v>0</v>
      </c>
      <c r="BL595" s="20" t="s">
        <v>103</v>
      </c>
      <c r="BM595" s="229" t="s">
        <v>6008</v>
      </c>
    </row>
    <row r="596" s="14" customFormat="1">
      <c r="A596" s="14"/>
      <c r="B596" s="242"/>
      <c r="C596" s="243"/>
      <c r="D596" s="233" t="s">
        <v>217</v>
      </c>
      <c r="E596" s="244" t="s">
        <v>19</v>
      </c>
      <c r="F596" s="245" t="s">
        <v>87</v>
      </c>
      <c r="G596" s="243"/>
      <c r="H596" s="246">
        <v>2</v>
      </c>
      <c r="I596" s="247"/>
      <c r="J596" s="243"/>
      <c r="K596" s="243"/>
      <c r="L596" s="248"/>
      <c r="M596" s="249"/>
      <c r="N596" s="250"/>
      <c r="O596" s="250"/>
      <c r="P596" s="250"/>
      <c r="Q596" s="250"/>
      <c r="R596" s="250"/>
      <c r="S596" s="250"/>
      <c r="T596" s="251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2" t="s">
        <v>217</v>
      </c>
      <c r="AU596" s="252" t="s">
        <v>100</v>
      </c>
      <c r="AV596" s="14" t="s">
        <v>87</v>
      </c>
      <c r="AW596" s="14" t="s">
        <v>39</v>
      </c>
      <c r="AX596" s="14" t="s">
        <v>79</v>
      </c>
      <c r="AY596" s="252" t="s">
        <v>208</v>
      </c>
    </row>
    <row r="597" s="2" customFormat="1" ht="24.15" customHeight="1">
      <c r="A597" s="42"/>
      <c r="B597" s="43"/>
      <c r="C597" s="253" t="s">
        <v>1232</v>
      </c>
      <c r="D597" s="253" t="s">
        <v>273</v>
      </c>
      <c r="E597" s="254" t="s">
        <v>6009</v>
      </c>
      <c r="F597" s="255" t="s">
        <v>6010</v>
      </c>
      <c r="G597" s="256" t="s">
        <v>294</v>
      </c>
      <c r="H597" s="257">
        <v>2</v>
      </c>
      <c r="I597" s="258"/>
      <c r="J597" s="259">
        <f>ROUND(I597*H597,2)</f>
        <v>0</v>
      </c>
      <c r="K597" s="260"/>
      <c r="L597" s="261"/>
      <c r="M597" s="262" t="s">
        <v>19</v>
      </c>
      <c r="N597" s="263" t="s">
        <v>50</v>
      </c>
      <c r="O597" s="88"/>
      <c r="P597" s="227">
        <f>O597*H597</f>
        <v>0</v>
      </c>
      <c r="Q597" s="227">
        <v>0.11600000000000001</v>
      </c>
      <c r="R597" s="227">
        <f>Q597*H597</f>
        <v>0.23200000000000001</v>
      </c>
      <c r="S597" s="227">
        <v>0</v>
      </c>
      <c r="T597" s="228">
        <f>S597*H597</f>
        <v>0</v>
      </c>
      <c r="U597" s="42"/>
      <c r="V597" s="42"/>
      <c r="W597" s="42"/>
      <c r="X597" s="42"/>
      <c r="Y597" s="42"/>
      <c r="Z597" s="42"/>
      <c r="AA597" s="42"/>
      <c r="AB597" s="42"/>
      <c r="AC597" s="42"/>
      <c r="AD597" s="42"/>
      <c r="AE597" s="42"/>
      <c r="AR597" s="229" t="s">
        <v>125</v>
      </c>
      <c r="AT597" s="229" t="s">
        <v>273</v>
      </c>
      <c r="AU597" s="229" t="s">
        <v>100</v>
      </c>
      <c r="AY597" s="20" t="s">
        <v>208</v>
      </c>
      <c r="BE597" s="230">
        <f>IF(N597="základní",J597,0)</f>
        <v>0</v>
      </c>
      <c r="BF597" s="230">
        <f>IF(N597="snížená",J597,0)</f>
        <v>0</v>
      </c>
      <c r="BG597" s="230">
        <f>IF(N597="zákl. přenesená",J597,0)</f>
        <v>0</v>
      </c>
      <c r="BH597" s="230">
        <f>IF(N597="sníž. přenesená",J597,0)</f>
        <v>0</v>
      </c>
      <c r="BI597" s="230">
        <f>IF(N597="nulová",J597,0)</f>
        <v>0</v>
      </c>
      <c r="BJ597" s="20" t="s">
        <v>21</v>
      </c>
      <c r="BK597" s="230">
        <f>ROUND(I597*H597,2)</f>
        <v>0</v>
      </c>
      <c r="BL597" s="20" t="s">
        <v>103</v>
      </c>
      <c r="BM597" s="229" t="s">
        <v>6011</v>
      </c>
    </row>
    <row r="598" s="14" customFormat="1">
      <c r="A598" s="14"/>
      <c r="B598" s="242"/>
      <c r="C598" s="243"/>
      <c r="D598" s="233" t="s">
        <v>217</v>
      </c>
      <c r="E598" s="244" t="s">
        <v>19</v>
      </c>
      <c r="F598" s="245" t="s">
        <v>87</v>
      </c>
      <c r="G598" s="243"/>
      <c r="H598" s="246">
        <v>2</v>
      </c>
      <c r="I598" s="247"/>
      <c r="J598" s="243"/>
      <c r="K598" s="243"/>
      <c r="L598" s="248"/>
      <c r="M598" s="249"/>
      <c r="N598" s="250"/>
      <c r="O598" s="250"/>
      <c r="P598" s="250"/>
      <c r="Q598" s="250"/>
      <c r="R598" s="250"/>
      <c r="S598" s="250"/>
      <c r="T598" s="251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2" t="s">
        <v>217</v>
      </c>
      <c r="AU598" s="252" t="s">
        <v>100</v>
      </c>
      <c r="AV598" s="14" t="s">
        <v>87</v>
      </c>
      <c r="AW598" s="14" t="s">
        <v>39</v>
      </c>
      <c r="AX598" s="14" t="s">
        <v>79</v>
      </c>
      <c r="AY598" s="252" t="s">
        <v>208</v>
      </c>
    </row>
    <row r="599" s="2" customFormat="1" ht="24.15" customHeight="1">
      <c r="A599" s="42"/>
      <c r="B599" s="43"/>
      <c r="C599" s="253" t="s">
        <v>1237</v>
      </c>
      <c r="D599" s="253" t="s">
        <v>273</v>
      </c>
      <c r="E599" s="254" t="s">
        <v>6012</v>
      </c>
      <c r="F599" s="255" t="s">
        <v>6013</v>
      </c>
      <c r="G599" s="256" t="s">
        <v>294</v>
      </c>
      <c r="H599" s="257">
        <v>2</v>
      </c>
      <c r="I599" s="258"/>
      <c r="J599" s="259">
        <f>ROUND(I599*H599,2)</f>
        <v>0</v>
      </c>
      <c r="K599" s="260"/>
      <c r="L599" s="261"/>
      <c r="M599" s="262" t="s">
        <v>19</v>
      </c>
      <c r="N599" s="263" t="s">
        <v>50</v>
      </c>
      <c r="O599" s="88"/>
      <c r="P599" s="227">
        <f>O599*H599</f>
        <v>0</v>
      </c>
      <c r="Q599" s="227">
        <v>0.028000000000000001</v>
      </c>
      <c r="R599" s="227">
        <f>Q599*H599</f>
        <v>0.056000000000000001</v>
      </c>
      <c r="S599" s="227">
        <v>0</v>
      </c>
      <c r="T599" s="228">
        <f>S599*H599</f>
        <v>0</v>
      </c>
      <c r="U599" s="42"/>
      <c r="V599" s="42"/>
      <c r="W599" s="42"/>
      <c r="X599" s="42"/>
      <c r="Y599" s="42"/>
      <c r="Z599" s="42"/>
      <c r="AA599" s="42"/>
      <c r="AB599" s="42"/>
      <c r="AC599" s="42"/>
      <c r="AD599" s="42"/>
      <c r="AE599" s="42"/>
      <c r="AR599" s="229" t="s">
        <v>125</v>
      </c>
      <c r="AT599" s="229" t="s">
        <v>273</v>
      </c>
      <c r="AU599" s="229" t="s">
        <v>100</v>
      </c>
      <c r="AY599" s="20" t="s">
        <v>208</v>
      </c>
      <c r="BE599" s="230">
        <f>IF(N599="základní",J599,0)</f>
        <v>0</v>
      </c>
      <c r="BF599" s="230">
        <f>IF(N599="snížená",J599,0)</f>
        <v>0</v>
      </c>
      <c r="BG599" s="230">
        <f>IF(N599="zákl. přenesená",J599,0)</f>
        <v>0</v>
      </c>
      <c r="BH599" s="230">
        <f>IF(N599="sníž. přenesená",J599,0)</f>
        <v>0</v>
      </c>
      <c r="BI599" s="230">
        <f>IF(N599="nulová",J599,0)</f>
        <v>0</v>
      </c>
      <c r="BJ599" s="20" t="s">
        <v>21</v>
      </c>
      <c r="BK599" s="230">
        <f>ROUND(I599*H599,2)</f>
        <v>0</v>
      </c>
      <c r="BL599" s="20" t="s">
        <v>103</v>
      </c>
      <c r="BM599" s="229" t="s">
        <v>6014</v>
      </c>
    </row>
    <row r="600" s="14" customFormat="1">
      <c r="A600" s="14"/>
      <c r="B600" s="242"/>
      <c r="C600" s="243"/>
      <c r="D600" s="233" t="s">
        <v>217</v>
      </c>
      <c r="E600" s="244" t="s">
        <v>19</v>
      </c>
      <c r="F600" s="245" t="s">
        <v>87</v>
      </c>
      <c r="G600" s="243"/>
      <c r="H600" s="246">
        <v>2</v>
      </c>
      <c r="I600" s="247"/>
      <c r="J600" s="243"/>
      <c r="K600" s="243"/>
      <c r="L600" s="248"/>
      <c r="M600" s="249"/>
      <c r="N600" s="250"/>
      <c r="O600" s="250"/>
      <c r="P600" s="250"/>
      <c r="Q600" s="250"/>
      <c r="R600" s="250"/>
      <c r="S600" s="250"/>
      <c r="T600" s="251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52" t="s">
        <v>217</v>
      </c>
      <c r="AU600" s="252" t="s">
        <v>100</v>
      </c>
      <c r="AV600" s="14" t="s">
        <v>87</v>
      </c>
      <c r="AW600" s="14" t="s">
        <v>39</v>
      </c>
      <c r="AX600" s="14" t="s">
        <v>79</v>
      </c>
      <c r="AY600" s="252" t="s">
        <v>208</v>
      </c>
    </row>
    <row r="601" s="12" customFormat="1" ht="20.88" customHeight="1">
      <c r="A601" s="12"/>
      <c r="B601" s="201"/>
      <c r="C601" s="202"/>
      <c r="D601" s="203" t="s">
        <v>78</v>
      </c>
      <c r="E601" s="215" t="s">
        <v>977</v>
      </c>
      <c r="F601" s="215" t="s">
        <v>1267</v>
      </c>
      <c r="G601" s="202"/>
      <c r="H601" s="202"/>
      <c r="I601" s="205"/>
      <c r="J601" s="216">
        <f>BK601</f>
        <v>0</v>
      </c>
      <c r="K601" s="202"/>
      <c r="L601" s="207"/>
      <c r="M601" s="208"/>
      <c r="N601" s="209"/>
      <c r="O601" s="209"/>
      <c r="P601" s="210">
        <f>SUM(P602:P608)</f>
        <v>0</v>
      </c>
      <c r="Q601" s="209"/>
      <c r="R601" s="210">
        <f>SUM(R602:R608)</f>
        <v>0.00039549000000000002</v>
      </c>
      <c r="S601" s="209"/>
      <c r="T601" s="211">
        <f>SUM(T602:T608)</f>
        <v>0</v>
      </c>
      <c r="U601" s="12"/>
      <c r="V601" s="12"/>
      <c r="W601" s="12"/>
      <c r="X601" s="12"/>
      <c r="Y601" s="12"/>
      <c r="Z601" s="12"/>
      <c r="AA601" s="12"/>
      <c r="AB601" s="12"/>
      <c r="AC601" s="12"/>
      <c r="AD601" s="12"/>
      <c r="AE601" s="12"/>
      <c r="AR601" s="212" t="s">
        <v>21</v>
      </c>
      <c r="AT601" s="213" t="s">
        <v>78</v>
      </c>
      <c r="AU601" s="213" t="s">
        <v>87</v>
      </c>
      <c r="AY601" s="212" t="s">
        <v>208</v>
      </c>
      <c r="BK601" s="214">
        <f>SUM(BK602:BK608)</f>
        <v>0</v>
      </c>
    </row>
    <row r="602" s="2" customFormat="1" ht="24.15" customHeight="1">
      <c r="A602" s="42"/>
      <c r="B602" s="43"/>
      <c r="C602" s="217" t="s">
        <v>1247</v>
      </c>
      <c r="D602" s="217" t="s">
        <v>212</v>
      </c>
      <c r="E602" s="218" t="s">
        <v>6015</v>
      </c>
      <c r="F602" s="219" t="s">
        <v>6016</v>
      </c>
      <c r="G602" s="220" t="s">
        <v>252</v>
      </c>
      <c r="H602" s="221">
        <v>179.733</v>
      </c>
      <c r="I602" s="222"/>
      <c r="J602" s="223">
        <f>ROUND(I602*H602,2)</f>
        <v>0</v>
      </c>
      <c r="K602" s="224"/>
      <c r="L602" s="48"/>
      <c r="M602" s="225" t="s">
        <v>19</v>
      </c>
      <c r="N602" s="226" t="s">
        <v>50</v>
      </c>
      <c r="O602" s="88"/>
      <c r="P602" s="227">
        <f>O602*H602</f>
        <v>0</v>
      </c>
      <c r="Q602" s="227">
        <v>0</v>
      </c>
      <c r="R602" s="227">
        <f>Q602*H602</f>
        <v>0</v>
      </c>
      <c r="S602" s="227">
        <v>0</v>
      </c>
      <c r="T602" s="228">
        <f>S602*H602</f>
        <v>0</v>
      </c>
      <c r="U602" s="42"/>
      <c r="V602" s="42"/>
      <c r="W602" s="42"/>
      <c r="X602" s="42"/>
      <c r="Y602" s="42"/>
      <c r="Z602" s="42"/>
      <c r="AA602" s="42"/>
      <c r="AB602" s="42"/>
      <c r="AC602" s="42"/>
      <c r="AD602" s="42"/>
      <c r="AE602" s="42"/>
      <c r="AR602" s="229" t="s">
        <v>103</v>
      </c>
      <c r="AT602" s="229" t="s">
        <v>212</v>
      </c>
      <c r="AU602" s="229" t="s">
        <v>100</v>
      </c>
      <c r="AY602" s="20" t="s">
        <v>208</v>
      </c>
      <c r="BE602" s="230">
        <f>IF(N602="základní",J602,0)</f>
        <v>0</v>
      </c>
      <c r="BF602" s="230">
        <f>IF(N602="snížená",J602,0)</f>
        <v>0</v>
      </c>
      <c r="BG602" s="230">
        <f>IF(N602="zákl. přenesená",J602,0)</f>
        <v>0</v>
      </c>
      <c r="BH602" s="230">
        <f>IF(N602="sníž. přenesená",J602,0)</f>
        <v>0</v>
      </c>
      <c r="BI602" s="230">
        <f>IF(N602="nulová",J602,0)</f>
        <v>0</v>
      </c>
      <c r="BJ602" s="20" t="s">
        <v>21</v>
      </c>
      <c r="BK602" s="230">
        <f>ROUND(I602*H602,2)</f>
        <v>0</v>
      </c>
      <c r="BL602" s="20" t="s">
        <v>103</v>
      </c>
      <c r="BM602" s="229" t="s">
        <v>6017</v>
      </c>
    </row>
    <row r="603" s="14" customFormat="1">
      <c r="A603" s="14"/>
      <c r="B603" s="242"/>
      <c r="C603" s="243"/>
      <c r="D603" s="233" t="s">
        <v>217</v>
      </c>
      <c r="E603" s="244" t="s">
        <v>19</v>
      </c>
      <c r="F603" s="245" t="s">
        <v>5778</v>
      </c>
      <c r="G603" s="243"/>
      <c r="H603" s="246">
        <v>125.026</v>
      </c>
      <c r="I603" s="247"/>
      <c r="J603" s="243"/>
      <c r="K603" s="243"/>
      <c r="L603" s="248"/>
      <c r="M603" s="249"/>
      <c r="N603" s="250"/>
      <c r="O603" s="250"/>
      <c r="P603" s="250"/>
      <c r="Q603" s="250"/>
      <c r="R603" s="250"/>
      <c r="S603" s="250"/>
      <c r="T603" s="251"/>
      <c r="U603" s="14"/>
      <c r="V603" s="14"/>
      <c r="W603" s="14"/>
      <c r="X603" s="14"/>
      <c r="Y603" s="14"/>
      <c r="Z603" s="14"/>
      <c r="AA603" s="14"/>
      <c r="AB603" s="14"/>
      <c r="AC603" s="14"/>
      <c r="AD603" s="14"/>
      <c r="AE603" s="14"/>
      <c r="AT603" s="252" t="s">
        <v>217</v>
      </c>
      <c r="AU603" s="252" t="s">
        <v>100</v>
      </c>
      <c r="AV603" s="14" t="s">
        <v>87</v>
      </c>
      <c r="AW603" s="14" t="s">
        <v>39</v>
      </c>
      <c r="AX603" s="14" t="s">
        <v>79</v>
      </c>
      <c r="AY603" s="252" t="s">
        <v>208</v>
      </c>
    </row>
    <row r="604" s="14" customFormat="1">
      <c r="A604" s="14"/>
      <c r="B604" s="242"/>
      <c r="C604" s="243"/>
      <c r="D604" s="233" t="s">
        <v>217</v>
      </c>
      <c r="E604" s="244" t="s">
        <v>19</v>
      </c>
      <c r="F604" s="245" t="s">
        <v>6018</v>
      </c>
      <c r="G604" s="243"/>
      <c r="H604" s="246">
        <v>11.705</v>
      </c>
      <c r="I604" s="247"/>
      <c r="J604" s="243"/>
      <c r="K604" s="243"/>
      <c r="L604" s="248"/>
      <c r="M604" s="249"/>
      <c r="N604" s="250"/>
      <c r="O604" s="250"/>
      <c r="P604" s="250"/>
      <c r="Q604" s="250"/>
      <c r="R604" s="250"/>
      <c r="S604" s="250"/>
      <c r="T604" s="251"/>
      <c r="U604" s="14"/>
      <c r="V604" s="14"/>
      <c r="W604" s="14"/>
      <c r="X604" s="14"/>
      <c r="Y604" s="14"/>
      <c r="Z604" s="14"/>
      <c r="AA604" s="14"/>
      <c r="AB604" s="14"/>
      <c r="AC604" s="14"/>
      <c r="AD604" s="14"/>
      <c r="AE604" s="14"/>
      <c r="AT604" s="252" t="s">
        <v>217</v>
      </c>
      <c r="AU604" s="252" t="s">
        <v>100</v>
      </c>
      <c r="AV604" s="14" t="s">
        <v>87</v>
      </c>
      <c r="AW604" s="14" t="s">
        <v>39</v>
      </c>
      <c r="AX604" s="14" t="s">
        <v>79</v>
      </c>
      <c r="AY604" s="252" t="s">
        <v>208</v>
      </c>
    </row>
    <row r="605" s="14" customFormat="1">
      <c r="A605" s="14"/>
      <c r="B605" s="242"/>
      <c r="C605" s="243"/>
      <c r="D605" s="233" t="s">
        <v>217</v>
      </c>
      <c r="E605" s="244" t="s">
        <v>19</v>
      </c>
      <c r="F605" s="245" t="s">
        <v>5460</v>
      </c>
      <c r="G605" s="243"/>
      <c r="H605" s="246">
        <v>43.002000000000002</v>
      </c>
      <c r="I605" s="247"/>
      <c r="J605" s="243"/>
      <c r="K605" s="243"/>
      <c r="L605" s="248"/>
      <c r="M605" s="249"/>
      <c r="N605" s="250"/>
      <c r="O605" s="250"/>
      <c r="P605" s="250"/>
      <c r="Q605" s="250"/>
      <c r="R605" s="250"/>
      <c r="S605" s="250"/>
      <c r="T605" s="251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2" t="s">
        <v>217</v>
      </c>
      <c r="AU605" s="252" t="s">
        <v>100</v>
      </c>
      <c r="AV605" s="14" t="s">
        <v>87</v>
      </c>
      <c r="AW605" s="14" t="s">
        <v>39</v>
      </c>
      <c r="AX605" s="14" t="s">
        <v>79</v>
      </c>
      <c r="AY605" s="252" t="s">
        <v>208</v>
      </c>
    </row>
    <row r="606" s="2" customFormat="1" ht="24.15" customHeight="1">
      <c r="A606" s="42"/>
      <c r="B606" s="43"/>
      <c r="C606" s="217" t="s">
        <v>1253</v>
      </c>
      <c r="D606" s="217" t="s">
        <v>212</v>
      </c>
      <c r="E606" s="218" t="s">
        <v>6019</v>
      </c>
      <c r="F606" s="219" t="s">
        <v>6020</v>
      </c>
      <c r="G606" s="220" t="s">
        <v>252</v>
      </c>
      <c r="H606" s="221">
        <v>39.548999999999999</v>
      </c>
      <c r="I606" s="222"/>
      <c r="J606" s="223">
        <f>ROUND(I606*H606,2)</f>
        <v>0</v>
      </c>
      <c r="K606" s="224"/>
      <c r="L606" s="48"/>
      <c r="M606" s="225" t="s">
        <v>19</v>
      </c>
      <c r="N606" s="226" t="s">
        <v>50</v>
      </c>
      <c r="O606" s="88"/>
      <c r="P606" s="227">
        <f>O606*H606</f>
        <v>0</v>
      </c>
      <c r="Q606" s="227">
        <v>1.0000000000000001E-05</v>
      </c>
      <c r="R606" s="227">
        <f>Q606*H606</f>
        <v>0.00039549000000000002</v>
      </c>
      <c r="S606" s="227">
        <v>0</v>
      </c>
      <c r="T606" s="228">
        <f>S606*H606</f>
        <v>0</v>
      </c>
      <c r="U606" s="42"/>
      <c r="V606" s="42"/>
      <c r="W606" s="42"/>
      <c r="X606" s="42"/>
      <c r="Y606" s="42"/>
      <c r="Z606" s="42"/>
      <c r="AA606" s="42"/>
      <c r="AB606" s="42"/>
      <c r="AC606" s="42"/>
      <c r="AD606" s="42"/>
      <c r="AE606" s="42"/>
      <c r="AR606" s="229" t="s">
        <v>103</v>
      </c>
      <c r="AT606" s="229" t="s">
        <v>212</v>
      </c>
      <c r="AU606" s="229" t="s">
        <v>100</v>
      </c>
      <c r="AY606" s="20" t="s">
        <v>208</v>
      </c>
      <c r="BE606" s="230">
        <f>IF(N606="základní",J606,0)</f>
        <v>0</v>
      </c>
      <c r="BF606" s="230">
        <f>IF(N606="snížená",J606,0)</f>
        <v>0</v>
      </c>
      <c r="BG606" s="230">
        <f>IF(N606="zákl. přenesená",J606,0)</f>
        <v>0</v>
      </c>
      <c r="BH606" s="230">
        <f>IF(N606="sníž. přenesená",J606,0)</f>
        <v>0</v>
      </c>
      <c r="BI606" s="230">
        <f>IF(N606="nulová",J606,0)</f>
        <v>0</v>
      </c>
      <c r="BJ606" s="20" t="s">
        <v>21</v>
      </c>
      <c r="BK606" s="230">
        <f>ROUND(I606*H606,2)</f>
        <v>0</v>
      </c>
      <c r="BL606" s="20" t="s">
        <v>103</v>
      </c>
      <c r="BM606" s="229" t="s">
        <v>6021</v>
      </c>
    </row>
    <row r="607" s="14" customFormat="1">
      <c r="A607" s="14"/>
      <c r="B607" s="242"/>
      <c r="C607" s="243"/>
      <c r="D607" s="233" t="s">
        <v>217</v>
      </c>
      <c r="E607" s="244" t="s">
        <v>19</v>
      </c>
      <c r="F607" s="245" t="s">
        <v>6022</v>
      </c>
      <c r="G607" s="243"/>
      <c r="H607" s="246">
        <v>48.359000000000002</v>
      </c>
      <c r="I607" s="247"/>
      <c r="J607" s="243"/>
      <c r="K607" s="243"/>
      <c r="L607" s="248"/>
      <c r="M607" s="249"/>
      <c r="N607" s="250"/>
      <c r="O607" s="250"/>
      <c r="P607" s="250"/>
      <c r="Q607" s="250"/>
      <c r="R607" s="250"/>
      <c r="S607" s="250"/>
      <c r="T607" s="251"/>
      <c r="U607" s="14"/>
      <c r="V607" s="14"/>
      <c r="W607" s="14"/>
      <c r="X607" s="14"/>
      <c r="Y607" s="14"/>
      <c r="Z607" s="14"/>
      <c r="AA607" s="14"/>
      <c r="AB607" s="14"/>
      <c r="AC607" s="14"/>
      <c r="AD607" s="14"/>
      <c r="AE607" s="14"/>
      <c r="AT607" s="252" t="s">
        <v>217</v>
      </c>
      <c r="AU607" s="252" t="s">
        <v>100</v>
      </c>
      <c r="AV607" s="14" t="s">
        <v>87</v>
      </c>
      <c r="AW607" s="14" t="s">
        <v>39</v>
      </c>
      <c r="AX607" s="14" t="s">
        <v>79</v>
      </c>
      <c r="AY607" s="252" t="s">
        <v>208</v>
      </c>
    </row>
    <row r="608" s="14" customFormat="1">
      <c r="A608" s="14"/>
      <c r="B608" s="242"/>
      <c r="C608" s="243"/>
      <c r="D608" s="233" t="s">
        <v>217</v>
      </c>
      <c r="E608" s="244" t="s">
        <v>19</v>
      </c>
      <c r="F608" s="245" t="s">
        <v>6023</v>
      </c>
      <c r="G608" s="243"/>
      <c r="H608" s="246">
        <v>-8.8100000000000005</v>
      </c>
      <c r="I608" s="247"/>
      <c r="J608" s="243"/>
      <c r="K608" s="243"/>
      <c r="L608" s="248"/>
      <c r="M608" s="249"/>
      <c r="N608" s="250"/>
      <c r="O608" s="250"/>
      <c r="P608" s="250"/>
      <c r="Q608" s="250"/>
      <c r="R608" s="250"/>
      <c r="S608" s="250"/>
      <c r="T608" s="251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2" t="s">
        <v>217</v>
      </c>
      <c r="AU608" s="252" t="s">
        <v>100</v>
      </c>
      <c r="AV608" s="14" t="s">
        <v>87</v>
      </c>
      <c r="AW608" s="14" t="s">
        <v>39</v>
      </c>
      <c r="AX608" s="14" t="s">
        <v>79</v>
      </c>
      <c r="AY608" s="252" t="s">
        <v>208</v>
      </c>
    </row>
    <row r="609" s="12" customFormat="1" ht="20.88" customHeight="1">
      <c r="A609" s="12"/>
      <c r="B609" s="201"/>
      <c r="C609" s="202"/>
      <c r="D609" s="203" t="s">
        <v>78</v>
      </c>
      <c r="E609" s="215" t="s">
        <v>981</v>
      </c>
      <c r="F609" s="215" t="s">
        <v>1405</v>
      </c>
      <c r="G609" s="202"/>
      <c r="H609" s="202"/>
      <c r="I609" s="205"/>
      <c r="J609" s="216">
        <f>BK609</f>
        <v>0</v>
      </c>
      <c r="K609" s="202"/>
      <c r="L609" s="207"/>
      <c r="M609" s="208"/>
      <c r="N609" s="209"/>
      <c r="O609" s="209"/>
      <c r="P609" s="210">
        <f>SUM(P610:P612)</f>
        <v>0</v>
      </c>
      <c r="Q609" s="209"/>
      <c r="R609" s="210">
        <f>SUM(R610:R612)</f>
        <v>0</v>
      </c>
      <c r="S609" s="209"/>
      <c r="T609" s="211">
        <f>SUM(T610:T612)</f>
        <v>0.0050000000000000001</v>
      </c>
      <c r="U609" s="12"/>
      <c r="V609" s="12"/>
      <c r="W609" s="12"/>
      <c r="X609" s="12"/>
      <c r="Y609" s="12"/>
      <c r="Z609" s="12"/>
      <c r="AA609" s="12"/>
      <c r="AB609" s="12"/>
      <c r="AC609" s="12"/>
      <c r="AD609" s="12"/>
      <c r="AE609" s="12"/>
      <c r="AR609" s="212" t="s">
        <v>21</v>
      </c>
      <c r="AT609" s="213" t="s">
        <v>78</v>
      </c>
      <c r="AU609" s="213" t="s">
        <v>87</v>
      </c>
      <c r="AY609" s="212" t="s">
        <v>208</v>
      </c>
      <c r="BK609" s="214">
        <f>SUM(BK610:BK612)</f>
        <v>0</v>
      </c>
    </row>
    <row r="610" s="2" customFormat="1" ht="49.05" customHeight="1">
      <c r="A610" s="42"/>
      <c r="B610" s="43"/>
      <c r="C610" s="217" t="s">
        <v>1258</v>
      </c>
      <c r="D610" s="217" t="s">
        <v>212</v>
      </c>
      <c r="E610" s="218" t="s">
        <v>6024</v>
      </c>
      <c r="F610" s="219" t="s">
        <v>6025</v>
      </c>
      <c r="G610" s="220" t="s">
        <v>294</v>
      </c>
      <c r="H610" s="221">
        <v>1</v>
      </c>
      <c r="I610" s="222"/>
      <c r="J610" s="223">
        <f>ROUND(I610*H610,2)</f>
        <v>0</v>
      </c>
      <c r="K610" s="224"/>
      <c r="L610" s="48"/>
      <c r="M610" s="225" t="s">
        <v>19</v>
      </c>
      <c r="N610" s="226" t="s">
        <v>50</v>
      </c>
      <c r="O610" s="88"/>
      <c r="P610" s="227">
        <f>O610*H610</f>
        <v>0</v>
      </c>
      <c r="Q610" s="227">
        <v>0</v>
      </c>
      <c r="R610" s="227">
        <f>Q610*H610</f>
        <v>0</v>
      </c>
      <c r="S610" s="227">
        <v>0.0050000000000000001</v>
      </c>
      <c r="T610" s="228">
        <f>S610*H610</f>
        <v>0.0050000000000000001</v>
      </c>
      <c r="U610" s="42"/>
      <c r="V610" s="42"/>
      <c r="W610" s="42"/>
      <c r="X610" s="42"/>
      <c r="Y610" s="42"/>
      <c r="Z610" s="42"/>
      <c r="AA610" s="42"/>
      <c r="AB610" s="42"/>
      <c r="AC610" s="42"/>
      <c r="AD610" s="42"/>
      <c r="AE610" s="42"/>
      <c r="AR610" s="229" t="s">
        <v>103</v>
      </c>
      <c r="AT610" s="229" t="s">
        <v>212</v>
      </c>
      <c r="AU610" s="229" t="s">
        <v>100</v>
      </c>
      <c r="AY610" s="20" t="s">
        <v>208</v>
      </c>
      <c r="BE610" s="230">
        <f>IF(N610="základní",J610,0)</f>
        <v>0</v>
      </c>
      <c r="BF610" s="230">
        <f>IF(N610="snížená",J610,0)</f>
        <v>0</v>
      </c>
      <c r="BG610" s="230">
        <f>IF(N610="zákl. přenesená",J610,0)</f>
        <v>0</v>
      </c>
      <c r="BH610" s="230">
        <f>IF(N610="sníž. přenesená",J610,0)</f>
        <v>0</v>
      </c>
      <c r="BI610" s="230">
        <f>IF(N610="nulová",J610,0)</f>
        <v>0</v>
      </c>
      <c r="BJ610" s="20" t="s">
        <v>21</v>
      </c>
      <c r="BK610" s="230">
        <f>ROUND(I610*H610,2)</f>
        <v>0</v>
      </c>
      <c r="BL610" s="20" t="s">
        <v>103</v>
      </c>
      <c r="BM610" s="229" t="s">
        <v>6026</v>
      </c>
    </row>
    <row r="611" s="13" customFormat="1">
      <c r="A611" s="13"/>
      <c r="B611" s="231"/>
      <c r="C611" s="232"/>
      <c r="D611" s="233" t="s">
        <v>217</v>
      </c>
      <c r="E611" s="234" t="s">
        <v>19</v>
      </c>
      <c r="F611" s="235" t="s">
        <v>5945</v>
      </c>
      <c r="G611" s="232"/>
      <c r="H611" s="234" t="s">
        <v>19</v>
      </c>
      <c r="I611" s="236"/>
      <c r="J611" s="232"/>
      <c r="K611" s="232"/>
      <c r="L611" s="237"/>
      <c r="M611" s="238"/>
      <c r="N611" s="239"/>
      <c r="O611" s="239"/>
      <c r="P611" s="239"/>
      <c r="Q611" s="239"/>
      <c r="R611" s="239"/>
      <c r="S611" s="239"/>
      <c r="T611" s="240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1" t="s">
        <v>217</v>
      </c>
      <c r="AU611" s="241" t="s">
        <v>100</v>
      </c>
      <c r="AV611" s="13" t="s">
        <v>21</v>
      </c>
      <c r="AW611" s="13" t="s">
        <v>39</v>
      </c>
      <c r="AX611" s="13" t="s">
        <v>79</v>
      </c>
      <c r="AY611" s="241" t="s">
        <v>208</v>
      </c>
    </row>
    <row r="612" s="14" customFormat="1">
      <c r="A612" s="14"/>
      <c r="B612" s="242"/>
      <c r="C612" s="243"/>
      <c r="D612" s="233" t="s">
        <v>217</v>
      </c>
      <c r="E612" s="244" t="s">
        <v>19</v>
      </c>
      <c r="F612" s="245" t="s">
        <v>21</v>
      </c>
      <c r="G612" s="243"/>
      <c r="H612" s="246">
        <v>1</v>
      </c>
      <c r="I612" s="247"/>
      <c r="J612" s="243"/>
      <c r="K612" s="243"/>
      <c r="L612" s="248"/>
      <c r="M612" s="249"/>
      <c r="N612" s="250"/>
      <c r="O612" s="250"/>
      <c r="P612" s="250"/>
      <c r="Q612" s="250"/>
      <c r="R612" s="250"/>
      <c r="S612" s="250"/>
      <c r="T612" s="251"/>
      <c r="U612" s="14"/>
      <c r="V612" s="14"/>
      <c r="W612" s="14"/>
      <c r="X612" s="14"/>
      <c r="Y612" s="14"/>
      <c r="Z612" s="14"/>
      <c r="AA612" s="14"/>
      <c r="AB612" s="14"/>
      <c r="AC612" s="14"/>
      <c r="AD612" s="14"/>
      <c r="AE612" s="14"/>
      <c r="AT612" s="252" t="s">
        <v>217</v>
      </c>
      <c r="AU612" s="252" t="s">
        <v>100</v>
      </c>
      <c r="AV612" s="14" t="s">
        <v>87</v>
      </c>
      <c r="AW612" s="14" t="s">
        <v>39</v>
      </c>
      <c r="AX612" s="14" t="s">
        <v>79</v>
      </c>
      <c r="AY612" s="252" t="s">
        <v>208</v>
      </c>
    </row>
    <row r="613" s="12" customFormat="1" ht="20.88" customHeight="1">
      <c r="A613" s="12"/>
      <c r="B613" s="201"/>
      <c r="C613" s="202"/>
      <c r="D613" s="203" t="s">
        <v>78</v>
      </c>
      <c r="E613" s="215" t="s">
        <v>984</v>
      </c>
      <c r="F613" s="215" t="s">
        <v>1665</v>
      </c>
      <c r="G613" s="202"/>
      <c r="H613" s="202"/>
      <c r="I613" s="205"/>
      <c r="J613" s="216">
        <f>BK613</f>
        <v>0</v>
      </c>
      <c r="K613" s="202"/>
      <c r="L613" s="207"/>
      <c r="M613" s="208"/>
      <c r="N613" s="209"/>
      <c r="O613" s="209"/>
      <c r="P613" s="210">
        <f>SUM(P614:P620)</f>
        <v>0</v>
      </c>
      <c r="Q613" s="209"/>
      <c r="R613" s="210">
        <f>SUM(R614:R620)</f>
        <v>0.00095</v>
      </c>
      <c r="S613" s="209"/>
      <c r="T613" s="211">
        <f>SUM(T614:T620)</f>
        <v>0.054300000000000001</v>
      </c>
      <c r="U613" s="12"/>
      <c r="V613" s="12"/>
      <c r="W613" s="12"/>
      <c r="X613" s="12"/>
      <c r="Y613" s="12"/>
      <c r="Z613" s="12"/>
      <c r="AA613" s="12"/>
      <c r="AB613" s="12"/>
      <c r="AC613" s="12"/>
      <c r="AD613" s="12"/>
      <c r="AE613" s="12"/>
      <c r="AR613" s="212" t="s">
        <v>21</v>
      </c>
      <c r="AT613" s="213" t="s">
        <v>78</v>
      </c>
      <c r="AU613" s="213" t="s">
        <v>87</v>
      </c>
      <c r="AY613" s="212" t="s">
        <v>208</v>
      </c>
      <c r="BK613" s="214">
        <f>SUM(BK614:BK620)</f>
        <v>0</v>
      </c>
    </row>
    <row r="614" s="2" customFormat="1" ht="37.8" customHeight="1">
      <c r="A614" s="42"/>
      <c r="B614" s="43"/>
      <c r="C614" s="217" t="s">
        <v>1262</v>
      </c>
      <c r="D614" s="217" t="s">
        <v>212</v>
      </c>
      <c r="E614" s="218" t="s">
        <v>6027</v>
      </c>
      <c r="F614" s="219" t="s">
        <v>6028</v>
      </c>
      <c r="G614" s="220" t="s">
        <v>276</v>
      </c>
      <c r="H614" s="221">
        <v>0.10000000000000001</v>
      </c>
      <c r="I614" s="222"/>
      <c r="J614" s="223">
        <f>ROUND(I614*H614,2)</f>
        <v>0</v>
      </c>
      <c r="K614" s="224"/>
      <c r="L614" s="48"/>
      <c r="M614" s="225" t="s">
        <v>19</v>
      </c>
      <c r="N614" s="226" t="s">
        <v>50</v>
      </c>
      <c r="O614" s="88"/>
      <c r="P614" s="227">
        <f>O614*H614</f>
        <v>0</v>
      </c>
      <c r="Q614" s="227">
        <v>0.00232</v>
      </c>
      <c r="R614" s="227">
        <f>Q614*H614</f>
        <v>0.000232</v>
      </c>
      <c r="S614" s="227">
        <v>0.10100000000000001</v>
      </c>
      <c r="T614" s="228">
        <f>S614*H614</f>
        <v>0.010100000000000001</v>
      </c>
      <c r="U614" s="42"/>
      <c r="V614" s="42"/>
      <c r="W614" s="42"/>
      <c r="X614" s="42"/>
      <c r="Y614" s="42"/>
      <c r="Z614" s="42"/>
      <c r="AA614" s="42"/>
      <c r="AB614" s="42"/>
      <c r="AC614" s="42"/>
      <c r="AD614" s="42"/>
      <c r="AE614" s="42"/>
      <c r="AR614" s="229" t="s">
        <v>103</v>
      </c>
      <c r="AT614" s="229" t="s">
        <v>212</v>
      </c>
      <c r="AU614" s="229" t="s">
        <v>100</v>
      </c>
      <c r="AY614" s="20" t="s">
        <v>208</v>
      </c>
      <c r="BE614" s="230">
        <f>IF(N614="základní",J614,0)</f>
        <v>0</v>
      </c>
      <c r="BF614" s="230">
        <f>IF(N614="snížená",J614,0)</f>
        <v>0</v>
      </c>
      <c r="BG614" s="230">
        <f>IF(N614="zákl. přenesená",J614,0)</f>
        <v>0</v>
      </c>
      <c r="BH614" s="230">
        <f>IF(N614="sníž. přenesená",J614,0)</f>
        <v>0</v>
      </c>
      <c r="BI614" s="230">
        <f>IF(N614="nulová",J614,0)</f>
        <v>0</v>
      </c>
      <c r="BJ614" s="20" t="s">
        <v>21</v>
      </c>
      <c r="BK614" s="230">
        <f>ROUND(I614*H614,2)</f>
        <v>0</v>
      </c>
      <c r="BL614" s="20" t="s">
        <v>103</v>
      </c>
      <c r="BM614" s="229" t="s">
        <v>6029</v>
      </c>
    </row>
    <row r="615" s="2" customFormat="1" ht="37.8" customHeight="1">
      <c r="A615" s="42"/>
      <c r="B615" s="43"/>
      <c r="C615" s="217" t="s">
        <v>1268</v>
      </c>
      <c r="D615" s="217" t="s">
        <v>212</v>
      </c>
      <c r="E615" s="218" t="s">
        <v>6030</v>
      </c>
      <c r="F615" s="219" t="s">
        <v>6031</v>
      </c>
      <c r="G615" s="220" t="s">
        <v>276</v>
      </c>
      <c r="H615" s="221">
        <v>0.10000000000000001</v>
      </c>
      <c r="I615" s="222"/>
      <c r="J615" s="223">
        <f>ROUND(I615*H615,2)</f>
        <v>0</v>
      </c>
      <c r="K615" s="224"/>
      <c r="L615" s="48"/>
      <c r="M615" s="225" t="s">
        <v>19</v>
      </c>
      <c r="N615" s="226" t="s">
        <v>50</v>
      </c>
      <c r="O615" s="88"/>
      <c r="P615" s="227">
        <f>O615*H615</f>
        <v>0</v>
      </c>
      <c r="Q615" s="227">
        <v>0.0028400000000000001</v>
      </c>
      <c r="R615" s="227">
        <f>Q615*H615</f>
        <v>0.00028400000000000002</v>
      </c>
      <c r="S615" s="227">
        <v>0.159</v>
      </c>
      <c r="T615" s="228">
        <f>S615*H615</f>
        <v>0.015900000000000001</v>
      </c>
      <c r="U615" s="42"/>
      <c r="V615" s="42"/>
      <c r="W615" s="42"/>
      <c r="X615" s="42"/>
      <c r="Y615" s="42"/>
      <c r="Z615" s="42"/>
      <c r="AA615" s="42"/>
      <c r="AB615" s="42"/>
      <c r="AC615" s="42"/>
      <c r="AD615" s="42"/>
      <c r="AE615" s="42"/>
      <c r="AR615" s="229" t="s">
        <v>103</v>
      </c>
      <c r="AT615" s="229" t="s">
        <v>212</v>
      </c>
      <c r="AU615" s="229" t="s">
        <v>100</v>
      </c>
      <c r="AY615" s="20" t="s">
        <v>208</v>
      </c>
      <c r="BE615" s="230">
        <f>IF(N615="základní",J615,0)</f>
        <v>0</v>
      </c>
      <c r="BF615" s="230">
        <f>IF(N615="snížená",J615,0)</f>
        <v>0</v>
      </c>
      <c r="BG615" s="230">
        <f>IF(N615="zákl. přenesená",J615,0)</f>
        <v>0</v>
      </c>
      <c r="BH615" s="230">
        <f>IF(N615="sníž. přenesená",J615,0)</f>
        <v>0</v>
      </c>
      <c r="BI615" s="230">
        <f>IF(N615="nulová",J615,0)</f>
        <v>0</v>
      </c>
      <c r="BJ615" s="20" t="s">
        <v>21</v>
      </c>
      <c r="BK615" s="230">
        <f>ROUND(I615*H615,2)</f>
        <v>0</v>
      </c>
      <c r="BL615" s="20" t="s">
        <v>103</v>
      </c>
      <c r="BM615" s="229" t="s">
        <v>6032</v>
      </c>
    </row>
    <row r="616" s="13" customFormat="1">
      <c r="A616" s="13"/>
      <c r="B616" s="231"/>
      <c r="C616" s="232"/>
      <c r="D616" s="233" t="s">
        <v>217</v>
      </c>
      <c r="E616" s="234" t="s">
        <v>19</v>
      </c>
      <c r="F616" s="235" t="s">
        <v>6033</v>
      </c>
      <c r="G616" s="232"/>
      <c r="H616" s="234" t="s">
        <v>19</v>
      </c>
      <c r="I616" s="236"/>
      <c r="J616" s="232"/>
      <c r="K616" s="232"/>
      <c r="L616" s="237"/>
      <c r="M616" s="238"/>
      <c r="N616" s="239"/>
      <c r="O616" s="239"/>
      <c r="P616" s="239"/>
      <c r="Q616" s="239"/>
      <c r="R616" s="239"/>
      <c r="S616" s="239"/>
      <c r="T616" s="240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41" t="s">
        <v>217</v>
      </c>
      <c r="AU616" s="241" t="s">
        <v>100</v>
      </c>
      <c r="AV616" s="13" t="s">
        <v>21</v>
      </c>
      <c r="AW616" s="13" t="s">
        <v>39</v>
      </c>
      <c r="AX616" s="13" t="s">
        <v>79</v>
      </c>
      <c r="AY616" s="241" t="s">
        <v>208</v>
      </c>
    </row>
    <row r="617" s="14" customFormat="1">
      <c r="A617" s="14"/>
      <c r="B617" s="242"/>
      <c r="C617" s="243"/>
      <c r="D617" s="233" t="s">
        <v>217</v>
      </c>
      <c r="E617" s="244" t="s">
        <v>19</v>
      </c>
      <c r="F617" s="245" t="s">
        <v>6034</v>
      </c>
      <c r="G617" s="243"/>
      <c r="H617" s="246">
        <v>0.10000000000000001</v>
      </c>
      <c r="I617" s="247"/>
      <c r="J617" s="243"/>
      <c r="K617" s="243"/>
      <c r="L617" s="248"/>
      <c r="M617" s="249"/>
      <c r="N617" s="250"/>
      <c r="O617" s="250"/>
      <c r="P617" s="250"/>
      <c r="Q617" s="250"/>
      <c r="R617" s="250"/>
      <c r="S617" s="250"/>
      <c r="T617" s="251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252" t="s">
        <v>217</v>
      </c>
      <c r="AU617" s="252" t="s">
        <v>100</v>
      </c>
      <c r="AV617" s="14" t="s">
        <v>87</v>
      </c>
      <c r="AW617" s="14" t="s">
        <v>39</v>
      </c>
      <c r="AX617" s="14" t="s">
        <v>79</v>
      </c>
      <c r="AY617" s="252" t="s">
        <v>208</v>
      </c>
    </row>
    <row r="618" s="2" customFormat="1" ht="37.8" customHeight="1">
      <c r="A618" s="42"/>
      <c r="B618" s="43"/>
      <c r="C618" s="217" t="s">
        <v>1273</v>
      </c>
      <c r="D618" s="217" t="s">
        <v>212</v>
      </c>
      <c r="E618" s="218" t="s">
        <v>6035</v>
      </c>
      <c r="F618" s="219" t="s">
        <v>6036</v>
      </c>
      <c r="G618" s="220" t="s">
        <v>276</v>
      </c>
      <c r="H618" s="221">
        <v>0.10000000000000001</v>
      </c>
      <c r="I618" s="222"/>
      <c r="J618" s="223">
        <f>ROUND(I618*H618,2)</f>
        <v>0</v>
      </c>
      <c r="K618" s="224"/>
      <c r="L618" s="48"/>
      <c r="M618" s="225" t="s">
        <v>19</v>
      </c>
      <c r="N618" s="226" t="s">
        <v>50</v>
      </c>
      <c r="O618" s="88"/>
      <c r="P618" s="227">
        <f>O618*H618</f>
        <v>0</v>
      </c>
      <c r="Q618" s="227">
        <v>0.0043400000000000001</v>
      </c>
      <c r="R618" s="227">
        <f>Q618*H618</f>
        <v>0.00043400000000000003</v>
      </c>
      <c r="S618" s="227">
        <v>0.28299999999999997</v>
      </c>
      <c r="T618" s="228">
        <f>S618*H618</f>
        <v>0.028299999999999999</v>
      </c>
      <c r="U618" s="42"/>
      <c r="V618" s="42"/>
      <c r="W618" s="42"/>
      <c r="X618" s="42"/>
      <c r="Y618" s="42"/>
      <c r="Z618" s="42"/>
      <c r="AA618" s="42"/>
      <c r="AB618" s="42"/>
      <c r="AC618" s="42"/>
      <c r="AD618" s="42"/>
      <c r="AE618" s="42"/>
      <c r="AR618" s="229" t="s">
        <v>103</v>
      </c>
      <c r="AT618" s="229" t="s">
        <v>212</v>
      </c>
      <c r="AU618" s="229" t="s">
        <v>100</v>
      </c>
      <c r="AY618" s="20" t="s">
        <v>208</v>
      </c>
      <c r="BE618" s="230">
        <f>IF(N618="základní",J618,0)</f>
        <v>0</v>
      </c>
      <c r="BF618" s="230">
        <f>IF(N618="snížená",J618,0)</f>
        <v>0</v>
      </c>
      <c r="BG618" s="230">
        <f>IF(N618="zákl. přenesená",J618,0)</f>
        <v>0</v>
      </c>
      <c r="BH618" s="230">
        <f>IF(N618="sníž. přenesená",J618,0)</f>
        <v>0</v>
      </c>
      <c r="BI618" s="230">
        <f>IF(N618="nulová",J618,0)</f>
        <v>0</v>
      </c>
      <c r="BJ618" s="20" t="s">
        <v>21</v>
      </c>
      <c r="BK618" s="230">
        <f>ROUND(I618*H618,2)</f>
        <v>0</v>
      </c>
      <c r="BL618" s="20" t="s">
        <v>103</v>
      </c>
      <c r="BM618" s="229" t="s">
        <v>6037</v>
      </c>
    </row>
    <row r="619" s="13" customFormat="1">
      <c r="A619" s="13"/>
      <c r="B619" s="231"/>
      <c r="C619" s="232"/>
      <c r="D619" s="233" t="s">
        <v>217</v>
      </c>
      <c r="E619" s="234" t="s">
        <v>19</v>
      </c>
      <c r="F619" s="235" t="s">
        <v>6033</v>
      </c>
      <c r="G619" s="232"/>
      <c r="H619" s="234" t="s">
        <v>19</v>
      </c>
      <c r="I619" s="236"/>
      <c r="J619" s="232"/>
      <c r="K619" s="232"/>
      <c r="L619" s="237"/>
      <c r="M619" s="238"/>
      <c r="N619" s="239"/>
      <c r="O619" s="239"/>
      <c r="P619" s="239"/>
      <c r="Q619" s="239"/>
      <c r="R619" s="239"/>
      <c r="S619" s="239"/>
      <c r="T619" s="240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1" t="s">
        <v>217</v>
      </c>
      <c r="AU619" s="241" t="s">
        <v>100</v>
      </c>
      <c r="AV619" s="13" t="s">
        <v>21</v>
      </c>
      <c r="AW619" s="13" t="s">
        <v>39</v>
      </c>
      <c r="AX619" s="13" t="s">
        <v>79</v>
      </c>
      <c r="AY619" s="241" t="s">
        <v>208</v>
      </c>
    </row>
    <row r="620" s="14" customFormat="1">
      <c r="A620" s="14"/>
      <c r="B620" s="242"/>
      <c r="C620" s="243"/>
      <c r="D620" s="233" t="s">
        <v>217</v>
      </c>
      <c r="E620" s="244" t="s">
        <v>19</v>
      </c>
      <c r="F620" s="245" t="s">
        <v>6034</v>
      </c>
      <c r="G620" s="243"/>
      <c r="H620" s="246">
        <v>0.10000000000000001</v>
      </c>
      <c r="I620" s="247"/>
      <c r="J620" s="243"/>
      <c r="K620" s="243"/>
      <c r="L620" s="248"/>
      <c r="M620" s="249"/>
      <c r="N620" s="250"/>
      <c r="O620" s="250"/>
      <c r="P620" s="250"/>
      <c r="Q620" s="250"/>
      <c r="R620" s="250"/>
      <c r="S620" s="250"/>
      <c r="T620" s="251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52" t="s">
        <v>217</v>
      </c>
      <c r="AU620" s="252" t="s">
        <v>100</v>
      </c>
      <c r="AV620" s="14" t="s">
        <v>87</v>
      </c>
      <c r="AW620" s="14" t="s">
        <v>39</v>
      </c>
      <c r="AX620" s="14" t="s">
        <v>79</v>
      </c>
      <c r="AY620" s="252" t="s">
        <v>208</v>
      </c>
    </row>
    <row r="621" s="12" customFormat="1" ht="20.88" customHeight="1">
      <c r="A621" s="12"/>
      <c r="B621" s="201"/>
      <c r="C621" s="202"/>
      <c r="D621" s="203" t="s">
        <v>78</v>
      </c>
      <c r="E621" s="215" t="s">
        <v>2000</v>
      </c>
      <c r="F621" s="215" t="s">
        <v>2001</v>
      </c>
      <c r="G621" s="202"/>
      <c r="H621" s="202"/>
      <c r="I621" s="205"/>
      <c r="J621" s="216">
        <f>BK621</f>
        <v>0</v>
      </c>
      <c r="K621" s="202"/>
      <c r="L621" s="207"/>
      <c r="M621" s="208"/>
      <c r="N621" s="209"/>
      <c r="O621" s="209"/>
      <c r="P621" s="210">
        <f>SUM(P622:P638)</f>
        <v>0</v>
      </c>
      <c r="Q621" s="209"/>
      <c r="R621" s="210">
        <f>SUM(R622:R638)</f>
        <v>0</v>
      </c>
      <c r="S621" s="209"/>
      <c r="T621" s="211">
        <f>SUM(T622:T638)</f>
        <v>0</v>
      </c>
      <c r="U621" s="12"/>
      <c r="V621" s="12"/>
      <c r="W621" s="12"/>
      <c r="X621" s="12"/>
      <c r="Y621" s="12"/>
      <c r="Z621" s="12"/>
      <c r="AA621" s="12"/>
      <c r="AB621" s="12"/>
      <c r="AC621" s="12"/>
      <c r="AD621" s="12"/>
      <c r="AE621" s="12"/>
      <c r="AR621" s="212" t="s">
        <v>21</v>
      </c>
      <c r="AT621" s="213" t="s">
        <v>78</v>
      </c>
      <c r="AU621" s="213" t="s">
        <v>87</v>
      </c>
      <c r="AY621" s="212" t="s">
        <v>208</v>
      </c>
      <c r="BK621" s="214">
        <f>SUM(BK622:BK638)</f>
        <v>0</v>
      </c>
    </row>
    <row r="622" s="2" customFormat="1" ht="37.8" customHeight="1">
      <c r="A622" s="42"/>
      <c r="B622" s="43"/>
      <c r="C622" s="217" t="s">
        <v>1280</v>
      </c>
      <c r="D622" s="217" t="s">
        <v>212</v>
      </c>
      <c r="E622" s="218" t="s">
        <v>6038</v>
      </c>
      <c r="F622" s="219" t="s">
        <v>6039</v>
      </c>
      <c r="G622" s="220" t="s">
        <v>263</v>
      </c>
      <c r="H622" s="221">
        <v>129.90700000000001</v>
      </c>
      <c r="I622" s="222"/>
      <c r="J622" s="223">
        <f>ROUND(I622*H622,2)</f>
        <v>0</v>
      </c>
      <c r="K622" s="224"/>
      <c r="L622" s="48"/>
      <c r="M622" s="225" t="s">
        <v>19</v>
      </c>
      <c r="N622" s="226" t="s">
        <v>50</v>
      </c>
      <c r="O622" s="88"/>
      <c r="P622" s="227">
        <f>O622*H622</f>
        <v>0</v>
      </c>
      <c r="Q622" s="227">
        <v>0</v>
      </c>
      <c r="R622" s="227">
        <f>Q622*H622</f>
        <v>0</v>
      </c>
      <c r="S622" s="227">
        <v>0</v>
      </c>
      <c r="T622" s="228">
        <f>S622*H622</f>
        <v>0</v>
      </c>
      <c r="U622" s="42"/>
      <c r="V622" s="42"/>
      <c r="W622" s="42"/>
      <c r="X622" s="42"/>
      <c r="Y622" s="42"/>
      <c r="Z622" s="42"/>
      <c r="AA622" s="42"/>
      <c r="AB622" s="42"/>
      <c r="AC622" s="42"/>
      <c r="AD622" s="42"/>
      <c r="AE622" s="42"/>
      <c r="AR622" s="229" t="s">
        <v>103</v>
      </c>
      <c r="AT622" s="229" t="s">
        <v>212</v>
      </c>
      <c r="AU622" s="229" t="s">
        <v>100</v>
      </c>
      <c r="AY622" s="20" t="s">
        <v>208</v>
      </c>
      <c r="BE622" s="230">
        <f>IF(N622="základní",J622,0)</f>
        <v>0</v>
      </c>
      <c r="BF622" s="230">
        <f>IF(N622="snížená",J622,0)</f>
        <v>0</v>
      </c>
      <c r="BG622" s="230">
        <f>IF(N622="zákl. přenesená",J622,0)</f>
        <v>0</v>
      </c>
      <c r="BH622" s="230">
        <f>IF(N622="sníž. přenesená",J622,0)</f>
        <v>0</v>
      </c>
      <c r="BI622" s="230">
        <f>IF(N622="nulová",J622,0)</f>
        <v>0</v>
      </c>
      <c r="BJ622" s="20" t="s">
        <v>21</v>
      </c>
      <c r="BK622" s="230">
        <f>ROUND(I622*H622,2)</f>
        <v>0</v>
      </c>
      <c r="BL622" s="20" t="s">
        <v>103</v>
      </c>
      <c r="BM622" s="229" t="s">
        <v>6040</v>
      </c>
    </row>
    <row r="623" s="2" customFormat="1" ht="37.8" customHeight="1">
      <c r="A623" s="42"/>
      <c r="B623" s="43"/>
      <c r="C623" s="217" t="s">
        <v>1289</v>
      </c>
      <c r="D623" s="217" t="s">
        <v>212</v>
      </c>
      <c r="E623" s="218" t="s">
        <v>6041</v>
      </c>
      <c r="F623" s="219" t="s">
        <v>6042</v>
      </c>
      <c r="G623" s="220" t="s">
        <v>263</v>
      </c>
      <c r="H623" s="221">
        <v>129.90700000000001</v>
      </c>
      <c r="I623" s="222"/>
      <c r="J623" s="223">
        <f>ROUND(I623*H623,2)</f>
        <v>0</v>
      </c>
      <c r="K623" s="224"/>
      <c r="L623" s="48"/>
      <c r="M623" s="225" t="s">
        <v>19</v>
      </c>
      <c r="N623" s="226" t="s">
        <v>50</v>
      </c>
      <c r="O623" s="88"/>
      <c r="P623" s="227">
        <f>O623*H623</f>
        <v>0</v>
      </c>
      <c r="Q623" s="227">
        <v>0</v>
      </c>
      <c r="R623" s="227">
        <f>Q623*H623</f>
        <v>0</v>
      </c>
      <c r="S623" s="227">
        <v>0</v>
      </c>
      <c r="T623" s="228">
        <f>S623*H623</f>
        <v>0</v>
      </c>
      <c r="U623" s="42"/>
      <c r="V623" s="42"/>
      <c r="W623" s="42"/>
      <c r="X623" s="42"/>
      <c r="Y623" s="42"/>
      <c r="Z623" s="42"/>
      <c r="AA623" s="42"/>
      <c r="AB623" s="42"/>
      <c r="AC623" s="42"/>
      <c r="AD623" s="42"/>
      <c r="AE623" s="42"/>
      <c r="AR623" s="229" t="s">
        <v>103</v>
      </c>
      <c r="AT623" s="229" t="s">
        <v>212</v>
      </c>
      <c r="AU623" s="229" t="s">
        <v>100</v>
      </c>
      <c r="AY623" s="20" t="s">
        <v>208</v>
      </c>
      <c r="BE623" s="230">
        <f>IF(N623="základní",J623,0)</f>
        <v>0</v>
      </c>
      <c r="BF623" s="230">
        <f>IF(N623="snížená",J623,0)</f>
        <v>0</v>
      </c>
      <c r="BG623" s="230">
        <f>IF(N623="zákl. přenesená",J623,0)</f>
        <v>0</v>
      </c>
      <c r="BH623" s="230">
        <f>IF(N623="sníž. přenesená",J623,0)</f>
        <v>0</v>
      </c>
      <c r="BI623" s="230">
        <f>IF(N623="nulová",J623,0)</f>
        <v>0</v>
      </c>
      <c r="BJ623" s="20" t="s">
        <v>21</v>
      </c>
      <c r="BK623" s="230">
        <f>ROUND(I623*H623,2)</f>
        <v>0</v>
      </c>
      <c r="BL623" s="20" t="s">
        <v>103</v>
      </c>
      <c r="BM623" s="229" t="s">
        <v>6043</v>
      </c>
    </row>
    <row r="624" s="2" customFormat="1" ht="49.05" customHeight="1">
      <c r="A624" s="42"/>
      <c r="B624" s="43"/>
      <c r="C624" s="217" t="s">
        <v>1294</v>
      </c>
      <c r="D624" s="217" t="s">
        <v>212</v>
      </c>
      <c r="E624" s="218" t="s">
        <v>6044</v>
      </c>
      <c r="F624" s="219" t="s">
        <v>6045</v>
      </c>
      <c r="G624" s="220" t="s">
        <v>263</v>
      </c>
      <c r="H624" s="221">
        <v>1948.605</v>
      </c>
      <c r="I624" s="222"/>
      <c r="J624" s="223">
        <f>ROUND(I624*H624,2)</f>
        <v>0</v>
      </c>
      <c r="K624" s="224"/>
      <c r="L624" s="48"/>
      <c r="M624" s="225" t="s">
        <v>19</v>
      </c>
      <c r="N624" s="226" t="s">
        <v>50</v>
      </c>
      <c r="O624" s="88"/>
      <c r="P624" s="227">
        <f>O624*H624</f>
        <v>0</v>
      </c>
      <c r="Q624" s="227">
        <v>0</v>
      </c>
      <c r="R624" s="227">
        <f>Q624*H624</f>
        <v>0</v>
      </c>
      <c r="S624" s="227">
        <v>0</v>
      </c>
      <c r="T624" s="228">
        <f>S624*H624</f>
        <v>0</v>
      </c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R624" s="229" t="s">
        <v>103</v>
      </c>
      <c r="AT624" s="229" t="s">
        <v>212</v>
      </c>
      <c r="AU624" s="229" t="s">
        <v>100</v>
      </c>
      <c r="AY624" s="20" t="s">
        <v>208</v>
      </c>
      <c r="BE624" s="230">
        <f>IF(N624="základní",J624,0)</f>
        <v>0</v>
      </c>
      <c r="BF624" s="230">
        <f>IF(N624="snížená",J624,0)</f>
        <v>0</v>
      </c>
      <c r="BG624" s="230">
        <f>IF(N624="zákl. přenesená",J624,0)</f>
        <v>0</v>
      </c>
      <c r="BH624" s="230">
        <f>IF(N624="sníž. přenesená",J624,0)</f>
        <v>0</v>
      </c>
      <c r="BI624" s="230">
        <f>IF(N624="nulová",J624,0)</f>
        <v>0</v>
      </c>
      <c r="BJ624" s="20" t="s">
        <v>21</v>
      </c>
      <c r="BK624" s="230">
        <f>ROUND(I624*H624,2)</f>
        <v>0</v>
      </c>
      <c r="BL624" s="20" t="s">
        <v>103</v>
      </c>
      <c r="BM624" s="229" t="s">
        <v>6046</v>
      </c>
    </row>
    <row r="625" s="14" customFormat="1">
      <c r="A625" s="14"/>
      <c r="B625" s="242"/>
      <c r="C625" s="243"/>
      <c r="D625" s="233" t="s">
        <v>217</v>
      </c>
      <c r="E625" s="243"/>
      <c r="F625" s="245" t="s">
        <v>6047</v>
      </c>
      <c r="G625" s="243"/>
      <c r="H625" s="246">
        <v>1948.605</v>
      </c>
      <c r="I625" s="247"/>
      <c r="J625" s="243"/>
      <c r="K625" s="243"/>
      <c r="L625" s="248"/>
      <c r="M625" s="249"/>
      <c r="N625" s="250"/>
      <c r="O625" s="250"/>
      <c r="P625" s="250"/>
      <c r="Q625" s="250"/>
      <c r="R625" s="250"/>
      <c r="S625" s="250"/>
      <c r="T625" s="251"/>
      <c r="U625" s="14"/>
      <c r="V625" s="14"/>
      <c r="W625" s="14"/>
      <c r="X625" s="14"/>
      <c r="Y625" s="14"/>
      <c r="Z625" s="14"/>
      <c r="AA625" s="14"/>
      <c r="AB625" s="14"/>
      <c r="AC625" s="14"/>
      <c r="AD625" s="14"/>
      <c r="AE625" s="14"/>
      <c r="AT625" s="252" t="s">
        <v>217</v>
      </c>
      <c r="AU625" s="252" t="s">
        <v>100</v>
      </c>
      <c r="AV625" s="14" t="s">
        <v>87</v>
      </c>
      <c r="AW625" s="14" t="s">
        <v>4</v>
      </c>
      <c r="AX625" s="14" t="s">
        <v>21</v>
      </c>
      <c r="AY625" s="252" t="s">
        <v>208</v>
      </c>
    </row>
    <row r="626" s="2" customFormat="1" ht="37.8" customHeight="1">
      <c r="A626" s="42"/>
      <c r="B626" s="43"/>
      <c r="C626" s="217" t="s">
        <v>1299</v>
      </c>
      <c r="D626" s="217" t="s">
        <v>212</v>
      </c>
      <c r="E626" s="218" t="s">
        <v>4872</v>
      </c>
      <c r="F626" s="219" t="s">
        <v>4873</v>
      </c>
      <c r="G626" s="220" t="s">
        <v>263</v>
      </c>
      <c r="H626" s="221">
        <v>121.04000000000001</v>
      </c>
      <c r="I626" s="222"/>
      <c r="J626" s="223">
        <f>ROUND(I626*H626,2)</f>
        <v>0</v>
      </c>
      <c r="K626" s="224"/>
      <c r="L626" s="48"/>
      <c r="M626" s="225" t="s">
        <v>19</v>
      </c>
      <c r="N626" s="226" t="s">
        <v>50</v>
      </c>
      <c r="O626" s="88"/>
      <c r="P626" s="227">
        <f>O626*H626</f>
        <v>0</v>
      </c>
      <c r="Q626" s="227">
        <v>0</v>
      </c>
      <c r="R626" s="227">
        <f>Q626*H626</f>
        <v>0</v>
      </c>
      <c r="S626" s="227">
        <v>0</v>
      </c>
      <c r="T626" s="228">
        <f>S626*H626</f>
        <v>0</v>
      </c>
      <c r="U626" s="42"/>
      <c r="V626" s="42"/>
      <c r="W626" s="42"/>
      <c r="X626" s="42"/>
      <c r="Y626" s="42"/>
      <c r="Z626" s="42"/>
      <c r="AA626" s="42"/>
      <c r="AB626" s="42"/>
      <c r="AC626" s="42"/>
      <c r="AD626" s="42"/>
      <c r="AE626" s="42"/>
      <c r="AR626" s="229" t="s">
        <v>103</v>
      </c>
      <c r="AT626" s="229" t="s">
        <v>212</v>
      </c>
      <c r="AU626" s="229" t="s">
        <v>100</v>
      </c>
      <c r="AY626" s="20" t="s">
        <v>208</v>
      </c>
      <c r="BE626" s="230">
        <f>IF(N626="základní",J626,0)</f>
        <v>0</v>
      </c>
      <c r="BF626" s="230">
        <f>IF(N626="snížená",J626,0)</f>
        <v>0</v>
      </c>
      <c r="BG626" s="230">
        <f>IF(N626="zákl. přenesená",J626,0)</f>
        <v>0</v>
      </c>
      <c r="BH626" s="230">
        <f>IF(N626="sníž. přenesená",J626,0)</f>
        <v>0</v>
      </c>
      <c r="BI626" s="230">
        <f>IF(N626="nulová",J626,0)</f>
        <v>0</v>
      </c>
      <c r="BJ626" s="20" t="s">
        <v>21</v>
      </c>
      <c r="BK626" s="230">
        <f>ROUND(I626*H626,2)</f>
        <v>0</v>
      </c>
      <c r="BL626" s="20" t="s">
        <v>103</v>
      </c>
      <c r="BM626" s="229" t="s">
        <v>6048</v>
      </c>
    </row>
    <row r="627" s="14" customFormat="1">
      <c r="A627" s="14"/>
      <c r="B627" s="242"/>
      <c r="C627" s="243"/>
      <c r="D627" s="233" t="s">
        <v>217</v>
      </c>
      <c r="E627" s="244" t="s">
        <v>19</v>
      </c>
      <c r="F627" s="245" t="s">
        <v>6049</v>
      </c>
      <c r="G627" s="243"/>
      <c r="H627" s="246">
        <v>128.09</v>
      </c>
      <c r="I627" s="247"/>
      <c r="J627" s="243"/>
      <c r="K627" s="243"/>
      <c r="L627" s="248"/>
      <c r="M627" s="249"/>
      <c r="N627" s="250"/>
      <c r="O627" s="250"/>
      <c r="P627" s="250"/>
      <c r="Q627" s="250"/>
      <c r="R627" s="250"/>
      <c r="S627" s="250"/>
      <c r="T627" s="251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2" t="s">
        <v>217</v>
      </c>
      <c r="AU627" s="252" t="s">
        <v>100</v>
      </c>
      <c r="AV627" s="14" t="s">
        <v>87</v>
      </c>
      <c r="AW627" s="14" t="s">
        <v>39</v>
      </c>
      <c r="AX627" s="14" t="s">
        <v>79</v>
      </c>
      <c r="AY627" s="252" t="s">
        <v>208</v>
      </c>
    </row>
    <row r="628" s="14" customFormat="1">
      <c r="A628" s="14"/>
      <c r="B628" s="242"/>
      <c r="C628" s="243"/>
      <c r="D628" s="233" t="s">
        <v>217</v>
      </c>
      <c r="E628" s="244" t="s">
        <v>19</v>
      </c>
      <c r="F628" s="245" t="s">
        <v>6050</v>
      </c>
      <c r="G628" s="243"/>
      <c r="H628" s="246">
        <v>-5.4909999999999997</v>
      </c>
      <c r="I628" s="247"/>
      <c r="J628" s="243"/>
      <c r="K628" s="243"/>
      <c r="L628" s="248"/>
      <c r="M628" s="249"/>
      <c r="N628" s="250"/>
      <c r="O628" s="250"/>
      <c r="P628" s="250"/>
      <c r="Q628" s="250"/>
      <c r="R628" s="250"/>
      <c r="S628" s="250"/>
      <c r="T628" s="251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52" t="s">
        <v>217</v>
      </c>
      <c r="AU628" s="252" t="s">
        <v>100</v>
      </c>
      <c r="AV628" s="14" t="s">
        <v>87</v>
      </c>
      <c r="AW628" s="14" t="s">
        <v>39</v>
      </c>
      <c r="AX628" s="14" t="s">
        <v>79</v>
      </c>
      <c r="AY628" s="252" t="s">
        <v>208</v>
      </c>
    </row>
    <row r="629" s="14" customFormat="1">
      <c r="A629" s="14"/>
      <c r="B629" s="242"/>
      <c r="C629" s="243"/>
      <c r="D629" s="233" t="s">
        <v>217</v>
      </c>
      <c r="E629" s="244" t="s">
        <v>19</v>
      </c>
      <c r="F629" s="245" t="s">
        <v>6051</v>
      </c>
      <c r="G629" s="243"/>
      <c r="H629" s="246">
        <v>-1.5589999999999999</v>
      </c>
      <c r="I629" s="247"/>
      <c r="J629" s="243"/>
      <c r="K629" s="243"/>
      <c r="L629" s="248"/>
      <c r="M629" s="249"/>
      <c r="N629" s="250"/>
      <c r="O629" s="250"/>
      <c r="P629" s="250"/>
      <c r="Q629" s="250"/>
      <c r="R629" s="250"/>
      <c r="S629" s="250"/>
      <c r="T629" s="251"/>
      <c r="U629" s="14"/>
      <c r="V629" s="14"/>
      <c r="W629" s="14"/>
      <c r="X629" s="14"/>
      <c r="Y629" s="14"/>
      <c r="Z629" s="14"/>
      <c r="AA629" s="14"/>
      <c r="AB629" s="14"/>
      <c r="AC629" s="14"/>
      <c r="AD629" s="14"/>
      <c r="AE629" s="14"/>
      <c r="AT629" s="252" t="s">
        <v>217</v>
      </c>
      <c r="AU629" s="252" t="s">
        <v>100</v>
      </c>
      <c r="AV629" s="14" t="s">
        <v>87</v>
      </c>
      <c r="AW629" s="14" t="s">
        <v>39</v>
      </c>
      <c r="AX629" s="14" t="s">
        <v>79</v>
      </c>
      <c r="AY629" s="252" t="s">
        <v>208</v>
      </c>
    </row>
    <row r="630" s="2" customFormat="1" ht="37.8" customHeight="1">
      <c r="A630" s="42"/>
      <c r="B630" s="43"/>
      <c r="C630" s="217" t="s">
        <v>1304</v>
      </c>
      <c r="D630" s="217" t="s">
        <v>212</v>
      </c>
      <c r="E630" s="218" t="s">
        <v>6052</v>
      </c>
      <c r="F630" s="219" t="s">
        <v>6053</v>
      </c>
      <c r="G630" s="220" t="s">
        <v>263</v>
      </c>
      <c r="H630" s="221">
        <v>1.5589999999999999</v>
      </c>
      <c r="I630" s="222"/>
      <c r="J630" s="223">
        <f>ROUND(I630*H630,2)</f>
        <v>0</v>
      </c>
      <c r="K630" s="224"/>
      <c r="L630" s="48"/>
      <c r="M630" s="225" t="s">
        <v>19</v>
      </c>
      <c r="N630" s="226" t="s">
        <v>50</v>
      </c>
      <c r="O630" s="88"/>
      <c r="P630" s="227">
        <f>O630*H630</f>
        <v>0</v>
      </c>
      <c r="Q630" s="227">
        <v>0</v>
      </c>
      <c r="R630" s="227">
        <f>Q630*H630</f>
        <v>0</v>
      </c>
      <c r="S630" s="227">
        <v>0</v>
      </c>
      <c r="T630" s="228">
        <f>S630*H630</f>
        <v>0</v>
      </c>
      <c r="U630" s="42"/>
      <c r="V630" s="42"/>
      <c r="W630" s="42"/>
      <c r="X630" s="42"/>
      <c r="Y630" s="42"/>
      <c r="Z630" s="42"/>
      <c r="AA630" s="42"/>
      <c r="AB630" s="42"/>
      <c r="AC630" s="42"/>
      <c r="AD630" s="42"/>
      <c r="AE630" s="42"/>
      <c r="AR630" s="229" t="s">
        <v>103</v>
      </c>
      <c r="AT630" s="229" t="s">
        <v>212</v>
      </c>
      <c r="AU630" s="229" t="s">
        <v>100</v>
      </c>
      <c r="AY630" s="20" t="s">
        <v>208</v>
      </c>
      <c r="BE630" s="230">
        <f>IF(N630="základní",J630,0)</f>
        <v>0</v>
      </c>
      <c r="BF630" s="230">
        <f>IF(N630="snížená",J630,0)</f>
        <v>0</v>
      </c>
      <c r="BG630" s="230">
        <f>IF(N630="zákl. přenesená",J630,0)</f>
        <v>0</v>
      </c>
      <c r="BH630" s="230">
        <f>IF(N630="sníž. přenesená",J630,0)</f>
        <v>0</v>
      </c>
      <c r="BI630" s="230">
        <f>IF(N630="nulová",J630,0)</f>
        <v>0</v>
      </c>
      <c r="BJ630" s="20" t="s">
        <v>21</v>
      </c>
      <c r="BK630" s="230">
        <f>ROUND(I630*H630,2)</f>
        <v>0</v>
      </c>
      <c r="BL630" s="20" t="s">
        <v>103</v>
      </c>
      <c r="BM630" s="229" t="s">
        <v>6054</v>
      </c>
    </row>
    <row r="631" s="13" customFormat="1">
      <c r="A631" s="13"/>
      <c r="B631" s="231"/>
      <c r="C631" s="232"/>
      <c r="D631" s="233" t="s">
        <v>217</v>
      </c>
      <c r="E631" s="234" t="s">
        <v>19</v>
      </c>
      <c r="F631" s="235" t="s">
        <v>5489</v>
      </c>
      <c r="G631" s="232"/>
      <c r="H631" s="234" t="s">
        <v>19</v>
      </c>
      <c r="I631" s="236"/>
      <c r="J631" s="232"/>
      <c r="K631" s="232"/>
      <c r="L631" s="237"/>
      <c r="M631" s="238"/>
      <c r="N631" s="239"/>
      <c r="O631" s="239"/>
      <c r="P631" s="239"/>
      <c r="Q631" s="239"/>
      <c r="R631" s="239"/>
      <c r="S631" s="239"/>
      <c r="T631" s="240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1" t="s">
        <v>217</v>
      </c>
      <c r="AU631" s="241" t="s">
        <v>100</v>
      </c>
      <c r="AV631" s="13" t="s">
        <v>21</v>
      </c>
      <c r="AW631" s="13" t="s">
        <v>39</v>
      </c>
      <c r="AX631" s="13" t="s">
        <v>79</v>
      </c>
      <c r="AY631" s="241" t="s">
        <v>208</v>
      </c>
    </row>
    <row r="632" s="14" customFormat="1">
      <c r="A632" s="14"/>
      <c r="B632" s="242"/>
      <c r="C632" s="243"/>
      <c r="D632" s="233" t="s">
        <v>217</v>
      </c>
      <c r="E632" s="244" t="s">
        <v>19</v>
      </c>
      <c r="F632" s="245" t="s">
        <v>6055</v>
      </c>
      <c r="G632" s="243"/>
      <c r="H632" s="246">
        <v>1.5589999999999999</v>
      </c>
      <c r="I632" s="247"/>
      <c r="J632" s="243"/>
      <c r="K632" s="243"/>
      <c r="L632" s="248"/>
      <c r="M632" s="249"/>
      <c r="N632" s="250"/>
      <c r="O632" s="250"/>
      <c r="P632" s="250"/>
      <c r="Q632" s="250"/>
      <c r="R632" s="250"/>
      <c r="S632" s="250"/>
      <c r="T632" s="251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252" t="s">
        <v>217</v>
      </c>
      <c r="AU632" s="252" t="s">
        <v>100</v>
      </c>
      <c r="AV632" s="14" t="s">
        <v>87</v>
      </c>
      <c r="AW632" s="14" t="s">
        <v>39</v>
      </c>
      <c r="AX632" s="14" t="s">
        <v>79</v>
      </c>
      <c r="AY632" s="252" t="s">
        <v>208</v>
      </c>
    </row>
    <row r="633" s="2" customFormat="1" ht="37.8" customHeight="1">
      <c r="A633" s="42"/>
      <c r="B633" s="43"/>
      <c r="C633" s="217" t="s">
        <v>1308</v>
      </c>
      <c r="D633" s="217" t="s">
        <v>212</v>
      </c>
      <c r="E633" s="218" t="s">
        <v>6056</v>
      </c>
      <c r="F633" s="219" t="s">
        <v>6057</v>
      </c>
      <c r="G633" s="220" t="s">
        <v>263</v>
      </c>
      <c r="H633" s="221">
        <v>5.4909999999999997</v>
      </c>
      <c r="I633" s="222"/>
      <c r="J633" s="223">
        <f>ROUND(I633*H633,2)</f>
        <v>0</v>
      </c>
      <c r="K633" s="224"/>
      <c r="L633" s="48"/>
      <c r="M633" s="225" t="s">
        <v>19</v>
      </c>
      <c r="N633" s="226" t="s">
        <v>50</v>
      </c>
      <c r="O633" s="88"/>
      <c r="P633" s="227">
        <f>O633*H633</f>
        <v>0</v>
      </c>
      <c r="Q633" s="227">
        <v>0</v>
      </c>
      <c r="R633" s="227">
        <f>Q633*H633</f>
        <v>0</v>
      </c>
      <c r="S633" s="227">
        <v>0</v>
      </c>
      <c r="T633" s="228">
        <f>S633*H633</f>
        <v>0</v>
      </c>
      <c r="U633" s="42"/>
      <c r="V633" s="42"/>
      <c r="W633" s="42"/>
      <c r="X633" s="42"/>
      <c r="Y633" s="42"/>
      <c r="Z633" s="42"/>
      <c r="AA633" s="42"/>
      <c r="AB633" s="42"/>
      <c r="AC633" s="42"/>
      <c r="AD633" s="42"/>
      <c r="AE633" s="42"/>
      <c r="AR633" s="229" t="s">
        <v>103</v>
      </c>
      <c r="AT633" s="229" t="s">
        <v>212</v>
      </c>
      <c r="AU633" s="229" t="s">
        <v>100</v>
      </c>
      <c r="AY633" s="20" t="s">
        <v>208</v>
      </c>
      <c r="BE633" s="230">
        <f>IF(N633="základní",J633,0)</f>
        <v>0</v>
      </c>
      <c r="BF633" s="230">
        <f>IF(N633="snížená",J633,0)</f>
        <v>0</v>
      </c>
      <c r="BG633" s="230">
        <f>IF(N633="zákl. přenesená",J633,0)</f>
        <v>0</v>
      </c>
      <c r="BH633" s="230">
        <f>IF(N633="sníž. přenesená",J633,0)</f>
        <v>0</v>
      </c>
      <c r="BI633" s="230">
        <f>IF(N633="nulová",J633,0)</f>
        <v>0</v>
      </c>
      <c r="BJ633" s="20" t="s">
        <v>21</v>
      </c>
      <c r="BK633" s="230">
        <f>ROUND(I633*H633,2)</f>
        <v>0</v>
      </c>
      <c r="BL633" s="20" t="s">
        <v>103</v>
      </c>
      <c r="BM633" s="229" t="s">
        <v>6058</v>
      </c>
    </row>
    <row r="634" s="13" customFormat="1">
      <c r="A634" s="13"/>
      <c r="B634" s="231"/>
      <c r="C634" s="232"/>
      <c r="D634" s="233" t="s">
        <v>217</v>
      </c>
      <c r="E634" s="234" t="s">
        <v>19</v>
      </c>
      <c r="F634" s="235" t="s">
        <v>5482</v>
      </c>
      <c r="G634" s="232"/>
      <c r="H634" s="234" t="s">
        <v>19</v>
      </c>
      <c r="I634" s="236"/>
      <c r="J634" s="232"/>
      <c r="K634" s="232"/>
      <c r="L634" s="237"/>
      <c r="M634" s="238"/>
      <c r="N634" s="239"/>
      <c r="O634" s="239"/>
      <c r="P634" s="239"/>
      <c r="Q634" s="239"/>
      <c r="R634" s="239"/>
      <c r="S634" s="239"/>
      <c r="T634" s="240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41" t="s">
        <v>217</v>
      </c>
      <c r="AU634" s="241" t="s">
        <v>100</v>
      </c>
      <c r="AV634" s="13" t="s">
        <v>21</v>
      </c>
      <c r="AW634" s="13" t="s">
        <v>39</v>
      </c>
      <c r="AX634" s="13" t="s">
        <v>79</v>
      </c>
      <c r="AY634" s="241" t="s">
        <v>208</v>
      </c>
    </row>
    <row r="635" s="14" customFormat="1">
      <c r="A635" s="14"/>
      <c r="B635" s="242"/>
      <c r="C635" s="243"/>
      <c r="D635" s="233" t="s">
        <v>217</v>
      </c>
      <c r="E635" s="244" t="s">
        <v>19</v>
      </c>
      <c r="F635" s="245" t="s">
        <v>6059</v>
      </c>
      <c r="G635" s="243"/>
      <c r="H635" s="246">
        <v>1.891</v>
      </c>
      <c r="I635" s="247"/>
      <c r="J635" s="243"/>
      <c r="K635" s="243"/>
      <c r="L635" s="248"/>
      <c r="M635" s="249"/>
      <c r="N635" s="250"/>
      <c r="O635" s="250"/>
      <c r="P635" s="250"/>
      <c r="Q635" s="250"/>
      <c r="R635" s="250"/>
      <c r="S635" s="250"/>
      <c r="T635" s="251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52" t="s">
        <v>217</v>
      </c>
      <c r="AU635" s="252" t="s">
        <v>100</v>
      </c>
      <c r="AV635" s="14" t="s">
        <v>87</v>
      </c>
      <c r="AW635" s="14" t="s">
        <v>39</v>
      </c>
      <c r="AX635" s="14" t="s">
        <v>79</v>
      </c>
      <c r="AY635" s="252" t="s">
        <v>208</v>
      </c>
    </row>
    <row r="636" s="14" customFormat="1">
      <c r="A636" s="14"/>
      <c r="B636" s="242"/>
      <c r="C636" s="243"/>
      <c r="D636" s="233" t="s">
        <v>217</v>
      </c>
      <c r="E636" s="244" t="s">
        <v>19</v>
      </c>
      <c r="F636" s="245" t="s">
        <v>6060</v>
      </c>
      <c r="G636" s="243"/>
      <c r="H636" s="246">
        <v>1.8</v>
      </c>
      <c r="I636" s="247"/>
      <c r="J636" s="243"/>
      <c r="K636" s="243"/>
      <c r="L636" s="248"/>
      <c r="M636" s="249"/>
      <c r="N636" s="250"/>
      <c r="O636" s="250"/>
      <c r="P636" s="250"/>
      <c r="Q636" s="250"/>
      <c r="R636" s="250"/>
      <c r="S636" s="250"/>
      <c r="T636" s="251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52" t="s">
        <v>217</v>
      </c>
      <c r="AU636" s="252" t="s">
        <v>100</v>
      </c>
      <c r="AV636" s="14" t="s">
        <v>87</v>
      </c>
      <c r="AW636" s="14" t="s">
        <v>39</v>
      </c>
      <c r="AX636" s="14" t="s">
        <v>79</v>
      </c>
      <c r="AY636" s="252" t="s">
        <v>208</v>
      </c>
    </row>
    <row r="637" s="14" customFormat="1">
      <c r="A637" s="14"/>
      <c r="B637" s="242"/>
      <c r="C637" s="243"/>
      <c r="D637" s="233" t="s">
        <v>217</v>
      </c>
      <c r="E637" s="244" t="s">
        <v>19</v>
      </c>
      <c r="F637" s="245" t="s">
        <v>6060</v>
      </c>
      <c r="G637" s="243"/>
      <c r="H637" s="246">
        <v>1.8</v>
      </c>
      <c r="I637" s="247"/>
      <c r="J637" s="243"/>
      <c r="K637" s="243"/>
      <c r="L637" s="248"/>
      <c r="M637" s="249"/>
      <c r="N637" s="250"/>
      <c r="O637" s="250"/>
      <c r="P637" s="250"/>
      <c r="Q637" s="250"/>
      <c r="R637" s="250"/>
      <c r="S637" s="250"/>
      <c r="T637" s="251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252" t="s">
        <v>217</v>
      </c>
      <c r="AU637" s="252" t="s">
        <v>100</v>
      </c>
      <c r="AV637" s="14" t="s">
        <v>87</v>
      </c>
      <c r="AW637" s="14" t="s">
        <v>39</v>
      </c>
      <c r="AX637" s="14" t="s">
        <v>79</v>
      </c>
      <c r="AY637" s="252" t="s">
        <v>208</v>
      </c>
    </row>
    <row r="638" s="2" customFormat="1" ht="24.15" customHeight="1">
      <c r="A638" s="42"/>
      <c r="B638" s="43"/>
      <c r="C638" s="217" t="s">
        <v>1312</v>
      </c>
      <c r="D638" s="217" t="s">
        <v>212</v>
      </c>
      <c r="E638" s="218" t="s">
        <v>6061</v>
      </c>
      <c r="F638" s="219" t="s">
        <v>6062</v>
      </c>
      <c r="G638" s="220" t="s">
        <v>263</v>
      </c>
      <c r="H638" s="221">
        <v>129.90700000000001</v>
      </c>
      <c r="I638" s="222"/>
      <c r="J638" s="223">
        <f>ROUND(I638*H638,2)</f>
        <v>0</v>
      </c>
      <c r="K638" s="224"/>
      <c r="L638" s="48"/>
      <c r="M638" s="225" t="s">
        <v>19</v>
      </c>
      <c r="N638" s="226" t="s">
        <v>50</v>
      </c>
      <c r="O638" s="88"/>
      <c r="P638" s="227">
        <f>O638*H638</f>
        <v>0</v>
      </c>
      <c r="Q638" s="227">
        <v>0</v>
      </c>
      <c r="R638" s="227">
        <f>Q638*H638</f>
        <v>0</v>
      </c>
      <c r="S638" s="227">
        <v>0</v>
      </c>
      <c r="T638" s="228">
        <f>S638*H638</f>
        <v>0</v>
      </c>
      <c r="U638" s="42"/>
      <c r="V638" s="42"/>
      <c r="W638" s="42"/>
      <c r="X638" s="42"/>
      <c r="Y638" s="42"/>
      <c r="Z638" s="42"/>
      <c r="AA638" s="42"/>
      <c r="AB638" s="42"/>
      <c r="AC638" s="42"/>
      <c r="AD638" s="42"/>
      <c r="AE638" s="42"/>
      <c r="AR638" s="229" t="s">
        <v>103</v>
      </c>
      <c r="AT638" s="229" t="s">
        <v>212</v>
      </c>
      <c r="AU638" s="229" t="s">
        <v>100</v>
      </c>
      <c r="AY638" s="20" t="s">
        <v>208</v>
      </c>
      <c r="BE638" s="230">
        <f>IF(N638="základní",J638,0)</f>
        <v>0</v>
      </c>
      <c r="BF638" s="230">
        <f>IF(N638="snížená",J638,0)</f>
        <v>0</v>
      </c>
      <c r="BG638" s="230">
        <f>IF(N638="zákl. přenesená",J638,0)</f>
        <v>0</v>
      </c>
      <c r="BH638" s="230">
        <f>IF(N638="sníž. přenesená",J638,0)</f>
        <v>0</v>
      </c>
      <c r="BI638" s="230">
        <f>IF(N638="nulová",J638,0)</f>
        <v>0</v>
      </c>
      <c r="BJ638" s="20" t="s">
        <v>21</v>
      </c>
      <c r="BK638" s="230">
        <f>ROUND(I638*H638,2)</f>
        <v>0</v>
      </c>
      <c r="BL638" s="20" t="s">
        <v>103</v>
      </c>
      <c r="BM638" s="229" t="s">
        <v>6063</v>
      </c>
    </row>
    <row r="639" s="12" customFormat="1" ht="20.88" customHeight="1">
      <c r="A639" s="12"/>
      <c r="B639" s="201"/>
      <c r="C639" s="202"/>
      <c r="D639" s="203" t="s">
        <v>78</v>
      </c>
      <c r="E639" s="215" t="s">
        <v>4875</v>
      </c>
      <c r="F639" s="215" t="s">
        <v>4876</v>
      </c>
      <c r="G639" s="202"/>
      <c r="H639" s="202"/>
      <c r="I639" s="205"/>
      <c r="J639" s="216">
        <f>BK639</f>
        <v>0</v>
      </c>
      <c r="K639" s="202"/>
      <c r="L639" s="207"/>
      <c r="M639" s="208"/>
      <c r="N639" s="209"/>
      <c r="O639" s="209"/>
      <c r="P639" s="210">
        <f>P640</f>
        <v>0</v>
      </c>
      <c r="Q639" s="209"/>
      <c r="R639" s="210">
        <f>R640</f>
        <v>0</v>
      </c>
      <c r="S639" s="209"/>
      <c r="T639" s="211">
        <f>T640</f>
        <v>0</v>
      </c>
      <c r="U639" s="12"/>
      <c r="V639" s="12"/>
      <c r="W639" s="12"/>
      <c r="X639" s="12"/>
      <c r="Y639" s="12"/>
      <c r="Z639" s="12"/>
      <c r="AA639" s="12"/>
      <c r="AB639" s="12"/>
      <c r="AC639" s="12"/>
      <c r="AD639" s="12"/>
      <c r="AE639" s="12"/>
      <c r="AR639" s="212" t="s">
        <v>21</v>
      </c>
      <c r="AT639" s="213" t="s">
        <v>78</v>
      </c>
      <c r="AU639" s="213" t="s">
        <v>87</v>
      </c>
      <c r="AY639" s="212" t="s">
        <v>208</v>
      </c>
      <c r="BK639" s="214">
        <f>BK640</f>
        <v>0</v>
      </c>
    </row>
    <row r="640" s="2" customFormat="1" ht="37.8" customHeight="1">
      <c r="A640" s="42"/>
      <c r="B640" s="43"/>
      <c r="C640" s="217" t="s">
        <v>1318</v>
      </c>
      <c r="D640" s="217" t="s">
        <v>212</v>
      </c>
      <c r="E640" s="218" t="s">
        <v>6064</v>
      </c>
      <c r="F640" s="219" t="s">
        <v>6065</v>
      </c>
      <c r="G640" s="220" t="s">
        <v>263</v>
      </c>
      <c r="H640" s="221">
        <v>134.834</v>
      </c>
      <c r="I640" s="222"/>
      <c r="J640" s="223">
        <f>ROUND(I640*H640,2)</f>
        <v>0</v>
      </c>
      <c r="K640" s="224"/>
      <c r="L640" s="48"/>
      <c r="M640" s="225" t="s">
        <v>19</v>
      </c>
      <c r="N640" s="226" t="s">
        <v>50</v>
      </c>
      <c r="O640" s="88"/>
      <c r="P640" s="227">
        <f>O640*H640</f>
        <v>0</v>
      </c>
      <c r="Q640" s="227">
        <v>0</v>
      </c>
      <c r="R640" s="227">
        <f>Q640*H640</f>
        <v>0</v>
      </c>
      <c r="S640" s="227">
        <v>0</v>
      </c>
      <c r="T640" s="228">
        <f>S640*H640</f>
        <v>0</v>
      </c>
      <c r="U640" s="42"/>
      <c r="V640" s="42"/>
      <c r="W640" s="42"/>
      <c r="X640" s="42"/>
      <c r="Y640" s="42"/>
      <c r="Z640" s="42"/>
      <c r="AA640" s="42"/>
      <c r="AB640" s="42"/>
      <c r="AC640" s="42"/>
      <c r="AD640" s="42"/>
      <c r="AE640" s="42"/>
      <c r="AR640" s="229" t="s">
        <v>103</v>
      </c>
      <c r="AT640" s="229" t="s">
        <v>212</v>
      </c>
      <c r="AU640" s="229" t="s">
        <v>100</v>
      </c>
      <c r="AY640" s="20" t="s">
        <v>208</v>
      </c>
      <c r="BE640" s="230">
        <f>IF(N640="základní",J640,0)</f>
        <v>0</v>
      </c>
      <c r="BF640" s="230">
        <f>IF(N640="snížená",J640,0)</f>
        <v>0</v>
      </c>
      <c r="BG640" s="230">
        <f>IF(N640="zákl. přenesená",J640,0)</f>
        <v>0</v>
      </c>
      <c r="BH640" s="230">
        <f>IF(N640="sníž. přenesená",J640,0)</f>
        <v>0</v>
      </c>
      <c r="BI640" s="230">
        <f>IF(N640="nulová",J640,0)</f>
        <v>0</v>
      </c>
      <c r="BJ640" s="20" t="s">
        <v>21</v>
      </c>
      <c r="BK640" s="230">
        <f>ROUND(I640*H640,2)</f>
        <v>0</v>
      </c>
      <c r="BL640" s="20" t="s">
        <v>103</v>
      </c>
      <c r="BM640" s="229" t="s">
        <v>6066</v>
      </c>
    </row>
    <row r="641" s="12" customFormat="1" ht="25.92" customHeight="1">
      <c r="A641" s="12"/>
      <c r="B641" s="201"/>
      <c r="C641" s="202"/>
      <c r="D641" s="203" t="s">
        <v>78</v>
      </c>
      <c r="E641" s="204" t="s">
        <v>2056</v>
      </c>
      <c r="F641" s="204" t="s">
        <v>2057</v>
      </c>
      <c r="G641" s="202"/>
      <c r="H641" s="202"/>
      <c r="I641" s="205"/>
      <c r="J641" s="206">
        <f>BK641</f>
        <v>0</v>
      </c>
      <c r="K641" s="202"/>
      <c r="L641" s="207"/>
      <c r="M641" s="208"/>
      <c r="N641" s="209"/>
      <c r="O641" s="209"/>
      <c r="P641" s="210">
        <f>P642+P661</f>
        <v>0</v>
      </c>
      <c r="Q641" s="209"/>
      <c r="R641" s="210">
        <f>R642+R661</f>
        <v>0.26607258</v>
      </c>
      <c r="S641" s="209"/>
      <c r="T641" s="211">
        <f>T642+T661</f>
        <v>0.20100000000000001</v>
      </c>
      <c r="U641" s="12"/>
      <c r="V641" s="12"/>
      <c r="W641" s="12"/>
      <c r="X641" s="12"/>
      <c r="Y641" s="12"/>
      <c r="Z641" s="12"/>
      <c r="AA641" s="12"/>
      <c r="AB641" s="12"/>
      <c r="AC641" s="12"/>
      <c r="AD641" s="12"/>
      <c r="AE641" s="12"/>
      <c r="AR641" s="212" t="s">
        <v>87</v>
      </c>
      <c r="AT641" s="213" t="s">
        <v>78</v>
      </c>
      <c r="AU641" s="213" t="s">
        <v>79</v>
      </c>
      <c r="AY641" s="212" t="s">
        <v>208</v>
      </c>
      <c r="BK641" s="214">
        <f>BK642+BK661</f>
        <v>0</v>
      </c>
    </row>
    <row r="642" s="12" customFormat="1" ht="22.8" customHeight="1">
      <c r="A642" s="12"/>
      <c r="B642" s="201"/>
      <c r="C642" s="202"/>
      <c r="D642" s="203" t="s">
        <v>78</v>
      </c>
      <c r="E642" s="215" t="s">
        <v>2058</v>
      </c>
      <c r="F642" s="215" t="s">
        <v>2059</v>
      </c>
      <c r="G642" s="202"/>
      <c r="H642" s="202"/>
      <c r="I642" s="205"/>
      <c r="J642" s="216">
        <f>BK642</f>
        <v>0</v>
      </c>
      <c r="K642" s="202"/>
      <c r="L642" s="207"/>
      <c r="M642" s="208"/>
      <c r="N642" s="209"/>
      <c r="O642" s="209"/>
      <c r="P642" s="210">
        <f>SUM(P643:P660)</f>
        <v>0</v>
      </c>
      <c r="Q642" s="209"/>
      <c r="R642" s="210">
        <f>SUM(R643:R660)</f>
        <v>0.048452580000000009</v>
      </c>
      <c r="S642" s="209"/>
      <c r="T642" s="211">
        <f>SUM(T643:T660)</f>
        <v>0</v>
      </c>
      <c r="U642" s="12"/>
      <c r="V642" s="12"/>
      <c r="W642" s="12"/>
      <c r="X642" s="12"/>
      <c r="Y642" s="12"/>
      <c r="Z642" s="12"/>
      <c r="AA642" s="12"/>
      <c r="AB642" s="12"/>
      <c r="AC642" s="12"/>
      <c r="AD642" s="12"/>
      <c r="AE642" s="12"/>
      <c r="AR642" s="212" t="s">
        <v>87</v>
      </c>
      <c r="AT642" s="213" t="s">
        <v>78</v>
      </c>
      <c r="AU642" s="213" t="s">
        <v>21</v>
      </c>
      <c r="AY642" s="212" t="s">
        <v>208</v>
      </c>
      <c r="BK642" s="214">
        <f>SUM(BK643:BK660)</f>
        <v>0</v>
      </c>
    </row>
    <row r="643" s="2" customFormat="1" ht="49.05" customHeight="1">
      <c r="A643" s="42"/>
      <c r="B643" s="43"/>
      <c r="C643" s="217" t="s">
        <v>1322</v>
      </c>
      <c r="D643" s="217" t="s">
        <v>212</v>
      </c>
      <c r="E643" s="218" t="s">
        <v>6067</v>
      </c>
      <c r="F643" s="219" t="s">
        <v>6068</v>
      </c>
      <c r="G643" s="220" t="s">
        <v>252</v>
      </c>
      <c r="H643" s="221">
        <v>46.487000000000002</v>
      </c>
      <c r="I643" s="222"/>
      <c r="J643" s="223">
        <f>ROUND(I643*H643,2)</f>
        <v>0</v>
      </c>
      <c r="K643" s="224"/>
      <c r="L643" s="48"/>
      <c r="M643" s="225" t="s">
        <v>19</v>
      </c>
      <c r="N643" s="226" t="s">
        <v>50</v>
      </c>
      <c r="O643" s="88"/>
      <c r="P643" s="227">
        <f>O643*H643</f>
        <v>0</v>
      </c>
      <c r="Q643" s="227">
        <v>0.00064000000000000005</v>
      </c>
      <c r="R643" s="227">
        <f>Q643*H643</f>
        <v>0.029751680000000003</v>
      </c>
      <c r="S643" s="227">
        <v>0</v>
      </c>
      <c r="T643" s="228">
        <f>S643*H643</f>
        <v>0</v>
      </c>
      <c r="U643" s="42"/>
      <c r="V643" s="42"/>
      <c r="W643" s="42"/>
      <c r="X643" s="42"/>
      <c r="Y643" s="42"/>
      <c r="Z643" s="42"/>
      <c r="AA643" s="42"/>
      <c r="AB643" s="42"/>
      <c r="AC643" s="42"/>
      <c r="AD643" s="42"/>
      <c r="AE643" s="42"/>
      <c r="AR643" s="229" t="s">
        <v>220</v>
      </c>
      <c r="AT643" s="229" t="s">
        <v>212</v>
      </c>
      <c r="AU643" s="229" t="s">
        <v>87</v>
      </c>
      <c r="AY643" s="20" t="s">
        <v>208</v>
      </c>
      <c r="BE643" s="230">
        <f>IF(N643="základní",J643,0)</f>
        <v>0</v>
      </c>
      <c r="BF643" s="230">
        <f>IF(N643="snížená",J643,0)</f>
        <v>0</v>
      </c>
      <c r="BG643" s="230">
        <f>IF(N643="zákl. přenesená",J643,0)</f>
        <v>0</v>
      </c>
      <c r="BH643" s="230">
        <f>IF(N643="sníž. přenesená",J643,0)</f>
        <v>0</v>
      </c>
      <c r="BI643" s="230">
        <f>IF(N643="nulová",J643,0)</f>
        <v>0</v>
      </c>
      <c r="BJ643" s="20" t="s">
        <v>21</v>
      </c>
      <c r="BK643" s="230">
        <f>ROUND(I643*H643,2)</f>
        <v>0</v>
      </c>
      <c r="BL643" s="20" t="s">
        <v>220</v>
      </c>
      <c r="BM643" s="229" t="s">
        <v>6069</v>
      </c>
    </row>
    <row r="644" s="13" customFormat="1">
      <c r="A644" s="13"/>
      <c r="B644" s="231"/>
      <c r="C644" s="232"/>
      <c r="D644" s="233" t="s">
        <v>217</v>
      </c>
      <c r="E644" s="234" t="s">
        <v>19</v>
      </c>
      <c r="F644" s="235" t="s">
        <v>5530</v>
      </c>
      <c r="G644" s="232"/>
      <c r="H644" s="234" t="s">
        <v>19</v>
      </c>
      <c r="I644" s="236"/>
      <c r="J644" s="232"/>
      <c r="K644" s="232"/>
      <c r="L644" s="237"/>
      <c r="M644" s="238"/>
      <c r="N644" s="239"/>
      <c r="O644" s="239"/>
      <c r="P644" s="239"/>
      <c r="Q644" s="239"/>
      <c r="R644" s="239"/>
      <c r="S644" s="239"/>
      <c r="T644" s="240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41" t="s">
        <v>217</v>
      </c>
      <c r="AU644" s="241" t="s">
        <v>87</v>
      </c>
      <c r="AV644" s="13" t="s">
        <v>21</v>
      </c>
      <c r="AW644" s="13" t="s">
        <v>39</v>
      </c>
      <c r="AX644" s="13" t="s">
        <v>79</v>
      </c>
      <c r="AY644" s="241" t="s">
        <v>208</v>
      </c>
    </row>
    <row r="645" s="14" customFormat="1">
      <c r="A645" s="14"/>
      <c r="B645" s="242"/>
      <c r="C645" s="243"/>
      <c r="D645" s="233" t="s">
        <v>217</v>
      </c>
      <c r="E645" s="244" t="s">
        <v>19</v>
      </c>
      <c r="F645" s="245" t="s">
        <v>6070</v>
      </c>
      <c r="G645" s="243"/>
      <c r="H645" s="246">
        <v>5.7050000000000001</v>
      </c>
      <c r="I645" s="247"/>
      <c r="J645" s="243"/>
      <c r="K645" s="243"/>
      <c r="L645" s="248"/>
      <c r="M645" s="249"/>
      <c r="N645" s="250"/>
      <c r="O645" s="250"/>
      <c r="P645" s="250"/>
      <c r="Q645" s="250"/>
      <c r="R645" s="250"/>
      <c r="S645" s="250"/>
      <c r="T645" s="251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52" t="s">
        <v>217</v>
      </c>
      <c r="AU645" s="252" t="s">
        <v>87</v>
      </c>
      <c r="AV645" s="14" t="s">
        <v>87</v>
      </c>
      <c r="AW645" s="14" t="s">
        <v>39</v>
      </c>
      <c r="AX645" s="14" t="s">
        <v>79</v>
      </c>
      <c r="AY645" s="252" t="s">
        <v>208</v>
      </c>
    </row>
    <row r="646" s="14" customFormat="1">
      <c r="A646" s="14"/>
      <c r="B646" s="242"/>
      <c r="C646" s="243"/>
      <c r="D646" s="233" t="s">
        <v>217</v>
      </c>
      <c r="E646" s="244" t="s">
        <v>19</v>
      </c>
      <c r="F646" s="245" t="s">
        <v>6071</v>
      </c>
      <c r="G646" s="243"/>
      <c r="H646" s="246">
        <v>12.074999999999999</v>
      </c>
      <c r="I646" s="247"/>
      <c r="J646" s="243"/>
      <c r="K646" s="243"/>
      <c r="L646" s="248"/>
      <c r="M646" s="249"/>
      <c r="N646" s="250"/>
      <c r="O646" s="250"/>
      <c r="P646" s="250"/>
      <c r="Q646" s="250"/>
      <c r="R646" s="250"/>
      <c r="S646" s="250"/>
      <c r="T646" s="251"/>
      <c r="U646" s="14"/>
      <c r="V646" s="14"/>
      <c r="W646" s="14"/>
      <c r="X646" s="14"/>
      <c r="Y646" s="14"/>
      <c r="Z646" s="14"/>
      <c r="AA646" s="14"/>
      <c r="AB646" s="14"/>
      <c r="AC646" s="14"/>
      <c r="AD646" s="14"/>
      <c r="AE646" s="14"/>
      <c r="AT646" s="252" t="s">
        <v>217</v>
      </c>
      <c r="AU646" s="252" t="s">
        <v>87</v>
      </c>
      <c r="AV646" s="14" t="s">
        <v>87</v>
      </c>
      <c r="AW646" s="14" t="s">
        <v>39</v>
      </c>
      <c r="AX646" s="14" t="s">
        <v>79</v>
      </c>
      <c r="AY646" s="252" t="s">
        <v>208</v>
      </c>
    </row>
    <row r="647" s="14" customFormat="1">
      <c r="A647" s="14"/>
      <c r="B647" s="242"/>
      <c r="C647" s="243"/>
      <c r="D647" s="233" t="s">
        <v>217</v>
      </c>
      <c r="E647" s="244" t="s">
        <v>19</v>
      </c>
      <c r="F647" s="245" t="s">
        <v>6072</v>
      </c>
      <c r="G647" s="243"/>
      <c r="H647" s="246">
        <v>7.9299999999999997</v>
      </c>
      <c r="I647" s="247"/>
      <c r="J647" s="243"/>
      <c r="K647" s="243"/>
      <c r="L647" s="248"/>
      <c r="M647" s="249"/>
      <c r="N647" s="250"/>
      <c r="O647" s="250"/>
      <c r="P647" s="250"/>
      <c r="Q647" s="250"/>
      <c r="R647" s="250"/>
      <c r="S647" s="250"/>
      <c r="T647" s="251"/>
      <c r="U647" s="14"/>
      <c r="V647" s="14"/>
      <c r="W647" s="14"/>
      <c r="X647" s="14"/>
      <c r="Y647" s="14"/>
      <c r="Z647" s="14"/>
      <c r="AA647" s="14"/>
      <c r="AB647" s="14"/>
      <c r="AC647" s="14"/>
      <c r="AD647" s="14"/>
      <c r="AE647" s="14"/>
      <c r="AT647" s="252" t="s">
        <v>217</v>
      </c>
      <c r="AU647" s="252" t="s">
        <v>87</v>
      </c>
      <c r="AV647" s="14" t="s">
        <v>87</v>
      </c>
      <c r="AW647" s="14" t="s">
        <v>39</v>
      </c>
      <c r="AX647" s="14" t="s">
        <v>79</v>
      </c>
      <c r="AY647" s="252" t="s">
        <v>208</v>
      </c>
    </row>
    <row r="648" s="14" customFormat="1">
      <c r="A648" s="14"/>
      <c r="B648" s="242"/>
      <c r="C648" s="243"/>
      <c r="D648" s="233" t="s">
        <v>217</v>
      </c>
      <c r="E648" s="244" t="s">
        <v>19</v>
      </c>
      <c r="F648" s="245" t="s">
        <v>6073</v>
      </c>
      <c r="G648" s="243"/>
      <c r="H648" s="246">
        <v>7.4390000000000001</v>
      </c>
      <c r="I648" s="247"/>
      <c r="J648" s="243"/>
      <c r="K648" s="243"/>
      <c r="L648" s="248"/>
      <c r="M648" s="249"/>
      <c r="N648" s="250"/>
      <c r="O648" s="250"/>
      <c r="P648" s="250"/>
      <c r="Q648" s="250"/>
      <c r="R648" s="250"/>
      <c r="S648" s="250"/>
      <c r="T648" s="251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52" t="s">
        <v>217</v>
      </c>
      <c r="AU648" s="252" t="s">
        <v>87</v>
      </c>
      <c r="AV648" s="14" t="s">
        <v>87</v>
      </c>
      <c r="AW648" s="14" t="s">
        <v>39</v>
      </c>
      <c r="AX648" s="14" t="s">
        <v>79</v>
      </c>
      <c r="AY648" s="252" t="s">
        <v>208</v>
      </c>
    </row>
    <row r="649" s="14" customFormat="1">
      <c r="A649" s="14"/>
      <c r="B649" s="242"/>
      <c r="C649" s="243"/>
      <c r="D649" s="233" t="s">
        <v>217</v>
      </c>
      <c r="E649" s="244" t="s">
        <v>19</v>
      </c>
      <c r="F649" s="245" t="s">
        <v>6074</v>
      </c>
      <c r="G649" s="243"/>
      <c r="H649" s="246">
        <v>6.0810000000000004</v>
      </c>
      <c r="I649" s="247"/>
      <c r="J649" s="243"/>
      <c r="K649" s="243"/>
      <c r="L649" s="248"/>
      <c r="M649" s="249"/>
      <c r="N649" s="250"/>
      <c r="O649" s="250"/>
      <c r="P649" s="250"/>
      <c r="Q649" s="250"/>
      <c r="R649" s="250"/>
      <c r="S649" s="250"/>
      <c r="T649" s="251"/>
      <c r="U649" s="14"/>
      <c r="V649" s="14"/>
      <c r="W649" s="14"/>
      <c r="X649" s="14"/>
      <c r="Y649" s="14"/>
      <c r="Z649" s="14"/>
      <c r="AA649" s="14"/>
      <c r="AB649" s="14"/>
      <c r="AC649" s="14"/>
      <c r="AD649" s="14"/>
      <c r="AE649" s="14"/>
      <c r="AT649" s="252" t="s">
        <v>217</v>
      </c>
      <c r="AU649" s="252" t="s">
        <v>87</v>
      </c>
      <c r="AV649" s="14" t="s">
        <v>87</v>
      </c>
      <c r="AW649" s="14" t="s">
        <v>39</v>
      </c>
      <c r="AX649" s="14" t="s">
        <v>79</v>
      </c>
      <c r="AY649" s="252" t="s">
        <v>208</v>
      </c>
    </row>
    <row r="650" s="14" customFormat="1">
      <c r="A650" s="14"/>
      <c r="B650" s="242"/>
      <c r="C650" s="243"/>
      <c r="D650" s="233" t="s">
        <v>217</v>
      </c>
      <c r="E650" s="244" t="s">
        <v>19</v>
      </c>
      <c r="F650" s="245" t="s">
        <v>6075</v>
      </c>
      <c r="G650" s="243"/>
      <c r="H650" s="246">
        <v>7.2569999999999997</v>
      </c>
      <c r="I650" s="247"/>
      <c r="J650" s="243"/>
      <c r="K650" s="243"/>
      <c r="L650" s="248"/>
      <c r="M650" s="249"/>
      <c r="N650" s="250"/>
      <c r="O650" s="250"/>
      <c r="P650" s="250"/>
      <c r="Q650" s="250"/>
      <c r="R650" s="250"/>
      <c r="S650" s="250"/>
      <c r="T650" s="251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52" t="s">
        <v>217</v>
      </c>
      <c r="AU650" s="252" t="s">
        <v>87</v>
      </c>
      <c r="AV650" s="14" t="s">
        <v>87</v>
      </c>
      <c r="AW650" s="14" t="s">
        <v>39</v>
      </c>
      <c r="AX650" s="14" t="s">
        <v>79</v>
      </c>
      <c r="AY650" s="252" t="s">
        <v>208</v>
      </c>
    </row>
    <row r="651" s="2" customFormat="1" ht="24.15" customHeight="1">
      <c r="A651" s="42"/>
      <c r="B651" s="43"/>
      <c r="C651" s="217" t="s">
        <v>1327</v>
      </c>
      <c r="D651" s="217" t="s">
        <v>212</v>
      </c>
      <c r="E651" s="218" t="s">
        <v>6076</v>
      </c>
      <c r="F651" s="219" t="s">
        <v>6077</v>
      </c>
      <c r="G651" s="220" t="s">
        <v>276</v>
      </c>
      <c r="H651" s="221">
        <v>92.974000000000004</v>
      </c>
      <c r="I651" s="222"/>
      <c r="J651" s="223">
        <f>ROUND(I651*H651,2)</f>
        <v>0</v>
      </c>
      <c r="K651" s="224"/>
      <c r="L651" s="48"/>
      <c r="M651" s="225" t="s">
        <v>19</v>
      </c>
      <c r="N651" s="226" t="s">
        <v>50</v>
      </c>
      <c r="O651" s="88"/>
      <c r="P651" s="227">
        <f>O651*H651</f>
        <v>0</v>
      </c>
      <c r="Q651" s="227">
        <v>0.00016000000000000001</v>
      </c>
      <c r="R651" s="227">
        <f>Q651*H651</f>
        <v>0.014875840000000001</v>
      </c>
      <c r="S651" s="227">
        <v>0</v>
      </c>
      <c r="T651" s="228">
        <f>S651*H651</f>
        <v>0</v>
      </c>
      <c r="U651" s="42"/>
      <c r="V651" s="42"/>
      <c r="W651" s="42"/>
      <c r="X651" s="42"/>
      <c r="Y651" s="42"/>
      <c r="Z651" s="42"/>
      <c r="AA651" s="42"/>
      <c r="AB651" s="42"/>
      <c r="AC651" s="42"/>
      <c r="AD651" s="42"/>
      <c r="AE651" s="42"/>
      <c r="AR651" s="229" t="s">
        <v>220</v>
      </c>
      <c r="AT651" s="229" t="s">
        <v>212</v>
      </c>
      <c r="AU651" s="229" t="s">
        <v>87</v>
      </c>
      <c r="AY651" s="20" t="s">
        <v>208</v>
      </c>
      <c r="BE651" s="230">
        <f>IF(N651="základní",J651,0)</f>
        <v>0</v>
      </c>
      <c r="BF651" s="230">
        <f>IF(N651="snížená",J651,0)</f>
        <v>0</v>
      </c>
      <c r="BG651" s="230">
        <f>IF(N651="zákl. přenesená",J651,0)</f>
        <v>0</v>
      </c>
      <c r="BH651" s="230">
        <f>IF(N651="sníž. přenesená",J651,0)</f>
        <v>0</v>
      </c>
      <c r="BI651" s="230">
        <f>IF(N651="nulová",J651,0)</f>
        <v>0</v>
      </c>
      <c r="BJ651" s="20" t="s">
        <v>21</v>
      </c>
      <c r="BK651" s="230">
        <f>ROUND(I651*H651,2)</f>
        <v>0</v>
      </c>
      <c r="BL651" s="20" t="s">
        <v>220</v>
      </c>
      <c r="BM651" s="229" t="s">
        <v>6078</v>
      </c>
    </row>
    <row r="652" s="14" customFormat="1">
      <c r="A652" s="14"/>
      <c r="B652" s="242"/>
      <c r="C652" s="243"/>
      <c r="D652" s="233" t="s">
        <v>217</v>
      </c>
      <c r="E652" s="244" t="s">
        <v>19</v>
      </c>
      <c r="F652" s="245" t="s">
        <v>6079</v>
      </c>
      <c r="G652" s="243"/>
      <c r="H652" s="246">
        <v>92.974000000000004</v>
      </c>
      <c r="I652" s="247"/>
      <c r="J652" s="243"/>
      <c r="K652" s="243"/>
      <c r="L652" s="248"/>
      <c r="M652" s="249"/>
      <c r="N652" s="250"/>
      <c r="O652" s="250"/>
      <c r="P652" s="250"/>
      <c r="Q652" s="250"/>
      <c r="R652" s="250"/>
      <c r="S652" s="250"/>
      <c r="T652" s="251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52" t="s">
        <v>217</v>
      </c>
      <c r="AU652" s="252" t="s">
        <v>87</v>
      </c>
      <c r="AV652" s="14" t="s">
        <v>87</v>
      </c>
      <c r="AW652" s="14" t="s">
        <v>39</v>
      </c>
      <c r="AX652" s="14" t="s">
        <v>79</v>
      </c>
      <c r="AY652" s="252" t="s">
        <v>208</v>
      </c>
    </row>
    <row r="653" s="2" customFormat="1" ht="37.8" customHeight="1">
      <c r="A653" s="42"/>
      <c r="B653" s="43"/>
      <c r="C653" s="217" t="s">
        <v>1335</v>
      </c>
      <c r="D653" s="217" t="s">
        <v>212</v>
      </c>
      <c r="E653" s="218" t="s">
        <v>6080</v>
      </c>
      <c r="F653" s="219" t="s">
        <v>6081</v>
      </c>
      <c r="G653" s="220" t="s">
        <v>294</v>
      </c>
      <c r="H653" s="221">
        <v>4</v>
      </c>
      <c r="I653" s="222"/>
      <c r="J653" s="223">
        <f>ROUND(I653*H653,2)</f>
        <v>0</v>
      </c>
      <c r="K653" s="224"/>
      <c r="L653" s="48"/>
      <c r="M653" s="225" t="s">
        <v>19</v>
      </c>
      <c r="N653" s="226" t="s">
        <v>50</v>
      </c>
      <c r="O653" s="88"/>
      <c r="P653" s="227">
        <f>O653*H653</f>
        <v>0</v>
      </c>
      <c r="Q653" s="227">
        <v>0.00017000000000000001</v>
      </c>
      <c r="R653" s="227">
        <f>Q653*H653</f>
        <v>0.00068000000000000005</v>
      </c>
      <c r="S653" s="227">
        <v>0</v>
      </c>
      <c r="T653" s="228">
        <f>S653*H653</f>
        <v>0</v>
      </c>
      <c r="U653" s="42"/>
      <c r="V653" s="42"/>
      <c r="W653" s="42"/>
      <c r="X653" s="42"/>
      <c r="Y653" s="42"/>
      <c r="Z653" s="42"/>
      <c r="AA653" s="42"/>
      <c r="AB653" s="42"/>
      <c r="AC653" s="42"/>
      <c r="AD653" s="42"/>
      <c r="AE653" s="42"/>
      <c r="AR653" s="229" t="s">
        <v>220</v>
      </c>
      <c r="AT653" s="229" t="s">
        <v>212</v>
      </c>
      <c r="AU653" s="229" t="s">
        <v>87</v>
      </c>
      <c r="AY653" s="20" t="s">
        <v>208</v>
      </c>
      <c r="BE653" s="230">
        <f>IF(N653="základní",J653,0)</f>
        <v>0</v>
      </c>
      <c r="BF653" s="230">
        <f>IF(N653="snížená",J653,0)</f>
        <v>0</v>
      </c>
      <c r="BG653" s="230">
        <f>IF(N653="zákl. přenesená",J653,0)</f>
        <v>0</v>
      </c>
      <c r="BH653" s="230">
        <f>IF(N653="sníž. přenesená",J653,0)</f>
        <v>0</v>
      </c>
      <c r="BI653" s="230">
        <f>IF(N653="nulová",J653,0)</f>
        <v>0</v>
      </c>
      <c r="BJ653" s="20" t="s">
        <v>21</v>
      </c>
      <c r="BK653" s="230">
        <f>ROUND(I653*H653,2)</f>
        <v>0</v>
      </c>
      <c r="BL653" s="20" t="s">
        <v>220</v>
      </c>
      <c r="BM653" s="229" t="s">
        <v>6082</v>
      </c>
    </row>
    <row r="654" s="14" customFormat="1">
      <c r="A654" s="14"/>
      <c r="B654" s="242"/>
      <c r="C654" s="243"/>
      <c r="D654" s="233" t="s">
        <v>217</v>
      </c>
      <c r="E654" s="244" t="s">
        <v>19</v>
      </c>
      <c r="F654" s="245" t="s">
        <v>103</v>
      </c>
      <c r="G654" s="243"/>
      <c r="H654" s="246">
        <v>4</v>
      </c>
      <c r="I654" s="247"/>
      <c r="J654" s="243"/>
      <c r="K654" s="243"/>
      <c r="L654" s="248"/>
      <c r="M654" s="249"/>
      <c r="N654" s="250"/>
      <c r="O654" s="250"/>
      <c r="P654" s="250"/>
      <c r="Q654" s="250"/>
      <c r="R654" s="250"/>
      <c r="S654" s="250"/>
      <c r="T654" s="251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52" t="s">
        <v>217</v>
      </c>
      <c r="AU654" s="252" t="s">
        <v>87</v>
      </c>
      <c r="AV654" s="14" t="s">
        <v>87</v>
      </c>
      <c r="AW654" s="14" t="s">
        <v>39</v>
      </c>
      <c r="AX654" s="14" t="s">
        <v>79</v>
      </c>
      <c r="AY654" s="252" t="s">
        <v>208</v>
      </c>
    </row>
    <row r="655" s="2" customFormat="1" ht="37.8" customHeight="1">
      <c r="A655" s="42"/>
      <c r="B655" s="43"/>
      <c r="C655" s="217" t="s">
        <v>589</v>
      </c>
      <c r="D655" s="217" t="s">
        <v>212</v>
      </c>
      <c r="E655" s="218" t="s">
        <v>6083</v>
      </c>
      <c r="F655" s="219" t="s">
        <v>6084</v>
      </c>
      <c r="G655" s="220" t="s">
        <v>294</v>
      </c>
      <c r="H655" s="221">
        <v>5</v>
      </c>
      <c r="I655" s="222"/>
      <c r="J655" s="223">
        <f>ROUND(I655*H655,2)</f>
        <v>0</v>
      </c>
      <c r="K655" s="224"/>
      <c r="L655" s="48"/>
      <c r="M655" s="225" t="s">
        <v>19</v>
      </c>
      <c r="N655" s="226" t="s">
        <v>50</v>
      </c>
      <c r="O655" s="88"/>
      <c r="P655" s="227">
        <f>O655*H655</f>
        <v>0</v>
      </c>
      <c r="Q655" s="227">
        <v>0.00018000000000000001</v>
      </c>
      <c r="R655" s="227">
        <f>Q655*H655</f>
        <v>0.00090000000000000008</v>
      </c>
      <c r="S655" s="227">
        <v>0</v>
      </c>
      <c r="T655" s="228">
        <f>S655*H655</f>
        <v>0</v>
      </c>
      <c r="U655" s="42"/>
      <c r="V655" s="42"/>
      <c r="W655" s="42"/>
      <c r="X655" s="42"/>
      <c r="Y655" s="42"/>
      <c r="Z655" s="42"/>
      <c r="AA655" s="42"/>
      <c r="AB655" s="42"/>
      <c r="AC655" s="42"/>
      <c r="AD655" s="42"/>
      <c r="AE655" s="42"/>
      <c r="AR655" s="229" t="s">
        <v>220</v>
      </c>
      <c r="AT655" s="229" t="s">
        <v>212</v>
      </c>
      <c r="AU655" s="229" t="s">
        <v>87</v>
      </c>
      <c r="AY655" s="20" t="s">
        <v>208</v>
      </c>
      <c r="BE655" s="230">
        <f>IF(N655="základní",J655,0)</f>
        <v>0</v>
      </c>
      <c r="BF655" s="230">
        <f>IF(N655="snížená",J655,0)</f>
        <v>0</v>
      </c>
      <c r="BG655" s="230">
        <f>IF(N655="zákl. přenesená",J655,0)</f>
        <v>0</v>
      </c>
      <c r="BH655" s="230">
        <f>IF(N655="sníž. přenesená",J655,0)</f>
        <v>0</v>
      </c>
      <c r="BI655" s="230">
        <f>IF(N655="nulová",J655,0)</f>
        <v>0</v>
      </c>
      <c r="BJ655" s="20" t="s">
        <v>21</v>
      </c>
      <c r="BK655" s="230">
        <f>ROUND(I655*H655,2)</f>
        <v>0</v>
      </c>
      <c r="BL655" s="20" t="s">
        <v>220</v>
      </c>
      <c r="BM655" s="229" t="s">
        <v>6085</v>
      </c>
    </row>
    <row r="656" s="14" customFormat="1">
      <c r="A656" s="14"/>
      <c r="B656" s="242"/>
      <c r="C656" s="243"/>
      <c r="D656" s="233" t="s">
        <v>217</v>
      </c>
      <c r="E656" s="244" t="s">
        <v>19</v>
      </c>
      <c r="F656" s="245" t="s">
        <v>116</v>
      </c>
      <c r="G656" s="243"/>
      <c r="H656" s="246">
        <v>5</v>
      </c>
      <c r="I656" s="247"/>
      <c r="J656" s="243"/>
      <c r="K656" s="243"/>
      <c r="L656" s="248"/>
      <c r="M656" s="249"/>
      <c r="N656" s="250"/>
      <c r="O656" s="250"/>
      <c r="P656" s="250"/>
      <c r="Q656" s="250"/>
      <c r="R656" s="250"/>
      <c r="S656" s="250"/>
      <c r="T656" s="251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252" t="s">
        <v>217</v>
      </c>
      <c r="AU656" s="252" t="s">
        <v>87</v>
      </c>
      <c r="AV656" s="14" t="s">
        <v>87</v>
      </c>
      <c r="AW656" s="14" t="s">
        <v>39</v>
      </c>
      <c r="AX656" s="14" t="s">
        <v>79</v>
      </c>
      <c r="AY656" s="252" t="s">
        <v>208</v>
      </c>
    </row>
    <row r="657" s="2" customFormat="1" ht="24.15" customHeight="1">
      <c r="A657" s="42"/>
      <c r="B657" s="43"/>
      <c r="C657" s="217" t="s">
        <v>1344</v>
      </c>
      <c r="D657" s="217" t="s">
        <v>212</v>
      </c>
      <c r="E657" s="218" t="s">
        <v>6086</v>
      </c>
      <c r="F657" s="219" t="s">
        <v>6087</v>
      </c>
      <c r="G657" s="220" t="s">
        <v>276</v>
      </c>
      <c r="H657" s="221">
        <v>19.279</v>
      </c>
      <c r="I657" s="222"/>
      <c r="J657" s="223">
        <f>ROUND(I657*H657,2)</f>
        <v>0</v>
      </c>
      <c r="K657" s="224"/>
      <c r="L657" s="48"/>
      <c r="M657" s="225" t="s">
        <v>19</v>
      </c>
      <c r="N657" s="226" t="s">
        <v>50</v>
      </c>
      <c r="O657" s="88"/>
      <c r="P657" s="227">
        <f>O657*H657</f>
        <v>0</v>
      </c>
      <c r="Q657" s="227">
        <v>2.0000000000000002E-05</v>
      </c>
      <c r="R657" s="227">
        <f>Q657*H657</f>
        <v>0.00038558</v>
      </c>
      <c r="S657" s="227">
        <v>0</v>
      </c>
      <c r="T657" s="228">
        <f>S657*H657</f>
        <v>0</v>
      </c>
      <c r="U657" s="42"/>
      <c r="V657" s="42"/>
      <c r="W657" s="42"/>
      <c r="X657" s="42"/>
      <c r="Y657" s="42"/>
      <c r="Z657" s="42"/>
      <c r="AA657" s="42"/>
      <c r="AB657" s="42"/>
      <c r="AC657" s="42"/>
      <c r="AD657" s="42"/>
      <c r="AE657" s="42"/>
      <c r="AR657" s="229" t="s">
        <v>220</v>
      </c>
      <c r="AT657" s="229" t="s">
        <v>212</v>
      </c>
      <c r="AU657" s="229" t="s">
        <v>87</v>
      </c>
      <c r="AY657" s="20" t="s">
        <v>208</v>
      </c>
      <c r="BE657" s="230">
        <f>IF(N657="základní",J657,0)</f>
        <v>0</v>
      </c>
      <c r="BF657" s="230">
        <f>IF(N657="snížená",J657,0)</f>
        <v>0</v>
      </c>
      <c r="BG657" s="230">
        <f>IF(N657="zákl. přenesená",J657,0)</f>
        <v>0</v>
      </c>
      <c r="BH657" s="230">
        <f>IF(N657="sníž. přenesená",J657,0)</f>
        <v>0</v>
      </c>
      <c r="BI657" s="230">
        <f>IF(N657="nulová",J657,0)</f>
        <v>0</v>
      </c>
      <c r="BJ657" s="20" t="s">
        <v>21</v>
      </c>
      <c r="BK657" s="230">
        <f>ROUND(I657*H657,2)</f>
        <v>0</v>
      </c>
      <c r="BL657" s="20" t="s">
        <v>220</v>
      </c>
      <c r="BM657" s="229" t="s">
        <v>6088</v>
      </c>
    </row>
    <row r="658" s="14" customFormat="1">
      <c r="A658" s="14"/>
      <c r="B658" s="242"/>
      <c r="C658" s="243"/>
      <c r="D658" s="233" t="s">
        <v>217</v>
      </c>
      <c r="E658" s="244" t="s">
        <v>19</v>
      </c>
      <c r="F658" s="245" t="s">
        <v>6089</v>
      </c>
      <c r="G658" s="243"/>
      <c r="H658" s="246">
        <v>19.279</v>
      </c>
      <c r="I658" s="247"/>
      <c r="J658" s="243"/>
      <c r="K658" s="243"/>
      <c r="L658" s="248"/>
      <c r="M658" s="249"/>
      <c r="N658" s="250"/>
      <c r="O658" s="250"/>
      <c r="P658" s="250"/>
      <c r="Q658" s="250"/>
      <c r="R658" s="250"/>
      <c r="S658" s="250"/>
      <c r="T658" s="251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52" t="s">
        <v>217</v>
      </c>
      <c r="AU658" s="252" t="s">
        <v>87</v>
      </c>
      <c r="AV658" s="14" t="s">
        <v>87</v>
      </c>
      <c r="AW658" s="14" t="s">
        <v>39</v>
      </c>
      <c r="AX658" s="14" t="s">
        <v>79</v>
      </c>
      <c r="AY658" s="252" t="s">
        <v>208</v>
      </c>
    </row>
    <row r="659" s="2" customFormat="1" ht="24.15" customHeight="1">
      <c r="A659" s="42"/>
      <c r="B659" s="43"/>
      <c r="C659" s="217" t="s">
        <v>568</v>
      </c>
      <c r="D659" s="217" t="s">
        <v>212</v>
      </c>
      <c r="E659" s="218" t="s">
        <v>6090</v>
      </c>
      <c r="F659" s="219" t="s">
        <v>6091</v>
      </c>
      <c r="G659" s="220" t="s">
        <v>294</v>
      </c>
      <c r="H659" s="221">
        <v>185.94800000000001</v>
      </c>
      <c r="I659" s="222"/>
      <c r="J659" s="223">
        <f>ROUND(I659*H659,2)</f>
        <v>0</v>
      </c>
      <c r="K659" s="224"/>
      <c r="L659" s="48"/>
      <c r="M659" s="225" t="s">
        <v>19</v>
      </c>
      <c r="N659" s="226" t="s">
        <v>50</v>
      </c>
      <c r="O659" s="88"/>
      <c r="P659" s="227">
        <f>O659*H659</f>
        <v>0</v>
      </c>
      <c r="Q659" s="227">
        <v>1.0000000000000001E-05</v>
      </c>
      <c r="R659" s="227">
        <f>Q659*H659</f>
        <v>0.0018594800000000002</v>
      </c>
      <c r="S659" s="227">
        <v>0</v>
      </c>
      <c r="T659" s="228">
        <f>S659*H659</f>
        <v>0</v>
      </c>
      <c r="U659" s="42"/>
      <c r="V659" s="42"/>
      <c r="W659" s="42"/>
      <c r="X659" s="42"/>
      <c r="Y659" s="42"/>
      <c r="Z659" s="42"/>
      <c r="AA659" s="42"/>
      <c r="AB659" s="42"/>
      <c r="AC659" s="42"/>
      <c r="AD659" s="42"/>
      <c r="AE659" s="42"/>
      <c r="AR659" s="229" t="s">
        <v>220</v>
      </c>
      <c r="AT659" s="229" t="s">
        <v>212</v>
      </c>
      <c r="AU659" s="229" t="s">
        <v>87</v>
      </c>
      <c r="AY659" s="20" t="s">
        <v>208</v>
      </c>
      <c r="BE659" s="230">
        <f>IF(N659="základní",J659,0)</f>
        <v>0</v>
      </c>
      <c r="BF659" s="230">
        <f>IF(N659="snížená",J659,0)</f>
        <v>0</v>
      </c>
      <c r="BG659" s="230">
        <f>IF(N659="zákl. přenesená",J659,0)</f>
        <v>0</v>
      </c>
      <c r="BH659" s="230">
        <f>IF(N659="sníž. přenesená",J659,0)</f>
        <v>0</v>
      </c>
      <c r="BI659" s="230">
        <f>IF(N659="nulová",J659,0)</f>
        <v>0</v>
      </c>
      <c r="BJ659" s="20" t="s">
        <v>21</v>
      </c>
      <c r="BK659" s="230">
        <f>ROUND(I659*H659,2)</f>
        <v>0</v>
      </c>
      <c r="BL659" s="20" t="s">
        <v>220</v>
      </c>
      <c r="BM659" s="229" t="s">
        <v>6092</v>
      </c>
    </row>
    <row r="660" s="14" customFormat="1">
      <c r="A660" s="14"/>
      <c r="B660" s="242"/>
      <c r="C660" s="243"/>
      <c r="D660" s="233" t="s">
        <v>217</v>
      </c>
      <c r="E660" s="244" t="s">
        <v>19</v>
      </c>
      <c r="F660" s="245" t="s">
        <v>6093</v>
      </c>
      <c r="G660" s="243"/>
      <c r="H660" s="246">
        <v>185.94800000000001</v>
      </c>
      <c r="I660" s="247"/>
      <c r="J660" s="243"/>
      <c r="K660" s="243"/>
      <c r="L660" s="248"/>
      <c r="M660" s="249"/>
      <c r="N660" s="250"/>
      <c r="O660" s="250"/>
      <c r="P660" s="250"/>
      <c r="Q660" s="250"/>
      <c r="R660" s="250"/>
      <c r="S660" s="250"/>
      <c r="T660" s="251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2" t="s">
        <v>217</v>
      </c>
      <c r="AU660" s="252" t="s">
        <v>87</v>
      </c>
      <c r="AV660" s="14" t="s">
        <v>87</v>
      </c>
      <c r="AW660" s="14" t="s">
        <v>39</v>
      </c>
      <c r="AX660" s="14" t="s">
        <v>79</v>
      </c>
      <c r="AY660" s="252" t="s">
        <v>208</v>
      </c>
    </row>
    <row r="661" s="12" customFormat="1" ht="22.8" customHeight="1">
      <c r="A661" s="12"/>
      <c r="B661" s="201"/>
      <c r="C661" s="202"/>
      <c r="D661" s="203" t="s">
        <v>78</v>
      </c>
      <c r="E661" s="215" t="s">
        <v>2214</v>
      </c>
      <c r="F661" s="215" t="s">
        <v>2215</v>
      </c>
      <c r="G661" s="202"/>
      <c r="H661" s="202"/>
      <c r="I661" s="205"/>
      <c r="J661" s="216">
        <f>BK661</f>
        <v>0</v>
      </c>
      <c r="K661" s="202"/>
      <c r="L661" s="207"/>
      <c r="M661" s="208"/>
      <c r="N661" s="209"/>
      <c r="O661" s="209"/>
      <c r="P661" s="210">
        <f>SUM(P662:P676)</f>
        <v>0</v>
      </c>
      <c r="Q661" s="209"/>
      <c r="R661" s="210">
        <f>SUM(R662:R676)</f>
        <v>0.21761999999999998</v>
      </c>
      <c r="S661" s="209"/>
      <c r="T661" s="211">
        <f>SUM(T662:T676)</f>
        <v>0.20100000000000001</v>
      </c>
      <c r="U661" s="12"/>
      <c r="V661" s="12"/>
      <c r="W661" s="12"/>
      <c r="X661" s="12"/>
      <c r="Y661" s="12"/>
      <c r="Z661" s="12"/>
      <c r="AA661" s="12"/>
      <c r="AB661" s="12"/>
      <c r="AC661" s="12"/>
      <c r="AD661" s="12"/>
      <c r="AE661" s="12"/>
      <c r="AR661" s="212" t="s">
        <v>87</v>
      </c>
      <c r="AT661" s="213" t="s">
        <v>78</v>
      </c>
      <c r="AU661" s="213" t="s">
        <v>21</v>
      </c>
      <c r="AY661" s="212" t="s">
        <v>208</v>
      </c>
      <c r="BK661" s="214">
        <f>SUM(BK662:BK676)</f>
        <v>0</v>
      </c>
    </row>
    <row r="662" s="2" customFormat="1" ht="24.15" customHeight="1">
      <c r="A662" s="42"/>
      <c r="B662" s="43"/>
      <c r="C662" s="217" t="s">
        <v>1353</v>
      </c>
      <c r="D662" s="217" t="s">
        <v>212</v>
      </c>
      <c r="E662" s="218" t="s">
        <v>6094</v>
      </c>
      <c r="F662" s="219" t="s">
        <v>6095</v>
      </c>
      <c r="G662" s="220" t="s">
        <v>294</v>
      </c>
      <c r="H662" s="221">
        <v>1</v>
      </c>
      <c r="I662" s="222"/>
      <c r="J662" s="223">
        <f>ROUND(I662*H662,2)</f>
        <v>0</v>
      </c>
      <c r="K662" s="224"/>
      <c r="L662" s="48"/>
      <c r="M662" s="225" t="s">
        <v>19</v>
      </c>
      <c r="N662" s="226" t="s">
        <v>50</v>
      </c>
      <c r="O662" s="88"/>
      <c r="P662" s="227">
        <f>O662*H662</f>
        <v>0</v>
      </c>
      <c r="Q662" s="227">
        <v>0.00122</v>
      </c>
      <c r="R662" s="227">
        <f>Q662*H662</f>
        <v>0.00122</v>
      </c>
      <c r="S662" s="227">
        <v>0.00081999999999999998</v>
      </c>
      <c r="T662" s="228">
        <f>S662*H662</f>
        <v>0.00081999999999999998</v>
      </c>
      <c r="U662" s="42"/>
      <c r="V662" s="42"/>
      <c r="W662" s="42"/>
      <c r="X662" s="42"/>
      <c r="Y662" s="42"/>
      <c r="Z662" s="42"/>
      <c r="AA662" s="42"/>
      <c r="AB662" s="42"/>
      <c r="AC662" s="42"/>
      <c r="AD662" s="42"/>
      <c r="AE662" s="42"/>
      <c r="AR662" s="229" t="s">
        <v>220</v>
      </c>
      <c r="AT662" s="229" t="s">
        <v>212</v>
      </c>
      <c r="AU662" s="229" t="s">
        <v>87</v>
      </c>
      <c r="AY662" s="20" t="s">
        <v>208</v>
      </c>
      <c r="BE662" s="230">
        <f>IF(N662="základní",J662,0)</f>
        <v>0</v>
      </c>
      <c r="BF662" s="230">
        <f>IF(N662="snížená",J662,0)</f>
        <v>0</v>
      </c>
      <c r="BG662" s="230">
        <f>IF(N662="zákl. přenesená",J662,0)</f>
        <v>0</v>
      </c>
      <c r="BH662" s="230">
        <f>IF(N662="sníž. přenesená",J662,0)</f>
        <v>0</v>
      </c>
      <c r="BI662" s="230">
        <f>IF(N662="nulová",J662,0)</f>
        <v>0</v>
      </c>
      <c r="BJ662" s="20" t="s">
        <v>21</v>
      </c>
      <c r="BK662" s="230">
        <f>ROUND(I662*H662,2)</f>
        <v>0</v>
      </c>
      <c r="BL662" s="20" t="s">
        <v>220</v>
      </c>
      <c r="BM662" s="229" t="s">
        <v>6096</v>
      </c>
    </row>
    <row r="663" s="13" customFormat="1">
      <c r="A663" s="13"/>
      <c r="B663" s="231"/>
      <c r="C663" s="232"/>
      <c r="D663" s="233" t="s">
        <v>217</v>
      </c>
      <c r="E663" s="234" t="s">
        <v>19</v>
      </c>
      <c r="F663" s="235" t="s">
        <v>6097</v>
      </c>
      <c r="G663" s="232"/>
      <c r="H663" s="234" t="s">
        <v>19</v>
      </c>
      <c r="I663" s="236"/>
      <c r="J663" s="232"/>
      <c r="K663" s="232"/>
      <c r="L663" s="237"/>
      <c r="M663" s="238"/>
      <c r="N663" s="239"/>
      <c r="O663" s="239"/>
      <c r="P663" s="239"/>
      <c r="Q663" s="239"/>
      <c r="R663" s="239"/>
      <c r="S663" s="239"/>
      <c r="T663" s="240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1" t="s">
        <v>217</v>
      </c>
      <c r="AU663" s="241" t="s">
        <v>87</v>
      </c>
      <c r="AV663" s="13" t="s">
        <v>21</v>
      </c>
      <c r="AW663" s="13" t="s">
        <v>39</v>
      </c>
      <c r="AX663" s="13" t="s">
        <v>79</v>
      </c>
      <c r="AY663" s="241" t="s">
        <v>208</v>
      </c>
    </row>
    <row r="664" s="14" customFormat="1">
      <c r="A664" s="14"/>
      <c r="B664" s="242"/>
      <c r="C664" s="243"/>
      <c r="D664" s="233" t="s">
        <v>217</v>
      </c>
      <c r="E664" s="244" t="s">
        <v>19</v>
      </c>
      <c r="F664" s="245" t="s">
        <v>21</v>
      </c>
      <c r="G664" s="243"/>
      <c r="H664" s="246">
        <v>1</v>
      </c>
      <c r="I664" s="247"/>
      <c r="J664" s="243"/>
      <c r="K664" s="243"/>
      <c r="L664" s="248"/>
      <c r="M664" s="249"/>
      <c r="N664" s="250"/>
      <c r="O664" s="250"/>
      <c r="P664" s="250"/>
      <c r="Q664" s="250"/>
      <c r="R664" s="250"/>
      <c r="S664" s="250"/>
      <c r="T664" s="251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252" t="s">
        <v>217</v>
      </c>
      <c r="AU664" s="252" t="s">
        <v>87</v>
      </c>
      <c r="AV664" s="14" t="s">
        <v>87</v>
      </c>
      <c r="AW664" s="14" t="s">
        <v>39</v>
      </c>
      <c r="AX664" s="14" t="s">
        <v>79</v>
      </c>
      <c r="AY664" s="252" t="s">
        <v>208</v>
      </c>
    </row>
    <row r="665" s="2" customFormat="1" ht="24.15" customHeight="1">
      <c r="A665" s="42"/>
      <c r="B665" s="43"/>
      <c r="C665" s="217" t="s">
        <v>594</v>
      </c>
      <c r="D665" s="217" t="s">
        <v>212</v>
      </c>
      <c r="E665" s="218" t="s">
        <v>6098</v>
      </c>
      <c r="F665" s="219" t="s">
        <v>6099</v>
      </c>
      <c r="G665" s="220" t="s">
        <v>294</v>
      </c>
      <c r="H665" s="221">
        <v>2</v>
      </c>
      <c r="I665" s="222"/>
      <c r="J665" s="223">
        <f>ROUND(I665*H665,2)</f>
        <v>0</v>
      </c>
      <c r="K665" s="224"/>
      <c r="L665" s="48"/>
      <c r="M665" s="225" t="s">
        <v>19</v>
      </c>
      <c r="N665" s="226" t="s">
        <v>50</v>
      </c>
      <c r="O665" s="88"/>
      <c r="P665" s="227">
        <f>O665*H665</f>
        <v>0</v>
      </c>
      <c r="Q665" s="227">
        <v>0.0021199999999999999</v>
      </c>
      <c r="R665" s="227">
        <f>Q665*H665</f>
        <v>0.0042399999999999998</v>
      </c>
      <c r="S665" s="227">
        <v>0.0014300000000000001</v>
      </c>
      <c r="T665" s="228">
        <f>S665*H665</f>
        <v>0.0028600000000000001</v>
      </c>
      <c r="U665" s="42"/>
      <c r="V665" s="42"/>
      <c r="W665" s="42"/>
      <c r="X665" s="42"/>
      <c r="Y665" s="42"/>
      <c r="Z665" s="42"/>
      <c r="AA665" s="42"/>
      <c r="AB665" s="42"/>
      <c r="AC665" s="42"/>
      <c r="AD665" s="42"/>
      <c r="AE665" s="42"/>
      <c r="AR665" s="229" t="s">
        <v>220</v>
      </c>
      <c r="AT665" s="229" t="s">
        <v>212</v>
      </c>
      <c r="AU665" s="229" t="s">
        <v>87</v>
      </c>
      <c r="AY665" s="20" t="s">
        <v>208</v>
      </c>
      <c r="BE665" s="230">
        <f>IF(N665="základní",J665,0)</f>
        <v>0</v>
      </c>
      <c r="BF665" s="230">
        <f>IF(N665="snížená",J665,0)</f>
        <v>0</v>
      </c>
      <c r="BG665" s="230">
        <f>IF(N665="zákl. přenesená",J665,0)</f>
        <v>0</v>
      </c>
      <c r="BH665" s="230">
        <f>IF(N665="sníž. přenesená",J665,0)</f>
        <v>0</v>
      </c>
      <c r="BI665" s="230">
        <f>IF(N665="nulová",J665,0)</f>
        <v>0</v>
      </c>
      <c r="BJ665" s="20" t="s">
        <v>21</v>
      </c>
      <c r="BK665" s="230">
        <f>ROUND(I665*H665,2)</f>
        <v>0</v>
      </c>
      <c r="BL665" s="20" t="s">
        <v>220</v>
      </c>
      <c r="BM665" s="229" t="s">
        <v>6100</v>
      </c>
    </row>
    <row r="666" s="13" customFormat="1">
      <c r="A666" s="13"/>
      <c r="B666" s="231"/>
      <c r="C666" s="232"/>
      <c r="D666" s="233" t="s">
        <v>217</v>
      </c>
      <c r="E666" s="234" t="s">
        <v>19</v>
      </c>
      <c r="F666" s="235" t="s">
        <v>6101</v>
      </c>
      <c r="G666" s="232"/>
      <c r="H666" s="234" t="s">
        <v>19</v>
      </c>
      <c r="I666" s="236"/>
      <c r="J666" s="232"/>
      <c r="K666" s="232"/>
      <c r="L666" s="237"/>
      <c r="M666" s="238"/>
      <c r="N666" s="239"/>
      <c r="O666" s="239"/>
      <c r="P666" s="239"/>
      <c r="Q666" s="239"/>
      <c r="R666" s="239"/>
      <c r="S666" s="239"/>
      <c r="T666" s="240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41" t="s">
        <v>217</v>
      </c>
      <c r="AU666" s="241" t="s">
        <v>87</v>
      </c>
      <c r="AV666" s="13" t="s">
        <v>21</v>
      </c>
      <c r="AW666" s="13" t="s">
        <v>39</v>
      </c>
      <c r="AX666" s="13" t="s">
        <v>79</v>
      </c>
      <c r="AY666" s="241" t="s">
        <v>208</v>
      </c>
    </row>
    <row r="667" s="14" customFormat="1">
      <c r="A667" s="14"/>
      <c r="B667" s="242"/>
      <c r="C667" s="243"/>
      <c r="D667" s="233" t="s">
        <v>217</v>
      </c>
      <c r="E667" s="244" t="s">
        <v>19</v>
      </c>
      <c r="F667" s="245" t="s">
        <v>87</v>
      </c>
      <c r="G667" s="243"/>
      <c r="H667" s="246">
        <v>2</v>
      </c>
      <c r="I667" s="247"/>
      <c r="J667" s="243"/>
      <c r="K667" s="243"/>
      <c r="L667" s="248"/>
      <c r="M667" s="249"/>
      <c r="N667" s="250"/>
      <c r="O667" s="250"/>
      <c r="P667" s="250"/>
      <c r="Q667" s="250"/>
      <c r="R667" s="250"/>
      <c r="S667" s="250"/>
      <c r="T667" s="251"/>
      <c r="U667" s="14"/>
      <c r="V667" s="14"/>
      <c r="W667" s="14"/>
      <c r="X667" s="14"/>
      <c r="Y667" s="14"/>
      <c r="Z667" s="14"/>
      <c r="AA667" s="14"/>
      <c r="AB667" s="14"/>
      <c r="AC667" s="14"/>
      <c r="AD667" s="14"/>
      <c r="AE667" s="14"/>
      <c r="AT667" s="252" t="s">
        <v>217</v>
      </c>
      <c r="AU667" s="252" t="s">
        <v>87</v>
      </c>
      <c r="AV667" s="14" t="s">
        <v>87</v>
      </c>
      <c r="AW667" s="14" t="s">
        <v>39</v>
      </c>
      <c r="AX667" s="14" t="s">
        <v>79</v>
      </c>
      <c r="AY667" s="252" t="s">
        <v>208</v>
      </c>
    </row>
    <row r="668" s="2" customFormat="1" ht="24.15" customHeight="1">
      <c r="A668" s="42"/>
      <c r="B668" s="43"/>
      <c r="C668" s="217" t="s">
        <v>1360</v>
      </c>
      <c r="D668" s="217" t="s">
        <v>212</v>
      </c>
      <c r="E668" s="218" t="s">
        <v>6102</v>
      </c>
      <c r="F668" s="219" t="s">
        <v>6103</v>
      </c>
      <c r="G668" s="220" t="s">
        <v>294</v>
      </c>
      <c r="H668" s="221">
        <v>8</v>
      </c>
      <c r="I668" s="222"/>
      <c r="J668" s="223">
        <f>ROUND(I668*H668,2)</f>
        <v>0</v>
      </c>
      <c r="K668" s="224"/>
      <c r="L668" s="48"/>
      <c r="M668" s="225" t="s">
        <v>19</v>
      </c>
      <c r="N668" s="226" t="s">
        <v>50</v>
      </c>
      <c r="O668" s="88"/>
      <c r="P668" s="227">
        <f>O668*H668</f>
        <v>0</v>
      </c>
      <c r="Q668" s="227">
        <v>0.0010200000000000001</v>
      </c>
      <c r="R668" s="227">
        <f>Q668*H668</f>
        <v>0.0081600000000000006</v>
      </c>
      <c r="S668" s="227">
        <v>0</v>
      </c>
      <c r="T668" s="228">
        <f>S668*H668</f>
        <v>0</v>
      </c>
      <c r="U668" s="42"/>
      <c r="V668" s="42"/>
      <c r="W668" s="42"/>
      <c r="X668" s="42"/>
      <c r="Y668" s="42"/>
      <c r="Z668" s="42"/>
      <c r="AA668" s="42"/>
      <c r="AB668" s="42"/>
      <c r="AC668" s="42"/>
      <c r="AD668" s="42"/>
      <c r="AE668" s="42"/>
      <c r="AR668" s="229" t="s">
        <v>220</v>
      </c>
      <c r="AT668" s="229" t="s">
        <v>212</v>
      </c>
      <c r="AU668" s="229" t="s">
        <v>87</v>
      </c>
      <c r="AY668" s="20" t="s">
        <v>208</v>
      </c>
      <c r="BE668" s="230">
        <f>IF(N668="základní",J668,0)</f>
        <v>0</v>
      </c>
      <c r="BF668" s="230">
        <f>IF(N668="snížená",J668,0)</f>
        <v>0</v>
      </c>
      <c r="BG668" s="230">
        <f>IF(N668="zákl. přenesená",J668,0)</f>
        <v>0</v>
      </c>
      <c r="BH668" s="230">
        <f>IF(N668="sníž. přenesená",J668,0)</f>
        <v>0</v>
      </c>
      <c r="BI668" s="230">
        <f>IF(N668="nulová",J668,0)</f>
        <v>0</v>
      </c>
      <c r="BJ668" s="20" t="s">
        <v>21</v>
      </c>
      <c r="BK668" s="230">
        <f>ROUND(I668*H668,2)</f>
        <v>0</v>
      </c>
      <c r="BL668" s="20" t="s">
        <v>220</v>
      </c>
      <c r="BM668" s="229" t="s">
        <v>6104</v>
      </c>
    </row>
    <row r="669" s="14" customFormat="1">
      <c r="A669" s="14"/>
      <c r="B669" s="242"/>
      <c r="C669" s="243"/>
      <c r="D669" s="233" t="s">
        <v>217</v>
      </c>
      <c r="E669" s="244" t="s">
        <v>19</v>
      </c>
      <c r="F669" s="245" t="s">
        <v>125</v>
      </c>
      <c r="G669" s="243"/>
      <c r="H669" s="246">
        <v>8</v>
      </c>
      <c r="I669" s="247"/>
      <c r="J669" s="243"/>
      <c r="K669" s="243"/>
      <c r="L669" s="248"/>
      <c r="M669" s="249"/>
      <c r="N669" s="250"/>
      <c r="O669" s="250"/>
      <c r="P669" s="250"/>
      <c r="Q669" s="250"/>
      <c r="R669" s="250"/>
      <c r="S669" s="250"/>
      <c r="T669" s="251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52" t="s">
        <v>217</v>
      </c>
      <c r="AU669" s="252" t="s">
        <v>87</v>
      </c>
      <c r="AV669" s="14" t="s">
        <v>87</v>
      </c>
      <c r="AW669" s="14" t="s">
        <v>39</v>
      </c>
      <c r="AX669" s="14" t="s">
        <v>79</v>
      </c>
      <c r="AY669" s="252" t="s">
        <v>208</v>
      </c>
    </row>
    <row r="670" s="2" customFormat="1" ht="14.4" customHeight="1">
      <c r="A670" s="42"/>
      <c r="B670" s="43"/>
      <c r="C670" s="253" t="s">
        <v>1364</v>
      </c>
      <c r="D670" s="253" t="s">
        <v>273</v>
      </c>
      <c r="E670" s="254" t="s">
        <v>6105</v>
      </c>
      <c r="F670" s="255" t="s">
        <v>6106</v>
      </c>
      <c r="G670" s="256" t="s">
        <v>294</v>
      </c>
      <c r="H670" s="257">
        <v>8</v>
      </c>
      <c r="I670" s="258"/>
      <c r="J670" s="259">
        <f>ROUND(I670*H670,2)</f>
        <v>0</v>
      </c>
      <c r="K670" s="260"/>
      <c r="L670" s="261"/>
      <c r="M670" s="262" t="s">
        <v>19</v>
      </c>
      <c r="N670" s="263" t="s">
        <v>50</v>
      </c>
      <c r="O670" s="88"/>
      <c r="P670" s="227">
        <f>O670*H670</f>
        <v>0</v>
      </c>
      <c r="Q670" s="227">
        <v>0.025499999999999998</v>
      </c>
      <c r="R670" s="227">
        <f>Q670*H670</f>
        <v>0.20399999999999999</v>
      </c>
      <c r="S670" s="227">
        <v>0</v>
      </c>
      <c r="T670" s="228">
        <f>S670*H670</f>
        <v>0</v>
      </c>
      <c r="U670" s="42"/>
      <c r="V670" s="42"/>
      <c r="W670" s="42"/>
      <c r="X670" s="42"/>
      <c r="Y670" s="42"/>
      <c r="Z670" s="42"/>
      <c r="AA670" s="42"/>
      <c r="AB670" s="42"/>
      <c r="AC670" s="42"/>
      <c r="AD670" s="42"/>
      <c r="AE670" s="42"/>
      <c r="AR670" s="229" t="s">
        <v>125</v>
      </c>
      <c r="AT670" s="229" t="s">
        <v>273</v>
      </c>
      <c r="AU670" s="229" t="s">
        <v>87</v>
      </c>
      <c r="AY670" s="20" t="s">
        <v>208</v>
      </c>
      <c r="BE670" s="230">
        <f>IF(N670="základní",J670,0)</f>
        <v>0</v>
      </c>
      <c r="BF670" s="230">
        <f>IF(N670="snížená",J670,0)</f>
        <v>0</v>
      </c>
      <c r="BG670" s="230">
        <f>IF(N670="zákl. přenesená",J670,0)</f>
        <v>0</v>
      </c>
      <c r="BH670" s="230">
        <f>IF(N670="sníž. přenesená",J670,0)</f>
        <v>0</v>
      </c>
      <c r="BI670" s="230">
        <f>IF(N670="nulová",J670,0)</f>
        <v>0</v>
      </c>
      <c r="BJ670" s="20" t="s">
        <v>21</v>
      </c>
      <c r="BK670" s="230">
        <f>ROUND(I670*H670,2)</f>
        <v>0</v>
      </c>
      <c r="BL670" s="20" t="s">
        <v>103</v>
      </c>
      <c r="BM670" s="229" t="s">
        <v>6107</v>
      </c>
    </row>
    <row r="671" s="2" customFormat="1">
      <c r="A671" s="42"/>
      <c r="B671" s="43"/>
      <c r="C671" s="44"/>
      <c r="D671" s="233" t="s">
        <v>2299</v>
      </c>
      <c r="E671" s="44"/>
      <c r="F671" s="287" t="s">
        <v>6108</v>
      </c>
      <c r="G671" s="44"/>
      <c r="H671" s="44"/>
      <c r="I671" s="288"/>
      <c r="J671" s="44"/>
      <c r="K671" s="44"/>
      <c r="L671" s="48"/>
      <c r="M671" s="289"/>
      <c r="N671" s="290"/>
      <c r="O671" s="88"/>
      <c r="P671" s="88"/>
      <c r="Q671" s="88"/>
      <c r="R671" s="88"/>
      <c r="S671" s="88"/>
      <c r="T671" s="89"/>
      <c r="U671" s="42"/>
      <c r="V671" s="42"/>
      <c r="W671" s="42"/>
      <c r="X671" s="42"/>
      <c r="Y671" s="42"/>
      <c r="Z671" s="42"/>
      <c r="AA671" s="42"/>
      <c r="AB671" s="42"/>
      <c r="AC671" s="42"/>
      <c r="AD671" s="42"/>
      <c r="AE671" s="42"/>
      <c r="AT671" s="20" t="s">
        <v>2299</v>
      </c>
      <c r="AU671" s="20" t="s">
        <v>87</v>
      </c>
    </row>
    <row r="672" s="14" customFormat="1">
      <c r="A672" s="14"/>
      <c r="B672" s="242"/>
      <c r="C672" s="243"/>
      <c r="D672" s="233" t="s">
        <v>217</v>
      </c>
      <c r="E672" s="244" t="s">
        <v>19</v>
      </c>
      <c r="F672" s="245" t="s">
        <v>125</v>
      </c>
      <c r="G672" s="243"/>
      <c r="H672" s="246">
        <v>8</v>
      </c>
      <c r="I672" s="247"/>
      <c r="J672" s="243"/>
      <c r="K672" s="243"/>
      <c r="L672" s="248"/>
      <c r="M672" s="249"/>
      <c r="N672" s="250"/>
      <c r="O672" s="250"/>
      <c r="P672" s="250"/>
      <c r="Q672" s="250"/>
      <c r="R672" s="250"/>
      <c r="S672" s="250"/>
      <c r="T672" s="251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52" t="s">
        <v>217</v>
      </c>
      <c r="AU672" s="252" t="s">
        <v>87</v>
      </c>
      <c r="AV672" s="14" t="s">
        <v>87</v>
      </c>
      <c r="AW672" s="14" t="s">
        <v>39</v>
      </c>
      <c r="AX672" s="14" t="s">
        <v>79</v>
      </c>
      <c r="AY672" s="252" t="s">
        <v>208</v>
      </c>
    </row>
    <row r="673" s="2" customFormat="1" ht="14.4" customHeight="1">
      <c r="A673" s="42"/>
      <c r="B673" s="43"/>
      <c r="C673" s="217" t="s">
        <v>1368</v>
      </c>
      <c r="D673" s="217" t="s">
        <v>212</v>
      </c>
      <c r="E673" s="218" t="s">
        <v>6109</v>
      </c>
      <c r="F673" s="219" t="s">
        <v>6110</v>
      </c>
      <c r="G673" s="220" t="s">
        <v>294</v>
      </c>
      <c r="H673" s="221">
        <v>1</v>
      </c>
      <c r="I673" s="222"/>
      <c r="J673" s="223">
        <f>ROUND(I673*H673,2)</f>
        <v>0</v>
      </c>
      <c r="K673" s="224"/>
      <c r="L673" s="48"/>
      <c r="M673" s="225" t="s">
        <v>19</v>
      </c>
      <c r="N673" s="226" t="s">
        <v>50</v>
      </c>
      <c r="O673" s="88"/>
      <c r="P673" s="227">
        <f>O673*H673</f>
        <v>0</v>
      </c>
      <c r="Q673" s="227">
        <v>0</v>
      </c>
      <c r="R673" s="227">
        <f>Q673*H673</f>
        <v>0</v>
      </c>
      <c r="S673" s="227">
        <v>0.021129999999999999</v>
      </c>
      <c r="T673" s="228">
        <f>S673*H673</f>
        <v>0.021129999999999999</v>
      </c>
      <c r="U673" s="42"/>
      <c r="V673" s="42"/>
      <c r="W673" s="42"/>
      <c r="X673" s="42"/>
      <c r="Y673" s="42"/>
      <c r="Z673" s="42"/>
      <c r="AA673" s="42"/>
      <c r="AB673" s="42"/>
      <c r="AC673" s="42"/>
      <c r="AD673" s="42"/>
      <c r="AE673" s="42"/>
      <c r="AR673" s="229" t="s">
        <v>220</v>
      </c>
      <c r="AT673" s="229" t="s">
        <v>212</v>
      </c>
      <c r="AU673" s="229" t="s">
        <v>87</v>
      </c>
      <c r="AY673" s="20" t="s">
        <v>208</v>
      </c>
      <c r="BE673" s="230">
        <f>IF(N673="základní",J673,0)</f>
        <v>0</v>
      </c>
      <c r="BF673" s="230">
        <f>IF(N673="snížená",J673,0)</f>
        <v>0</v>
      </c>
      <c r="BG673" s="230">
        <f>IF(N673="zákl. přenesená",J673,0)</f>
        <v>0</v>
      </c>
      <c r="BH673" s="230">
        <f>IF(N673="sníž. přenesená",J673,0)</f>
        <v>0</v>
      </c>
      <c r="BI673" s="230">
        <f>IF(N673="nulová",J673,0)</f>
        <v>0</v>
      </c>
      <c r="BJ673" s="20" t="s">
        <v>21</v>
      </c>
      <c r="BK673" s="230">
        <f>ROUND(I673*H673,2)</f>
        <v>0</v>
      </c>
      <c r="BL673" s="20" t="s">
        <v>220</v>
      </c>
      <c r="BM673" s="229" t="s">
        <v>6111</v>
      </c>
    </row>
    <row r="674" s="14" customFormat="1">
      <c r="A674" s="14"/>
      <c r="B674" s="242"/>
      <c r="C674" s="243"/>
      <c r="D674" s="233" t="s">
        <v>217</v>
      </c>
      <c r="E674" s="244" t="s">
        <v>19</v>
      </c>
      <c r="F674" s="245" t="s">
        <v>21</v>
      </c>
      <c r="G674" s="243"/>
      <c r="H674" s="246">
        <v>1</v>
      </c>
      <c r="I674" s="247"/>
      <c r="J674" s="243"/>
      <c r="K674" s="243"/>
      <c r="L674" s="248"/>
      <c r="M674" s="249"/>
      <c r="N674" s="250"/>
      <c r="O674" s="250"/>
      <c r="P674" s="250"/>
      <c r="Q674" s="250"/>
      <c r="R674" s="250"/>
      <c r="S674" s="250"/>
      <c r="T674" s="251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52" t="s">
        <v>217</v>
      </c>
      <c r="AU674" s="252" t="s">
        <v>87</v>
      </c>
      <c r="AV674" s="14" t="s">
        <v>87</v>
      </c>
      <c r="AW674" s="14" t="s">
        <v>39</v>
      </c>
      <c r="AX674" s="14" t="s">
        <v>79</v>
      </c>
      <c r="AY674" s="252" t="s">
        <v>208</v>
      </c>
    </row>
    <row r="675" s="2" customFormat="1" ht="14.4" customHeight="1">
      <c r="A675" s="42"/>
      <c r="B675" s="43"/>
      <c r="C675" s="217" t="s">
        <v>585</v>
      </c>
      <c r="D675" s="217" t="s">
        <v>212</v>
      </c>
      <c r="E675" s="218" t="s">
        <v>6112</v>
      </c>
      <c r="F675" s="219" t="s">
        <v>6113</v>
      </c>
      <c r="G675" s="220" t="s">
        <v>294</v>
      </c>
      <c r="H675" s="221">
        <v>7</v>
      </c>
      <c r="I675" s="222"/>
      <c r="J675" s="223">
        <f>ROUND(I675*H675,2)</f>
        <v>0</v>
      </c>
      <c r="K675" s="224"/>
      <c r="L675" s="48"/>
      <c r="M675" s="225" t="s">
        <v>19</v>
      </c>
      <c r="N675" s="226" t="s">
        <v>50</v>
      </c>
      <c r="O675" s="88"/>
      <c r="P675" s="227">
        <f>O675*H675</f>
        <v>0</v>
      </c>
      <c r="Q675" s="227">
        <v>0</v>
      </c>
      <c r="R675" s="227">
        <f>Q675*H675</f>
        <v>0</v>
      </c>
      <c r="S675" s="227">
        <v>0.025170000000000001</v>
      </c>
      <c r="T675" s="228">
        <f>S675*H675</f>
        <v>0.17619000000000001</v>
      </c>
      <c r="U675" s="42"/>
      <c r="V675" s="42"/>
      <c r="W675" s="42"/>
      <c r="X675" s="42"/>
      <c r="Y675" s="42"/>
      <c r="Z675" s="42"/>
      <c r="AA675" s="42"/>
      <c r="AB675" s="42"/>
      <c r="AC675" s="42"/>
      <c r="AD675" s="42"/>
      <c r="AE675" s="42"/>
      <c r="AR675" s="229" t="s">
        <v>220</v>
      </c>
      <c r="AT675" s="229" t="s">
        <v>212</v>
      </c>
      <c r="AU675" s="229" t="s">
        <v>87</v>
      </c>
      <c r="AY675" s="20" t="s">
        <v>208</v>
      </c>
      <c r="BE675" s="230">
        <f>IF(N675="základní",J675,0)</f>
        <v>0</v>
      </c>
      <c r="BF675" s="230">
        <f>IF(N675="snížená",J675,0)</f>
        <v>0</v>
      </c>
      <c r="BG675" s="230">
        <f>IF(N675="zákl. přenesená",J675,0)</f>
        <v>0</v>
      </c>
      <c r="BH675" s="230">
        <f>IF(N675="sníž. přenesená",J675,0)</f>
        <v>0</v>
      </c>
      <c r="BI675" s="230">
        <f>IF(N675="nulová",J675,0)</f>
        <v>0</v>
      </c>
      <c r="BJ675" s="20" t="s">
        <v>21</v>
      </c>
      <c r="BK675" s="230">
        <f>ROUND(I675*H675,2)</f>
        <v>0</v>
      </c>
      <c r="BL675" s="20" t="s">
        <v>220</v>
      </c>
      <c r="BM675" s="229" t="s">
        <v>6114</v>
      </c>
    </row>
    <row r="676" s="14" customFormat="1">
      <c r="A676" s="14"/>
      <c r="B676" s="242"/>
      <c r="C676" s="243"/>
      <c r="D676" s="233" t="s">
        <v>217</v>
      </c>
      <c r="E676" s="244" t="s">
        <v>19</v>
      </c>
      <c r="F676" s="245" t="s">
        <v>122</v>
      </c>
      <c r="G676" s="243"/>
      <c r="H676" s="246">
        <v>7</v>
      </c>
      <c r="I676" s="247"/>
      <c r="J676" s="243"/>
      <c r="K676" s="243"/>
      <c r="L676" s="248"/>
      <c r="M676" s="249"/>
      <c r="N676" s="250"/>
      <c r="O676" s="250"/>
      <c r="P676" s="250"/>
      <c r="Q676" s="250"/>
      <c r="R676" s="250"/>
      <c r="S676" s="250"/>
      <c r="T676" s="251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252" t="s">
        <v>217</v>
      </c>
      <c r="AU676" s="252" t="s">
        <v>87</v>
      </c>
      <c r="AV676" s="14" t="s">
        <v>87</v>
      </c>
      <c r="AW676" s="14" t="s">
        <v>39</v>
      </c>
      <c r="AX676" s="14" t="s">
        <v>79</v>
      </c>
      <c r="AY676" s="252" t="s">
        <v>208</v>
      </c>
    </row>
    <row r="677" s="12" customFormat="1" ht="25.92" customHeight="1">
      <c r="A677" s="12"/>
      <c r="B677" s="201"/>
      <c r="C677" s="202"/>
      <c r="D677" s="203" t="s">
        <v>78</v>
      </c>
      <c r="E677" s="204" t="s">
        <v>4623</v>
      </c>
      <c r="F677" s="204" t="s">
        <v>4624</v>
      </c>
      <c r="G677" s="202"/>
      <c r="H677" s="202"/>
      <c r="I677" s="205"/>
      <c r="J677" s="206">
        <f>BK677</f>
        <v>0</v>
      </c>
      <c r="K677" s="202"/>
      <c r="L677" s="207"/>
      <c r="M677" s="208"/>
      <c r="N677" s="209"/>
      <c r="O677" s="209"/>
      <c r="P677" s="210">
        <f>P678+P679+P685+P689</f>
        <v>0</v>
      </c>
      <c r="Q677" s="209"/>
      <c r="R677" s="210">
        <f>R678+R679+R685+R689</f>
        <v>0</v>
      </c>
      <c r="S677" s="209"/>
      <c r="T677" s="211">
        <f>T678+T679+T685+T689</f>
        <v>0</v>
      </c>
      <c r="U677" s="12"/>
      <c r="V677" s="12"/>
      <c r="W677" s="12"/>
      <c r="X677" s="12"/>
      <c r="Y677" s="12"/>
      <c r="Z677" s="12"/>
      <c r="AA677" s="12"/>
      <c r="AB677" s="12"/>
      <c r="AC677" s="12"/>
      <c r="AD677" s="12"/>
      <c r="AE677" s="12"/>
      <c r="AR677" s="212" t="s">
        <v>116</v>
      </c>
      <c r="AT677" s="213" t="s">
        <v>78</v>
      </c>
      <c r="AU677" s="213" t="s">
        <v>79</v>
      </c>
      <c r="AY677" s="212" t="s">
        <v>208</v>
      </c>
      <c r="BK677" s="214">
        <f>BK678+BK679+BK685+BK689</f>
        <v>0</v>
      </c>
    </row>
    <row r="678" s="2" customFormat="1" ht="24.15" customHeight="1">
      <c r="A678" s="42"/>
      <c r="B678" s="43"/>
      <c r="C678" s="217" t="s">
        <v>1375</v>
      </c>
      <c r="D678" s="217" t="s">
        <v>212</v>
      </c>
      <c r="E678" s="218" t="s">
        <v>6115</v>
      </c>
      <c r="F678" s="219" t="s">
        <v>6116</v>
      </c>
      <c r="G678" s="220" t="s">
        <v>4652</v>
      </c>
      <c r="H678" s="221">
        <v>1</v>
      </c>
      <c r="I678" s="222"/>
      <c r="J678" s="223">
        <f>ROUND(I678*H678,2)</f>
        <v>0</v>
      </c>
      <c r="K678" s="224"/>
      <c r="L678" s="48"/>
      <c r="M678" s="225" t="s">
        <v>19</v>
      </c>
      <c r="N678" s="226" t="s">
        <v>50</v>
      </c>
      <c r="O678" s="88"/>
      <c r="P678" s="227">
        <f>O678*H678</f>
        <v>0</v>
      </c>
      <c r="Q678" s="227">
        <v>0</v>
      </c>
      <c r="R678" s="227">
        <f>Q678*H678</f>
        <v>0</v>
      </c>
      <c r="S678" s="227">
        <v>0</v>
      </c>
      <c r="T678" s="228">
        <f>S678*H678</f>
        <v>0</v>
      </c>
      <c r="U678" s="42"/>
      <c r="V678" s="42"/>
      <c r="W678" s="42"/>
      <c r="X678" s="42"/>
      <c r="Y678" s="42"/>
      <c r="Z678" s="42"/>
      <c r="AA678" s="42"/>
      <c r="AB678" s="42"/>
      <c r="AC678" s="42"/>
      <c r="AD678" s="42"/>
      <c r="AE678" s="42"/>
      <c r="AR678" s="229" t="s">
        <v>4628</v>
      </c>
      <c r="AT678" s="229" t="s">
        <v>212</v>
      </c>
      <c r="AU678" s="229" t="s">
        <v>21</v>
      </c>
      <c r="AY678" s="20" t="s">
        <v>208</v>
      </c>
      <c r="BE678" s="230">
        <f>IF(N678="základní",J678,0)</f>
        <v>0</v>
      </c>
      <c r="BF678" s="230">
        <f>IF(N678="snížená",J678,0)</f>
        <v>0</v>
      </c>
      <c r="BG678" s="230">
        <f>IF(N678="zákl. přenesená",J678,0)</f>
        <v>0</v>
      </c>
      <c r="BH678" s="230">
        <f>IF(N678="sníž. přenesená",J678,0)</f>
        <v>0</v>
      </c>
      <c r="BI678" s="230">
        <f>IF(N678="nulová",J678,0)</f>
        <v>0</v>
      </c>
      <c r="BJ678" s="20" t="s">
        <v>21</v>
      </c>
      <c r="BK678" s="230">
        <f>ROUND(I678*H678,2)</f>
        <v>0</v>
      </c>
      <c r="BL678" s="20" t="s">
        <v>4628</v>
      </c>
      <c r="BM678" s="229" t="s">
        <v>6117</v>
      </c>
    </row>
    <row r="679" s="12" customFormat="1" ht="22.8" customHeight="1">
      <c r="A679" s="12"/>
      <c r="B679" s="201"/>
      <c r="C679" s="202"/>
      <c r="D679" s="203" t="s">
        <v>78</v>
      </c>
      <c r="E679" s="215" t="s">
        <v>4647</v>
      </c>
      <c r="F679" s="215" t="s">
        <v>4648</v>
      </c>
      <c r="G679" s="202"/>
      <c r="H679" s="202"/>
      <c r="I679" s="205"/>
      <c r="J679" s="216">
        <f>BK679</f>
        <v>0</v>
      </c>
      <c r="K679" s="202"/>
      <c r="L679" s="207"/>
      <c r="M679" s="208"/>
      <c r="N679" s="209"/>
      <c r="O679" s="209"/>
      <c r="P679" s="210">
        <f>SUM(P680:P684)</f>
        <v>0</v>
      </c>
      <c r="Q679" s="209"/>
      <c r="R679" s="210">
        <f>SUM(R680:R684)</f>
        <v>0</v>
      </c>
      <c r="S679" s="209"/>
      <c r="T679" s="211">
        <f>SUM(T680:T684)</f>
        <v>0</v>
      </c>
      <c r="U679" s="12"/>
      <c r="V679" s="12"/>
      <c r="W679" s="12"/>
      <c r="X679" s="12"/>
      <c r="Y679" s="12"/>
      <c r="Z679" s="12"/>
      <c r="AA679" s="12"/>
      <c r="AB679" s="12"/>
      <c r="AC679" s="12"/>
      <c r="AD679" s="12"/>
      <c r="AE679" s="12"/>
      <c r="AR679" s="212" t="s">
        <v>116</v>
      </c>
      <c r="AT679" s="213" t="s">
        <v>78</v>
      </c>
      <c r="AU679" s="213" t="s">
        <v>21</v>
      </c>
      <c r="AY679" s="212" t="s">
        <v>208</v>
      </c>
      <c r="BK679" s="214">
        <f>SUM(BK680:BK684)</f>
        <v>0</v>
      </c>
    </row>
    <row r="680" s="2" customFormat="1" ht="14.4" customHeight="1">
      <c r="A680" s="42"/>
      <c r="B680" s="43"/>
      <c r="C680" s="217" t="s">
        <v>574</v>
      </c>
      <c r="D680" s="217" t="s">
        <v>212</v>
      </c>
      <c r="E680" s="218" t="s">
        <v>4655</v>
      </c>
      <c r="F680" s="219" t="s">
        <v>4656</v>
      </c>
      <c r="G680" s="220" t="s">
        <v>1265</v>
      </c>
      <c r="H680" s="221">
        <v>1</v>
      </c>
      <c r="I680" s="222"/>
      <c r="J680" s="223">
        <f>ROUND(I680*H680,2)</f>
        <v>0</v>
      </c>
      <c r="K680" s="224"/>
      <c r="L680" s="48"/>
      <c r="M680" s="225" t="s">
        <v>19</v>
      </c>
      <c r="N680" s="226" t="s">
        <v>50</v>
      </c>
      <c r="O680" s="88"/>
      <c r="P680" s="227">
        <f>O680*H680</f>
        <v>0</v>
      </c>
      <c r="Q680" s="227">
        <v>0</v>
      </c>
      <c r="R680" s="227">
        <f>Q680*H680</f>
        <v>0</v>
      </c>
      <c r="S680" s="227">
        <v>0</v>
      </c>
      <c r="T680" s="228">
        <f>S680*H680</f>
        <v>0</v>
      </c>
      <c r="U680" s="42"/>
      <c r="V680" s="42"/>
      <c r="W680" s="42"/>
      <c r="X680" s="42"/>
      <c r="Y680" s="42"/>
      <c r="Z680" s="42"/>
      <c r="AA680" s="42"/>
      <c r="AB680" s="42"/>
      <c r="AC680" s="42"/>
      <c r="AD680" s="42"/>
      <c r="AE680" s="42"/>
      <c r="AR680" s="229" t="s">
        <v>4628</v>
      </c>
      <c r="AT680" s="229" t="s">
        <v>212</v>
      </c>
      <c r="AU680" s="229" t="s">
        <v>87</v>
      </c>
      <c r="AY680" s="20" t="s">
        <v>208</v>
      </c>
      <c r="BE680" s="230">
        <f>IF(N680="základní",J680,0)</f>
        <v>0</v>
      </c>
      <c r="BF680" s="230">
        <f>IF(N680="snížená",J680,0)</f>
        <v>0</v>
      </c>
      <c r="BG680" s="230">
        <f>IF(N680="zákl. přenesená",J680,0)</f>
        <v>0</v>
      </c>
      <c r="BH680" s="230">
        <f>IF(N680="sníž. přenesená",J680,0)</f>
        <v>0</v>
      </c>
      <c r="BI680" s="230">
        <f>IF(N680="nulová",J680,0)</f>
        <v>0</v>
      </c>
      <c r="BJ680" s="20" t="s">
        <v>21</v>
      </c>
      <c r="BK680" s="230">
        <f>ROUND(I680*H680,2)</f>
        <v>0</v>
      </c>
      <c r="BL680" s="20" t="s">
        <v>4628</v>
      </c>
      <c r="BM680" s="229" t="s">
        <v>6118</v>
      </c>
    </row>
    <row r="681" s="2" customFormat="1" ht="14.4" customHeight="1">
      <c r="A681" s="42"/>
      <c r="B681" s="43"/>
      <c r="C681" s="217" t="s">
        <v>1383</v>
      </c>
      <c r="D681" s="217" t="s">
        <v>212</v>
      </c>
      <c r="E681" s="218" t="s">
        <v>4650</v>
      </c>
      <c r="F681" s="219" t="s">
        <v>4651</v>
      </c>
      <c r="G681" s="220" t="s">
        <v>4652</v>
      </c>
      <c r="H681" s="221">
        <v>1</v>
      </c>
      <c r="I681" s="222"/>
      <c r="J681" s="223">
        <f>ROUND(I681*H681,2)</f>
        <v>0</v>
      </c>
      <c r="K681" s="224"/>
      <c r="L681" s="48"/>
      <c r="M681" s="225" t="s">
        <v>19</v>
      </c>
      <c r="N681" s="226" t="s">
        <v>50</v>
      </c>
      <c r="O681" s="88"/>
      <c r="P681" s="227">
        <f>O681*H681</f>
        <v>0</v>
      </c>
      <c r="Q681" s="227">
        <v>0</v>
      </c>
      <c r="R681" s="227">
        <f>Q681*H681</f>
        <v>0</v>
      </c>
      <c r="S681" s="227">
        <v>0</v>
      </c>
      <c r="T681" s="228">
        <f>S681*H681</f>
        <v>0</v>
      </c>
      <c r="U681" s="42"/>
      <c r="V681" s="42"/>
      <c r="W681" s="42"/>
      <c r="X681" s="42"/>
      <c r="Y681" s="42"/>
      <c r="Z681" s="42"/>
      <c r="AA681" s="42"/>
      <c r="AB681" s="42"/>
      <c r="AC681" s="42"/>
      <c r="AD681" s="42"/>
      <c r="AE681" s="42"/>
      <c r="AR681" s="229" t="s">
        <v>4628</v>
      </c>
      <c r="AT681" s="229" t="s">
        <v>212</v>
      </c>
      <c r="AU681" s="229" t="s">
        <v>87</v>
      </c>
      <c r="AY681" s="20" t="s">
        <v>208</v>
      </c>
      <c r="BE681" s="230">
        <f>IF(N681="základní",J681,0)</f>
        <v>0</v>
      </c>
      <c r="BF681" s="230">
        <f>IF(N681="snížená",J681,0)</f>
        <v>0</v>
      </c>
      <c r="BG681" s="230">
        <f>IF(N681="zákl. přenesená",J681,0)</f>
        <v>0</v>
      </c>
      <c r="BH681" s="230">
        <f>IF(N681="sníž. přenesená",J681,0)</f>
        <v>0</v>
      </c>
      <c r="BI681" s="230">
        <f>IF(N681="nulová",J681,0)</f>
        <v>0</v>
      </c>
      <c r="BJ681" s="20" t="s">
        <v>21</v>
      </c>
      <c r="BK681" s="230">
        <f>ROUND(I681*H681,2)</f>
        <v>0</v>
      </c>
      <c r="BL681" s="20" t="s">
        <v>4628</v>
      </c>
      <c r="BM681" s="229" t="s">
        <v>6119</v>
      </c>
    </row>
    <row r="682" s="2" customFormat="1" ht="14.4" customHeight="1">
      <c r="A682" s="42"/>
      <c r="B682" s="43"/>
      <c r="C682" s="217" t="s">
        <v>580</v>
      </c>
      <c r="D682" s="217" t="s">
        <v>212</v>
      </c>
      <c r="E682" s="218" t="s">
        <v>4659</v>
      </c>
      <c r="F682" s="219" t="s">
        <v>4660</v>
      </c>
      <c r="G682" s="220" t="s">
        <v>1265</v>
      </c>
      <c r="H682" s="221">
        <v>1</v>
      </c>
      <c r="I682" s="222"/>
      <c r="J682" s="223">
        <f>ROUND(I682*H682,2)</f>
        <v>0</v>
      </c>
      <c r="K682" s="224"/>
      <c r="L682" s="48"/>
      <c r="M682" s="225" t="s">
        <v>19</v>
      </c>
      <c r="N682" s="226" t="s">
        <v>50</v>
      </c>
      <c r="O682" s="88"/>
      <c r="P682" s="227">
        <f>O682*H682</f>
        <v>0</v>
      </c>
      <c r="Q682" s="227">
        <v>0</v>
      </c>
      <c r="R682" s="227">
        <f>Q682*H682</f>
        <v>0</v>
      </c>
      <c r="S682" s="227">
        <v>0</v>
      </c>
      <c r="T682" s="228">
        <f>S682*H682</f>
        <v>0</v>
      </c>
      <c r="U682" s="42"/>
      <c r="V682" s="42"/>
      <c r="W682" s="42"/>
      <c r="X682" s="42"/>
      <c r="Y682" s="42"/>
      <c r="Z682" s="42"/>
      <c r="AA682" s="42"/>
      <c r="AB682" s="42"/>
      <c r="AC682" s="42"/>
      <c r="AD682" s="42"/>
      <c r="AE682" s="42"/>
      <c r="AR682" s="229" t="s">
        <v>4628</v>
      </c>
      <c r="AT682" s="229" t="s">
        <v>212</v>
      </c>
      <c r="AU682" s="229" t="s">
        <v>87</v>
      </c>
      <c r="AY682" s="20" t="s">
        <v>208</v>
      </c>
      <c r="BE682" s="230">
        <f>IF(N682="základní",J682,0)</f>
        <v>0</v>
      </c>
      <c r="BF682" s="230">
        <f>IF(N682="snížená",J682,0)</f>
        <v>0</v>
      </c>
      <c r="BG682" s="230">
        <f>IF(N682="zákl. přenesená",J682,0)</f>
        <v>0</v>
      </c>
      <c r="BH682" s="230">
        <f>IF(N682="sníž. přenesená",J682,0)</f>
        <v>0</v>
      </c>
      <c r="BI682" s="230">
        <f>IF(N682="nulová",J682,0)</f>
        <v>0</v>
      </c>
      <c r="BJ682" s="20" t="s">
        <v>21</v>
      </c>
      <c r="BK682" s="230">
        <f>ROUND(I682*H682,2)</f>
        <v>0</v>
      </c>
      <c r="BL682" s="20" t="s">
        <v>4628</v>
      </c>
      <c r="BM682" s="229" t="s">
        <v>6120</v>
      </c>
    </row>
    <row r="683" s="14" customFormat="1">
      <c r="A683" s="14"/>
      <c r="B683" s="242"/>
      <c r="C683" s="243"/>
      <c r="D683" s="233" t="s">
        <v>217</v>
      </c>
      <c r="E683" s="244" t="s">
        <v>19</v>
      </c>
      <c r="F683" s="245" t="s">
        <v>21</v>
      </c>
      <c r="G683" s="243"/>
      <c r="H683" s="246">
        <v>1</v>
      </c>
      <c r="I683" s="247"/>
      <c r="J683" s="243"/>
      <c r="K683" s="243"/>
      <c r="L683" s="248"/>
      <c r="M683" s="249"/>
      <c r="N683" s="250"/>
      <c r="O683" s="250"/>
      <c r="P683" s="250"/>
      <c r="Q683" s="250"/>
      <c r="R683" s="250"/>
      <c r="S683" s="250"/>
      <c r="T683" s="251"/>
      <c r="U683" s="14"/>
      <c r="V683" s="14"/>
      <c r="W683" s="14"/>
      <c r="X683" s="14"/>
      <c r="Y683" s="14"/>
      <c r="Z683" s="14"/>
      <c r="AA683" s="14"/>
      <c r="AB683" s="14"/>
      <c r="AC683" s="14"/>
      <c r="AD683" s="14"/>
      <c r="AE683" s="14"/>
      <c r="AT683" s="252" t="s">
        <v>217</v>
      </c>
      <c r="AU683" s="252" t="s">
        <v>87</v>
      </c>
      <c r="AV683" s="14" t="s">
        <v>87</v>
      </c>
      <c r="AW683" s="14" t="s">
        <v>39</v>
      </c>
      <c r="AX683" s="14" t="s">
        <v>79</v>
      </c>
      <c r="AY683" s="252" t="s">
        <v>208</v>
      </c>
    </row>
    <row r="684" s="2" customFormat="1" ht="14.4" customHeight="1">
      <c r="A684" s="42"/>
      <c r="B684" s="43"/>
      <c r="C684" s="217" t="s">
        <v>1395</v>
      </c>
      <c r="D684" s="217" t="s">
        <v>212</v>
      </c>
      <c r="E684" s="218" t="s">
        <v>6121</v>
      </c>
      <c r="F684" s="219" t="s">
        <v>6122</v>
      </c>
      <c r="G684" s="220" t="s">
        <v>1265</v>
      </c>
      <c r="H684" s="221">
        <v>1</v>
      </c>
      <c r="I684" s="222"/>
      <c r="J684" s="223">
        <f>ROUND(I684*H684,2)</f>
        <v>0</v>
      </c>
      <c r="K684" s="224"/>
      <c r="L684" s="48"/>
      <c r="M684" s="225" t="s">
        <v>19</v>
      </c>
      <c r="N684" s="226" t="s">
        <v>50</v>
      </c>
      <c r="O684" s="88"/>
      <c r="P684" s="227">
        <f>O684*H684</f>
        <v>0</v>
      </c>
      <c r="Q684" s="227">
        <v>0</v>
      </c>
      <c r="R684" s="227">
        <f>Q684*H684</f>
        <v>0</v>
      </c>
      <c r="S684" s="227">
        <v>0</v>
      </c>
      <c r="T684" s="228">
        <f>S684*H684</f>
        <v>0</v>
      </c>
      <c r="U684" s="42"/>
      <c r="V684" s="42"/>
      <c r="W684" s="42"/>
      <c r="X684" s="42"/>
      <c r="Y684" s="42"/>
      <c r="Z684" s="42"/>
      <c r="AA684" s="42"/>
      <c r="AB684" s="42"/>
      <c r="AC684" s="42"/>
      <c r="AD684" s="42"/>
      <c r="AE684" s="42"/>
      <c r="AR684" s="229" t="s">
        <v>4628</v>
      </c>
      <c r="AT684" s="229" t="s">
        <v>212</v>
      </c>
      <c r="AU684" s="229" t="s">
        <v>87</v>
      </c>
      <c r="AY684" s="20" t="s">
        <v>208</v>
      </c>
      <c r="BE684" s="230">
        <f>IF(N684="základní",J684,0)</f>
        <v>0</v>
      </c>
      <c r="BF684" s="230">
        <f>IF(N684="snížená",J684,0)</f>
        <v>0</v>
      </c>
      <c r="BG684" s="230">
        <f>IF(N684="zákl. přenesená",J684,0)</f>
        <v>0</v>
      </c>
      <c r="BH684" s="230">
        <f>IF(N684="sníž. přenesená",J684,0)</f>
        <v>0</v>
      </c>
      <c r="BI684" s="230">
        <f>IF(N684="nulová",J684,0)</f>
        <v>0</v>
      </c>
      <c r="BJ684" s="20" t="s">
        <v>21</v>
      </c>
      <c r="BK684" s="230">
        <f>ROUND(I684*H684,2)</f>
        <v>0</v>
      </c>
      <c r="BL684" s="20" t="s">
        <v>4628</v>
      </c>
      <c r="BM684" s="229" t="s">
        <v>6123</v>
      </c>
    </row>
    <row r="685" s="12" customFormat="1" ht="22.8" customHeight="1">
      <c r="A685" s="12"/>
      <c r="B685" s="201"/>
      <c r="C685" s="202"/>
      <c r="D685" s="203" t="s">
        <v>78</v>
      </c>
      <c r="E685" s="215" t="s">
        <v>4662</v>
      </c>
      <c r="F685" s="215" t="s">
        <v>4663</v>
      </c>
      <c r="G685" s="202"/>
      <c r="H685" s="202"/>
      <c r="I685" s="205"/>
      <c r="J685" s="216">
        <f>BK685</f>
        <v>0</v>
      </c>
      <c r="K685" s="202"/>
      <c r="L685" s="207"/>
      <c r="M685" s="208"/>
      <c r="N685" s="209"/>
      <c r="O685" s="209"/>
      <c r="P685" s="210">
        <f>SUM(P686:P688)</f>
        <v>0</v>
      </c>
      <c r="Q685" s="209"/>
      <c r="R685" s="210">
        <f>SUM(R686:R688)</f>
        <v>0</v>
      </c>
      <c r="S685" s="209"/>
      <c r="T685" s="211">
        <f>SUM(T686:T688)</f>
        <v>0</v>
      </c>
      <c r="U685" s="12"/>
      <c r="V685" s="12"/>
      <c r="W685" s="12"/>
      <c r="X685" s="12"/>
      <c r="Y685" s="12"/>
      <c r="Z685" s="12"/>
      <c r="AA685" s="12"/>
      <c r="AB685" s="12"/>
      <c r="AC685" s="12"/>
      <c r="AD685" s="12"/>
      <c r="AE685" s="12"/>
      <c r="AR685" s="212" t="s">
        <v>116</v>
      </c>
      <c r="AT685" s="213" t="s">
        <v>78</v>
      </c>
      <c r="AU685" s="213" t="s">
        <v>21</v>
      </c>
      <c r="AY685" s="212" t="s">
        <v>208</v>
      </c>
      <c r="BK685" s="214">
        <f>SUM(BK686:BK688)</f>
        <v>0</v>
      </c>
    </row>
    <row r="686" s="2" customFormat="1" ht="14.4" customHeight="1">
      <c r="A686" s="42"/>
      <c r="B686" s="43"/>
      <c r="C686" s="217" t="s">
        <v>1400</v>
      </c>
      <c r="D686" s="217" t="s">
        <v>212</v>
      </c>
      <c r="E686" s="218" t="s">
        <v>4680</v>
      </c>
      <c r="F686" s="219" t="s">
        <v>4681</v>
      </c>
      <c r="G686" s="220" t="s">
        <v>4645</v>
      </c>
      <c r="H686" s="221">
        <v>1</v>
      </c>
      <c r="I686" s="222"/>
      <c r="J686" s="223">
        <f>ROUND(I686*H686,2)</f>
        <v>0</v>
      </c>
      <c r="K686" s="224"/>
      <c r="L686" s="48"/>
      <c r="M686" s="225" t="s">
        <v>19</v>
      </c>
      <c r="N686" s="226" t="s">
        <v>50</v>
      </c>
      <c r="O686" s="88"/>
      <c r="P686" s="227">
        <f>O686*H686</f>
        <v>0</v>
      </c>
      <c r="Q686" s="227">
        <v>0</v>
      </c>
      <c r="R686" s="227">
        <f>Q686*H686</f>
        <v>0</v>
      </c>
      <c r="S686" s="227">
        <v>0</v>
      </c>
      <c r="T686" s="228">
        <f>S686*H686</f>
        <v>0</v>
      </c>
      <c r="U686" s="42"/>
      <c r="V686" s="42"/>
      <c r="W686" s="42"/>
      <c r="X686" s="42"/>
      <c r="Y686" s="42"/>
      <c r="Z686" s="42"/>
      <c r="AA686" s="42"/>
      <c r="AB686" s="42"/>
      <c r="AC686" s="42"/>
      <c r="AD686" s="42"/>
      <c r="AE686" s="42"/>
      <c r="AR686" s="229" t="s">
        <v>4628</v>
      </c>
      <c r="AT686" s="229" t="s">
        <v>212</v>
      </c>
      <c r="AU686" s="229" t="s">
        <v>87</v>
      </c>
      <c r="AY686" s="20" t="s">
        <v>208</v>
      </c>
      <c r="BE686" s="230">
        <f>IF(N686="základní",J686,0)</f>
        <v>0</v>
      </c>
      <c r="BF686" s="230">
        <f>IF(N686="snížená",J686,0)</f>
        <v>0</v>
      </c>
      <c r="BG686" s="230">
        <f>IF(N686="zákl. přenesená",J686,0)</f>
        <v>0</v>
      </c>
      <c r="BH686" s="230">
        <f>IF(N686="sníž. přenesená",J686,0)</f>
        <v>0</v>
      </c>
      <c r="BI686" s="230">
        <f>IF(N686="nulová",J686,0)</f>
        <v>0</v>
      </c>
      <c r="BJ686" s="20" t="s">
        <v>21</v>
      </c>
      <c r="BK686" s="230">
        <f>ROUND(I686*H686,2)</f>
        <v>0</v>
      </c>
      <c r="BL686" s="20" t="s">
        <v>4628</v>
      </c>
      <c r="BM686" s="229" t="s">
        <v>6124</v>
      </c>
    </row>
    <row r="687" s="2" customFormat="1" ht="14.4" customHeight="1">
      <c r="A687" s="42"/>
      <c r="B687" s="43"/>
      <c r="C687" s="217" t="s">
        <v>1406</v>
      </c>
      <c r="D687" s="217" t="s">
        <v>212</v>
      </c>
      <c r="E687" s="218" t="s">
        <v>6125</v>
      </c>
      <c r="F687" s="219" t="s">
        <v>6126</v>
      </c>
      <c r="G687" s="220" t="s">
        <v>1265</v>
      </c>
      <c r="H687" s="221">
        <v>1</v>
      </c>
      <c r="I687" s="222"/>
      <c r="J687" s="223">
        <f>ROUND(I687*H687,2)</f>
        <v>0</v>
      </c>
      <c r="K687" s="224"/>
      <c r="L687" s="48"/>
      <c r="M687" s="225" t="s">
        <v>19</v>
      </c>
      <c r="N687" s="226" t="s">
        <v>50</v>
      </c>
      <c r="O687" s="88"/>
      <c r="P687" s="227">
        <f>O687*H687</f>
        <v>0</v>
      </c>
      <c r="Q687" s="227">
        <v>0</v>
      </c>
      <c r="R687" s="227">
        <f>Q687*H687</f>
        <v>0</v>
      </c>
      <c r="S687" s="227">
        <v>0</v>
      </c>
      <c r="T687" s="228">
        <f>S687*H687</f>
        <v>0</v>
      </c>
      <c r="U687" s="42"/>
      <c r="V687" s="42"/>
      <c r="W687" s="42"/>
      <c r="X687" s="42"/>
      <c r="Y687" s="42"/>
      <c r="Z687" s="42"/>
      <c r="AA687" s="42"/>
      <c r="AB687" s="42"/>
      <c r="AC687" s="42"/>
      <c r="AD687" s="42"/>
      <c r="AE687" s="42"/>
      <c r="AR687" s="229" t="s">
        <v>4628</v>
      </c>
      <c r="AT687" s="229" t="s">
        <v>212</v>
      </c>
      <c r="AU687" s="229" t="s">
        <v>87</v>
      </c>
      <c r="AY687" s="20" t="s">
        <v>208</v>
      </c>
      <c r="BE687" s="230">
        <f>IF(N687="základní",J687,0)</f>
        <v>0</v>
      </c>
      <c r="BF687" s="230">
        <f>IF(N687="snížená",J687,0)</f>
        <v>0</v>
      </c>
      <c r="BG687" s="230">
        <f>IF(N687="zákl. přenesená",J687,0)</f>
        <v>0</v>
      </c>
      <c r="BH687" s="230">
        <f>IF(N687="sníž. přenesená",J687,0)</f>
        <v>0</v>
      </c>
      <c r="BI687" s="230">
        <f>IF(N687="nulová",J687,0)</f>
        <v>0</v>
      </c>
      <c r="BJ687" s="20" t="s">
        <v>21</v>
      </c>
      <c r="BK687" s="230">
        <f>ROUND(I687*H687,2)</f>
        <v>0</v>
      </c>
      <c r="BL687" s="20" t="s">
        <v>4628</v>
      </c>
      <c r="BM687" s="229" t="s">
        <v>6127</v>
      </c>
    </row>
    <row r="688" s="2" customFormat="1" ht="14.4" customHeight="1">
      <c r="A688" s="42"/>
      <c r="B688" s="43"/>
      <c r="C688" s="217" t="s">
        <v>1420</v>
      </c>
      <c r="D688" s="217" t="s">
        <v>212</v>
      </c>
      <c r="E688" s="218" t="s">
        <v>4673</v>
      </c>
      <c r="F688" s="219" t="s">
        <v>4674</v>
      </c>
      <c r="G688" s="220" t="s">
        <v>1265</v>
      </c>
      <c r="H688" s="221">
        <v>1</v>
      </c>
      <c r="I688" s="222"/>
      <c r="J688" s="223">
        <f>ROUND(I688*H688,2)</f>
        <v>0</v>
      </c>
      <c r="K688" s="224"/>
      <c r="L688" s="48"/>
      <c r="M688" s="225" t="s">
        <v>19</v>
      </c>
      <c r="N688" s="226" t="s">
        <v>50</v>
      </c>
      <c r="O688" s="88"/>
      <c r="P688" s="227">
        <f>O688*H688</f>
        <v>0</v>
      </c>
      <c r="Q688" s="227">
        <v>0</v>
      </c>
      <c r="R688" s="227">
        <f>Q688*H688</f>
        <v>0</v>
      </c>
      <c r="S688" s="227">
        <v>0</v>
      </c>
      <c r="T688" s="228">
        <f>S688*H688</f>
        <v>0</v>
      </c>
      <c r="U688" s="42"/>
      <c r="V688" s="42"/>
      <c r="W688" s="42"/>
      <c r="X688" s="42"/>
      <c r="Y688" s="42"/>
      <c r="Z688" s="42"/>
      <c r="AA688" s="42"/>
      <c r="AB688" s="42"/>
      <c r="AC688" s="42"/>
      <c r="AD688" s="42"/>
      <c r="AE688" s="42"/>
      <c r="AR688" s="229" t="s">
        <v>4628</v>
      </c>
      <c r="AT688" s="229" t="s">
        <v>212</v>
      </c>
      <c r="AU688" s="229" t="s">
        <v>87</v>
      </c>
      <c r="AY688" s="20" t="s">
        <v>208</v>
      </c>
      <c r="BE688" s="230">
        <f>IF(N688="základní",J688,0)</f>
        <v>0</v>
      </c>
      <c r="BF688" s="230">
        <f>IF(N688="snížená",J688,0)</f>
        <v>0</v>
      </c>
      <c r="BG688" s="230">
        <f>IF(N688="zákl. přenesená",J688,0)</f>
        <v>0</v>
      </c>
      <c r="BH688" s="230">
        <f>IF(N688="sníž. přenesená",J688,0)</f>
        <v>0</v>
      </c>
      <c r="BI688" s="230">
        <f>IF(N688="nulová",J688,0)</f>
        <v>0</v>
      </c>
      <c r="BJ688" s="20" t="s">
        <v>21</v>
      </c>
      <c r="BK688" s="230">
        <f>ROUND(I688*H688,2)</f>
        <v>0</v>
      </c>
      <c r="BL688" s="20" t="s">
        <v>4628</v>
      </c>
      <c r="BM688" s="229" t="s">
        <v>6128</v>
      </c>
    </row>
    <row r="689" s="12" customFormat="1" ht="22.8" customHeight="1">
      <c r="A689" s="12"/>
      <c r="B689" s="201"/>
      <c r="C689" s="202"/>
      <c r="D689" s="203" t="s">
        <v>78</v>
      </c>
      <c r="E689" s="215" t="s">
        <v>4683</v>
      </c>
      <c r="F689" s="215" t="s">
        <v>6129</v>
      </c>
      <c r="G689" s="202"/>
      <c r="H689" s="202"/>
      <c r="I689" s="205"/>
      <c r="J689" s="216">
        <f>BK689</f>
        <v>0</v>
      </c>
      <c r="K689" s="202"/>
      <c r="L689" s="207"/>
      <c r="M689" s="208"/>
      <c r="N689" s="209"/>
      <c r="O689" s="209"/>
      <c r="P689" s="210">
        <f>SUM(P690:P691)</f>
        <v>0</v>
      </c>
      <c r="Q689" s="209"/>
      <c r="R689" s="210">
        <f>SUM(R690:R691)</f>
        <v>0</v>
      </c>
      <c r="S689" s="209"/>
      <c r="T689" s="211">
        <f>SUM(T690:T691)</f>
        <v>0</v>
      </c>
      <c r="U689" s="12"/>
      <c r="V689" s="12"/>
      <c r="W689" s="12"/>
      <c r="X689" s="12"/>
      <c r="Y689" s="12"/>
      <c r="Z689" s="12"/>
      <c r="AA689" s="12"/>
      <c r="AB689" s="12"/>
      <c r="AC689" s="12"/>
      <c r="AD689" s="12"/>
      <c r="AE689" s="12"/>
      <c r="AR689" s="212" t="s">
        <v>116</v>
      </c>
      <c r="AT689" s="213" t="s">
        <v>78</v>
      </c>
      <c r="AU689" s="213" t="s">
        <v>21</v>
      </c>
      <c r="AY689" s="212" t="s">
        <v>208</v>
      </c>
      <c r="BK689" s="214">
        <f>SUM(BK690:BK691)</f>
        <v>0</v>
      </c>
    </row>
    <row r="690" s="2" customFormat="1" ht="14.4" customHeight="1">
      <c r="A690" s="42"/>
      <c r="B690" s="43"/>
      <c r="C690" s="217" t="s">
        <v>1432</v>
      </c>
      <c r="D690" s="217" t="s">
        <v>212</v>
      </c>
      <c r="E690" s="218" t="s">
        <v>6130</v>
      </c>
      <c r="F690" s="219" t="s">
        <v>6131</v>
      </c>
      <c r="G690" s="220" t="s">
        <v>4652</v>
      </c>
      <c r="H690" s="221">
        <v>1</v>
      </c>
      <c r="I690" s="222"/>
      <c r="J690" s="223">
        <f>ROUND(I690*H690,2)</f>
        <v>0</v>
      </c>
      <c r="K690" s="224"/>
      <c r="L690" s="48"/>
      <c r="M690" s="225" t="s">
        <v>19</v>
      </c>
      <c r="N690" s="226" t="s">
        <v>50</v>
      </c>
      <c r="O690" s="88"/>
      <c r="P690" s="227">
        <f>O690*H690</f>
        <v>0</v>
      </c>
      <c r="Q690" s="227">
        <v>0</v>
      </c>
      <c r="R690" s="227">
        <f>Q690*H690</f>
        <v>0</v>
      </c>
      <c r="S690" s="227">
        <v>0</v>
      </c>
      <c r="T690" s="228">
        <f>S690*H690</f>
        <v>0</v>
      </c>
      <c r="U690" s="42"/>
      <c r="V690" s="42"/>
      <c r="W690" s="42"/>
      <c r="X690" s="42"/>
      <c r="Y690" s="42"/>
      <c r="Z690" s="42"/>
      <c r="AA690" s="42"/>
      <c r="AB690" s="42"/>
      <c r="AC690" s="42"/>
      <c r="AD690" s="42"/>
      <c r="AE690" s="42"/>
      <c r="AR690" s="229" t="s">
        <v>4628</v>
      </c>
      <c r="AT690" s="229" t="s">
        <v>212</v>
      </c>
      <c r="AU690" s="229" t="s">
        <v>87</v>
      </c>
      <c r="AY690" s="20" t="s">
        <v>208</v>
      </c>
      <c r="BE690" s="230">
        <f>IF(N690="základní",J690,0)</f>
        <v>0</v>
      </c>
      <c r="BF690" s="230">
        <f>IF(N690="snížená",J690,0)</f>
        <v>0</v>
      </c>
      <c r="BG690" s="230">
        <f>IF(N690="zákl. přenesená",J690,0)</f>
        <v>0</v>
      </c>
      <c r="BH690" s="230">
        <f>IF(N690="sníž. přenesená",J690,0)</f>
        <v>0</v>
      </c>
      <c r="BI690" s="230">
        <f>IF(N690="nulová",J690,0)</f>
        <v>0</v>
      </c>
      <c r="BJ690" s="20" t="s">
        <v>21</v>
      </c>
      <c r="BK690" s="230">
        <f>ROUND(I690*H690,2)</f>
        <v>0</v>
      </c>
      <c r="BL690" s="20" t="s">
        <v>4628</v>
      </c>
      <c r="BM690" s="229" t="s">
        <v>6132</v>
      </c>
    </row>
    <row r="691" s="14" customFormat="1">
      <c r="A691" s="14"/>
      <c r="B691" s="242"/>
      <c r="C691" s="243"/>
      <c r="D691" s="233" t="s">
        <v>217</v>
      </c>
      <c r="E691" s="244" t="s">
        <v>19</v>
      </c>
      <c r="F691" s="245" t="s">
        <v>21</v>
      </c>
      <c r="G691" s="243"/>
      <c r="H691" s="246">
        <v>1</v>
      </c>
      <c r="I691" s="247"/>
      <c r="J691" s="243"/>
      <c r="K691" s="243"/>
      <c r="L691" s="248"/>
      <c r="M691" s="296"/>
      <c r="N691" s="297"/>
      <c r="O691" s="297"/>
      <c r="P691" s="297"/>
      <c r="Q691" s="297"/>
      <c r="R691" s="297"/>
      <c r="S691" s="297"/>
      <c r="T691" s="298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52" t="s">
        <v>217</v>
      </c>
      <c r="AU691" s="252" t="s">
        <v>87</v>
      </c>
      <c r="AV691" s="14" t="s">
        <v>87</v>
      </c>
      <c r="AW691" s="14" t="s">
        <v>39</v>
      </c>
      <c r="AX691" s="14" t="s">
        <v>21</v>
      </c>
      <c r="AY691" s="252" t="s">
        <v>208</v>
      </c>
    </row>
    <row r="692" s="2" customFormat="1" ht="6.96" customHeight="1">
      <c r="A692" s="42"/>
      <c r="B692" s="63"/>
      <c r="C692" s="64"/>
      <c r="D692" s="64"/>
      <c r="E692" s="64"/>
      <c r="F692" s="64"/>
      <c r="G692" s="64"/>
      <c r="H692" s="64"/>
      <c r="I692" s="64"/>
      <c r="J692" s="64"/>
      <c r="K692" s="64"/>
      <c r="L692" s="48"/>
      <c r="M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  <c r="AA692" s="42"/>
      <c r="AB692" s="42"/>
      <c r="AC692" s="42"/>
      <c r="AD692" s="42"/>
      <c r="AE692" s="42"/>
    </row>
  </sheetData>
  <sheetProtection sheet="1" autoFilter="0" formatColumns="0" formatRows="0" objects="1" scenarios="1" spinCount="100000" saltValue="BDVrLq/AR24hErWoPKm4bRg5medA3JYurkHe+pspekoW75IbDLbGMuvkhLGXGmwO3P+8HirWxRAIqFHATDLOUA==" hashValue="1SoiuL+E5lXJ7/hhs+vh6ZRvtLkU9s/l031w5o1LhJgnOerJkycGcjRi1GckeLS5fBYJh8qB6VZjXy0wUrTbzA==" algorithmName="SHA-512" password="CC35"/>
  <autoFilter ref="C116:K691"/>
  <mergeCells count="9">
    <mergeCell ref="E7:H7"/>
    <mergeCell ref="E9:H9"/>
    <mergeCell ref="E18:H18"/>
    <mergeCell ref="E27:H27"/>
    <mergeCell ref="E48:H48"/>
    <mergeCell ref="E50:H50"/>
    <mergeCell ref="E107:H107"/>
    <mergeCell ref="E109:H10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99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87</v>
      </c>
    </row>
    <row r="4" s="1" customFormat="1" ht="24.96" customHeight="1">
      <c r="B4" s="23"/>
      <c r="D4" s="144" t="s">
        <v>131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Rekonstrukce objektu č.p.98, Chelčického, Chomutov</v>
      </c>
      <c r="F7" s="146"/>
      <c r="G7" s="146"/>
      <c r="H7" s="146"/>
      <c r="L7" s="23"/>
    </row>
    <row r="8" s="2" customFormat="1" ht="12" customHeight="1">
      <c r="A8" s="42"/>
      <c r="B8" s="48"/>
      <c r="C8" s="42"/>
      <c r="D8" s="146" t="s">
        <v>132</v>
      </c>
      <c r="E8" s="42"/>
      <c r="F8" s="42"/>
      <c r="G8" s="42"/>
      <c r="H8" s="42"/>
      <c r="I8" s="42"/>
      <c r="J8" s="42"/>
      <c r="K8" s="42"/>
      <c r="L8" s="148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="2" customFormat="1" ht="16.5" customHeight="1">
      <c r="A9" s="42"/>
      <c r="B9" s="48"/>
      <c r="C9" s="42"/>
      <c r="D9" s="42"/>
      <c r="E9" s="149" t="s">
        <v>6133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>
      <c r="A10" s="42"/>
      <c r="B10" s="48"/>
      <c r="C10" s="42"/>
      <c r="D10" s="42"/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2" customHeight="1">
      <c r="A11" s="42"/>
      <c r="B11" s="48"/>
      <c r="C11" s="42"/>
      <c r="D11" s="146" t="s">
        <v>18</v>
      </c>
      <c r="E11" s="42"/>
      <c r="F11" s="137" t="s">
        <v>19</v>
      </c>
      <c r="G11" s="42"/>
      <c r="H11" s="42"/>
      <c r="I11" s="146" t="s">
        <v>20</v>
      </c>
      <c r="J11" s="137" t="s">
        <v>19</v>
      </c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6" t="s">
        <v>22</v>
      </c>
      <c r="E12" s="42"/>
      <c r="F12" s="137" t="s">
        <v>23</v>
      </c>
      <c r="G12" s="42"/>
      <c r="H12" s="42"/>
      <c r="I12" s="146" t="s">
        <v>24</v>
      </c>
      <c r="J12" s="150" t="str">
        <f>'Rekapitulace stavby'!AN8</f>
        <v>20. 3. 2022</v>
      </c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0.8" customHeight="1">
      <c r="A13" s="42"/>
      <c r="B13" s="48"/>
      <c r="C13" s="42"/>
      <c r="D13" s="42"/>
      <c r="E13" s="42"/>
      <c r="F13" s="42"/>
      <c r="G13" s="42"/>
      <c r="H13" s="42"/>
      <c r="I13" s="42"/>
      <c r="J13" s="42"/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30</v>
      </c>
      <c r="E14" s="42"/>
      <c r="F14" s="42"/>
      <c r="G14" s="42"/>
      <c r="H14" s="42"/>
      <c r="I14" s="146" t="s">
        <v>31</v>
      </c>
      <c r="J14" s="137" t="s">
        <v>32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8" customHeight="1">
      <c r="A15" s="42"/>
      <c r="B15" s="48"/>
      <c r="C15" s="42"/>
      <c r="D15" s="42"/>
      <c r="E15" s="137" t="s">
        <v>33</v>
      </c>
      <c r="F15" s="42"/>
      <c r="G15" s="42"/>
      <c r="H15" s="42"/>
      <c r="I15" s="146" t="s">
        <v>34</v>
      </c>
      <c r="J15" s="137" t="s">
        <v>35</v>
      </c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6.96" customHeight="1">
      <c r="A16" s="42"/>
      <c r="B16" s="48"/>
      <c r="C16" s="42"/>
      <c r="D16" s="42"/>
      <c r="E16" s="42"/>
      <c r="F16" s="42"/>
      <c r="G16" s="42"/>
      <c r="H16" s="42"/>
      <c r="I16" s="42"/>
      <c r="J16" s="42"/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2" customHeight="1">
      <c r="A17" s="42"/>
      <c r="B17" s="48"/>
      <c r="C17" s="42"/>
      <c r="D17" s="146" t="s">
        <v>36</v>
      </c>
      <c r="E17" s="42"/>
      <c r="F17" s="42"/>
      <c r="G17" s="42"/>
      <c r="H17" s="42"/>
      <c r="I17" s="146" t="s">
        <v>31</v>
      </c>
      <c r="J17" s="36" t="str">
        <f>'Rekapitulace stavby'!AN13</f>
        <v>Vyplň údaj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8" customHeight="1">
      <c r="A18" s="42"/>
      <c r="B18" s="48"/>
      <c r="C18" s="42"/>
      <c r="D18" s="42"/>
      <c r="E18" s="36" t="str">
        <f>'Rekapitulace stavby'!E14</f>
        <v>Vyplň údaj</v>
      </c>
      <c r="F18" s="137"/>
      <c r="G18" s="137"/>
      <c r="H18" s="137"/>
      <c r="I18" s="146" t="s">
        <v>34</v>
      </c>
      <c r="J18" s="36" t="str">
        <f>'Rekapitulace stavby'!AN14</f>
        <v>Vyplň údaj</v>
      </c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6.96" customHeight="1">
      <c r="A19" s="42"/>
      <c r="B19" s="48"/>
      <c r="C19" s="42"/>
      <c r="D19" s="42"/>
      <c r="E19" s="42"/>
      <c r="F19" s="42"/>
      <c r="G19" s="42"/>
      <c r="H19" s="42"/>
      <c r="I19" s="42"/>
      <c r="J19" s="42"/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2" customHeight="1">
      <c r="A20" s="42"/>
      <c r="B20" s="48"/>
      <c r="C20" s="42"/>
      <c r="D20" s="146" t="s">
        <v>38</v>
      </c>
      <c r="E20" s="42"/>
      <c r="F20" s="42"/>
      <c r="G20" s="42"/>
      <c r="H20" s="42"/>
      <c r="I20" s="146" t="s">
        <v>31</v>
      </c>
      <c r="J20" s="137" t="str">
        <f>IF('Rekapitulace stavby'!AN16="","",'Rekapitulace stavby'!AN16)</f>
        <v/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8" customHeight="1">
      <c r="A21" s="42"/>
      <c r="B21" s="48"/>
      <c r="C21" s="42"/>
      <c r="D21" s="42"/>
      <c r="E21" s="137" t="str">
        <f>IF('Rekapitulace stavby'!E17="","",'Rekapitulace stavby'!E17)</f>
        <v xml:space="preserve"> </v>
      </c>
      <c r="F21" s="42"/>
      <c r="G21" s="42"/>
      <c r="H21" s="42"/>
      <c r="I21" s="146" t="s">
        <v>34</v>
      </c>
      <c r="J21" s="137" t="str">
        <f>IF('Rekapitulace stavby'!AN17="","",'Rekapitulace stavby'!AN17)</f>
        <v/>
      </c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6.96" customHeight="1">
      <c r="A22" s="42"/>
      <c r="B22" s="48"/>
      <c r="C22" s="42"/>
      <c r="D22" s="42"/>
      <c r="E22" s="42"/>
      <c r="F22" s="42"/>
      <c r="G22" s="42"/>
      <c r="H22" s="42"/>
      <c r="I22" s="42"/>
      <c r="J22" s="42"/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2" customHeight="1">
      <c r="A23" s="42"/>
      <c r="B23" s="48"/>
      <c r="C23" s="42"/>
      <c r="D23" s="146" t="s">
        <v>40</v>
      </c>
      <c r="E23" s="42"/>
      <c r="F23" s="42"/>
      <c r="G23" s="42"/>
      <c r="H23" s="42"/>
      <c r="I23" s="146" t="s">
        <v>31</v>
      </c>
      <c r="J23" s="137" t="s">
        <v>41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8" customHeight="1">
      <c r="A24" s="42"/>
      <c r="B24" s="48"/>
      <c r="C24" s="42"/>
      <c r="D24" s="42"/>
      <c r="E24" s="137" t="s">
        <v>42</v>
      </c>
      <c r="F24" s="42"/>
      <c r="G24" s="42"/>
      <c r="H24" s="42"/>
      <c r="I24" s="146" t="s">
        <v>34</v>
      </c>
      <c r="J24" s="137" t="s">
        <v>19</v>
      </c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6.96" customHeight="1">
      <c r="A25" s="42"/>
      <c r="B25" s="48"/>
      <c r="C25" s="42"/>
      <c r="D25" s="42"/>
      <c r="E25" s="42"/>
      <c r="F25" s="42"/>
      <c r="G25" s="42"/>
      <c r="H25" s="42"/>
      <c r="I25" s="42"/>
      <c r="J25" s="42"/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2" customHeight="1">
      <c r="A26" s="42"/>
      <c r="B26" s="48"/>
      <c r="C26" s="42"/>
      <c r="D26" s="146" t="s">
        <v>43</v>
      </c>
      <c r="E26" s="42"/>
      <c r="F26" s="42"/>
      <c r="G26" s="42"/>
      <c r="H26" s="42"/>
      <c r="I26" s="42"/>
      <c r="J26" s="42"/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8" customFormat="1" ht="71.25" customHeight="1">
      <c r="A27" s="151"/>
      <c r="B27" s="152"/>
      <c r="C27" s="151"/>
      <c r="D27" s="151"/>
      <c r="E27" s="153" t="s">
        <v>44</v>
      </c>
      <c r="F27" s="153"/>
      <c r="G27" s="153"/>
      <c r="H27" s="153"/>
      <c r="I27" s="151"/>
      <c r="J27" s="151"/>
      <c r="K27" s="151"/>
      <c r="L27" s="154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</row>
    <row r="28" s="2" customFormat="1" ht="6.96" customHeight="1">
      <c r="A28" s="42"/>
      <c r="B28" s="48"/>
      <c r="C28" s="42"/>
      <c r="D28" s="42"/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155"/>
      <c r="E29" s="155"/>
      <c r="F29" s="155"/>
      <c r="G29" s="155"/>
      <c r="H29" s="155"/>
      <c r="I29" s="155"/>
      <c r="J29" s="155"/>
      <c r="K29" s="155"/>
      <c r="L29" s="148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25.44" customHeight="1">
      <c r="A30" s="42"/>
      <c r="B30" s="48"/>
      <c r="C30" s="42"/>
      <c r="D30" s="156" t="s">
        <v>45</v>
      </c>
      <c r="E30" s="42"/>
      <c r="F30" s="42"/>
      <c r="G30" s="42"/>
      <c r="H30" s="42"/>
      <c r="I30" s="42"/>
      <c r="J30" s="157">
        <f>ROUND(J104, 2)</f>
        <v>0</v>
      </c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14.4" customHeight="1">
      <c r="A32" s="42"/>
      <c r="B32" s="48"/>
      <c r="C32" s="42"/>
      <c r="D32" s="42"/>
      <c r="E32" s="42"/>
      <c r="F32" s="158" t="s">
        <v>47</v>
      </c>
      <c r="G32" s="42"/>
      <c r="H32" s="42"/>
      <c r="I32" s="158" t="s">
        <v>46</v>
      </c>
      <c r="J32" s="158" t="s">
        <v>48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14.4" customHeight="1">
      <c r="A33" s="42"/>
      <c r="B33" s="48"/>
      <c r="C33" s="42"/>
      <c r="D33" s="159" t="s">
        <v>49</v>
      </c>
      <c r="E33" s="146" t="s">
        <v>50</v>
      </c>
      <c r="F33" s="160">
        <f>ROUND((SUM(BE104:BE231)),  2)</f>
        <v>0</v>
      </c>
      <c r="G33" s="42"/>
      <c r="H33" s="42"/>
      <c r="I33" s="161">
        <v>0.20999999999999999</v>
      </c>
      <c r="J33" s="160">
        <f>ROUND(((SUM(BE104:BE231))*I33),  2)</f>
        <v>0</v>
      </c>
      <c r="K33" s="42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146" t="s">
        <v>51</v>
      </c>
      <c r="F34" s="160">
        <f>ROUND((SUM(BF104:BF231)),  2)</f>
        <v>0</v>
      </c>
      <c r="G34" s="42"/>
      <c r="H34" s="42"/>
      <c r="I34" s="161">
        <v>0.14999999999999999</v>
      </c>
      <c r="J34" s="160">
        <f>ROUND(((SUM(BF104:BF231))*I34),  2)</f>
        <v>0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hidden="1" s="2" customFormat="1" ht="14.4" customHeight="1">
      <c r="A35" s="42"/>
      <c r="B35" s="48"/>
      <c r="C35" s="42"/>
      <c r="D35" s="42"/>
      <c r="E35" s="146" t="s">
        <v>52</v>
      </c>
      <c r="F35" s="160">
        <f>ROUND((SUM(BG104:BG231)),  2)</f>
        <v>0</v>
      </c>
      <c r="G35" s="42"/>
      <c r="H35" s="42"/>
      <c r="I35" s="161">
        <v>0.20999999999999999</v>
      </c>
      <c r="J35" s="160">
        <f>0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hidden="1" s="2" customFormat="1" ht="14.4" customHeight="1">
      <c r="A36" s="42"/>
      <c r="B36" s="48"/>
      <c r="C36" s="42"/>
      <c r="D36" s="42"/>
      <c r="E36" s="146" t="s">
        <v>53</v>
      </c>
      <c r="F36" s="160">
        <f>ROUND((SUM(BH104:BH231)),  2)</f>
        <v>0</v>
      </c>
      <c r="G36" s="42"/>
      <c r="H36" s="42"/>
      <c r="I36" s="161">
        <v>0.14999999999999999</v>
      </c>
      <c r="J36" s="160">
        <f>0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54</v>
      </c>
      <c r="F37" s="160">
        <f>ROUND((SUM(BI104:BI231)),  2)</f>
        <v>0</v>
      </c>
      <c r="G37" s="42"/>
      <c r="H37" s="42"/>
      <c r="I37" s="161">
        <v>0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6.96" customHeight="1">
      <c r="A38" s="42"/>
      <c r="B38" s="48"/>
      <c r="C38" s="42"/>
      <c r="D38" s="42"/>
      <c r="E38" s="42"/>
      <c r="F38" s="42"/>
      <c r="G38" s="42"/>
      <c r="H38" s="42"/>
      <c r="I38" s="42"/>
      <c r="J38" s="42"/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s="2" customFormat="1" ht="25.44" customHeight="1">
      <c r="A39" s="42"/>
      <c r="B39" s="48"/>
      <c r="C39" s="162"/>
      <c r="D39" s="163" t="s">
        <v>55</v>
      </c>
      <c r="E39" s="164"/>
      <c r="F39" s="164"/>
      <c r="G39" s="165" t="s">
        <v>56</v>
      </c>
      <c r="H39" s="166" t="s">
        <v>57</v>
      </c>
      <c r="I39" s="164"/>
      <c r="J39" s="167">
        <f>SUM(J30:J37)</f>
        <v>0</v>
      </c>
      <c r="K39" s="168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14.4" customHeight="1">
      <c r="A40" s="42"/>
      <c r="B40" s="169"/>
      <c r="C40" s="170"/>
      <c r="D40" s="170"/>
      <c r="E40" s="170"/>
      <c r="F40" s="170"/>
      <c r="G40" s="170"/>
      <c r="H40" s="170"/>
      <c r="I40" s="170"/>
      <c r="J40" s="170"/>
      <c r="K40" s="170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4" s="2" customFormat="1" ht="6.96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48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5" s="2" customFormat="1" ht="24.96" customHeight="1">
      <c r="A45" s="42"/>
      <c r="B45" s="43"/>
      <c r="C45" s="26" t="s">
        <v>134</v>
      </c>
      <c r="D45" s="44"/>
      <c r="E45" s="44"/>
      <c r="F45" s="44"/>
      <c r="G45" s="44"/>
      <c r="H45" s="44"/>
      <c r="I45" s="44"/>
      <c r="J45" s="44"/>
      <c r="K45" s="44"/>
      <c r="L45" s="148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12" customHeight="1">
      <c r="A47" s="42"/>
      <c r="B47" s="43"/>
      <c r="C47" s="35" t="s">
        <v>16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16.5" customHeight="1">
      <c r="A48" s="42"/>
      <c r="B48" s="43"/>
      <c r="C48" s="44"/>
      <c r="D48" s="44"/>
      <c r="E48" s="173" t="str">
        <f>E7</f>
        <v>Rekonstrukce objektu č.p.98, Chelčického, Chomutov</v>
      </c>
      <c r="F48" s="35"/>
      <c r="G48" s="35"/>
      <c r="H48" s="35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132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73" t="str">
        <f>E9</f>
        <v>2 - 2 - Vodovodní přípojka</v>
      </c>
      <c r="F50" s="44"/>
      <c r="G50" s="44"/>
      <c r="H50" s="44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6.96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148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2" customHeight="1">
      <c r="A52" s="42"/>
      <c r="B52" s="43"/>
      <c r="C52" s="35" t="s">
        <v>22</v>
      </c>
      <c r="D52" s="44"/>
      <c r="E52" s="44"/>
      <c r="F52" s="30" t="str">
        <f>F12</f>
        <v xml:space="preserve"> </v>
      </c>
      <c r="G52" s="44"/>
      <c r="H52" s="44"/>
      <c r="I52" s="35" t="s">
        <v>24</v>
      </c>
      <c r="J52" s="76" t="str">
        <f>IF(J12="","",J12)</f>
        <v>20. 3. 2022</v>
      </c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6.9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5.15" customHeight="1">
      <c r="A54" s="42"/>
      <c r="B54" s="43"/>
      <c r="C54" s="35" t="s">
        <v>30</v>
      </c>
      <c r="D54" s="44"/>
      <c r="E54" s="44"/>
      <c r="F54" s="30" t="str">
        <f>E15</f>
        <v>Město Chomutov, Zborovská 4602, 430 28 Chomutov</v>
      </c>
      <c r="G54" s="44"/>
      <c r="H54" s="44"/>
      <c r="I54" s="35" t="s">
        <v>38</v>
      </c>
      <c r="J54" s="40" t="str">
        <f>E21</f>
        <v xml:space="preserve"> </v>
      </c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15.15" customHeight="1">
      <c r="A55" s="42"/>
      <c r="B55" s="43"/>
      <c r="C55" s="35" t="s">
        <v>36</v>
      </c>
      <c r="D55" s="44"/>
      <c r="E55" s="44"/>
      <c r="F55" s="30" t="str">
        <f>IF(E18="","",E18)</f>
        <v>Vyplň údaj</v>
      </c>
      <c r="G55" s="44"/>
      <c r="H55" s="44"/>
      <c r="I55" s="35" t="s">
        <v>40</v>
      </c>
      <c r="J55" s="40" t="str">
        <f>E24</f>
        <v>Ing. Jaromír Pýcha</v>
      </c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0.32" customHeight="1">
      <c r="A56" s="42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29.28" customHeight="1">
      <c r="A57" s="42"/>
      <c r="B57" s="43"/>
      <c r="C57" s="174" t="s">
        <v>135</v>
      </c>
      <c r="D57" s="175"/>
      <c r="E57" s="175"/>
      <c r="F57" s="175"/>
      <c r="G57" s="175"/>
      <c r="H57" s="175"/>
      <c r="I57" s="175"/>
      <c r="J57" s="176" t="s">
        <v>136</v>
      </c>
      <c r="K57" s="175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0.32" customHeight="1">
      <c r="A58" s="42"/>
      <c r="B58" s="43"/>
      <c r="C58" s="44"/>
      <c r="D58" s="44"/>
      <c r="E58" s="44"/>
      <c r="F58" s="44"/>
      <c r="G58" s="44"/>
      <c r="H58" s="44"/>
      <c r="I58" s="44"/>
      <c r="J58" s="44"/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2.8" customHeight="1">
      <c r="A59" s="42"/>
      <c r="B59" s="43"/>
      <c r="C59" s="177" t="s">
        <v>77</v>
      </c>
      <c r="D59" s="44"/>
      <c r="E59" s="44"/>
      <c r="F59" s="44"/>
      <c r="G59" s="44"/>
      <c r="H59" s="44"/>
      <c r="I59" s="44"/>
      <c r="J59" s="106">
        <f>J104</f>
        <v>0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U59" s="20" t="s">
        <v>137</v>
      </c>
    </row>
    <row r="60" s="9" customFormat="1" ht="24.96" customHeight="1">
      <c r="A60" s="9"/>
      <c r="B60" s="178"/>
      <c r="C60" s="179"/>
      <c r="D60" s="180" t="s">
        <v>138</v>
      </c>
      <c r="E60" s="181"/>
      <c r="F60" s="181"/>
      <c r="G60" s="181"/>
      <c r="H60" s="181"/>
      <c r="I60" s="181"/>
      <c r="J60" s="182">
        <f>J105</f>
        <v>0</v>
      </c>
      <c r="K60" s="179"/>
      <c r="L60" s="18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4"/>
      <c r="C61" s="129"/>
      <c r="D61" s="185" t="s">
        <v>6134</v>
      </c>
      <c r="E61" s="186"/>
      <c r="F61" s="186"/>
      <c r="G61" s="186"/>
      <c r="H61" s="186"/>
      <c r="I61" s="186"/>
      <c r="J61" s="187">
        <f>J106</f>
        <v>0</v>
      </c>
      <c r="K61" s="129"/>
      <c r="L61" s="18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4.88" customHeight="1">
      <c r="A62" s="10"/>
      <c r="B62" s="184"/>
      <c r="C62" s="129"/>
      <c r="D62" s="185" t="s">
        <v>6135</v>
      </c>
      <c r="E62" s="186"/>
      <c r="F62" s="186"/>
      <c r="G62" s="186"/>
      <c r="H62" s="186"/>
      <c r="I62" s="186"/>
      <c r="J62" s="187">
        <f>J107</f>
        <v>0</v>
      </c>
      <c r="K62" s="129"/>
      <c r="L62" s="188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21.84" customHeight="1">
      <c r="A63" s="10"/>
      <c r="B63" s="184"/>
      <c r="C63" s="129"/>
      <c r="D63" s="185" t="s">
        <v>6136</v>
      </c>
      <c r="E63" s="186"/>
      <c r="F63" s="186"/>
      <c r="G63" s="186"/>
      <c r="H63" s="186"/>
      <c r="I63" s="186"/>
      <c r="J63" s="187">
        <f>J108</f>
        <v>0</v>
      </c>
      <c r="K63" s="129"/>
      <c r="L63" s="188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21.84" customHeight="1">
      <c r="A64" s="10"/>
      <c r="B64" s="184"/>
      <c r="C64" s="129"/>
      <c r="D64" s="185" t="s">
        <v>6137</v>
      </c>
      <c r="E64" s="186"/>
      <c r="F64" s="186"/>
      <c r="G64" s="186"/>
      <c r="H64" s="186"/>
      <c r="I64" s="186"/>
      <c r="J64" s="187">
        <f>J123</f>
        <v>0</v>
      </c>
      <c r="K64" s="129"/>
      <c r="L64" s="188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21.84" customHeight="1">
      <c r="A65" s="10"/>
      <c r="B65" s="184"/>
      <c r="C65" s="129"/>
      <c r="D65" s="185" t="s">
        <v>6138</v>
      </c>
      <c r="E65" s="186"/>
      <c r="F65" s="186"/>
      <c r="G65" s="186"/>
      <c r="H65" s="186"/>
      <c r="I65" s="186"/>
      <c r="J65" s="187">
        <f>J136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4"/>
      <c r="C66" s="129"/>
      <c r="D66" s="185" t="s">
        <v>6139</v>
      </c>
      <c r="E66" s="186"/>
      <c r="F66" s="186"/>
      <c r="G66" s="186"/>
      <c r="H66" s="186"/>
      <c r="I66" s="186"/>
      <c r="J66" s="187">
        <f>J150</f>
        <v>0</v>
      </c>
      <c r="K66" s="129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21.84" customHeight="1">
      <c r="A67" s="10"/>
      <c r="B67" s="184"/>
      <c r="C67" s="129"/>
      <c r="D67" s="185" t="s">
        <v>6140</v>
      </c>
      <c r="E67" s="186"/>
      <c r="F67" s="186"/>
      <c r="G67" s="186"/>
      <c r="H67" s="186"/>
      <c r="I67" s="186"/>
      <c r="J67" s="187">
        <f>J151</f>
        <v>0</v>
      </c>
      <c r="K67" s="129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4.88" customHeight="1">
      <c r="A68" s="10"/>
      <c r="B68" s="184"/>
      <c r="C68" s="129"/>
      <c r="D68" s="185" t="s">
        <v>6141</v>
      </c>
      <c r="E68" s="186"/>
      <c r="F68" s="186"/>
      <c r="G68" s="186"/>
      <c r="H68" s="186"/>
      <c r="I68" s="186"/>
      <c r="J68" s="187">
        <f>J155</f>
        <v>0</v>
      </c>
      <c r="K68" s="129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21.84" customHeight="1">
      <c r="A69" s="10"/>
      <c r="B69" s="184"/>
      <c r="C69" s="129"/>
      <c r="D69" s="185" t="s">
        <v>6142</v>
      </c>
      <c r="E69" s="186"/>
      <c r="F69" s="186"/>
      <c r="G69" s="186"/>
      <c r="H69" s="186"/>
      <c r="I69" s="186"/>
      <c r="J69" s="187">
        <f>J156</f>
        <v>0</v>
      </c>
      <c r="K69" s="129"/>
      <c r="L69" s="188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21.84" customHeight="1">
      <c r="A70" s="10"/>
      <c r="B70" s="184"/>
      <c r="C70" s="129"/>
      <c r="D70" s="185" t="s">
        <v>6143</v>
      </c>
      <c r="E70" s="186"/>
      <c r="F70" s="186"/>
      <c r="G70" s="186"/>
      <c r="H70" s="186"/>
      <c r="I70" s="186"/>
      <c r="J70" s="187">
        <f>J159</f>
        <v>0</v>
      </c>
      <c r="K70" s="129"/>
      <c r="L70" s="188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4.88" customHeight="1">
      <c r="A71" s="10"/>
      <c r="B71" s="184"/>
      <c r="C71" s="129"/>
      <c r="D71" s="185" t="s">
        <v>6144</v>
      </c>
      <c r="E71" s="186"/>
      <c r="F71" s="186"/>
      <c r="G71" s="186"/>
      <c r="H71" s="186"/>
      <c r="I71" s="186"/>
      <c r="J71" s="187">
        <f>J164</f>
        <v>0</v>
      </c>
      <c r="K71" s="129"/>
      <c r="L71" s="188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21.84" customHeight="1">
      <c r="A72" s="10"/>
      <c r="B72" s="184"/>
      <c r="C72" s="129"/>
      <c r="D72" s="185" t="s">
        <v>6145</v>
      </c>
      <c r="E72" s="186"/>
      <c r="F72" s="186"/>
      <c r="G72" s="186"/>
      <c r="H72" s="186"/>
      <c r="I72" s="186"/>
      <c r="J72" s="187">
        <f>J165</f>
        <v>0</v>
      </c>
      <c r="K72" s="129"/>
      <c r="L72" s="188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21.84" customHeight="1">
      <c r="A73" s="10"/>
      <c r="B73" s="184"/>
      <c r="C73" s="129"/>
      <c r="D73" s="185" t="s">
        <v>6146</v>
      </c>
      <c r="E73" s="186"/>
      <c r="F73" s="186"/>
      <c r="G73" s="186"/>
      <c r="H73" s="186"/>
      <c r="I73" s="186"/>
      <c r="J73" s="187">
        <f>J190</f>
        <v>0</v>
      </c>
      <c r="K73" s="129"/>
      <c r="L73" s="188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4.88" customHeight="1">
      <c r="A74" s="10"/>
      <c r="B74" s="184"/>
      <c r="C74" s="129"/>
      <c r="D74" s="185" t="s">
        <v>6147</v>
      </c>
      <c r="E74" s="186"/>
      <c r="F74" s="186"/>
      <c r="G74" s="186"/>
      <c r="H74" s="186"/>
      <c r="I74" s="186"/>
      <c r="J74" s="187">
        <f>J201</f>
        <v>0</v>
      </c>
      <c r="K74" s="129"/>
      <c r="L74" s="188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21.84" customHeight="1">
      <c r="A75" s="10"/>
      <c r="B75" s="184"/>
      <c r="C75" s="129"/>
      <c r="D75" s="185" t="s">
        <v>6148</v>
      </c>
      <c r="E75" s="186"/>
      <c r="F75" s="186"/>
      <c r="G75" s="186"/>
      <c r="H75" s="186"/>
      <c r="I75" s="186"/>
      <c r="J75" s="187">
        <f>J202</f>
        <v>0</v>
      </c>
      <c r="K75" s="129"/>
      <c r="L75" s="188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21.84" customHeight="1">
      <c r="A76" s="10"/>
      <c r="B76" s="184"/>
      <c r="C76" s="129"/>
      <c r="D76" s="185" t="s">
        <v>6149</v>
      </c>
      <c r="E76" s="186"/>
      <c r="F76" s="186"/>
      <c r="G76" s="186"/>
      <c r="H76" s="186"/>
      <c r="I76" s="186"/>
      <c r="J76" s="187">
        <f>J205</f>
        <v>0</v>
      </c>
      <c r="K76" s="129"/>
      <c r="L76" s="188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21.84" customHeight="1">
      <c r="A77" s="10"/>
      <c r="B77" s="184"/>
      <c r="C77" s="129"/>
      <c r="D77" s="185" t="s">
        <v>6150</v>
      </c>
      <c r="E77" s="186"/>
      <c r="F77" s="186"/>
      <c r="G77" s="186"/>
      <c r="H77" s="186"/>
      <c r="I77" s="186"/>
      <c r="J77" s="187">
        <f>J208</f>
        <v>0</v>
      </c>
      <c r="K77" s="129"/>
      <c r="L77" s="188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21.84" customHeight="1">
      <c r="A78" s="10"/>
      <c r="B78" s="184"/>
      <c r="C78" s="129"/>
      <c r="D78" s="185" t="s">
        <v>6151</v>
      </c>
      <c r="E78" s="186"/>
      <c r="F78" s="186"/>
      <c r="G78" s="186"/>
      <c r="H78" s="186"/>
      <c r="I78" s="186"/>
      <c r="J78" s="187">
        <f>J211</f>
        <v>0</v>
      </c>
      <c r="K78" s="129"/>
      <c r="L78" s="188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21.84" customHeight="1">
      <c r="A79" s="10"/>
      <c r="B79" s="184"/>
      <c r="C79" s="129"/>
      <c r="D79" s="185" t="s">
        <v>6152</v>
      </c>
      <c r="E79" s="186"/>
      <c r="F79" s="186"/>
      <c r="G79" s="186"/>
      <c r="H79" s="186"/>
      <c r="I79" s="186"/>
      <c r="J79" s="187">
        <f>J214</f>
        <v>0</v>
      </c>
      <c r="K79" s="129"/>
      <c r="L79" s="188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9" customFormat="1" ht="24.96" customHeight="1">
      <c r="A80" s="9"/>
      <c r="B80" s="178"/>
      <c r="C80" s="179"/>
      <c r="D80" s="180" t="s">
        <v>163</v>
      </c>
      <c r="E80" s="181"/>
      <c r="F80" s="181"/>
      <c r="G80" s="181"/>
      <c r="H80" s="181"/>
      <c r="I80" s="181"/>
      <c r="J80" s="182">
        <f>J216</f>
        <v>0</v>
      </c>
      <c r="K80" s="179"/>
      <c r="L80" s="183"/>
      <c r="S80" s="9"/>
      <c r="T80" s="9"/>
      <c r="U80" s="9"/>
      <c r="V80" s="9"/>
      <c r="W80" s="9"/>
      <c r="X80" s="9"/>
      <c r="Y80" s="9"/>
      <c r="Z80" s="9"/>
      <c r="AA80" s="9"/>
      <c r="AB80" s="9"/>
      <c r="AC80" s="9"/>
      <c r="AD80" s="9"/>
      <c r="AE80" s="9"/>
    </row>
    <row r="81" s="9" customFormat="1" ht="24.96" customHeight="1">
      <c r="A81" s="9"/>
      <c r="B81" s="178"/>
      <c r="C81" s="179"/>
      <c r="D81" s="180" t="s">
        <v>189</v>
      </c>
      <c r="E81" s="181"/>
      <c r="F81" s="181"/>
      <c r="G81" s="181"/>
      <c r="H81" s="181"/>
      <c r="I81" s="181"/>
      <c r="J81" s="182">
        <f>J217</f>
        <v>0</v>
      </c>
      <c r="K81" s="179"/>
      <c r="L81" s="183"/>
      <c r="S81" s="9"/>
      <c r="T81" s="9"/>
      <c r="U81" s="9"/>
      <c r="V81" s="9"/>
      <c r="W81" s="9"/>
      <c r="X81" s="9"/>
      <c r="Y81" s="9"/>
      <c r="Z81" s="9"/>
      <c r="AA81" s="9"/>
      <c r="AB81" s="9"/>
      <c r="AC81" s="9"/>
      <c r="AD81" s="9"/>
      <c r="AE81" s="9"/>
    </row>
    <row r="82" s="10" customFormat="1" ht="19.92" customHeight="1">
      <c r="A82" s="10"/>
      <c r="B82" s="184"/>
      <c r="C82" s="129"/>
      <c r="D82" s="185" t="s">
        <v>190</v>
      </c>
      <c r="E82" s="186"/>
      <c r="F82" s="186"/>
      <c r="G82" s="186"/>
      <c r="H82" s="186"/>
      <c r="I82" s="186"/>
      <c r="J82" s="187">
        <f>J220</f>
        <v>0</v>
      </c>
      <c r="K82" s="129"/>
      <c r="L82" s="188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4"/>
      <c r="C83" s="129"/>
      <c r="D83" s="185" t="s">
        <v>191</v>
      </c>
      <c r="E83" s="186"/>
      <c r="F83" s="186"/>
      <c r="G83" s="186"/>
      <c r="H83" s="186"/>
      <c r="I83" s="186"/>
      <c r="J83" s="187">
        <f>J225</f>
        <v>0</v>
      </c>
      <c r="K83" s="129"/>
      <c r="L83" s="188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4"/>
      <c r="C84" s="129"/>
      <c r="D84" s="185" t="s">
        <v>5437</v>
      </c>
      <c r="E84" s="186"/>
      <c r="F84" s="186"/>
      <c r="G84" s="186"/>
      <c r="H84" s="186"/>
      <c r="I84" s="186"/>
      <c r="J84" s="187">
        <f>J229</f>
        <v>0</v>
      </c>
      <c r="K84" s="129"/>
      <c r="L84" s="188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2" customFormat="1" ht="21.84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48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63"/>
      <c r="C86" s="64"/>
      <c r="D86" s="64"/>
      <c r="E86" s="64"/>
      <c r="F86" s="64"/>
      <c r="G86" s="64"/>
      <c r="H86" s="64"/>
      <c r="I86" s="64"/>
      <c r="J86" s="64"/>
      <c r="K86" s="64"/>
      <c r="L86" s="148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90" s="2" customFormat="1" ht="6.96" customHeight="1">
      <c r="A90" s="42"/>
      <c r="B90" s="65"/>
      <c r="C90" s="66"/>
      <c r="D90" s="66"/>
      <c r="E90" s="66"/>
      <c r="F90" s="66"/>
      <c r="G90" s="66"/>
      <c r="H90" s="66"/>
      <c r="I90" s="66"/>
      <c r="J90" s="66"/>
      <c r="K90" s="66"/>
      <c r="L90" s="148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24.96" customHeight="1">
      <c r="A91" s="42"/>
      <c r="B91" s="43"/>
      <c r="C91" s="26" t="s">
        <v>193</v>
      </c>
      <c r="D91" s="44"/>
      <c r="E91" s="44"/>
      <c r="F91" s="44"/>
      <c r="G91" s="44"/>
      <c r="H91" s="44"/>
      <c r="I91" s="44"/>
      <c r="J91" s="44"/>
      <c r="K91" s="44"/>
      <c r="L91" s="148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6.96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48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2" customHeight="1">
      <c r="A93" s="42"/>
      <c r="B93" s="43"/>
      <c r="C93" s="35" t="s">
        <v>16</v>
      </c>
      <c r="D93" s="44"/>
      <c r="E93" s="44"/>
      <c r="F93" s="44"/>
      <c r="G93" s="44"/>
      <c r="H93" s="44"/>
      <c r="I93" s="44"/>
      <c r="J93" s="44"/>
      <c r="K93" s="44"/>
      <c r="L93" s="148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6.5" customHeight="1">
      <c r="A94" s="42"/>
      <c r="B94" s="43"/>
      <c r="C94" s="44"/>
      <c r="D94" s="44"/>
      <c r="E94" s="173" t="str">
        <f>E7</f>
        <v>Rekonstrukce objektu č.p.98, Chelčického, Chomutov</v>
      </c>
      <c r="F94" s="35"/>
      <c r="G94" s="35"/>
      <c r="H94" s="35"/>
      <c r="I94" s="44"/>
      <c r="J94" s="44"/>
      <c r="K94" s="44"/>
      <c r="L94" s="148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2" customHeight="1">
      <c r="A95" s="42"/>
      <c r="B95" s="43"/>
      <c r="C95" s="35" t="s">
        <v>132</v>
      </c>
      <c r="D95" s="44"/>
      <c r="E95" s="44"/>
      <c r="F95" s="44"/>
      <c r="G95" s="44"/>
      <c r="H95" s="44"/>
      <c r="I95" s="44"/>
      <c r="J95" s="44"/>
      <c r="K95" s="44"/>
      <c r="L95" s="148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6.5" customHeight="1">
      <c r="A96" s="42"/>
      <c r="B96" s="43"/>
      <c r="C96" s="44"/>
      <c r="D96" s="44"/>
      <c r="E96" s="73" t="str">
        <f>E9</f>
        <v>2 - 2 - Vodovodní přípojka</v>
      </c>
      <c r="F96" s="44"/>
      <c r="G96" s="44"/>
      <c r="H96" s="44"/>
      <c r="I96" s="44"/>
      <c r="J96" s="44"/>
      <c r="K96" s="44"/>
      <c r="L96" s="148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43"/>
      <c r="C97" s="44"/>
      <c r="D97" s="44"/>
      <c r="E97" s="44"/>
      <c r="F97" s="44"/>
      <c r="G97" s="44"/>
      <c r="H97" s="44"/>
      <c r="I97" s="44"/>
      <c r="J97" s="44"/>
      <c r="K97" s="44"/>
      <c r="L97" s="148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2" customHeight="1">
      <c r="A98" s="42"/>
      <c r="B98" s="43"/>
      <c r="C98" s="35" t="s">
        <v>22</v>
      </c>
      <c r="D98" s="44"/>
      <c r="E98" s="44"/>
      <c r="F98" s="30" t="str">
        <f>F12</f>
        <v xml:space="preserve"> </v>
      </c>
      <c r="G98" s="44"/>
      <c r="H98" s="44"/>
      <c r="I98" s="35" t="s">
        <v>24</v>
      </c>
      <c r="J98" s="76" t="str">
        <f>IF(J12="","",J12)</f>
        <v>20. 3. 2022</v>
      </c>
      <c r="K98" s="44"/>
      <c r="L98" s="148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6.96" customHeight="1">
      <c r="A99" s="42"/>
      <c r="B99" s="43"/>
      <c r="C99" s="44"/>
      <c r="D99" s="44"/>
      <c r="E99" s="44"/>
      <c r="F99" s="44"/>
      <c r="G99" s="44"/>
      <c r="H99" s="44"/>
      <c r="I99" s="44"/>
      <c r="J99" s="44"/>
      <c r="K99" s="44"/>
      <c r="L99" s="148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15.15" customHeight="1">
      <c r="A100" s="42"/>
      <c r="B100" s="43"/>
      <c r="C100" s="35" t="s">
        <v>30</v>
      </c>
      <c r="D100" s="44"/>
      <c r="E100" s="44"/>
      <c r="F100" s="30" t="str">
        <f>E15</f>
        <v>Město Chomutov, Zborovská 4602, 430 28 Chomutov</v>
      </c>
      <c r="G100" s="44"/>
      <c r="H100" s="44"/>
      <c r="I100" s="35" t="s">
        <v>38</v>
      </c>
      <c r="J100" s="40" t="str">
        <f>E21</f>
        <v xml:space="preserve"> </v>
      </c>
      <c r="K100" s="44"/>
      <c r="L100" s="148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2" customFormat="1" ht="15.15" customHeight="1">
      <c r="A101" s="42"/>
      <c r="B101" s="43"/>
      <c r="C101" s="35" t="s">
        <v>36</v>
      </c>
      <c r="D101" s="44"/>
      <c r="E101" s="44"/>
      <c r="F101" s="30" t="str">
        <f>IF(E18="","",E18)</f>
        <v>Vyplň údaj</v>
      </c>
      <c r="G101" s="44"/>
      <c r="H101" s="44"/>
      <c r="I101" s="35" t="s">
        <v>40</v>
      </c>
      <c r="J101" s="40" t="str">
        <f>E24</f>
        <v>Ing. Jaromír Pýcha</v>
      </c>
      <c r="K101" s="44"/>
      <c r="L101" s="148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10.32" customHeight="1">
      <c r="A102" s="42"/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148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11" customFormat="1" ht="29.28" customHeight="1">
      <c r="A103" s="189"/>
      <c r="B103" s="190"/>
      <c r="C103" s="191" t="s">
        <v>194</v>
      </c>
      <c r="D103" s="192" t="s">
        <v>64</v>
      </c>
      <c r="E103" s="192" t="s">
        <v>60</v>
      </c>
      <c r="F103" s="192" t="s">
        <v>61</v>
      </c>
      <c r="G103" s="192" t="s">
        <v>195</v>
      </c>
      <c r="H103" s="192" t="s">
        <v>196</v>
      </c>
      <c r="I103" s="192" t="s">
        <v>197</v>
      </c>
      <c r="J103" s="193" t="s">
        <v>136</v>
      </c>
      <c r="K103" s="194" t="s">
        <v>198</v>
      </c>
      <c r="L103" s="195"/>
      <c r="M103" s="96" t="s">
        <v>19</v>
      </c>
      <c r="N103" s="97" t="s">
        <v>49</v>
      </c>
      <c r="O103" s="97" t="s">
        <v>199</v>
      </c>
      <c r="P103" s="97" t="s">
        <v>200</v>
      </c>
      <c r="Q103" s="97" t="s">
        <v>201</v>
      </c>
      <c r="R103" s="97" t="s">
        <v>202</v>
      </c>
      <c r="S103" s="97" t="s">
        <v>203</v>
      </c>
      <c r="T103" s="98" t="s">
        <v>204</v>
      </c>
      <c r="U103" s="189"/>
      <c r="V103" s="189"/>
      <c r="W103" s="189"/>
      <c r="X103" s="189"/>
      <c r="Y103" s="189"/>
      <c r="Z103" s="189"/>
      <c r="AA103" s="189"/>
      <c r="AB103" s="189"/>
      <c r="AC103" s="189"/>
      <c r="AD103" s="189"/>
      <c r="AE103" s="189"/>
    </row>
    <row r="104" s="2" customFormat="1" ht="22.8" customHeight="1">
      <c r="A104" s="42"/>
      <c r="B104" s="43"/>
      <c r="C104" s="103" t="s">
        <v>205</v>
      </c>
      <c r="D104" s="44"/>
      <c r="E104" s="44"/>
      <c r="F104" s="44"/>
      <c r="G104" s="44"/>
      <c r="H104" s="44"/>
      <c r="I104" s="44"/>
      <c r="J104" s="196">
        <f>BK104</f>
        <v>0</v>
      </c>
      <c r="K104" s="44"/>
      <c r="L104" s="48"/>
      <c r="M104" s="99"/>
      <c r="N104" s="197"/>
      <c r="O104" s="100"/>
      <c r="P104" s="198">
        <f>P105+P216+P217</f>
        <v>0</v>
      </c>
      <c r="Q104" s="100"/>
      <c r="R104" s="198">
        <f>R105+R216+R217</f>
        <v>15.010523000000003</v>
      </c>
      <c r="S104" s="100"/>
      <c r="T104" s="199">
        <f>T105+T216+T217</f>
        <v>9.1874000000000002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0" t="s">
        <v>78</v>
      </c>
      <c r="AU104" s="20" t="s">
        <v>137</v>
      </c>
      <c r="BK104" s="200">
        <f>BK105+BK216+BK217</f>
        <v>0</v>
      </c>
    </row>
    <row r="105" s="12" customFormat="1" ht="25.92" customHeight="1">
      <c r="A105" s="12"/>
      <c r="B105" s="201"/>
      <c r="C105" s="202"/>
      <c r="D105" s="203" t="s">
        <v>78</v>
      </c>
      <c r="E105" s="204" t="s">
        <v>206</v>
      </c>
      <c r="F105" s="204" t="s">
        <v>207</v>
      </c>
      <c r="G105" s="202"/>
      <c r="H105" s="202"/>
      <c r="I105" s="205"/>
      <c r="J105" s="206">
        <f>BK105</f>
        <v>0</v>
      </c>
      <c r="K105" s="202"/>
      <c r="L105" s="207"/>
      <c r="M105" s="208"/>
      <c r="N105" s="209"/>
      <c r="O105" s="209"/>
      <c r="P105" s="210">
        <f>P106</f>
        <v>0</v>
      </c>
      <c r="Q105" s="209"/>
      <c r="R105" s="210">
        <f>R106</f>
        <v>15.010523000000003</v>
      </c>
      <c r="S105" s="209"/>
      <c r="T105" s="211">
        <f>T106</f>
        <v>9.1874000000000002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2" t="s">
        <v>21</v>
      </c>
      <c r="AT105" s="213" t="s">
        <v>78</v>
      </c>
      <c r="AU105" s="213" t="s">
        <v>79</v>
      </c>
      <c r="AY105" s="212" t="s">
        <v>208</v>
      </c>
      <c r="BK105" s="214">
        <f>BK106</f>
        <v>0</v>
      </c>
    </row>
    <row r="106" s="12" customFormat="1" ht="22.8" customHeight="1">
      <c r="A106" s="12"/>
      <c r="B106" s="201"/>
      <c r="C106" s="202"/>
      <c r="D106" s="203" t="s">
        <v>78</v>
      </c>
      <c r="E106" s="215" t="s">
        <v>6153</v>
      </c>
      <c r="F106" s="215" t="s">
        <v>6154</v>
      </c>
      <c r="G106" s="202"/>
      <c r="H106" s="202"/>
      <c r="I106" s="205"/>
      <c r="J106" s="216">
        <f>BK106</f>
        <v>0</v>
      </c>
      <c r="K106" s="202"/>
      <c r="L106" s="207"/>
      <c r="M106" s="208"/>
      <c r="N106" s="209"/>
      <c r="O106" s="209"/>
      <c r="P106" s="210">
        <f>P107+P150+P155+P164+P201</f>
        <v>0</v>
      </c>
      <c r="Q106" s="209"/>
      <c r="R106" s="210">
        <f>R107+R150+R155+R164+R201</f>
        <v>15.010523000000003</v>
      </c>
      <c r="S106" s="209"/>
      <c r="T106" s="211">
        <f>T107+T150+T155+T164+T201</f>
        <v>9.1874000000000002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2" t="s">
        <v>21</v>
      </c>
      <c r="AT106" s="213" t="s">
        <v>78</v>
      </c>
      <c r="AU106" s="213" t="s">
        <v>21</v>
      </c>
      <c r="AY106" s="212" t="s">
        <v>208</v>
      </c>
      <c r="BK106" s="214">
        <f>BK107+BK150+BK155+BK164+BK201</f>
        <v>0</v>
      </c>
    </row>
    <row r="107" s="12" customFormat="1" ht="20.88" customHeight="1">
      <c r="A107" s="12"/>
      <c r="B107" s="201"/>
      <c r="C107" s="202"/>
      <c r="D107" s="203" t="s">
        <v>78</v>
      </c>
      <c r="E107" s="215" t="s">
        <v>21</v>
      </c>
      <c r="F107" s="215" t="s">
        <v>209</v>
      </c>
      <c r="G107" s="202"/>
      <c r="H107" s="202"/>
      <c r="I107" s="205"/>
      <c r="J107" s="216">
        <f>BK107</f>
        <v>0</v>
      </c>
      <c r="K107" s="202"/>
      <c r="L107" s="207"/>
      <c r="M107" s="208"/>
      <c r="N107" s="209"/>
      <c r="O107" s="209"/>
      <c r="P107" s="210">
        <f>P108+P123+P136</f>
        <v>0</v>
      </c>
      <c r="Q107" s="209"/>
      <c r="R107" s="210">
        <f>R108+R123+R136</f>
        <v>3.1706000000000003</v>
      </c>
      <c r="S107" s="209"/>
      <c r="T107" s="211">
        <f>T108+T123+T136</f>
        <v>8.8704000000000001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2" t="s">
        <v>21</v>
      </c>
      <c r="AT107" s="213" t="s">
        <v>78</v>
      </c>
      <c r="AU107" s="213" t="s">
        <v>87</v>
      </c>
      <c r="AY107" s="212" t="s">
        <v>208</v>
      </c>
      <c r="BK107" s="214">
        <f>BK108+BK123+BK136</f>
        <v>0</v>
      </c>
    </row>
    <row r="108" s="17" customFormat="1" ht="20.88" customHeight="1">
      <c r="A108" s="17"/>
      <c r="B108" s="299"/>
      <c r="C108" s="300"/>
      <c r="D108" s="301" t="s">
        <v>78</v>
      </c>
      <c r="E108" s="301" t="s">
        <v>266</v>
      </c>
      <c r="F108" s="301" t="s">
        <v>5438</v>
      </c>
      <c r="G108" s="300"/>
      <c r="H108" s="300"/>
      <c r="I108" s="302"/>
      <c r="J108" s="303">
        <f>BK108</f>
        <v>0</v>
      </c>
      <c r="K108" s="300"/>
      <c r="L108" s="304"/>
      <c r="M108" s="305"/>
      <c r="N108" s="306"/>
      <c r="O108" s="306"/>
      <c r="P108" s="307">
        <f>SUM(P109:P122)</f>
        <v>0</v>
      </c>
      <c r="Q108" s="306"/>
      <c r="R108" s="307">
        <f>SUM(R109:R122)</f>
        <v>0.0026000000000000003</v>
      </c>
      <c r="S108" s="306"/>
      <c r="T108" s="308">
        <f>SUM(T109:T122)</f>
        <v>8.8704000000000001</v>
      </c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R108" s="309" t="s">
        <v>21</v>
      </c>
      <c r="AT108" s="310" t="s">
        <v>78</v>
      </c>
      <c r="AU108" s="310" t="s">
        <v>100</v>
      </c>
      <c r="AY108" s="309" t="s">
        <v>208</v>
      </c>
      <c r="BK108" s="311">
        <f>SUM(BK109:BK122)</f>
        <v>0</v>
      </c>
    </row>
    <row r="109" s="2" customFormat="1" ht="62.7" customHeight="1">
      <c r="A109" s="42"/>
      <c r="B109" s="43"/>
      <c r="C109" s="217" t="s">
        <v>21</v>
      </c>
      <c r="D109" s="217" t="s">
        <v>212</v>
      </c>
      <c r="E109" s="218" t="s">
        <v>6155</v>
      </c>
      <c r="F109" s="219" t="s">
        <v>6156</v>
      </c>
      <c r="G109" s="220" t="s">
        <v>252</v>
      </c>
      <c r="H109" s="221">
        <v>14.4</v>
      </c>
      <c r="I109" s="222"/>
      <c r="J109" s="223">
        <f>ROUND(I109*H109,2)</f>
        <v>0</v>
      </c>
      <c r="K109" s="224"/>
      <c r="L109" s="48"/>
      <c r="M109" s="225" t="s">
        <v>19</v>
      </c>
      <c r="N109" s="226" t="s">
        <v>50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0.316</v>
      </c>
      <c r="T109" s="228">
        <f>S109*H109</f>
        <v>4.5503999999999998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103</v>
      </c>
      <c r="AT109" s="229" t="s">
        <v>212</v>
      </c>
      <c r="AU109" s="229" t="s">
        <v>103</v>
      </c>
      <c r="AY109" s="20" t="s">
        <v>208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0" t="s">
        <v>21</v>
      </c>
      <c r="BK109" s="230">
        <f>ROUND(I109*H109,2)</f>
        <v>0</v>
      </c>
      <c r="BL109" s="20" t="s">
        <v>103</v>
      </c>
      <c r="BM109" s="229" t="s">
        <v>6157</v>
      </c>
    </row>
    <row r="110" s="14" customFormat="1">
      <c r="A110" s="14"/>
      <c r="B110" s="242"/>
      <c r="C110" s="243"/>
      <c r="D110" s="233" t="s">
        <v>217</v>
      </c>
      <c r="E110" s="244" t="s">
        <v>19</v>
      </c>
      <c r="F110" s="245" t="s">
        <v>6158</v>
      </c>
      <c r="G110" s="243"/>
      <c r="H110" s="246">
        <v>14.4</v>
      </c>
      <c r="I110" s="247"/>
      <c r="J110" s="243"/>
      <c r="K110" s="243"/>
      <c r="L110" s="248"/>
      <c r="M110" s="249"/>
      <c r="N110" s="250"/>
      <c r="O110" s="250"/>
      <c r="P110" s="250"/>
      <c r="Q110" s="250"/>
      <c r="R110" s="250"/>
      <c r="S110" s="250"/>
      <c r="T110" s="251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2" t="s">
        <v>217</v>
      </c>
      <c r="AU110" s="252" t="s">
        <v>103</v>
      </c>
      <c r="AV110" s="14" t="s">
        <v>87</v>
      </c>
      <c r="AW110" s="14" t="s">
        <v>39</v>
      </c>
      <c r="AX110" s="14" t="s">
        <v>79</v>
      </c>
      <c r="AY110" s="252" t="s">
        <v>208</v>
      </c>
    </row>
    <row r="111" s="2" customFormat="1" ht="62.7" customHeight="1">
      <c r="A111" s="42"/>
      <c r="B111" s="43"/>
      <c r="C111" s="217" t="s">
        <v>87</v>
      </c>
      <c r="D111" s="217" t="s">
        <v>212</v>
      </c>
      <c r="E111" s="218" t="s">
        <v>5457</v>
      </c>
      <c r="F111" s="219" t="s">
        <v>5458</v>
      </c>
      <c r="G111" s="220" t="s">
        <v>252</v>
      </c>
      <c r="H111" s="221">
        <v>14.4</v>
      </c>
      <c r="I111" s="222"/>
      <c r="J111" s="223">
        <f>ROUND(I111*H111,2)</f>
        <v>0</v>
      </c>
      <c r="K111" s="224"/>
      <c r="L111" s="48"/>
      <c r="M111" s="225" t="s">
        <v>19</v>
      </c>
      <c r="N111" s="226" t="s">
        <v>50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0.29999999999999999</v>
      </c>
      <c r="T111" s="228">
        <f>S111*H111</f>
        <v>4.3200000000000003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103</v>
      </c>
      <c r="AT111" s="229" t="s">
        <v>212</v>
      </c>
      <c r="AU111" s="229" t="s">
        <v>103</v>
      </c>
      <c r="AY111" s="20" t="s">
        <v>208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0" t="s">
        <v>21</v>
      </c>
      <c r="BK111" s="230">
        <f>ROUND(I111*H111,2)</f>
        <v>0</v>
      </c>
      <c r="BL111" s="20" t="s">
        <v>103</v>
      </c>
      <c r="BM111" s="229" t="s">
        <v>6159</v>
      </c>
    </row>
    <row r="112" s="14" customFormat="1">
      <c r="A112" s="14"/>
      <c r="B112" s="242"/>
      <c r="C112" s="243"/>
      <c r="D112" s="233" t="s">
        <v>217</v>
      </c>
      <c r="E112" s="244" t="s">
        <v>19</v>
      </c>
      <c r="F112" s="245" t="s">
        <v>6160</v>
      </c>
      <c r="G112" s="243"/>
      <c r="H112" s="246">
        <v>14.4</v>
      </c>
      <c r="I112" s="247"/>
      <c r="J112" s="243"/>
      <c r="K112" s="243"/>
      <c r="L112" s="248"/>
      <c r="M112" s="249"/>
      <c r="N112" s="250"/>
      <c r="O112" s="250"/>
      <c r="P112" s="250"/>
      <c r="Q112" s="250"/>
      <c r="R112" s="250"/>
      <c r="S112" s="250"/>
      <c r="T112" s="251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2" t="s">
        <v>217</v>
      </c>
      <c r="AU112" s="252" t="s">
        <v>103</v>
      </c>
      <c r="AV112" s="14" t="s">
        <v>87</v>
      </c>
      <c r="AW112" s="14" t="s">
        <v>39</v>
      </c>
      <c r="AX112" s="14" t="s">
        <v>79</v>
      </c>
      <c r="AY112" s="252" t="s">
        <v>208</v>
      </c>
    </row>
    <row r="113" s="2" customFormat="1" ht="37.8" customHeight="1">
      <c r="A113" s="42"/>
      <c r="B113" s="43"/>
      <c r="C113" s="217" t="s">
        <v>100</v>
      </c>
      <c r="D113" s="217" t="s">
        <v>212</v>
      </c>
      <c r="E113" s="218" t="s">
        <v>5491</v>
      </c>
      <c r="F113" s="219" t="s">
        <v>5492</v>
      </c>
      <c r="G113" s="220" t="s">
        <v>276</v>
      </c>
      <c r="H113" s="221">
        <v>26</v>
      </c>
      <c r="I113" s="222"/>
      <c r="J113" s="223">
        <f>ROUND(I113*H113,2)</f>
        <v>0</v>
      </c>
      <c r="K113" s="224"/>
      <c r="L113" s="48"/>
      <c r="M113" s="225" t="s">
        <v>19</v>
      </c>
      <c r="N113" s="226" t="s">
        <v>50</v>
      </c>
      <c r="O113" s="88"/>
      <c r="P113" s="227">
        <f>O113*H113</f>
        <v>0</v>
      </c>
      <c r="Q113" s="227">
        <v>0.00010000000000000001</v>
      </c>
      <c r="R113" s="227">
        <f>Q113*H113</f>
        <v>0.0026000000000000003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103</v>
      </c>
      <c r="AT113" s="229" t="s">
        <v>212</v>
      </c>
      <c r="AU113" s="229" t="s">
        <v>103</v>
      </c>
      <c r="AY113" s="20" t="s">
        <v>208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0" t="s">
        <v>21</v>
      </c>
      <c r="BK113" s="230">
        <f>ROUND(I113*H113,2)</f>
        <v>0</v>
      </c>
      <c r="BL113" s="20" t="s">
        <v>103</v>
      </c>
      <c r="BM113" s="229" t="s">
        <v>6161</v>
      </c>
    </row>
    <row r="114" s="14" customFormat="1">
      <c r="A114" s="14"/>
      <c r="B114" s="242"/>
      <c r="C114" s="243"/>
      <c r="D114" s="233" t="s">
        <v>217</v>
      </c>
      <c r="E114" s="244" t="s">
        <v>19</v>
      </c>
      <c r="F114" s="245" t="s">
        <v>6162</v>
      </c>
      <c r="G114" s="243"/>
      <c r="H114" s="246">
        <v>26</v>
      </c>
      <c r="I114" s="247"/>
      <c r="J114" s="243"/>
      <c r="K114" s="243"/>
      <c r="L114" s="248"/>
      <c r="M114" s="249"/>
      <c r="N114" s="250"/>
      <c r="O114" s="250"/>
      <c r="P114" s="250"/>
      <c r="Q114" s="250"/>
      <c r="R114" s="250"/>
      <c r="S114" s="250"/>
      <c r="T114" s="251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2" t="s">
        <v>217</v>
      </c>
      <c r="AU114" s="252" t="s">
        <v>103</v>
      </c>
      <c r="AV114" s="14" t="s">
        <v>87</v>
      </c>
      <c r="AW114" s="14" t="s">
        <v>39</v>
      </c>
      <c r="AX114" s="14" t="s">
        <v>79</v>
      </c>
      <c r="AY114" s="252" t="s">
        <v>208</v>
      </c>
    </row>
    <row r="115" s="2" customFormat="1" ht="37.8" customHeight="1">
      <c r="A115" s="42"/>
      <c r="B115" s="43"/>
      <c r="C115" s="217" t="s">
        <v>103</v>
      </c>
      <c r="D115" s="217" t="s">
        <v>212</v>
      </c>
      <c r="E115" s="218" t="s">
        <v>5503</v>
      </c>
      <c r="F115" s="219" t="s">
        <v>5504</v>
      </c>
      <c r="G115" s="220" t="s">
        <v>276</v>
      </c>
      <c r="H115" s="221">
        <v>26</v>
      </c>
      <c r="I115" s="222"/>
      <c r="J115" s="223">
        <f>ROUND(I115*H115,2)</f>
        <v>0</v>
      </c>
      <c r="K115" s="224"/>
      <c r="L115" s="48"/>
      <c r="M115" s="225" t="s">
        <v>19</v>
      </c>
      <c r="N115" s="226" t="s">
        <v>50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103</v>
      </c>
      <c r="AT115" s="229" t="s">
        <v>212</v>
      </c>
      <c r="AU115" s="229" t="s">
        <v>103</v>
      </c>
      <c r="AY115" s="20" t="s">
        <v>208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0" t="s">
        <v>21</v>
      </c>
      <c r="BK115" s="230">
        <f>ROUND(I115*H115,2)</f>
        <v>0</v>
      </c>
      <c r="BL115" s="20" t="s">
        <v>103</v>
      </c>
      <c r="BM115" s="229" t="s">
        <v>6163</v>
      </c>
    </row>
    <row r="116" s="14" customFormat="1">
      <c r="A116" s="14"/>
      <c r="B116" s="242"/>
      <c r="C116" s="243"/>
      <c r="D116" s="233" t="s">
        <v>217</v>
      </c>
      <c r="E116" s="244" t="s">
        <v>19</v>
      </c>
      <c r="F116" s="245" t="s">
        <v>392</v>
      </c>
      <c r="G116" s="243"/>
      <c r="H116" s="246">
        <v>26</v>
      </c>
      <c r="I116" s="247"/>
      <c r="J116" s="243"/>
      <c r="K116" s="243"/>
      <c r="L116" s="248"/>
      <c r="M116" s="249"/>
      <c r="N116" s="250"/>
      <c r="O116" s="250"/>
      <c r="P116" s="250"/>
      <c r="Q116" s="250"/>
      <c r="R116" s="250"/>
      <c r="S116" s="250"/>
      <c r="T116" s="251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2" t="s">
        <v>217</v>
      </c>
      <c r="AU116" s="252" t="s">
        <v>103</v>
      </c>
      <c r="AV116" s="14" t="s">
        <v>87</v>
      </c>
      <c r="AW116" s="14" t="s">
        <v>39</v>
      </c>
      <c r="AX116" s="14" t="s">
        <v>79</v>
      </c>
      <c r="AY116" s="252" t="s">
        <v>208</v>
      </c>
    </row>
    <row r="117" s="2" customFormat="1" ht="49.05" customHeight="1">
      <c r="A117" s="42"/>
      <c r="B117" s="43"/>
      <c r="C117" s="217" t="s">
        <v>116</v>
      </c>
      <c r="D117" s="217" t="s">
        <v>212</v>
      </c>
      <c r="E117" s="218" t="s">
        <v>6164</v>
      </c>
      <c r="F117" s="219" t="s">
        <v>6165</v>
      </c>
      <c r="G117" s="220" t="s">
        <v>215</v>
      </c>
      <c r="H117" s="221">
        <v>12.48</v>
      </c>
      <c r="I117" s="222"/>
      <c r="J117" s="223">
        <f>ROUND(I117*H117,2)</f>
        <v>0</v>
      </c>
      <c r="K117" s="224"/>
      <c r="L117" s="48"/>
      <c r="M117" s="225" t="s">
        <v>19</v>
      </c>
      <c r="N117" s="226" t="s">
        <v>50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103</v>
      </c>
      <c r="AT117" s="229" t="s">
        <v>212</v>
      </c>
      <c r="AU117" s="229" t="s">
        <v>103</v>
      </c>
      <c r="AY117" s="20" t="s">
        <v>208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0" t="s">
        <v>21</v>
      </c>
      <c r="BK117" s="230">
        <f>ROUND(I117*H117,2)</f>
        <v>0</v>
      </c>
      <c r="BL117" s="20" t="s">
        <v>103</v>
      </c>
      <c r="BM117" s="229" t="s">
        <v>6166</v>
      </c>
    </row>
    <row r="118" s="13" customFormat="1">
      <c r="A118" s="13"/>
      <c r="B118" s="231"/>
      <c r="C118" s="232"/>
      <c r="D118" s="233" t="s">
        <v>217</v>
      </c>
      <c r="E118" s="234" t="s">
        <v>19</v>
      </c>
      <c r="F118" s="235" t="s">
        <v>6167</v>
      </c>
      <c r="G118" s="232"/>
      <c r="H118" s="234" t="s">
        <v>19</v>
      </c>
      <c r="I118" s="236"/>
      <c r="J118" s="232"/>
      <c r="K118" s="232"/>
      <c r="L118" s="237"/>
      <c r="M118" s="238"/>
      <c r="N118" s="239"/>
      <c r="O118" s="239"/>
      <c r="P118" s="239"/>
      <c r="Q118" s="239"/>
      <c r="R118" s="239"/>
      <c r="S118" s="239"/>
      <c r="T118" s="240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1" t="s">
        <v>217</v>
      </c>
      <c r="AU118" s="241" t="s">
        <v>103</v>
      </c>
      <c r="AV118" s="13" t="s">
        <v>21</v>
      </c>
      <c r="AW118" s="13" t="s">
        <v>39</v>
      </c>
      <c r="AX118" s="13" t="s">
        <v>79</v>
      </c>
      <c r="AY118" s="241" t="s">
        <v>208</v>
      </c>
    </row>
    <row r="119" s="14" customFormat="1">
      <c r="A119" s="14"/>
      <c r="B119" s="242"/>
      <c r="C119" s="243"/>
      <c r="D119" s="233" t="s">
        <v>217</v>
      </c>
      <c r="E119" s="244" t="s">
        <v>19</v>
      </c>
      <c r="F119" s="245" t="s">
        <v>6168</v>
      </c>
      <c r="G119" s="243"/>
      <c r="H119" s="246">
        <v>12.48</v>
      </c>
      <c r="I119" s="247"/>
      <c r="J119" s="243"/>
      <c r="K119" s="243"/>
      <c r="L119" s="248"/>
      <c r="M119" s="249"/>
      <c r="N119" s="250"/>
      <c r="O119" s="250"/>
      <c r="P119" s="250"/>
      <c r="Q119" s="250"/>
      <c r="R119" s="250"/>
      <c r="S119" s="250"/>
      <c r="T119" s="251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2" t="s">
        <v>217</v>
      </c>
      <c r="AU119" s="252" t="s">
        <v>103</v>
      </c>
      <c r="AV119" s="14" t="s">
        <v>87</v>
      </c>
      <c r="AW119" s="14" t="s">
        <v>39</v>
      </c>
      <c r="AX119" s="14" t="s">
        <v>21</v>
      </c>
      <c r="AY119" s="252" t="s">
        <v>208</v>
      </c>
    </row>
    <row r="120" s="2" customFormat="1" ht="37.8" customHeight="1">
      <c r="A120" s="42"/>
      <c r="B120" s="43"/>
      <c r="C120" s="217" t="s">
        <v>119</v>
      </c>
      <c r="D120" s="217" t="s">
        <v>212</v>
      </c>
      <c r="E120" s="218" t="s">
        <v>6169</v>
      </c>
      <c r="F120" s="219" t="s">
        <v>6170</v>
      </c>
      <c r="G120" s="220" t="s">
        <v>215</v>
      </c>
      <c r="H120" s="221">
        <v>12.48</v>
      </c>
      <c r="I120" s="222"/>
      <c r="J120" s="223">
        <f>ROUND(I120*H120,2)</f>
        <v>0</v>
      </c>
      <c r="K120" s="224"/>
      <c r="L120" s="48"/>
      <c r="M120" s="225" t="s">
        <v>19</v>
      </c>
      <c r="N120" s="226" t="s">
        <v>50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103</v>
      </c>
      <c r="AT120" s="229" t="s">
        <v>212</v>
      </c>
      <c r="AU120" s="229" t="s">
        <v>103</v>
      </c>
      <c r="AY120" s="20" t="s">
        <v>208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0" t="s">
        <v>21</v>
      </c>
      <c r="BK120" s="230">
        <f>ROUND(I120*H120,2)</f>
        <v>0</v>
      </c>
      <c r="BL120" s="20" t="s">
        <v>103</v>
      </c>
      <c r="BM120" s="229" t="s">
        <v>6171</v>
      </c>
    </row>
    <row r="121" s="13" customFormat="1">
      <c r="A121" s="13"/>
      <c r="B121" s="231"/>
      <c r="C121" s="232"/>
      <c r="D121" s="233" t="s">
        <v>217</v>
      </c>
      <c r="E121" s="234" t="s">
        <v>19</v>
      </c>
      <c r="F121" s="235" t="s">
        <v>6172</v>
      </c>
      <c r="G121" s="232"/>
      <c r="H121" s="234" t="s">
        <v>19</v>
      </c>
      <c r="I121" s="236"/>
      <c r="J121" s="232"/>
      <c r="K121" s="232"/>
      <c r="L121" s="237"/>
      <c r="M121" s="238"/>
      <c r="N121" s="239"/>
      <c r="O121" s="239"/>
      <c r="P121" s="239"/>
      <c r="Q121" s="239"/>
      <c r="R121" s="239"/>
      <c r="S121" s="239"/>
      <c r="T121" s="240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1" t="s">
        <v>217</v>
      </c>
      <c r="AU121" s="241" t="s">
        <v>103</v>
      </c>
      <c r="AV121" s="13" t="s">
        <v>21</v>
      </c>
      <c r="AW121" s="13" t="s">
        <v>39</v>
      </c>
      <c r="AX121" s="13" t="s">
        <v>79</v>
      </c>
      <c r="AY121" s="241" t="s">
        <v>208</v>
      </c>
    </row>
    <row r="122" s="14" customFormat="1">
      <c r="A122" s="14"/>
      <c r="B122" s="242"/>
      <c r="C122" s="243"/>
      <c r="D122" s="233" t="s">
        <v>217</v>
      </c>
      <c r="E122" s="244" t="s">
        <v>19</v>
      </c>
      <c r="F122" s="245" t="s">
        <v>6173</v>
      </c>
      <c r="G122" s="243"/>
      <c r="H122" s="246">
        <v>12.48</v>
      </c>
      <c r="I122" s="247"/>
      <c r="J122" s="243"/>
      <c r="K122" s="243"/>
      <c r="L122" s="248"/>
      <c r="M122" s="249"/>
      <c r="N122" s="250"/>
      <c r="O122" s="250"/>
      <c r="P122" s="250"/>
      <c r="Q122" s="250"/>
      <c r="R122" s="250"/>
      <c r="S122" s="250"/>
      <c r="T122" s="251"/>
      <c r="U122" s="14"/>
      <c r="V122" s="14"/>
      <c r="W122" s="14"/>
      <c r="X122" s="14"/>
      <c r="Y122" s="14"/>
      <c r="Z122" s="14"/>
      <c r="AA122" s="14"/>
      <c r="AB122" s="14"/>
      <c r="AC122" s="14"/>
      <c r="AD122" s="14"/>
      <c r="AE122" s="14"/>
      <c r="AT122" s="252" t="s">
        <v>217</v>
      </c>
      <c r="AU122" s="252" t="s">
        <v>103</v>
      </c>
      <c r="AV122" s="14" t="s">
        <v>87</v>
      </c>
      <c r="AW122" s="14" t="s">
        <v>39</v>
      </c>
      <c r="AX122" s="14" t="s">
        <v>21</v>
      </c>
      <c r="AY122" s="252" t="s">
        <v>208</v>
      </c>
    </row>
    <row r="123" s="17" customFormat="1" ht="20.88" customHeight="1">
      <c r="A123" s="17"/>
      <c r="B123" s="299"/>
      <c r="C123" s="300"/>
      <c r="D123" s="301" t="s">
        <v>78</v>
      </c>
      <c r="E123" s="301" t="s">
        <v>220</v>
      </c>
      <c r="F123" s="301" t="s">
        <v>221</v>
      </c>
      <c r="G123" s="300"/>
      <c r="H123" s="300"/>
      <c r="I123" s="302"/>
      <c r="J123" s="303">
        <f>BK123</f>
        <v>0</v>
      </c>
      <c r="K123" s="300"/>
      <c r="L123" s="304"/>
      <c r="M123" s="305"/>
      <c r="N123" s="306"/>
      <c r="O123" s="306"/>
      <c r="P123" s="307">
        <f>SUM(P124:P135)</f>
        <v>0</v>
      </c>
      <c r="Q123" s="306"/>
      <c r="R123" s="307">
        <f>SUM(R124:R135)</f>
        <v>0</v>
      </c>
      <c r="S123" s="306"/>
      <c r="T123" s="308">
        <f>SUM(T124:T135)</f>
        <v>0</v>
      </c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17"/>
      <c r="AR123" s="309" t="s">
        <v>21</v>
      </c>
      <c r="AT123" s="310" t="s">
        <v>78</v>
      </c>
      <c r="AU123" s="310" t="s">
        <v>100</v>
      </c>
      <c r="AY123" s="309" t="s">
        <v>208</v>
      </c>
      <c r="BK123" s="311">
        <f>SUM(BK124:BK135)</f>
        <v>0</v>
      </c>
    </row>
    <row r="124" s="2" customFormat="1" ht="62.7" customHeight="1">
      <c r="A124" s="42"/>
      <c r="B124" s="43"/>
      <c r="C124" s="217" t="s">
        <v>122</v>
      </c>
      <c r="D124" s="217" t="s">
        <v>212</v>
      </c>
      <c r="E124" s="218" t="s">
        <v>6174</v>
      </c>
      <c r="F124" s="219" t="s">
        <v>6175</v>
      </c>
      <c r="G124" s="220" t="s">
        <v>215</v>
      </c>
      <c r="H124" s="221">
        <v>23.039999999999999</v>
      </c>
      <c r="I124" s="222"/>
      <c r="J124" s="223">
        <f>ROUND(I124*H124,2)</f>
        <v>0</v>
      </c>
      <c r="K124" s="224"/>
      <c r="L124" s="48"/>
      <c r="M124" s="225" t="s">
        <v>19</v>
      </c>
      <c r="N124" s="226" t="s">
        <v>50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103</v>
      </c>
      <c r="AT124" s="229" t="s">
        <v>212</v>
      </c>
      <c r="AU124" s="229" t="s">
        <v>103</v>
      </c>
      <c r="AY124" s="20" t="s">
        <v>208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0" t="s">
        <v>21</v>
      </c>
      <c r="BK124" s="230">
        <f>ROUND(I124*H124,2)</f>
        <v>0</v>
      </c>
      <c r="BL124" s="20" t="s">
        <v>103</v>
      </c>
      <c r="BM124" s="229" t="s">
        <v>6176</v>
      </c>
    </row>
    <row r="125" s="13" customFormat="1">
      <c r="A125" s="13"/>
      <c r="B125" s="231"/>
      <c r="C125" s="232"/>
      <c r="D125" s="233" t="s">
        <v>217</v>
      </c>
      <c r="E125" s="234" t="s">
        <v>19</v>
      </c>
      <c r="F125" s="235" t="s">
        <v>6172</v>
      </c>
      <c r="G125" s="232"/>
      <c r="H125" s="234" t="s">
        <v>19</v>
      </c>
      <c r="I125" s="236"/>
      <c r="J125" s="232"/>
      <c r="K125" s="232"/>
      <c r="L125" s="237"/>
      <c r="M125" s="238"/>
      <c r="N125" s="239"/>
      <c r="O125" s="239"/>
      <c r="P125" s="239"/>
      <c r="Q125" s="239"/>
      <c r="R125" s="239"/>
      <c r="S125" s="239"/>
      <c r="T125" s="240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1" t="s">
        <v>217</v>
      </c>
      <c r="AU125" s="241" t="s">
        <v>103</v>
      </c>
      <c r="AV125" s="13" t="s">
        <v>21</v>
      </c>
      <c r="AW125" s="13" t="s">
        <v>39</v>
      </c>
      <c r="AX125" s="13" t="s">
        <v>79</v>
      </c>
      <c r="AY125" s="241" t="s">
        <v>208</v>
      </c>
    </row>
    <row r="126" s="14" customFormat="1">
      <c r="A126" s="14"/>
      <c r="B126" s="242"/>
      <c r="C126" s="243"/>
      <c r="D126" s="233" t="s">
        <v>217</v>
      </c>
      <c r="E126" s="244" t="s">
        <v>19</v>
      </c>
      <c r="F126" s="245" t="s">
        <v>6173</v>
      </c>
      <c r="G126" s="243"/>
      <c r="H126" s="246">
        <v>12.48</v>
      </c>
      <c r="I126" s="247"/>
      <c r="J126" s="243"/>
      <c r="K126" s="243"/>
      <c r="L126" s="248"/>
      <c r="M126" s="249"/>
      <c r="N126" s="250"/>
      <c r="O126" s="250"/>
      <c r="P126" s="250"/>
      <c r="Q126" s="250"/>
      <c r="R126" s="250"/>
      <c r="S126" s="250"/>
      <c r="T126" s="251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2" t="s">
        <v>217</v>
      </c>
      <c r="AU126" s="252" t="s">
        <v>103</v>
      </c>
      <c r="AV126" s="14" t="s">
        <v>87</v>
      </c>
      <c r="AW126" s="14" t="s">
        <v>39</v>
      </c>
      <c r="AX126" s="14" t="s">
        <v>79</v>
      </c>
      <c r="AY126" s="252" t="s">
        <v>208</v>
      </c>
    </row>
    <row r="127" s="14" customFormat="1">
      <c r="A127" s="14"/>
      <c r="B127" s="242"/>
      <c r="C127" s="243"/>
      <c r="D127" s="233" t="s">
        <v>217</v>
      </c>
      <c r="E127" s="244" t="s">
        <v>19</v>
      </c>
      <c r="F127" s="245" t="s">
        <v>6177</v>
      </c>
      <c r="G127" s="243"/>
      <c r="H127" s="246">
        <v>10.560000000000001</v>
      </c>
      <c r="I127" s="247"/>
      <c r="J127" s="243"/>
      <c r="K127" s="243"/>
      <c r="L127" s="248"/>
      <c r="M127" s="249"/>
      <c r="N127" s="250"/>
      <c r="O127" s="250"/>
      <c r="P127" s="250"/>
      <c r="Q127" s="250"/>
      <c r="R127" s="250"/>
      <c r="S127" s="250"/>
      <c r="T127" s="251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2" t="s">
        <v>217</v>
      </c>
      <c r="AU127" s="252" t="s">
        <v>103</v>
      </c>
      <c r="AV127" s="14" t="s">
        <v>87</v>
      </c>
      <c r="AW127" s="14" t="s">
        <v>39</v>
      </c>
      <c r="AX127" s="14" t="s">
        <v>79</v>
      </c>
      <c r="AY127" s="252" t="s">
        <v>208</v>
      </c>
    </row>
    <row r="128" s="15" customFormat="1">
      <c r="A128" s="15"/>
      <c r="B128" s="264"/>
      <c r="C128" s="265"/>
      <c r="D128" s="233" t="s">
        <v>217</v>
      </c>
      <c r="E128" s="266" t="s">
        <v>19</v>
      </c>
      <c r="F128" s="267" t="s">
        <v>1523</v>
      </c>
      <c r="G128" s="265"/>
      <c r="H128" s="268">
        <v>23.039999999999999</v>
      </c>
      <c r="I128" s="269"/>
      <c r="J128" s="265"/>
      <c r="K128" s="265"/>
      <c r="L128" s="270"/>
      <c r="M128" s="271"/>
      <c r="N128" s="272"/>
      <c r="O128" s="272"/>
      <c r="P128" s="272"/>
      <c r="Q128" s="272"/>
      <c r="R128" s="272"/>
      <c r="S128" s="272"/>
      <c r="T128" s="273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74" t="s">
        <v>217</v>
      </c>
      <c r="AU128" s="274" t="s">
        <v>103</v>
      </c>
      <c r="AV128" s="15" t="s">
        <v>103</v>
      </c>
      <c r="AW128" s="15" t="s">
        <v>39</v>
      </c>
      <c r="AX128" s="15" t="s">
        <v>21</v>
      </c>
      <c r="AY128" s="274" t="s">
        <v>208</v>
      </c>
    </row>
    <row r="129" s="2" customFormat="1" ht="62.7" customHeight="1">
      <c r="A129" s="42"/>
      <c r="B129" s="43"/>
      <c r="C129" s="217" t="s">
        <v>125</v>
      </c>
      <c r="D129" s="217" t="s">
        <v>212</v>
      </c>
      <c r="E129" s="218" t="s">
        <v>4717</v>
      </c>
      <c r="F129" s="219" t="s">
        <v>4718</v>
      </c>
      <c r="G129" s="220" t="s">
        <v>215</v>
      </c>
      <c r="H129" s="221">
        <v>1.9199999999999999</v>
      </c>
      <c r="I129" s="222"/>
      <c r="J129" s="223">
        <f>ROUND(I129*H129,2)</f>
        <v>0</v>
      </c>
      <c r="K129" s="224"/>
      <c r="L129" s="48"/>
      <c r="M129" s="225" t="s">
        <v>19</v>
      </c>
      <c r="N129" s="226" t="s">
        <v>50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103</v>
      </c>
      <c r="AT129" s="229" t="s">
        <v>212</v>
      </c>
      <c r="AU129" s="229" t="s">
        <v>103</v>
      </c>
      <c r="AY129" s="20" t="s">
        <v>208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0" t="s">
        <v>21</v>
      </c>
      <c r="BK129" s="230">
        <f>ROUND(I129*H129,2)</f>
        <v>0</v>
      </c>
      <c r="BL129" s="20" t="s">
        <v>103</v>
      </c>
      <c r="BM129" s="229" t="s">
        <v>6178</v>
      </c>
    </row>
    <row r="130" s="14" customFormat="1">
      <c r="A130" s="14"/>
      <c r="B130" s="242"/>
      <c r="C130" s="243"/>
      <c r="D130" s="233" t="s">
        <v>217</v>
      </c>
      <c r="E130" s="244" t="s">
        <v>19</v>
      </c>
      <c r="F130" s="245" t="s">
        <v>6179</v>
      </c>
      <c r="G130" s="243"/>
      <c r="H130" s="246">
        <v>1.9199999999999999</v>
      </c>
      <c r="I130" s="247"/>
      <c r="J130" s="243"/>
      <c r="K130" s="243"/>
      <c r="L130" s="248"/>
      <c r="M130" s="249"/>
      <c r="N130" s="250"/>
      <c r="O130" s="250"/>
      <c r="P130" s="250"/>
      <c r="Q130" s="250"/>
      <c r="R130" s="250"/>
      <c r="S130" s="250"/>
      <c r="T130" s="251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2" t="s">
        <v>217</v>
      </c>
      <c r="AU130" s="252" t="s">
        <v>103</v>
      </c>
      <c r="AV130" s="14" t="s">
        <v>87</v>
      </c>
      <c r="AW130" s="14" t="s">
        <v>39</v>
      </c>
      <c r="AX130" s="14" t="s">
        <v>79</v>
      </c>
      <c r="AY130" s="252" t="s">
        <v>208</v>
      </c>
    </row>
    <row r="131" s="2" customFormat="1" ht="62.7" customHeight="1">
      <c r="A131" s="42"/>
      <c r="B131" s="43"/>
      <c r="C131" s="217" t="s">
        <v>128</v>
      </c>
      <c r="D131" s="217" t="s">
        <v>212</v>
      </c>
      <c r="E131" s="218" t="s">
        <v>4720</v>
      </c>
      <c r="F131" s="219" t="s">
        <v>4721</v>
      </c>
      <c r="G131" s="220" t="s">
        <v>215</v>
      </c>
      <c r="H131" s="221">
        <v>28.800000000000001</v>
      </c>
      <c r="I131" s="222"/>
      <c r="J131" s="223">
        <f>ROUND(I131*H131,2)</f>
        <v>0</v>
      </c>
      <c r="K131" s="224"/>
      <c r="L131" s="48"/>
      <c r="M131" s="225" t="s">
        <v>19</v>
      </c>
      <c r="N131" s="226" t="s">
        <v>50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103</v>
      </c>
      <c r="AT131" s="229" t="s">
        <v>212</v>
      </c>
      <c r="AU131" s="229" t="s">
        <v>103</v>
      </c>
      <c r="AY131" s="20" t="s">
        <v>208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0" t="s">
        <v>21</v>
      </c>
      <c r="BK131" s="230">
        <f>ROUND(I131*H131,2)</f>
        <v>0</v>
      </c>
      <c r="BL131" s="20" t="s">
        <v>103</v>
      </c>
      <c r="BM131" s="229" t="s">
        <v>6180</v>
      </c>
    </row>
    <row r="132" s="14" customFormat="1">
      <c r="A132" s="14"/>
      <c r="B132" s="242"/>
      <c r="C132" s="243"/>
      <c r="D132" s="233" t="s">
        <v>217</v>
      </c>
      <c r="E132" s="244" t="s">
        <v>19</v>
      </c>
      <c r="F132" s="245" t="s">
        <v>6179</v>
      </c>
      <c r="G132" s="243"/>
      <c r="H132" s="246">
        <v>1.9199999999999999</v>
      </c>
      <c r="I132" s="247"/>
      <c r="J132" s="243"/>
      <c r="K132" s="243"/>
      <c r="L132" s="248"/>
      <c r="M132" s="249"/>
      <c r="N132" s="250"/>
      <c r="O132" s="250"/>
      <c r="P132" s="250"/>
      <c r="Q132" s="250"/>
      <c r="R132" s="250"/>
      <c r="S132" s="250"/>
      <c r="T132" s="251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2" t="s">
        <v>217</v>
      </c>
      <c r="AU132" s="252" t="s">
        <v>103</v>
      </c>
      <c r="AV132" s="14" t="s">
        <v>87</v>
      </c>
      <c r="AW132" s="14" t="s">
        <v>39</v>
      </c>
      <c r="AX132" s="14" t="s">
        <v>79</v>
      </c>
      <c r="AY132" s="252" t="s">
        <v>208</v>
      </c>
    </row>
    <row r="133" s="14" customFormat="1">
      <c r="A133" s="14"/>
      <c r="B133" s="242"/>
      <c r="C133" s="243"/>
      <c r="D133" s="233" t="s">
        <v>217</v>
      </c>
      <c r="E133" s="243"/>
      <c r="F133" s="245" t="s">
        <v>6181</v>
      </c>
      <c r="G133" s="243"/>
      <c r="H133" s="246">
        <v>28.800000000000001</v>
      </c>
      <c r="I133" s="247"/>
      <c r="J133" s="243"/>
      <c r="K133" s="243"/>
      <c r="L133" s="248"/>
      <c r="M133" s="249"/>
      <c r="N133" s="250"/>
      <c r="O133" s="250"/>
      <c r="P133" s="250"/>
      <c r="Q133" s="250"/>
      <c r="R133" s="250"/>
      <c r="S133" s="250"/>
      <c r="T133" s="251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52" t="s">
        <v>217</v>
      </c>
      <c r="AU133" s="252" t="s">
        <v>103</v>
      </c>
      <c r="AV133" s="14" t="s">
        <v>87</v>
      </c>
      <c r="AW133" s="14" t="s">
        <v>4</v>
      </c>
      <c r="AX133" s="14" t="s">
        <v>21</v>
      </c>
      <c r="AY133" s="252" t="s">
        <v>208</v>
      </c>
    </row>
    <row r="134" s="2" customFormat="1" ht="37.8" customHeight="1">
      <c r="A134" s="42"/>
      <c r="B134" s="43"/>
      <c r="C134" s="217" t="s">
        <v>260</v>
      </c>
      <c r="D134" s="217" t="s">
        <v>212</v>
      </c>
      <c r="E134" s="218" t="s">
        <v>6182</v>
      </c>
      <c r="F134" s="219" t="s">
        <v>6183</v>
      </c>
      <c r="G134" s="220" t="s">
        <v>215</v>
      </c>
      <c r="H134" s="221">
        <v>10.560000000000001</v>
      </c>
      <c r="I134" s="222"/>
      <c r="J134" s="223">
        <f>ROUND(I134*H134,2)</f>
        <v>0</v>
      </c>
      <c r="K134" s="224"/>
      <c r="L134" s="48"/>
      <c r="M134" s="225" t="s">
        <v>19</v>
      </c>
      <c r="N134" s="226" t="s">
        <v>50</v>
      </c>
      <c r="O134" s="88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103</v>
      </c>
      <c r="AT134" s="229" t="s">
        <v>212</v>
      </c>
      <c r="AU134" s="229" t="s">
        <v>103</v>
      </c>
      <c r="AY134" s="20" t="s">
        <v>208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0" t="s">
        <v>21</v>
      </c>
      <c r="BK134" s="230">
        <f>ROUND(I134*H134,2)</f>
        <v>0</v>
      </c>
      <c r="BL134" s="20" t="s">
        <v>103</v>
      </c>
      <c r="BM134" s="229" t="s">
        <v>6184</v>
      </c>
    </row>
    <row r="135" s="14" customFormat="1">
      <c r="A135" s="14"/>
      <c r="B135" s="242"/>
      <c r="C135" s="243"/>
      <c r="D135" s="233" t="s">
        <v>217</v>
      </c>
      <c r="E135" s="244" t="s">
        <v>19</v>
      </c>
      <c r="F135" s="245" t="s">
        <v>6177</v>
      </c>
      <c r="G135" s="243"/>
      <c r="H135" s="246">
        <v>10.560000000000001</v>
      </c>
      <c r="I135" s="247"/>
      <c r="J135" s="243"/>
      <c r="K135" s="243"/>
      <c r="L135" s="248"/>
      <c r="M135" s="249"/>
      <c r="N135" s="250"/>
      <c r="O135" s="250"/>
      <c r="P135" s="250"/>
      <c r="Q135" s="250"/>
      <c r="R135" s="250"/>
      <c r="S135" s="250"/>
      <c r="T135" s="251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2" t="s">
        <v>217</v>
      </c>
      <c r="AU135" s="252" t="s">
        <v>103</v>
      </c>
      <c r="AV135" s="14" t="s">
        <v>87</v>
      </c>
      <c r="AW135" s="14" t="s">
        <v>39</v>
      </c>
      <c r="AX135" s="14" t="s">
        <v>79</v>
      </c>
      <c r="AY135" s="252" t="s">
        <v>208</v>
      </c>
    </row>
    <row r="136" s="17" customFormat="1" ht="20.88" customHeight="1">
      <c r="A136" s="17"/>
      <c r="B136" s="299"/>
      <c r="C136" s="300"/>
      <c r="D136" s="301" t="s">
        <v>78</v>
      </c>
      <c r="E136" s="301" t="s">
        <v>314</v>
      </c>
      <c r="F136" s="301" t="s">
        <v>6185</v>
      </c>
      <c r="G136" s="300"/>
      <c r="H136" s="300"/>
      <c r="I136" s="302"/>
      <c r="J136" s="303">
        <f>BK136</f>
        <v>0</v>
      </c>
      <c r="K136" s="300"/>
      <c r="L136" s="304"/>
      <c r="M136" s="305"/>
      <c r="N136" s="306"/>
      <c r="O136" s="306"/>
      <c r="P136" s="307">
        <f>SUM(P137:P149)</f>
        <v>0</v>
      </c>
      <c r="Q136" s="306"/>
      <c r="R136" s="307">
        <f>SUM(R137:R149)</f>
        <v>3.1680000000000001</v>
      </c>
      <c r="S136" s="306"/>
      <c r="T136" s="308">
        <f>SUM(T137:T149)</f>
        <v>0</v>
      </c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17"/>
      <c r="AR136" s="309" t="s">
        <v>21</v>
      </c>
      <c r="AT136" s="310" t="s">
        <v>78</v>
      </c>
      <c r="AU136" s="310" t="s">
        <v>100</v>
      </c>
      <c r="AY136" s="309" t="s">
        <v>208</v>
      </c>
      <c r="BK136" s="311">
        <f>SUM(BK137:BK149)</f>
        <v>0</v>
      </c>
    </row>
    <row r="137" s="2" customFormat="1" ht="37.8" customHeight="1">
      <c r="A137" s="42"/>
      <c r="B137" s="43"/>
      <c r="C137" s="217" t="s">
        <v>266</v>
      </c>
      <c r="D137" s="217" t="s">
        <v>212</v>
      </c>
      <c r="E137" s="218" t="s">
        <v>4725</v>
      </c>
      <c r="F137" s="219" t="s">
        <v>4726</v>
      </c>
      <c r="G137" s="220" t="s">
        <v>263</v>
      </c>
      <c r="H137" s="221">
        <v>6.2400000000000002</v>
      </c>
      <c r="I137" s="222"/>
      <c r="J137" s="223">
        <f>ROUND(I137*H137,2)</f>
        <v>0</v>
      </c>
      <c r="K137" s="224"/>
      <c r="L137" s="48"/>
      <c r="M137" s="225" t="s">
        <v>19</v>
      </c>
      <c r="N137" s="226" t="s">
        <v>50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103</v>
      </c>
      <c r="AT137" s="229" t="s">
        <v>212</v>
      </c>
      <c r="AU137" s="229" t="s">
        <v>103</v>
      </c>
      <c r="AY137" s="20" t="s">
        <v>208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0" t="s">
        <v>21</v>
      </c>
      <c r="BK137" s="230">
        <f>ROUND(I137*H137,2)</f>
        <v>0</v>
      </c>
      <c r="BL137" s="20" t="s">
        <v>103</v>
      </c>
      <c r="BM137" s="229" t="s">
        <v>6186</v>
      </c>
    </row>
    <row r="138" s="14" customFormat="1">
      <c r="A138" s="14"/>
      <c r="B138" s="242"/>
      <c r="C138" s="243"/>
      <c r="D138" s="233" t="s">
        <v>217</v>
      </c>
      <c r="E138" s="244" t="s">
        <v>19</v>
      </c>
      <c r="F138" s="245" t="s">
        <v>6179</v>
      </c>
      <c r="G138" s="243"/>
      <c r="H138" s="246">
        <v>1.9199999999999999</v>
      </c>
      <c r="I138" s="247"/>
      <c r="J138" s="243"/>
      <c r="K138" s="243"/>
      <c r="L138" s="248"/>
      <c r="M138" s="249"/>
      <c r="N138" s="250"/>
      <c r="O138" s="250"/>
      <c r="P138" s="250"/>
      <c r="Q138" s="250"/>
      <c r="R138" s="250"/>
      <c r="S138" s="250"/>
      <c r="T138" s="251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2" t="s">
        <v>217</v>
      </c>
      <c r="AU138" s="252" t="s">
        <v>103</v>
      </c>
      <c r="AV138" s="14" t="s">
        <v>87</v>
      </c>
      <c r="AW138" s="14" t="s">
        <v>39</v>
      </c>
      <c r="AX138" s="14" t="s">
        <v>79</v>
      </c>
      <c r="AY138" s="252" t="s">
        <v>208</v>
      </c>
    </row>
    <row r="139" s="14" customFormat="1">
      <c r="A139" s="14"/>
      <c r="B139" s="242"/>
      <c r="C139" s="243"/>
      <c r="D139" s="233" t="s">
        <v>217</v>
      </c>
      <c r="E139" s="244" t="s">
        <v>19</v>
      </c>
      <c r="F139" s="245" t="s">
        <v>6187</v>
      </c>
      <c r="G139" s="243"/>
      <c r="H139" s="246">
        <v>4.3200000000000003</v>
      </c>
      <c r="I139" s="247"/>
      <c r="J139" s="243"/>
      <c r="K139" s="243"/>
      <c r="L139" s="248"/>
      <c r="M139" s="249"/>
      <c r="N139" s="250"/>
      <c r="O139" s="250"/>
      <c r="P139" s="250"/>
      <c r="Q139" s="250"/>
      <c r="R139" s="250"/>
      <c r="S139" s="250"/>
      <c r="T139" s="251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2" t="s">
        <v>217</v>
      </c>
      <c r="AU139" s="252" t="s">
        <v>103</v>
      </c>
      <c r="AV139" s="14" t="s">
        <v>87</v>
      </c>
      <c r="AW139" s="14" t="s">
        <v>39</v>
      </c>
      <c r="AX139" s="14" t="s">
        <v>79</v>
      </c>
      <c r="AY139" s="252" t="s">
        <v>208</v>
      </c>
    </row>
    <row r="140" s="2" customFormat="1" ht="37.8" customHeight="1">
      <c r="A140" s="42"/>
      <c r="B140" s="43"/>
      <c r="C140" s="217" t="s">
        <v>272</v>
      </c>
      <c r="D140" s="217" t="s">
        <v>212</v>
      </c>
      <c r="E140" s="218" t="s">
        <v>5630</v>
      </c>
      <c r="F140" s="219" t="s">
        <v>5631</v>
      </c>
      <c r="G140" s="220" t="s">
        <v>215</v>
      </c>
      <c r="H140" s="221">
        <v>10.560000000000001</v>
      </c>
      <c r="I140" s="222"/>
      <c r="J140" s="223">
        <f>ROUND(I140*H140,2)</f>
        <v>0</v>
      </c>
      <c r="K140" s="224"/>
      <c r="L140" s="48"/>
      <c r="M140" s="225" t="s">
        <v>19</v>
      </c>
      <c r="N140" s="226" t="s">
        <v>50</v>
      </c>
      <c r="O140" s="88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103</v>
      </c>
      <c r="AT140" s="229" t="s">
        <v>212</v>
      </c>
      <c r="AU140" s="229" t="s">
        <v>103</v>
      </c>
      <c r="AY140" s="20" t="s">
        <v>208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0" t="s">
        <v>21</v>
      </c>
      <c r="BK140" s="230">
        <f>ROUND(I140*H140,2)</f>
        <v>0</v>
      </c>
      <c r="BL140" s="20" t="s">
        <v>103</v>
      </c>
      <c r="BM140" s="229" t="s">
        <v>6188</v>
      </c>
    </row>
    <row r="141" s="14" customFormat="1">
      <c r="A141" s="14"/>
      <c r="B141" s="242"/>
      <c r="C141" s="243"/>
      <c r="D141" s="233" t="s">
        <v>217</v>
      </c>
      <c r="E141" s="244" t="s">
        <v>19</v>
      </c>
      <c r="F141" s="245" t="s">
        <v>6189</v>
      </c>
      <c r="G141" s="243"/>
      <c r="H141" s="246">
        <v>12.48</v>
      </c>
      <c r="I141" s="247"/>
      <c r="J141" s="243"/>
      <c r="K141" s="243"/>
      <c r="L141" s="248"/>
      <c r="M141" s="249"/>
      <c r="N141" s="250"/>
      <c r="O141" s="250"/>
      <c r="P141" s="250"/>
      <c r="Q141" s="250"/>
      <c r="R141" s="250"/>
      <c r="S141" s="250"/>
      <c r="T141" s="251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2" t="s">
        <v>217</v>
      </c>
      <c r="AU141" s="252" t="s">
        <v>103</v>
      </c>
      <c r="AV141" s="14" t="s">
        <v>87</v>
      </c>
      <c r="AW141" s="14" t="s">
        <v>39</v>
      </c>
      <c r="AX141" s="14" t="s">
        <v>79</v>
      </c>
      <c r="AY141" s="252" t="s">
        <v>208</v>
      </c>
    </row>
    <row r="142" s="14" customFormat="1">
      <c r="A142" s="14"/>
      <c r="B142" s="242"/>
      <c r="C142" s="243"/>
      <c r="D142" s="233" t="s">
        <v>217</v>
      </c>
      <c r="E142" s="244" t="s">
        <v>19</v>
      </c>
      <c r="F142" s="245" t="s">
        <v>6190</v>
      </c>
      <c r="G142" s="243"/>
      <c r="H142" s="246">
        <v>-1.9199999999999999</v>
      </c>
      <c r="I142" s="247"/>
      <c r="J142" s="243"/>
      <c r="K142" s="243"/>
      <c r="L142" s="248"/>
      <c r="M142" s="249"/>
      <c r="N142" s="250"/>
      <c r="O142" s="250"/>
      <c r="P142" s="250"/>
      <c r="Q142" s="250"/>
      <c r="R142" s="250"/>
      <c r="S142" s="250"/>
      <c r="T142" s="251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2" t="s">
        <v>217</v>
      </c>
      <c r="AU142" s="252" t="s">
        <v>103</v>
      </c>
      <c r="AV142" s="14" t="s">
        <v>87</v>
      </c>
      <c r="AW142" s="14" t="s">
        <v>39</v>
      </c>
      <c r="AX142" s="14" t="s">
        <v>79</v>
      </c>
      <c r="AY142" s="252" t="s">
        <v>208</v>
      </c>
    </row>
    <row r="143" s="15" customFormat="1">
      <c r="A143" s="15"/>
      <c r="B143" s="264"/>
      <c r="C143" s="265"/>
      <c r="D143" s="233" t="s">
        <v>217</v>
      </c>
      <c r="E143" s="266" t="s">
        <v>19</v>
      </c>
      <c r="F143" s="267" t="s">
        <v>1523</v>
      </c>
      <c r="G143" s="265"/>
      <c r="H143" s="268">
        <v>10.560000000000001</v>
      </c>
      <c r="I143" s="269"/>
      <c r="J143" s="265"/>
      <c r="K143" s="265"/>
      <c r="L143" s="270"/>
      <c r="M143" s="271"/>
      <c r="N143" s="272"/>
      <c r="O143" s="272"/>
      <c r="P143" s="272"/>
      <c r="Q143" s="272"/>
      <c r="R143" s="272"/>
      <c r="S143" s="272"/>
      <c r="T143" s="273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74" t="s">
        <v>217</v>
      </c>
      <c r="AU143" s="274" t="s">
        <v>103</v>
      </c>
      <c r="AV143" s="15" t="s">
        <v>103</v>
      </c>
      <c r="AW143" s="15" t="s">
        <v>39</v>
      </c>
      <c r="AX143" s="15" t="s">
        <v>21</v>
      </c>
      <c r="AY143" s="274" t="s">
        <v>208</v>
      </c>
    </row>
    <row r="144" s="2" customFormat="1" ht="62.7" customHeight="1">
      <c r="A144" s="42"/>
      <c r="B144" s="43"/>
      <c r="C144" s="217" t="s">
        <v>210</v>
      </c>
      <c r="D144" s="217" t="s">
        <v>212</v>
      </c>
      <c r="E144" s="218" t="s">
        <v>6191</v>
      </c>
      <c r="F144" s="219" t="s">
        <v>6192</v>
      </c>
      <c r="G144" s="220" t="s">
        <v>215</v>
      </c>
      <c r="H144" s="221">
        <v>1.9199999999999999</v>
      </c>
      <c r="I144" s="222"/>
      <c r="J144" s="223">
        <f>ROUND(I144*H144,2)</f>
        <v>0</v>
      </c>
      <c r="K144" s="224"/>
      <c r="L144" s="48"/>
      <c r="M144" s="225" t="s">
        <v>19</v>
      </c>
      <c r="N144" s="226" t="s">
        <v>50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103</v>
      </c>
      <c r="AT144" s="229" t="s">
        <v>212</v>
      </c>
      <c r="AU144" s="229" t="s">
        <v>103</v>
      </c>
      <c r="AY144" s="20" t="s">
        <v>208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0" t="s">
        <v>21</v>
      </c>
      <c r="BK144" s="230">
        <f>ROUND(I144*H144,2)</f>
        <v>0</v>
      </c>
      <c r="BL144" s="20" t="s">
        <v>103</v>
      </c>
      <c r="BM144" s="229" t="s">
        <v>6193</v>
      </c>
    </row>
    <row r="145" s="13" customFormat="1">
      <c r="A145" s="13"/>
      <c r="B145" s="231"/>
      <c r="C145" s="232"/>
      <c r="D145" s="233" t="s">
        <v>217</v>
      </c>
      <c r="E145" s="234" t="s">
        <v>19</v>
      </c>
      <c r="F145" s="235" t="s">
        <v>6194</v>
      </c>
      <c r="G145" s="232"/>
      <c r="H145" s="234" t="s">
        <v>19</v>
      </c>
      <c r="I145" s="236"/>
      <c r="J145" s="232"/>
      <c r="K145" s="232"/>
      <c r="L145" s="237"/>
      <c r="M145" s="238"/>
      <c r="N145" s="239"/>
      <c r="O145" s="239"/>
      <c r="P145" s="239"/>
      <c r="Q145" s="239"/>
      <c r="R145" s="239"/>
      <c r="S145" s="239"/>
      <c r="T145" s="240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1" t="s">
        <v>217</v>
      </c>
      <c r="AU145" s="241" t="s">
        <v>103</v>
      </c>
      <c r="AV145" s="13" t="s">
        <v>21</v>
      </c>
      <c r="AW145" s="13" t="s">
        <v>39</v>
      </c>
      <c r="AX145" s="13" t="s">
        <v>79</v>
      </c>
      <c r="AY145" s="241" t="s">
        <v>208</v>
      </c>
    </row>
    <row r="146" s="14" customFormat="1">
      <c r="A146" s="14"/>
      <c r="B146" s="242"/>
      <c r="C146" s="243"/>
      <c r="D146" s="233" t="s">
        <v>217</v>
      </c>
      <c r="E146" s="244" t="s">
        <v>19</v>
      </c>
      <c r="F146" s="245" t="s">
        <v>6195</v>
      </c>
      <c r="G146" s="243"/>
      <c r="H146" s="246">
        <v>1.9199999999999999</v>
      </c>
      <c r="I146" s="247"/>
      <c r="J146" s="243"/>
      <c r="K146" s="243"/>
      <c r="L146" s="248"/>
      <c r="M146" s="249"/>
      <c r="N146" s="250"/>
      <c r="O146" s="250"/>
      <c r="P146" s="250"/>
      <c r="Q146" s="250"/>
      <c r="R146" s="250"/>
      <c r="S146" s="250"/>
      <c r="T146" s="251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2" t="s">
        <v>217</v>
      </c>
      <c r="AU146" s="252" t="s">
        <v>103</v>
      </c>
      <c r="AV146" s="14" t="s">
        <v>87</v>
      </c>
      <c r="AW146" s="14" t="s">
        <v>39</v>
      </c>
      <c r="AX146" s="14" t="s">
        <v>21</v>
      </c>
      <c r="AY146" s="252" t="s">
        <v>208</v>
      </c>
    </row>
    <row r="147" s="2" customFormat="1" ht="14.4" customHeight="1">
      <c r="A147" s="42"/>
      <c r="B147" s="43"/>
      <c r="C147" s="253" t="s">
        <v>216</v>
      </c>
      <c r="D147" s="253" t="s">
        <v>273</v>
      </c>
      <c r="E147" s="254" t="s">
        <v>5646</v>
      </c>
      <c r="F147" s="255" t="s">
        <v>5647</v>
      </c>
      <c r="G147" s="256" t="s">
        <v>263</v>
      </c>
      <c r="H147" s="257">
        <v>3.1680000000000001</v>
      </c>
      <c r="I147" s="258"/>
      <c r="J147" s="259">
        <f>ROUND(I147*H147,2)</f>
        <v>0</v>
      </c>
      <c r="K147" s="260"/>
      <c r="L147" s="261"/>
      <c r="M147" s="262" t="s">
        <v>19</v>
      </c>
      <c r="N147" s="263" t="s">
        <v>50</v>
      </c>
      <c r="O147" s="88"/>
      <c r="P147" s="227">
        <f>O147*H147</f>
        <v>0</v>
      </c>
      <c r="Q147" s="227">
        <v>1</v>
      </c>
      <c r="R147" s="227">
        <f>Q147*H147</f>
        <v>3.1680000000000001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125</v>
      </c>
      <c r="AT147" s="229" t="s">
        <v>273</v>
      </c>
      <c r="AU147" s="229" t="s">
        <v>103</v>
      </c>
      <c r="AY147" s="20" t="s">
        <v>208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0" t="s">
        <v>21</v>
      </c>
      <c r="BK147" s="230">
        <f>ROUND(I147*H147,2)</f>
        <v>0</v>
      </c>
      <c r="BL147" s="20" t="s">
        <v>103</v>
      </c>
      <c r="BM147" s="229" t="s">
        <v>6196</v>
      </c>
    </row>
    <row r="148" s="13" customFormat="1">
      <c r="A148" s="13"/>
      <c r="B148" s="231"/>
      <c r="C148" s="232"/>
      <c r="D148" s="233" t="s">
        <v>217</v>
      </c>
      <c r="E148" s="234" t="s">
        <v>19</v>
      </c>
      <c r="F148" s="235" t="s">
        <v>6197</v>
      </c>
      <c r="G148" s="232"/>
      <c r="H148" s="234" t="s">
        <v>19</v>
      </c>
      <c r="I148" s="236"/>
      <c r="J148" s="232"/>
      <c r="K148" s="232"/>
      <c r="L148" s="237"/>
      <c r="M148" s="238"/>
      <c r="N148" s="239"/>
      <c r="O148" s="239"/>
      <c r="P148" s="239"/>
      <c r="Q148" s="239"/>
      <c r="R148" s="239"/>
      <c r="S148" s="239"/>
      <c r="T148" s="240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1" t="s">
        <v>217</v>
      </c>
      <c r="AU148" s="241" t="s">
        <v>103</v>
      </c>
      <c r="AV148" s="13" t="s">
        <v>21</v>
      </c>
      <c r="AW148" s="13" t="s">
        <v>39</v>
      </c>
      <c r="AX148" s="13" t="s">
        <v>79</v>
      </c>
      <c r="AY148" s="241" t="s">
        <v>208</v>
      </c>
    </row>
    <row r="149" s="14" customFormat="1">
      <c r="A149" s="14"/>
      <c r="B149" s="242"/>
      <c r="C149" s="243"/>
      <c r="D149" s="233" t="s">
        <v>217</v>
      </c>
      <c r="E149" s="244" t="s">
        <v>19</v>
      </c>
      <c r="F149" s="245" t="s">
        <v>6198</v>
      </c>
      <c r="G149" s="243"/>
      <c r="H149" s="246">
        <v>3.1680000000000001</v>
      </c>
      <c r="I149" s="247"/>
      <c r="J149" s="243"/>
      <c r="K149" s="243"/>
      <c r="L149" s="248"/>
      <c r="M149" s="249"/>
      <c r="N149" s="250"/>
      <c r="O149" s="250"/>
      <c r="P149" s="250"/>
      <c r="Q149" s="250"/>
      <c r="R149" s="250"/>
      <c r="S149" s="250"/>
      <c r="T149" s="251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2" t="s">
        <v>217</v>
      </c>
      <c r="AU149" s="252" t="s">
        <v>103</v>
      </c>
      <c r="AV149" s="14" t="s">
        <v>87</v>
      </c>
      <c r="AW149" s="14" t="s">
        <v>39</v>
      </c>
      <c r="AX149" s="14" t="s">
        <v>21</v>
      </c>
      <c r="AY149" s="252" t="s">
        <v>208</v>
      </c>
    </row>
    <row r="150" s="12" customFormat="1" ht="20.88" customHeight="1">
      <c r="A150" s="12"/>
      <c r="B150" s="201"/>
      <c r="C150" s="202"/>
      <c r="D150" s="203" t="s">
        <v>78</v>
      </c>
      <c r="E150" s="215" t="s">
        <v>103</v>
      </c>
      <c r="F150" s="215" t="s">
        <v>557</v>
      </c>
      <c r="G150" s="202"/>
      <c r="H150" s="202"/>
      <c r="I150" s="205"/>
      <c r="J150" s="216">
        <f>BK150</f>
        <v>0</v>
      </c>
      <c r="K150" s="202"/>
      <c r="L150" s="207"/>
      <c r="M150" s="208"/>
      <c r="N150" s="209"/>
      <c r="O150" s="209"/>
      <c r="P150" s="210">
        <f>P151</f>
        <v>0</v>
      </c>
      <c r="Q150" s="209"/>
      <c r="R150" s="210">
        <f>R151</f>
        <v>0</v>
      </c>
      <c r="S150" s="209"/>
      <c r="T150" s="211">
        <f>T151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12" t="s">
        <v>21</v>
      </c>
      <c r="AT150" s="213" t="s">
        <v>78</v>
      </c>
      <c r="AU150" s="213" t="s">
        <v>87</v>
      </c>
      <c r="AY150" s="212" t="s">
        <v>208</v>
      </c>
      <c r="BK150" s="214">
        <f>BK151</f>
        <v>0</v>
      </c>
    </row>
    <row r="151" s="17" customFormat="1" ht="20.88" customHeight="1">
      <c r="A151" s="17"/>
      <c r="B151" s="299"/>
      <c r="C151" s="300"/>
      <c r="D151" s="301" t="s">
        <v>78</v>
      </c>
      <c r="E151" s="301" t="s">
        <v>565</v>
      </c>
      <c r="F151" s="301" t="s">
        <v>5753</v>
      </c>
      <c r="G151" s="300"/>
      <c r="H151" s="300"/>
      <c r="I151" s="302"/>
      <c r="J151" s="303">
        <f>BK151</f>
        <v>0</v>
      </c>
      <c r="K151" s="300"/>
      <c r="L151" s="304"/>
      <c r="M151" s="305"/>
      <c r="N151" s="306"/>
      <c r="O151" s="306"/>
      <c r="P151" s="307">
        <f>SUM(P152:P154)</f>
        <v>0</v>
      </c>
      <c r="Q151" s="306"/>
      <c r="R151" s="307">
        <f>SUM(R152:R154)</f>
        <v>0</v>
      </c>
      <c r="S151" s="306"/>
      <c r="T151" s="308">
        <f>SUM(T152:T154)</f>
        <v>0</v>
      </c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17"/>
      <c r="AR151" s="309" t="s">
        <v>21</v>
      </c>
      <c r="AT151" s="310" t="s">
        <v>78</v>
      </c>
      <c r="AU151" s="310" t="s">
        <v>100</v>
      </c>
      <c r="AY151" s="309" t="s">
        <v>208</v>
      </c>
      <c r="BK151" s="311">
        <f>SUM(BK152:BK154)</f>
        <v>0</v>
      </c>
    </row>
    <row r="152" s="2" customFormat="1" ht="14.4" customHeight="1">
      <c r="A152" s="42"/>
      <c r="B152" s="43"/>
      <c r="C152" s="217" t="s">
        <v>8</v>
      </c>
      <c r="D152" s="217" t="s">
        <v>212</v>
      </c>
      <c r="E152" s="218" t="s">
        <v>5754</v>
      </c>
      <c r="F152" s="219" t="s">
        <v>6199</v>
      </c>
      <c r="G152" s="220" t="s">
        <v>215</v>
      </c>
      <c r="H152" s="221">
        <v>0.71999999999999997</v>
      </c>
      <c r="I152" s="222"/>
      <c r="J152" s="223">
        <f>ROUND(I152*H152,2)</f>
        <v>0</v>
      </c>
      <c r="K152" s="224"/>
      <c r="L152" s="48"/>
      <c r="M152" s="225" t="s">
        <v>19</v>
      </c>
      <c r="N152" s="226" t="s">
        <v>50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103</v>
      </c>
      <c r="AT152" s="229" t="s">
        <v>212</v>
      </c>
      <c r="AU152" s="229" t="s">
        <v>103</v>
      </c>
      <c r="AY152" s="20" t="s">
        <v>208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0" t="s">
        <v>21</v>
      </c>
      <c r="BK152" s="230">
        <f>ROUND(I152*H152,2)</f>
        <v>0</v>
      </c>
      <c r="BL152" s="20" t="s">
        <v>103</v>
      </c>
      <c r="BM152" s="229" t="s">
        <v>6200</v>
      </c>
    </row>
    <row r="153" s="13" customFormat="1">
      <c r="A153" s="13"/>
      <c r="B153" s="231"/>
      <c r="C153" s="232"/>
      <c r="D153" s="233" t="s">
        <v>217</v>
      </c>
      <c r="E153" s="234" t="s">
        <v>19</v>
      </c>
      <c r="F153" s="235" t="s">
        <v>6201</v>
      </c>
      <c r="G153" s="232"/>
      <c r="H153" s="234" t="s">
        <v>19</v>
      </c>
      <c r="I153" s="236"/>
      <c r="J153" s="232"/>
      <c r="K153" s="232"/>
      <c r="L153" s="237"/>
      <c r="M153" s="238"/>
      <c r="N153" s="239"/>
      <c r="O153" s="239"/>
      <c r="P153" s="239"/>
      <c r="Q153" s="239"/>
      <c r="R153" s="239"/>
      <c r="S153" s="239"/>
      <c r="T153" s="24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1" t="s">
        <v>217</v>
      </c>
      <c r="AU153" s="241" t="s">
        <v>103</v>
      </c>
      <c r="AV153" s="13" t="s">
        <v>21</v>
      </c>
      <c r="AW153" s="13" t="s">
        <v>39</v>
      </c>
      <c r="AX153" s="13" t="s">
        <v>79</v>
      </c>
      <c r="AY153" s="241" t="s">
        <v>208</v>
      </c>
    </row>
    <row r="154" s="14" customFormat="1">
      <c r="A154" s="14"/>
      <c r="B154" s="242"/>
      <c r="C154" s="243"/>
      <c r="D154" s="233" t="s">
        <v>217</v>
      </c>
      <c r="E154" s="244" t="s">
        <v>19</v>
      </c>
      <c r="F154" s="245" t="s">
        <v>6202</v>
      </c>
      <c r="G154" s="243"/>
      <c r="H154" s="246">
        <v>0.71999999999999997</v>
      </c>
      <c r="I154" s="247"/>
      <c r="J154" s="243"/>
      <c r="K154" s="243"/>
      <c r="L154" s="248"/>
      <c r="M154" s="249"/>
      <c r="N154" s="250"/>
      <c r="O154" s="250"/>
      <c r="P154" s="250"/>
      <c r="Q154" s="250"/>
      <c r="R154" s="250"/>
      <c r="S154" s="250"/>
      <c r="T154" s="251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2" t="s">
        <v>217</v>
      </c>
      <c r="AU154" s="252" t="s">
        <v>103</v>
      </c>
      <c r="AV154" s="14" t="s">
        <v>87</v>
      </c>
      <c r="AW154" s="14" t="s">
        <v>39</v>
      </c>
      <c r="AX154" s="14" t="s">
        <v>21</v>
      </c>
      <c r="AY154" s="252" t="s">
        <v>208</v>
      </c>
    </row>
    <row r="155" s="12" customFormat="1" ht="20.88" customHeight="1">
      <c r="A155" s="12"/>
      <c r="B155" s="201"/>
      <c r="C155" s="202"/>
      <c r="D155" s="203" t="s">
        <v>78</v>
      </c>
      <c r="E155" s="215" t="s">
        <v>116</v>
      </c>
      <c r="F155" s="215" t="s">
        <v>5765</v>
      </c>
      <c r="G155" s="202"/>
      <c r="H155" s="202"/>
      <c r="I155" s="205"/>
      <c r="J155" s="216">
        <f>BK155</f>
        <v>0</v>
      </c>
      <c r="K155" s="202"/>
      <c r="L155" s="207"/>
      <c r="M155" s="208"/>
      <c r="N155" s="209"/>
      <c r="O155" s="209"/>
      <c r="P155" s="210">
        <f>P156+P159</f>
        <v>0</v>
      </c>
      <c r="Q155" s="209"/>
      <c r="R155" s="210">
        <f>R156+R159</f>
        <v>11.778048000000002</v>
      </c>
      <c r="S155" s="209"/>
      <c r="T155" s="211">
        <f>T156+T159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12" t="s">
        <v>21</v>
      </c>
      <c r="AT155" s="213" t="s">
        <v>78</v>
      </c>
      <c r="AU155" s="213" t="s">
        <v>87</v>
      </c>
      <c r="AY155" s="212" t="s">
        <v>208</v>
      </c>
      <c r="BK155" s="214">
        <f>BK156+BK159</f>
        <v>0</v>
      </c>
    </row>
    <row r="156" s="17" customFormat="1" ht="20.88" customHeight="1">
      <c r="A156" s="17"/>
      <c r="B156" s="299"/>
      <c r="C156" s="300"/>
      <c r="D156" s="301" t="s">
        <v>78</v>
      </c>
      <c r="E156" s="301" t="s">
        <v>636</v>
      </c>
      <c r="F156" s="301" t="s">
        <v>5766</v>
      </c>
      <c r="G156" s="300"/>
      <c r="H156" s="300"/>
      <c r="I156" s="302"/>
      <c r="J156" s="303">
        <f>BK156</f>
        <v>0</v>
      </c>
      <c r="K156" s="300"/>
      <c r="L156" s="304"/>
      <c r="M156" s="305"/>
      <c r="N156" s="306"/>
      <c r="O156" s="306"/>
      <c r="P156" s="307">
        <f>SUM(P157:P158)</f>
        <v>0</v>
      </c>
      <c r="Q156" s="306"/>
      <c r="R156" s="307">
        <f>SUM(R157:R158)</f>
        <v>6.9236640000000005</v>
      </c>
      <c r="S156" s="306"/>
      <c r="T156" s="308">
        <f>SUM(T157:T158)</f>
        <v>0</v>
      </c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R156" s="309" t="s">
        <v>21</v>
      </c>
      <c r="AT156" s="310" t="s">
        <v>78</v>
      </c>
      <c r="AU156" s="310" t="s">
        <v>100</v>
      </c>
      <c r="AY156" s="309" t="s">
        <v>208</v>
      </c>
      <c r="BK156" s="311">
        <f>SUM(BK157:BK158)</f>
        <v>0</v>
      </c>
    </row>
    <row r="157" s="2" customFormat="1" ht="37.8" customHeight="1">
      <c r="A157" s="42"/>
      <c r="B157" s="43"/>
      <c r="C157" s="217" t="s">
        <v>220</v>
      </c>
      <c r="D157" s="217" t="s">
        <v>212</v>
      </c>
      <c r="E157" s="218" t="s">
        <v>6203</v>
      </c>
      <c r="F157" s="219" t="s">
        <v>6204</v>
      </c>
      <c r="G157" s="220" t="s">
        <v>252</v>
      </c>
      <c r="H157" s="221">
        <v>14.4</v>
      </c>
      <c r="I157" s="222"/>
      <c r="J157" s="223">
        <f>ROUND(I157*H157,2)</f>
        <v>0</v>
      </c>
      <c r="K157" s="224"/>
      <c r="L157" s="48"/>
      <c r="M157" s="225" t="s">
        <v>19</v>
      </c>
      <c r="N157" s="226" t="s">
        <v>50</v>
      </c>
      <c r="O157" s="88"/>
      <c r="P157" s="227">
        <f>O157*H157</f>
        <v>0</v>
      </c>
      <c r="Q157" s="227">
        <v>0.48081000000000002</v>
      </c>
      <c r="R157" s="227">
        <f>Q157*H157</f>
        <v>6.9236640000000005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103</v>
      </c>
      <c r="AT157" s="229" t="s">
        <v>212</v>
      </c>
      <c r="AU157" s="229" t="s">
        <v>103</v>
      </c>
      <c r="AY157" s="20" t="s">
        <v>208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0" t="s">
        <v>21</v>
      </c>
      <c r="BK157" s="230">
        <f>ROUND(I157*H157,2)</f>
        <v>0</v>
      </c>
      <c r="BL157" s="20" t="s">
        <v>103</v>
      </c>
      <c r="BM157" s="229" t="s">
        <v>6205</v>
      </c>
    </row>
    <row r="158" s="14" customFormat="1">
      <c r="A158" s="14"/>
      <c r="B158" s="242"/>
      <c r="C158" s="243"/>
      <c r="D158" s="233" t="s">
        <v>217</v>
      </c>
      <c r="E158" s="244" t="s">
        <v>19</v>
      </c>
      <c r="F158" s="245" t="s">
        <v>6160</v>
      </c>
      <c r="G158" s="243"/>
      <c r="H158" s="246">
        <v>14.4</v>
      </c>
      <c r="I158" s="247"/>
      <c r="J158" s="243"/>
      <c r="K158" s="243"/>
      <c r="L158" s="248"/>
      <c r="M158" s="249"/>
      <c r="N158" s="250"/>
      <c r="O158" s="250"/>
      <c r="P158" s="250"/>
      <c r="Q158" s="250"/>
      <c r="R158" s="250"/>
      <c r="S158" s="250"/>
      <c r="T158" s="251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2" t="s">
        <v>217</v>
      </c>
      <c r="AU158" s="252" t="s">
        <v>103</v>
      </c>
      <c r="AV158" s="14" t="s">
        <v>87</v>
      </c>
      <c r="AW158" s="14" t="s">
        <v>39</v>
      </c>
      <c r="AX158" s="14" t="s">
        <v>79</v>
      </c>
      <c r="AY158" s="252" t="s">
        <v>208</v>
      </c>
    </row>
    <row r="159" s="17" customFormat="1" ht="20.88" customHeight="1">
      <c r="A159" s="17"/>
      <c r="B159" s="299"/>
      <c r="C159" s="300"/>
      <c r="D159" s="301" t="s">
        <v>78</v>
      </c>
      <c r="E159" s="301" t="s">
        <v>641</v>
      </c>
      <c r="F159" s="301" t="s">
        <v>5785</v>
      </c>
      <c r="G159" s="300"/>
      <c r="H159" s="300"/>
      <c r="I159" s="302"/>
      <c r="J159" s="303">
        <f>BK159</f>
        <v>0</v>
      </c>
      <c r="K159" s="300"/>
      <c r="L159" s="304"/>
      <c r="M159" s="305"/>
      <c r="N159" s="306"/>
      <c r="O159" s="306"/>
      <c r="P159" s="307">
        <f>SUM(P160:P163)</f>
        <v>0</v>
      </c>
      <c r="Q159" s="306"/>
      <c r="R159" s="307">
        <f>SUM(R160:R163)</f>
        <v>4.8543840000000005</v>
      </c>
      <c r="S159" s="306"/>
      <c r="T159" s="308">
        <f>SUM(T160:T163)</f>
        <v>0</v>
      </c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R159" s="309" t="s">
        <v>21</v>
      </c>
      <c r="AT159" s="310" t="s">
        <v>78</v>
      </c>
      <c r="AU159" s="310" t="s">
        <v>100</v>
      </c>
      <c r="AY159" s="309" t="s">
        <v>208</v>
      </c>
      <c r="BK159" s="311">
        <f>SUM(BK160:BK163)</f>
        <v>0</v>
      </c>
    </row>
    <row r="160" s="2" customFormat="1" ht="37.8" customHeight="1">
      <c r="A160" s="42"/>
      <c r="B160" s="43"/>
      <c r="C160" s="217" t="s">
        <v>314</v>
      </c>
      <c r="D160" s="217" t="s">
        <v>212</v>
      </c>
      <c r="E160" s="218" t="s">
        <v>6206</v>
      </c>
      <c r="F160" s="219" t="s">
        <v>6207</v>
      </c>
      <c r="G160" s="220" t="s">
        <v>252</v>
      </c>
      <c r="H160" s="221">
        <v>14.4</v>
      </c>
      <c r="I160" s="222"/>
      <c r="J160" s="223">
        <f>ROUND(I160*H160,2)</f>
        <v>0</v>
      </c>
      <c r="K160" s="224"/>
      <c r="L160" s="48"/>
      <c r="M160" s="225" t="s">
        <v>19</v>
      </c>
      <c r="N160" s="226" t="s">
        <v>50</v>
      </c>
      <c r="O160" s="88"/>
      <c r="P160" s="227">
        <f>O160*H160</f>
        <v>0</v>
      </c>
      <c r="Q160" s="227">
        <v>0.12966</v>
      </c>
      <c r="R160" s="227">
        <f>Q160*H160</f>
        <v>1.8671040000000001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103</v>
      </c>
      <c r="AT160" s="229" t="s">
        <v>212</v>
      </c>
      <c r="AU160" s="229" t="s">
        <v>103</v>
      </c>
      <c r="AY160" s="20" t="s">
        <v>208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0" t="s">
        <v>21</v>
      </c>
      <c r="BK160" s="230">
        <f>ROUND(I160*H160,2)</f>
        <v>0</v>
      </c>
      <c r="BL160" s="20" t="s">
        <v>103</v>
      </c>
      <c r="BM160" s="229" t="s">
        <v>6208</v>
      </c>
    </row>
    <row r="161" s="14" customFormat="1">
      <c r="A161" s="14"/>
      <c r="B161" s="242"/>
      <c r="C161" s="243"/>
      <c r="D161" s="233" t="s">
        <v>217</v>
      </c>
      <c r="E161" s="244" t="s">
        <v>19</v>
      </c>
      <c r="F161" s="245" t="s">
        <v>6160</v>
      </c>
      <c r="G161" s="243"/>
      <c r="H161" s="246">
        <v>14.4</v>
      </c>
      <c r="I161" s="247"/>
      <c r="J161" s="243"/>
      <c r="K161" s="243"/>
      <c r="L161" s="248"/>
      <c r="M161" s="249"/>
      <c r="N161" s="250"/>
      <c r="O161" s="250"/>
      <c r="P161" s="250"/>
      <c r="Q161" s="250"/>
      <c r="R161" s="250"/>
      <c r="S161" s="250"/>
      <c r="T161" s="251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2" t="s">
        <v>217</v>
      </c>
      <c r="AU161" s="252" t="s">
        <v>103</v>
      </c>
      <c r="AV161" s="14" t="s">
        <v>87</v>
      </c>
      <c r="AW161" s="14" t="s">
        <v>39</v>
      </c>
      <c r="AX161" s="14" t="s">
        <v>79</v>
      </c>
      <c r="AY161" s="252" t="s">
        <v>208</v>
      </c>
    </row>
    <row r="162" s="2" customFormat="1" ht="37.8" customHeight="1">
      <c r="A162" s="42"/>
      <c r="B162" s="43"/>
      <c r="C162" s="217" t="s">
        <v>227</v>
      </c>
      <c r="D162" s="217" t="s">
        <v>212</v>
      </c>
      <c r="E162" s="218" t="s">
        <v>6209</v>
      </c>
      <c r="F162" s="219" t="s">
        <v>6210</v>
      </c>
      <c r="G162" s="220" t="s">
        <v>252</v>
      </c>
      <c r="H162" s="221">
        <v>14.4</v>
      </c>
      <c r="I162" s="222"/>
      <c r="J162" s="223">
        <f>ROUND(I162*H162,2)</f>
        <v>0</v>
      </c>
      <c r="K162" s="224"/>
      <c r="L162" s="48"/>
      <c r="M162" s="225" t="s">
        <v>19</v>
      </c>
      <c r="N162" s="226" t="s">
        <v>50</v>
      </c>
      <c r="O162" s="88"/>
      <c r="P162" s="227">
        <f>O162*H162</f>
        <v>0</v>
      </c>
      <c r="Q162" s="227">
        <v>0.20745</v>
      </c>
      <c r="R162" s="227">
        <f>Q162*H162</f>
        <v>2.9872800000000002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103</v>
      </c>
      <c r="AT162" s="229" t="s">
        <v>212</v>
      </c>
      <c r="AU162" s="229" t="s">
        <v>103</v>
      </c>
      <c r="AY162" s="20" t="s">
        <v>208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0" t="s">
        <v>21</v>
      </c>
      <c r="BK162" s="230">
        <f>ROUND(I162*H162,2)</f>
        <v>0</v>
      </c>
      <c r="BL162" s="20" t="s">
        <v>103</v>
      </c>
      <c r="BM162" s="229" t="s">
        <v>6211</v>
      </c>
    </row>
    <row r="163" s="14" customFormat="1">
      <c r="A163" s="14"/>
      <c r="B163" s="242"/>
      <c r="C163" s="243"/>
      <c r="D163" s="233" t="s">
        <v>217</v>
      </c>
      <c r="E163" s="244" t="s">
        <v>19</v>
      </c>
      <c r="F163" s="245" t="s">
        <v>6160</v>
      </c>
      <c r="G163" s="243"/>
      <c r="H163" s="246">
        <v>14.4</v>
      </c>
      <c r="I163" s="247"/>
      <c r="J163" s="243"/>
      <c r="K163" s="243"/>
      <c r="L163" s="248"/>
      <c r="M163" s="249"/>
      <c r="N163" s="250"/>
      <c r="O163" s="250"/>
      <c r="P163" s="250"/>
      <c r="Q163" s="250"/>
      <c r="R163" s="250"/>
      <c r="S163" s="250"/>
      <c r="T163" s="251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2" t="s">
        <v>217</v>
      </c>
      <c r="AU163" s="252" t="s">
        <v>103</v>
      </c>
      <c r="AV163" s="14" t="s">
        <v>87</v>
      </c>
      <c r="AW163" s="14" t="s">
        <v>39</v>
      </c>
      <c r="AX163" s="14" t="s">
        <v>79</v>
      </c>
      <c r="AY163" s="252" t="s">
        <v>208</v>
      </c>
    </row>
    <row r="164" s="12" customFormat="1" ht="20.88" customHeight="1">
      <c r="A164" s="12"/>
      <c r="B164" s="201"/>
      <c r="C164" s="202"/>
      <c r="D164" s="203" t="s">
        <v>78</v>
      </c>
      <c r="E164" s="215" t="s">
        <v>125</v>
      </c>
      <c r="F164" s="215" t="s">
        <v>5808</v>
      </c>
      <c r="G164" s="202"/>
      <c r="H164" s="202"/>
      <c r="I164" s="205"/>
      <c r="J164" s="216">
        <f>BK164</f>
        <v>0</v>
      </c>
      <c r="K164" s="202"/>
      <c r="L164" s="207"/>
      <c r="M164" s="208"/>
      <c r="N164" s="209"/>
      <c r="O164" s="209"/>
      <c r="P164" s="210">
        <f>P165+P190</f>
        <v>0</v>
      </c>
      <c r="Q164" s="209"/>
      <c r="R164" s="210">
        <f>R165+R190</f>
        <v>0.060851999999999996</v>
      </c>
      <c r="S164" s="209"/>
      <c r="T164" s="211">
        <f>T165+T190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12" t="s">
        <v>21</v>
      </c>
      <c r="AT164" s="213" t="s">
        <v>78</v>
      </c>
      <c r="AU164" s="213" t="s">
        <v>87</v>
      </c>
      <c r="AY164" s="212" t="s">
        <v>208</v>
      </c>
      <c r="BK164" s="214">
        <f>BK165+BK190</f>
        <v>0</v>
      </c>
    </row>
    <row r="165" s="17" customFormat="1" ht="20.88" customHeight="1">
      <c r="A165" s="17"/>
      <c r="B165" s="299"/>
      <c r="C165" s="300"/>
      <c r="D165" s="301" t="s">
        <v>78</v>
      </c>
      <c r="E165" s="301" t="s">
        <v>891</v>
      </c>
      <c r="F165" s="301" t="s">
        <v>5812</v>
      </c>
      <c r="G165" s="300"/>
      <c r="H165" s="300"/>
      <c r="I165" s="302"/>
      <c r="J165" s="303">
        <f>BK165</f>
        <v>0</v>
      </c>
      <c r="K165" s="300"/>
      <c r="L165" s="304"/>
      <c r="M165" s="305"/>
      <c r="N165" s="306"/>
      <c r="O165" s="306"/>
      <c r="P165" s="307">
        <f>SUM(P166:P189)</f>
        <v>0</v>
      </c>
      <c r="Q165" s="306"/>
      <c r="R165" s="307">
        <f>SUM(R166:R189)</f>
        <v>0</v>
      </c>
      <c r="S165" s="306"/>
      <c r="T165" s="308">
        <f>SUM(T166:T189)</f>
        <v>0</v>
      </c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17"/>
      <c r="AR165" s="309" t="s">
        <v>21</v>
      </c>
      <c r="AT165" s="310" t="s">
        <v>78</v>
      </c>
      <c r="AU165" s="310" t="s">
        <v>100</v>
      </c>
      <c r="AY165" s="309" t="s">
        <v>208</v>
      </c>
      <c r="BK165" s="311">
        <f>SUM(BK166:BK189)</f>
        <v>0</v>
      </c>
    </row>
    <row r="166" s="2" customFormat="1" ht="37.8" customHeight="1">
      <c r="A166" s="42"/>
      <c r="B166" s="43"/>
      <c r="C166" s="217" t="s">
        <v>354</v>
      </c>
      <c r="D166" s="217" t="s">
        <v>212</v>
      </c>
      <c r="E166" s="218" t="s">
        <v>6212</v>
      </c>
      <c r="F166" s="219" t="s">
        <v>6213</v>
      </c>
      <c r="G166" s="220" t="s">
        <v>276</v>
      </c>
      <c r="H166" s="221">
        <v>13.5</v>
      </c>
      <c r="I166" s="222"/>
      <c r="J166" s="223">
        <f>ROUND(I166*H166,2)</f>
        <v>0</v>
      </c>
      <c r="K166" s="224"/>
      <c r="L166" s="48"/>
      <c r="M166" s="225" t="s">
        <v>19</v>
      </c>
      <c r="N166" s="226" t="s">
        <v>50</v>
      </c>
      <c r="O166" s="88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103</v>
      </c>
      <c r="AT166" s="229" t="s">
        <v>212</v>
      </c>
      <c r="AU166" s="229" t="s">
        <v>103</v>
      </c>
      <c r="AY166" s="20" t="s">
        <v>208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0" t="s">
        <v>21</v>
      </c>
      <c r="BK166" s="230">
        <f>ROUND(I166*H166,2)</f>
        <v>0</v>
      </c>
      <c r="BL166" s="20" t="s">
        <v>103</v>
      </c>
      <c r="BM166" s="229" t="s">
        <v>6214</v>
      </c>
    </row>
    <row r="167" s="13" customFormat="1">
      <c r="A167" s="13"/>
      <c r="B167" s="231"/>
      <c r="C167" s="232"/>
      <c r="D167" s="233" t="s">
        <v>217</v>
      </c>
      <c r="E167" s="234" t="s">
        <v>19</v>
      </c>
      <c r="F167" s="235" t="s">
        <v>6215</v>
      </c>
      <c r="G167" s="232"/>
      <c r="H167" s="234" t="s">
        <v>19</v>
      </c>
      <c r="I167" s="236"/>
      <c r="J167" s="232"/>
      <c r="K167" s="232"/>
      <c r="L167" s="237"/>
      <c r="M167" s="238"/>
      <c r="N167" s="239"/>
      <c r="O167" s="239"/>
      <c r="P167" s="239"/>
      <c r="Q167" s="239"/>
      <c r="R167" s="239"/>
      <c r="S167" s="239"/>
      <c r="T167" s="24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1" t="s">
        <v>217</v>
      </c>
      <c r="AU167" s="241" t="s">
        <v>103</v>
      </c>
      <c r="AV167" s="13" t="s">
        <v>21</v>
      </c>
      <c r="AW167" s="13" t="s">
        <v>39</v>
      </c>
      <c r="AX167" s="13" t="s">
        <v>79</v>
      </c>
      <c r="AY167" s="241" t="s">
        <v>208</v>
      </c>
    </row>
    <row r="168" s="14" customFormat="1">
      <c r="A168" s="14"/>
      <c r="B168" s="242"/>
      <c r="C168" s="243"/>
      <c r="D168" s="233" t="s">
        <v>217</v>
      </c>
      <c r="E168" s="244" t="s">
        <v>19</v>
      </c>
      <c r="F168" s="245" t="s">
        <v>6216</v>
      </c>
      <c r="G168" s="243"/>
      <c r="H168" s="246">
        <v>13.5</v>
      </c>
      <c r="I168" s="247"/>
      <c r="J168" s="243"/>
      <c r="K168" s="243"/>
      <c r="L168" s="248"/>
      <c r="M168" s="249"/>
      <c r="N168" s="250"/>
      <c r="O168" s="250"/>
      <c r="P168" s="250"/>
      <c r="Q168" s="250"/>
      <c r="R168" s="250"/>
      <c r="S168" s="250"/>
      <c r="T168" s="251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2" t="s">
        <v>217</v>
      </c>
      <c r="AU168" s="252" t="s">
        <v>103</v>
      </c>
      <c r="AV168" s="14" t="s">
        <v>87</v>
      </c>
      <c r="AW168" s="14" t="s">
        <v>39</v>
      </c>
      <c r="AX168" s="14" t="s">
        <v>21</v>
      </c>
      <c r="AY168" s="252" t="s">
        <v>208</v>
      </c>
    </row>
    <row r="169" s="2" customFormat="1" ht="14.4" customHeight="1">
      <c r="A169" s="42"/>
      <c r="B169" s="43"/>
      <c r="C169" s="253" t="s">
        <v>360</v>
      </c>
      <c r="D169" s="253" t="s">
        <v>273</v>
      </c>
      <c r="E169" s="254" t="s">
        <v>6217</v>
      </c>
      <c r="F169" s="255" t="s">
        <v>6218</v>
      </c>
      <c r="G169" s="256" t="s">
        <v>276</v>
      </c>
      <c r="H169" s="257">
        <v>14.175000000000001</v>
      </c>
      <c r="I169" s="258"/>
      <c r="J169" s="259">
        <f>ROUND(I169*H169,2)</f>
        <v>0</v>
      </c>
      <c r="K169" s="260"/>
      <c r="L169" s="261"/>
      <c r="M169" s="262" t="s">
        <v>19</v>
      </c>
      <c r="N169" s="263" t="s">
        <v>50</v>
      </c>
      <c r="O169" s="88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125</v>
      </c>
      <c r="AT169" s="229" t="s">
        <v>273</v>
      </c>
      <c r="AU169" s="229" t="s">
        <v>103</v>
      </c>
      <c r="AY169" s="20" t="s">
        <v>208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0" t="s">
        <v>21</v>
      </c>
      <c r="BK169" s="230">
        <f>ROUND(I169*H169,2)</f>
        <v>0</v>
      </c>
      <c r="BL169" s="20" t="s">
        <v>103</v>
      </c>
      <c r="BM169" s="229" t="s">
        <v>6219</v>
      </c>
    </row>
    <row r="170" s="13" customFormat="1">
      <c r="A170" s="13"/>
      <c r="B170" s="231"/>
      <c r="C170" s="232"/>
      <c r="D170" s="233" t="s">
        <v>217</v>
      </c>
      <c r="E170" s="234" t="s">
        <v>19</v>
      </c>
      <c r="F170" s="235" t="s">
        <v>6220</v>
      </c>
      <c r="G170" s="232"/>
      <c r="H170" s="234" t="s">
        <v>19</v>
      </c>
      <c r="I170" s="236"/>
      <c r="J170" s="232"/>
      <c r="K170" s="232"/>
      <c r="L170" s="237"/>
      <c r="M170" s="238"/>
      <c r="N170" s="239"/>
      <c r="O170" s="239"/>
      <c r="P170" s="239"/>
      <c r="Q170" s="239"/>
      <c r="R170" s="239"/>
      <c r="S170" s="239"/>
      <c r="T170" s="24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1" t="s">
        <v>217</v>
      </c>
      <c r="AU170" s="241" t="s">
        <v>103</v>
      </c>
      <c r="AV170" s="13" t="s">
        <v>21</v>
      </c>
      <c r="AW170" s="13" t="s">
        <v>39</v>
      </c>
      <c r="AX170" s="13" t="s">
        <v>79</v>
      </c>
      <c r="AY170" s="241" t="s">
        <v>208</v>
      </c>
    </row>
    <row r="171" s="14" customFormat="1">
      <c r="A171" s="14"/>
      <c r="B171" s="242"/>
      <c r="C171" s="243"/>
      <c r="D171" s="233" t="s">
        <v>217</v>
      </c>
      <c r="E171" s="244" t="s">
        <v>19</v>
      </c>
      <c r="F171" s="245" t="s">
        <v>6221</v>
      </c>
      <c r="G171" s="243"/>
      <c r="H171" s="246">
        <v>14.175000000000001</v>
      </c>
      <c r="I171" s="247"/>
      <c r="J171" s="243"/>
      <c r="K171" s="243"/>
      <c r="L171" s="248"/>
      <c r="M171" s="249"/>
      <c r="N171" s="250"/>
      <c r="O171" s="250"/>
      <c r="P171" s="250"/>
      <c r="Q171" s="250"/>
      <c r="R171" s="250"/>
      <c r="S171" s="250"/>
      <c r="T171" s="251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2" t="s">
        <v>217</v>
      </c>
      <c r="AU171" s="252" t="s">
        <v>103</v>
      </c>
      <c r="AV171" s="14" t="s">
        <v>87</v>
      </c>
      <c r="AW171" s="14" t="s">
        <v>39</v>
      </c>
      <c r="AX171" s="14" t="s">
        <v>21</v>
      </c>
      <c r="AY171" s="252" t="s">
        <v>208</v>
      </c>
    </row>
    <row r="172" s="2" customFormat="1" ht="14.4" customHeight="1">
      <c r="A172" s="42"/>
      <c r="B172" s="43"/>
      <c r="C172" s="217" t="s">
        <v>7</v>
      </c>
      <c r="D172" s="217" t="s">
        <v>212</v>
      </c>
      <c r="E172" s="218" t="s">
        <v>6222</v>
      </c>
      <c r="F172" s="219" t="s">
        <v>6223</v>
      </c>
      <c r="G172" s="220" t="s">
        <v>294</v>
      </c>
      <c r="H172" s="221">
        <v>1</v>
      </c>
      <c r="I172" s="222"/>
      <c r="J172" s="223">
        <f>ROUND(I172*H172,2)</f>
        <v>0</v>
      </c>
      <c r="K172" s="224"/>
      <c r="L172" s="48"/>
      <c r="M172" s="225" t="s">
        <v>19</v>
      </c>
      <c r="N172" s="226" t="s">
        <v>50</v>
      </c>
      <c r="O172" s="88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103</v>
      </c>
      <c r="AT172" s="229" t="s">
        <v>212</v>
      </c>
      <c r="AU172" s="229" t="s">
        <v>103</v>
      </c>
      <c r="AY172" s="20" t="s">
        <v>208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0" t="s">
        <v>21</v>
      </c>
      <c r="BK172" s="230">
        <f>ROUND(I172*H172,2)</f>
        <v>0</v>
      </c>
      <c r="BL172" s="20" t="s">
        <v>103</v>
      </c>
      <c r="BM172" s="229" t="s">
        <v>6224</v>
      </c>
    </row>
    <row r="173" s="14" customFormat="1">
      <c r="A173" s="14"/>
      <c r="B173" s="242"/>
      <c r="C173" s="243"/>
      <c r="D173" s="233" t="s">
        <v>217</v>
      </c>
      <c r="E173" s="244" t="s">
        <v>19</v>
      </c>
      <c r="F173" s="245" t="s">
        <v>21</v>
      </c>
      <c r="G173" s="243"/>
      <c r="H173" s="246">
        <v>1</v>
      </c>
      <c r="I173" s="247"/>
      <c r="J173" s="243"/>
      <c r="K173" s="243"/>
      <c r="L173" s="248"/>
      <c r="M173" s="249"/>
      <c r="N173" s="250"/>
      <c r="O173" s="250"/>
      <c r="P173" s="250"/>
      <c r="Q173" s="250"/>
      <c r="R173" s="250"/>
      <c r="S173" s="250"/>
      <c r="T173" s="251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2" t="s">
        <v>217</v>
      </c>
      <c r="AU173" s="252" t="s">
        <v>103</v>
      </c>
      <c r="AV173" s="14" t="s">
        <v>87</v>
      </c>
      <c r="AW173" s="14" t="s">
        <v>39</v>
      </c>
      <c r="AX173" s="14" t="s">
        <v>21</v>
      </c>
      <c r="AY173" s="252" t="s">
        <v>208</v>
      </c>
    </row>
    <row r="174" s="2" customFormat="1" ht="24.15" customHeight="1">
      <c r="A174" s="42"/>
      <c r="B174" s="43"/>
      <c r="C174" s="253" t="s">
        <v>373</v>
      </c>
      <c r="D174" s="253" t="s">
        <v>273</v>
      </c>
      <c r="E174" s="254" t="s">
        <v>6225</v>
      </c>
      <c r="F174" s="255" t="s">
        <v>6226</v>
      </c>
      <c r="G174" s="256" t="s">
        <v>294</v>
      </c>
      <c r="H174" s="257">
        <v>1</v>
      </c>
      <c r="I174" s="258"/>
      <c r="J174" s="259">
        <f>ROUND(I174*H174,2)</f>
        <v>0</v>
      </c>
      <c r="K174" s="260"/>
      <c r="L174" s="261"/>
      <c r="M174" s="262" t="s">
        <v>19</v>
      </c>
      <c r="N174" s="263" t="s">
        <v>50</v>
      </c>
      <c r="O174" s="88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125</v>
      </c>
      <c r="AT174" s="229" t="s">
        <v>273</v>
      </c>
      <c r="AU174" s="229" t="s">
        <v>103</v>
      </c>
      <c r="AY174" s="20" t="s">
        <v>208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0" t="s">
        <v>21</v>
      </c>
      <c r="BK174" s="230">
        <f>ROUND(I174*H174,2)</f>
        <v>0</v>
      </c>
      <c r="BL174" s="20" t="s">
        <v>103</v>
      </c>
      <c r="BM174" s="229" t="s">
        <v>6227</v>
      </c>
    </row>
    <row r="175" s="14" customFormat="1">
      <c r="A175" s="14"/>
      <c r="B175" s="242"/>
      <c r="C175" s="243"/>
      <c r="D175" s="233" t="s">
        <v>217</v>
      </c>
      <c r="E175" s="244" t="s">
        <v>19</v>
      </c>
      <c r="F175" s="245" t="s">
        <v>21</v>
      </c>
      <c r="G175" s="243"/>
      <c r="H175" s="246">
        <v>1</v>
      </c>
      <c r="I175" s="247"/>
      <c r="J175" s="243"/>
      <c r="K175" s="243"/>
      <c r="L175" s="248"/>
      <c r="M175" s="249"/>
      <c r="N175" s="250"/>
      <c r="O175" s="250"/>
      <c r="P175" s="250"/>
      <c r="Q175" s="250"/>
      <c r="R175" s="250"/>
      <c r="S175" s="250"/>
      <c r="T175" s="251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52" t="s">
        <v>217</v>
      </c>
      <c r="AU175" s="252" t="s">
        <v>103</v>
      </c>
      <c r="AV175" s="14" t="s">
        <v>87</v>
      </c>
      <c r="AW175" s="14" t="s">
        <v>39</v>
      </c>
      <c r="AX175" s="14" t="s">
        <v>21</v>
      </c>
      <c r="AY175" s="252" t="s">
        <v>208</v>
      </c>
    </row>
    <row r="176" s="2" customFormat="1" ht="24.15" customHeight="1">
      <c r="A176" s="42"/>
      <c r="B176" s="43"/>
      <c r="C176" s="217" t="s">
        <v>380</v>
      </c>
      <c r="D176" s="217" t="s">
        <v>212</v>
      </c>
      <c r="E176" s="218" t="s">
        <v>6228</v>
      </c>
      <c r="F176" s="219" t="s">
        <v>6229</v>
      </c>
      <c r="G176" s="220" t="s">
        <v>294</v>
      </c>
      <c r="H176" s="221">
        <v>1</v>
      </c>
      <c r="I176" s="222"/>
      <c r="J176" s="223">
        <f>ROUND(I176*H176,2)</f>
        <v>0</v>
      </c>
      <c r="K176" s="224"/>
      <c r="L176" s="48"/>
      <c r="M176" s="225" t="s">
        <v>19</v>
      </c>
      <c r="N176" s="226" t="s">
        <v>50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103</v>
      </c>
      <c r="AT176" s="229" t="s">
        <v>212</v>
      </c>
      <c r="AU176" s="229" t="s">
        <v>103</v>
      </c>
      <c r="AY176" s="20" t="s">
        <v>208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0" t="s">
        <v>21</v>
      </c>
      <c r="BK176" s="230">
        <f>ROUND(I176*H176,2)</f>
        <v>0</v>
      </c>
      <c r="BL176" s="20" t="s">
        <v>103</v>
      </c>
      <c r="BM176" s="229" t="s">
        <v>6230</v>
      </c>
    </row>
    <row r="177" s="14" customFormat="1">
      <c r="A177" s="14"/>
      <c r="B177" s="242"/>
      <c r="C177" s="243"/>
      <c r="D177" s="233" t="s">
        <v>217</v>
      </c>
      <c r="E177" s="244" t="s">
        <v>19</v>
      </c>
      <c r="F177" s="245" t="s">
        <v>21</v>
      </c>
      <c r="G177" s="243"/>
      <c r="H177" s="246">
        <v>1</v>
      </c>
      <c r="I177" s="247"/>
      <c r="J177" s="243"/>
      <c r="K177" s="243"/>
      <c r="L177" s="248"/>
      <c r="M177" s="249"/>
      <c r="N177" s="250"/>
      <c r="O177" s="250"/>
      <c r="P177" s="250"/>
      <c r="Q177" s="250"/>
      <c r="R177" s="250"/>
      <c r="S177" s="250"/>
      <c r="T177" s="251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2" t="s">
        <v>217</v>
      </c>
      <c r="AU177" s="252" t="s">
        <v>103</v>
      </c>
      <c r="AV177" s="14" t="s">
        <v>87</v>
      </c>
      <c r="AW177" s="14" t="s">
        <v>39</v>
      </c>
      <c r="AX177" s="14" t="s">
        <v>21</v>
      </c>
      <c r="AY177" s="252" t="s">
        <v>208</v>
      </c>
    </row>
    <row r="178" s="2" customFormat="1" ht="14.4" customHeight="1">
      <c r="A178" s="42"/>
      <c r="B178" s="43"/>
      <c r="C178" s="253" t="s">
        <v>384</v>
      </c>
      <c r="D178" s="253" t="s">
        <v>273</v>
      </c>
      <c r="E178" s="254" t="s">
        <v>6231</v>
      </c>
      <c r="F178" s="255" t="s">
        <v>6232</v>
      </c>
      <c r="G178" s="256" t="s">
        <v>294</v>
      </c>
      <c r="H178" s="257">
        <v>1</v>
      </c>
      <c r="I178" s="258"/>
      <c r="J178" s="259">
        <f>ROUND(I178*H178,2)</f>
        <v>0</v>
      </c>
      <c r="K178" s="260"/>
      <c r="L178" s="261"/>
      <c r="M178" s="262" t="s">
        <v>19</v>
      </c>
      <c r="N178" s="263" t="s">
        <v>50</v>
      </c>
      <c r="O178" s="88"/>
      <c r="P178" s="227">
        <f>O178*H178</f>
        <v>0</v>
      </c>
      <c r="Q178" s="227">
        <v>0</v>
      </c>
      <c r="R178" s="227">
        <f>Q178*H178</f>
        <v>0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125</v>
      </c>
      <c r="AT178" s="229" t="s">
        <v>273</v>
      </c>
      <c r="AU178" s="229" t="s">
        <v>103</v>
      </c>
      <c r="AY178" s="20" t="s">
        <v>208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0" t="s">
        <v>21</v>
      </c>
      <c r="BK178" s="230">
        <f>ROUND(I178*H178,2)</f>
        <v>0</v>
      </c>
      <c r="BL178" s="20" t="s">
        <v>103</v>
      </c>
      <c r="BM178" s="229" t="s">
        <v>6233</v>
      </c>
    </row>
    <row r="179" s="14" customFormat="1">
      <c r="A179" s="14"/>
      <c r="B179" s="242"/>
      <c r="C179" s="243"/>
      <c r="D179" s="233" t="s">
        <v>217</v>
      </c>
      <c r="E179" s="244" t="s">
        <v>19</v>
      </c>
      <c r="F179" s="245" t="s">
        <v>21</v>
      </c>
      <c r="G179" s="243"/>
      <c r="H179" s="246">
        <v>1</v>
      </c>
      <c r="I179" s="247"/>
      <c r="J179" s="243"/>
      <c r="K179" s="243"/>
      <c r="L179" s="248"/>
      <c r="M179" s="249"/>
      <c r="N179" s="250"/>
      <c r="O179" s="250"/>
      <c r="P179" s="250"/>
      <c r="Q179" s="250"/>
      <c r="R179" s="250"/>
      <c r="S179" s="250"/>
      <c r="T179" s="251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2" t="s">
        <v>217</v>
      </c>
      <c r="AU179" s="252" t="s">
        <v>103</v>
      </c>
      <c r="AV179" s="14" t="s">
        <v>87</v>
      </c>
      <c r="AW179" s="14" t="s">
        <v>39</v>
      </c>
      <c r="AX179" s="14" t="s">
        <v>21</v>
      </c>
      <c r="AY179" s="252" t="s">
        <v>208</v>
      </c>
    </row>
    <row r="180" s="2" customFormat="1" ht="24.15" customHeight="1">
      <c r="A180" s="42"/>
      <c r="B180" s="43"/>
      <c r="C180" s="217" t="s">
        <v>388</v>
      </c>
      <c r="D180" s="217" t="s">
        <v>212</v>
      </c>
      <c r="E180" s="218" t="s">
        <v>6234</v>
      </c>
      <c r="F180" s="219" t="s">
        <v>6235</v>
      </c>
      <c r="G180" s="220" t="s">
        <v>276</v>
      </c>
      <c r="H180" s="221">
        <v>13.5</v>
      </c>
      <c r="I180" s="222"/>
      <c r="J180" s="223">
        <f>ROUND(I180*H180,2)</f>
        <v>0</v>
      </c>
      <c r="K180" s="224"/>
      <c r="L180" s="48"/>
      <c r="M180" s="225" t="s">
        <v>19</v>
      </c>
      <c r="N180" s="226" t="s">
        <v>50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103</v>
      </c>
      <c r="AT180" s="229" t="s">
        <v>212</v>
      </c>
      <c r="AU180" s="229" t="s">
        <v>103</v>
      </c>
      <c r="AY180" s="20" t="s">
        <v>208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0" t="s">
        <v>21</v>
      </c>
      <c r="BK180" s="230">
        <f>ROUND(I180*H180,2)</f>
        <v>0</v>
      </c>
      <c r="BL180" s="20" t="s">
        <v>103</v>
      </c>
      <c r="BM180" s="229" t="s">
        <v>6236</v>
      </c>
    </row>
    <row r="181" s="13" customFormat="1">
      <c r="A181" s="13"/>
      <c r="B181" s="231"/>
      <c r="C181" s="232"/>
      <c r="D181" s="233" t="s">
        <v>217</v>
      </c>
      <c r="E181" s="234" t="s">
        <v>19</v>
      </c>
      <c r="F181" s="235" t="s">
        <v>6215</v>
      </c>
      <c r="G181" s="232"/>
      <c r="H181" s="234" t="s">
        <v>19</v>
      </c>
      <c r="I181" s="236"/>
      <c r="J181" s="232"/>
      <c r="K181" s="232"/>
      <c r="L181" s="237"/>
      <c r="M181" s="238"/>
      <c r="N181" s="239"/>
      <c r="O181" s="239"/>
      <c r="P181" s="239"/>
      <c r="Q181" s="239"/>
      <c r="R181" s="239"/>
      <c r="S181" s="239"/>
      <c r="T181" s="24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1" t="s">
        <v>217</v>
      </c>
      <c r="AU181" s="241" t="s">
        <v>103</v>
      </c>
      <c r="AV181" s="13" t="s">
        <v>21</v>
      </c>
      <c r="AW181" s="13" t="s">
        <v>39</v>
      </c>
      <c r="AX181" s="13" t="s">
        <v>79</v>
      </c>
      <c r="AY181" s="241" t="s">
        <v>208</v>
      </c>
    </row>
    <row r="182" s="14" customFormat="1">
      <c r="A182" s="14"/>
      <c r="B182" s="242"/>
      <c r="C182" s="243"/>
      <c r="D182" s="233" t="s">
        <v>217</v>
      </c>
      <c r="E182" s="244" t="s">
        <v>19</v>
      </c>
      <c r="F182" s="245" t="s">
        <v>6216</v>
      </c>
      <c r="G182" s="243"/>
      <c r="H182" s="246">
        <v>13.5</v>
      </c>
      <c r="I182" s="247"/>
      <c r="J182" s="243"/>
      <c r="K182" s="243"/>
      <c r="L182" s="248"/>
      <c r="M182" s="249"/>
      <c r="N182" s="250"/>
      <c r="O182" s="250"/>
      <c r="P182" s="250"/>
      <c r="Q182" s="250"/>
      <c r="R182" s="250"/>
      <c r="S182" s="250"/>
      <c r="T182" s="251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2" t="s">
        <v>217</v>
      </c>
      <c r="AU182" s="252" t="s">
        <v>103</v>
      </c>
      <c r="AV182" s="14" t="s">
        <v>87</v>
      </c>
      <c r="AW182" s="14" t="s">
        <v>39</v>
      </c>
      <c r="AX182" s="14" t="s">
        <v>21</v>
      </c>
      <c r="AY182" s="252" t="s">
        <v>208</v>
      </c>
    </row>
    <row r="183" s="2" customFormat="1" ht="14.4" customHeight="1">
      <c r="A183" s="42"/>
      <c r="B183" s="43"/>
      <c r="C183" s="217" t="s">
        <v>392</v>
      </c>
      <c r="D183" s="217" t="s">
        <v>212</v>
      </c>
      <c r="E183" s="218" t="s">
        <v>6237</v>
      </c>
      <c r="F183" s="219" t="s">
        <v>6238</v>
      </c>
      <c r="G183" s="220" t="s">
        <v>276</v>
      </c>
      <c r="H183" s="221">
        <v>13.5</v>
      </c>
      <c r="I183" s="222"/>
      <c r="J183" s="223">
        <f>ROUND(I183*H183,2)</f>
        <v>0</v>
      </c>
      <c r="K183" s="224"/>
      <c r="L183" s="48"/>
      <c r="M183" s="225" t="s">
        <v>19</v>
      </c>
      <c r="N183" s="226" t="s">
        <v>50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103</v>
      </c>
      <c r="AT183" s="229" t="s">
        <v>212</v>
      </c>
      <c r="AU183" s="229" t="s">
        <v>103</v>
      </c>
      <c r="AY183" s="20" t="s">
        <v>208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0" t="s">
        <v>21</v>
      </c>
      <c r="BK183" s="230">
        <f>ROUND(I183*H183,2)</f>
        <v>0</v>
      </c>
      <c r="BL183" s="20" t="s">
        <v>103</v>
      </c>
      <c r="BM183" s="229" t="s">
        <v>6239</v>
      </c>
    </row>
    <row r="184" s="13" customFormat="1">
      <c r="A184" s="13"/>
      <c r="B184" s="231"/>
      <c r="C184" s="232"/>
      <c r="D184" s="233" t="s">
        <v>217</v>
      </c>
      <c r="E184" s="234" t="s">
        <v>19</v>
      </c>
      <c r="F184" s="235" t="s">
        <v>6215</v>
      </c>
      <c r="G184" s="232"/>
      <c r="H184" s="234" t="s">
        <v>19</v>
      </c>
      <c r="I184" s="236"/>
      <c r="J184" s="232"/>
      <c r="K184" s="232"/>
      <c r="L184" s="237"/>
      <c r="M184" s="238"/>
      <c r="N184" s="239"/>
      <c r="O184" s="239"/>
      <c r="P184" s="239"/>
      <c r="Q184" s="239"/>
      <c r="R184" s="239"/>
      <c r="S184" s="239"/>
      <c r="T184" s="240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1" t="s">
        <v>217</v>
      </c>
      <c r="AU184" s="241" t="s">
        <v>103</v>
      </c>
      <c r="AV184" s="13" t="s">
        <v>21</v>
      </c>
      <c r="AW184" s="13" t="s">
        <v>39</v>
      </c>
      <c r="AX184" s="13" t="s">
        <v>79</v>
      </c>
      <c r="AY184" s="241" t="s">
        <v>208</v>
      </c>
    </row>
    <row r="185" s="14" customFormat="1">
      <c r="A185" s="14"/>
      <c r="B185" s="242"/>
      <c r="C185" s="243"/>
      <c r="D185" s="233" t="s">
        <v>217</v>
      </c>
      <c r="E185" s="244" t="s">
        <v>19</v>
      </c>
      <c r="F185" s="245" t="s">
        <v>6216</v>
      </c>
      <c r="G185" s="243"/>
      <c r="H185" s="246">
        <v>13.5</v>
      </c>
      <c r="I185" s="247"/>
      <c r="J185" s="243"/>
      <c r="K185" s="243"/>
      <c r="L185" s="248"/>
      <c r="M185" s="249"/>
      <c r="N185" s="250"/>
      <c r="O185" s="250"/>
      <c r="P185" s="250"/>
      <c r="Q185" s="250"/>
      <c r="R185" s="250"/>
      <c r="S185" s="250"/>
      <c r="T185" s="251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2" t="s">
        <v>217</v>
      </c>
      <c r="AU185" s="252" t="s">
        <v>103</v>
      </c>
      <c r="AV185" s="14" t="s">
        <v>87</v>
      </c>
      <c r="AW185" s="14" t="s">
        <v>39</v>
      </c>
      <c r="AX185" s="14" t="s">
        <v>21</v>
      </c>
      <c r="AY185" s="252" t="s">
        <v>208</v>
      </c>
    </row>
    <row r="186" s="2" customFormat="1" ht="14.4" customHeight="1">
      <c r="A186" s="42"/>
      <c r="B186" s="43"/>
      <c r="C186" s="217" t="s">
        <v>244</v>
      </c>
      <c r="D186" s="217" t="s">
        <v>212</v>
      </c>
      <c r="E186" s="218" t="s">
        <v>6240</v>
      </c>
      <c r="F186" s="219" t="s">
        <v>6241</v>
      </c>
      <c r="G186" s="220" t="s">
        <v>294</v>
      </c>
      <c r="H186" s="221">
        <v>1</v>
      </c>
      <c r="I186" s="222"/>
      <c r="J186" s="223">
        <f>ROUND(I186*H186,2)</f>
        <v>0</v>
      </c>
      <c r="K186" s="224"/>
      <c r="L186" s="48"/>
      <c r="M186" s="225" t="s">
        <v>19</v>
      </c>
      <c r="N186" s="226" t="s">
        <v>50</v>
      </c>
      <c r="O186" s="88"/>
      <c r="P186" s="227">
        <f>O186*H186</f>
        <v>0</v>
      </c>
      <c r="Q186" s="227">
        <v>0</v>
      </c>
      <c r="R186" s="227">
        <f>Q186*H186</f>
        <v>0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103</v>
      </c>
      <c r="AT186" s="229" t="s">
        <v>212</v>
      </c>
      <c r="AU186" s="229" t="s">
        <v>103</v>
      </c>
      <c r="AY186" s="20" t="s">
        <v>208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0" t="s">
        <v>21</v>
      </c>
      <c r="BK186" s="230">
        <f>ROUND(I186*H186,2)</f>
        <v>0</v>
      </c>
      <c r="BL186" s="20" t="s">
        <v>103</v>
      </c>
      <c r="BM186" s="229" t="s">
        <v>6242</v>
      </c>
    </row>
    <row r="187" s="14" customFormat="1">
      <c r="A187" s="14"/>
      <c r="B187" s="242"/>
      <c r="C187" s="243"/>
      <c r="D187" s="233" t="s">
        <v>217</v>
      </c>
      <c r="E187" s="244" t="s">
        <v>19</v>
      </c>
      <c r="F187" s="245" t="s">
        <v>21</v>
      </c>
      <c r="G187" s="243"/>
      <c r="H187" s="246">
        <v>1</v>
      </c>
      <c r="I187" s="247"/>
      <c r="J187" s="243"/>
      <c r="K187" s="243"/>
      <c r="L187" s="248"/>
      <c r="M187" s="249"/>
      <c r="N187" s="250"/>
      <c r="O187" s="250"/>
      <c r="P187" s="250"/>
      <c r="Q187" s="250"/>
      <c r="R187" s="250"/>
      <c r="S187" s="250"/>
      <c r="T187" s="251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52" t="s">
        <v>217</v>
      </c>
      <c r="AU187" s="252" t="s">
        <v>103</v>
      </c>
      <c r="AV187" s="14" t="s">
        <v>87</v>
      </c>
      <c r="AW187" s="14" t="s">
        <v>39</v>
      </c>
      <c r="AX187" s="14" t="s">
        <v>21</v>
      </c>
      <c r="AY187" s="252" t="s">
        <v>208</v>
      </c>
    </row>
    <row r="188" s="2" customFormat="1" ht="24.15" customHeight="1">
      <c r="A188" s="42"/>
      <c r="B188" s="43"/>
      <c r="C188" s="253" t="s">
        <v>418</v>
      </c>
      <c r="D188" s="253" t="s">
        <v>273</v>
      </c>
      <c r="E188" s="254" t="s">
        <v>6243</v>
      </c>
      <c r="F188" s="255" t="s">
        <v>6244</v>
      </c>
      <c r="G188" s="256" t="s">
        <v>294</v>
      </c>
      <c r="H188" s="257">
        <v>1</v>
      </c>
      <c r="I188" s="258"/>
      <c r="J188" s="259">
        <f>ROUND(I188*H188,2)</f>
        <v>0</v>
      </c>
      <c r="K188" s="260"/>
      <c r="L188" s="261"/>
      <c r="M188" s="262" t="s">
        <v>19</v>
      </c>
      <c r="N188" s="263" t="s">
        <v>50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125</v>
      </c>
      <c r="AT188" s="229" t="s">
        <v>273</v>
      </c>
      <c r="AU188" s="229" t="s">
        <v>103</v>
      </c>
      <c r="AY188" s="20" t="s">
        <v>208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0" t="s">
        <v>21</v>
      </c>
      <c r="BK188" s="230">
        <f>ROUND(I188*H188,2)</f>
        <v>0</v>
      </c>
      <c r="BL188" s="20" t="s">
        <v>103</v>
      </c>
      <c r="BM188" s="229" t="s">
        <v>6245</v>
      </c>
    </row>
    <row r="189" s="14" customFormat="1">
      <c r="A189" s="14"/>
      <c r="B189" s="242"/>
      <c r="C189" s="243"/>
      <c r="D189" s="233" t="s">
        <v>217</v>
      </c>
      <c r="E189" s="244" t="s">
        <v>19</v>
      </c>
      <c r="F189" s="245" t="s">
        <v>21</v>
      </c>
      <c r="G189" s="243"/>
      <c r="H189" s="246">
        <v>1</v>
      </c>
      <c r="I189" s="247"/>
      <c r="J189" s="243"/>
      <c r="K189" s="243"/>
      <c r="L189" s="248"/>
      <c r="M189" s="249"/>
      <c r="N189" s="250"/>
      <c r="O189" s="250"/>
      <c r="P189" s="250"/>
      <c r="Q189" s="250"/>
      <c r="R189" s="250"/>
      <c r="S189" s="250"/>
      <c r="T189" s="251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2" t="s">
        <v>217</v>
      </c>
      <c r="AU189" s="252" t="s">
        <v>103</v>
      </c>
      <c r="AV189" s="14" t="s">
        <v>87</v>
      </c>
      <c r="AW189" s="14" t="s">
        <v>39</v>
      </c>
      <c r="AX189" s="14" t="s">
        <v>21</v>
      </c>
      <c r="AY189" s="252" t="s">
        <v>208</v>
      </c>
    </row>
    <row r="190" s="17" customFormat="1" ht="20.88" customHeight="1">
      <c r="A190" s="17"/>
      <c r="B190" s="299"/>
      <c r="C190" s="300"/>
      <c r="D190" s="301" t="s">
        <v>78</v>
      </c>
      <c r="E190" s="301" t="s">
        <v>934</v>
      </c>
      <c r="F190" s="301" t="s">
        <v>5922</v>
      </c>
      <c r="G190" s="300"/>
      <c r="H190" s="300"/>
      <c r="I190" s="302"/>
      <c r="J190" s="303">
        <f>BK190</f>
        <v>0</v>
      </c>
      <c r="K190" s="300"/>
      <c r="L190" s="304"/>
      <c r="M190" s="305"/>
      <c r="N190" s="306"/>
      <c r="O190" s="306"/>
      <c r="P190" s="307">
        <f>SUM(P191:P200)</f>
        <v>0</v>
      </c>
      <c r="Q190" s="306"/>
      <c r="R190" s="307">
        <f>SUM(R191:R200)</f>
        <v>0.060851999999999996</v>
      </c>
      <c r="S190" s="306"/>
      <c r="T190" s="308">
        <f>SUM(T191:T200)</f>
        <v>0</v>
      </c>
      <c r="U190" s="17"/>
      <c r="V190" s="17"/>
      <c r="W190" s="17"/>
      <c r="X190" s="17"/>
      <c r="Y190" s="17"/>
      <c r="Z190" s="17"/>
      <c r="AA190" s="17"/>
      <c r="AB190" s="17"/>
      <c r="AC190" s="17"/>
      <c r="AD190" s="17"/>
      <c r="AE190" s="17"/>
      <c r="AR190" s="309" t="s">
        <v>21</v>
      </c>
      <c r="AT190" s="310" t="s">
        <v>78</v>
      </c>
      <c r="AU190" s="310" t="s">
        <v>100</v>
      </c>
      <c r="AY190" s="309" t="s">
        <v>208</v>
      </c>
      <c r="BK190" s="311">
        <f>SUM(BK191:BK200)</f>
        <v>0</v>
      </c>
    </row>
    <row r="191" s="2" customFormat="1" ht="14.4" customHeight="1">
      <c r="A191" s="42"/>
      <c r="B191" s="43"/>
      <c r="C191" s="217" t="s">
        <v>424</v>
      </c>
      <c r="D191" s="217" t="s">
        <v>212</v>
      </c>
      <c r="E191" s="218" t="s">
        <v>6246</v>
      </c>
      <c r="F191" s="219" t="s">
        <v>6247</v>
      </c>
      <c r="G191" s="220" t="s">
        <v>276</v>
      </c>
      <c r="H191" s="221">
        <v>13.5</v>
      </c>
      <c r="I191" s="222"/>
      <c r="J191" s="223">
        <f>ROUND(I191*H191,2)</f>
        <v>0</v>
      </c>
      <c r="K191" s="224"/>
      <c r="L191" s="48"/>
      <c r="M191" s="225" t="s">
        <v>19</v>
      </c>
      <c r="N191" s="226" t="s">
        <v>50</v>
      </c>
      <c r="O191" s="88"/>
      <c r="P191" s="227">
        <f>O191*H191</f>
        <v>0</v>
      </c>
      <c r="Q191" s="227">
        <v>0.00019000000000000001</v>
      </c>
      <c r="R191" s="227">
        <f>Q191*H191</f>
        <v>0.002565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103</v>
      </c>
      <c r="AT191" s="229" t="s">
        <v>212</v>
      </c>
      <c r="AU191" s="229" t="s">
        <v>103</v>
      </c>
      <c r="AY191" s="20" t="s">
        <v>208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0" t="s">
        <v>21</v>
      </c>
      <c r="BK191" s="230">
        <f>ROUND(I191*H191,2)</f>
        <v>0</v>
      </c>
      <c r="BL191" s="20" t="s">
        <v>103</v>
      </c>
      <c r="BM191" s="229" t="s">
        <v>6248</v>
      </c>
    </row>
    <row r="192" s="14" customFormat="1">
      <c r="A192" s="14"/>
      <c r="B192" s="242"/>
      <c r="C192" s="243"/>
      <c r="D192" s="233" t="s">
        <v>217</v>
      </c>
      <c r="E192" s="244" t="s">
        <v>19</v>
      </c>
      <c r="F192" s="245" t="s">
        <v>6216</v>
      </c>
      <c r="G192" s="243"/>
      <c r="H192" s="246">
        <v>13.5</v>
      </c>
      <c r="I192" s="247"/>
      <c r="J192" s="243"/>
      <c r="K192" s="243"/>
      <c r="L192" s="248"/>
      <c r="M192" s="249"/>
      <c r="N192" s="250"/>
      <c r="O192" s="250"/>
      <c r="P192" s="250"/>
      <c r="Q192" s="250"/>
      <c r="R192" s="250"/>
      <c r="S192" s="250"/>
      <c r="T192" s="251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2" t="s">
        <v>217</v>
      </c>
      <c r="AU192" s="252" t="s">
        <v>103</v>
      </c>
      <c r="AV192" s="14" t="s">
        <v>87</v>
      </c>
      <c r="AW192" s="14" t="s">
        <v>39</v>
      </c>
      <c r="AX192" s="14" t="s">
        <v>21</v>
      </c>
      <c r="AY192" s="252" t="s">
        <v>208</v>
      </c>
    </row>
    <row r="193" s="2" customFormat="1" ht="14.4" customHeight="1">
      <c r="A193" s="42"/>
      <c r="B193" s="43"/>
      <c r="C193" s="217" t="s">
        <v>429</v>
      </c>
      <c r="D193" s="217" t="s">
        <v>212</v>
      </c>
      <c r="E193" s="218" t="s">
        <v>6249</v>
      </c>
      <c r="F193" s="219" t="s">
        <v>6250</v>
      </c>
      <c r="G193" s="220" t="s">
        <v>276</v>
      </c>
      <c r="H193" s="221">
        <v>13.5</v>
      </c>
      <c r="I193" s="222"/>
      <c r="J193" s="223">
        <f>ROUND(I193*H193,2)</f>
        <v>0</v>
      </c>
      <c r="K193" s="224"/>
      <c r="L193" s="48"/>
      <c r="M193" s="225" t="s">
        <v>19</v>
      </c>
      <c r="N193" s="226" t="s">
        <v>50</v>
      </c>
      <c r="O193" s="88"/>
      <c r="P193" s="227">
        <f>O193*H193</f>
        <v>0</v>
      </c>
      <c r="Q193" s="227">
        <v>9.0000000000000006E-05</v>
      </c>
      <c r="R193" s="227">
        <f>Q193*H193</f>
        <v>0.0012150000000000002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103</v>
      </c>
      <c r="AT193" s="229" t="s">
        <v>212</v>
      </c>
      <c r="AU193" s="229" t="s">
        <v>103</v>
      </c>
      <c r="AY193" s="20" t="s">
        <v>208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0" t="s">
        <v>21</v>
      </c>
      <c r="BK193" s="230">
        <f>ROUND(I193*H193,2)</f>
        <v>0</v>
      </c>
      <c r="BL193" s="20" t="s">
        <v>103</v>
      </c>
      <c r="BM193" s="229" t="s">
        <v>6251</v>
      </c>
    </row>
    <row r="194" s="14" customFormat="1">
      <c r="A194" s="14"/>
      <c r="B194" s="242"/>
      <c r="C194" s="243"/>
      <c r="D194" s="233" t="s">
        <v>217</v>
      </c>
      <c r="E194" s="244" t="s">
        <v>19</v>
      </c>
      <c r="F194" s="245" t="s">
        <v>6216</v>
      </c>
      <c r="G194" s="243"/>
      <c r="H194" s="246">
        <v>13.5</v>
      </c>
      <c r="I194" s="247"/>
      <c r="J194" s="243"/>
      <c r="K194" s="243"/>
      <c r="L194" s="248"/>
      <c r="M194" s="249"/>
      <c r="N194" s="250"/>
      <c r="O194" s="250"/>
      <c r="P194" s="250"/>
      <c r="Q194" s="250"/>
      <c r="R194" s="250"/>
      <c r="S194" s="250"/>
      <c r="T194" s="251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2" t="s">
        <v>217</v>
      </c>
      <c r="AU194" s="252" t="s">
        <v>103</v>
      </c>
      <c r="AV194" s="14" t="s">
        <v>87</v>
      </c>
      <c r="AW194" s="14" t="s">
        <v>39</v>
      </c>
      <c r="AX194" s="14" t="s">
        <v>21</v>
      </c>
      <c r="AY194" s="252" t="s">
        <v>208</v>
      </c>
    </row>
    <row r="195" s="2" customFormat="1" ht="24.15" customHeight="1">
      <c r="A195" s="42"/>
      <c r="B195" s="43"/>
      <c r="C195" s="217" t="s">
        <v>290</v>
      </c>
      <c r="D195" s="217" t="s">
        <v>212</v>
      </c>
      <c r="E195" s="218" t="s">
        <v>6252</v>
      </c>
      <c r="F195" s="219" t="s">
        <v>6253</v>
      </c>
      <c r="G195" s="220" t="s">
        <v>294</v>
      </c>
      <c r="H195" s="221">
        <v>2</v>
      </c>
      <c r="I195" s="222"/>
      <c r="J195" s="223">
        <f>ROUND(I195*H195,2)</f>
        <v>0</v>
      </c>
      <c r="K195" s="224"/>
      <c r="L195" s="48"/>
      <c r="M195" s="225" t="s">
        <v>19</v>
      </c>
      <c r="N195" s="226" t="s">
        <v>50</v>
      </c>
      <c r="O195" s="88"/>
      <c r="P195" s="227">
        <f>O195*H195</f>
        <v>0</v>
      </c>
      <c r="Q195" s="227">
        <v>0.00020000000000000001</v>
      </c>
      <c r="R195" s="227">
        <f>Q195*H195</f>
        <v>0.00040000000000000002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220</v>
      </c>
      <c r="AT195" s="229" t="s">
        <v>212</v>
      </c>
      <c r="AU195" s="229" t="s">
        <v>103</v>
      </c>
      <c r="AY195" s="20" t="s">
        <v>208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0" t="s">
        <v>21</v>
      </c>
      <c r="BK195" s="230">
        <f>ROUND(I195*H195,2)</f>
        <v>0</v>
      </c>
      <c r="BL195" s="20" t="s">
        <v>220</v>
      </c>
      <c r="BM195" s="229" t="s">
        <v>6254</v>
      </c>
    </row>
    <row r="196" s="14" customFormat="1">
      <c r="A196" s="14"/>
      <c r="B196" s="242"/>
      <c r="C196" s="243"/>
      <c r="D196" s="233" t="s">
        <v>217</v>
      </c>
      <c r="E196" s="244" t="s">
        <v>19</v>
      </c>
      <c r="F196" s="245" t="s">
        <v>87</v>
      </c>
      <c r="G196" s="243"/>
      <c r="H196" s="246">
        <v>2</v>
      </c>
      <c r="I196" s="247"/>
      <c r="J196" s="243"/>
      <c r="K196" s="243"/>
      <c r="L196" s="248"/>
      <c r="M196" s="249"/>
      <c r="N196" s="250"/>
      <c r="O196" s="250"/>
      <c r="P196" s="250"/>
      <c r="Q196" s="250"/>
      <c r="R196" s="250"/>
      <c r="S196" s="250"/>
      <c r="T196" s="251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2" t="s">
        <v>217</v>
      </c>
      <c r="AU196" s="252" t="s">
        <v>103</v>
      </c>
      <c r="AV196" s="14" t="s">
        <v>87</v>
      </c>
      <c r="AW196" s="14" t="s">
        <v>39</v>
      </c>
      <c r="AX196" s="14" t="s">
        <v>79</v>
      </c>
      <c r="AY196" s="252" t="s">
        <v>208</v>
      </c>
    </row>
    <row r="197" s="2" customFormat="1" ht="24.15" customHeight="1">
      <c r="A197" s="42"/>
      <c r="B197" s="43"/>
      <c r="C197" s="217" t="s">
        <v>438</v>
      </c>
      <c r="D197" s="217" t="s">
        <v>212</v>
      </c>
      <c r="E197" s="218" t="s">
        <v>6255</v>
      </c>
      <c r="F197" s="219" t="s">
        <v>6256</v>
      </c>
      <c r="G197" s="220" t="s">
        <v>276</v>
      </c>
      <c r="H197" s="221">
        <v>1.1000000000000001</v>
      </c>
      <c r="I197" s="222"/>
      <c r="J197" s="223">
        <f>ROUND(I197*H197,2)</f>
        <v>0</v>
      </c>
      <c r="K197" s="224"/>
      <c r="L197" s="48"/>
      <c r="M197" s="225" t="s">
        <v>19</v>
      </c>
      <c r="N197" s="226" t="s">
        <v>50</v>
      </c>
      <c r="O197" s="88"/>
      <c r="P197" s="227">
        <f>O197*H197</f>
        <v>0</v>
      </c>
      <c r="Q197" s="227">
        <v>0.00058</v>
      </c>
      <c r="R197" s="227">
        <f>Q197*H197</f>
        <v>0.000638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103</v>
      </c>
      <c r="AT197" s="229" t="s">
        <v>212</v>
      </c>
      <c r="AU197" s="229" t="s">
        <v>103</v>
      </c>
      <c r="AY197" s="20" t="s">
        <v>208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0" t="s">
        <v>21</v>
      </c>
      <c r="BK197" s="230">
        <f>ROUND(I197*H197,2)</f>
        <v>0</v>
      </c>
      <c r="BL197" s="20" t="s">
        <v>103</v>
      </c>
      <c r="BM197" s="229" t="s">
        <v>6257</v>
      </c>
    </row>
    <row r="198" s="14" customFormat="1">
      <c r="A198" s="14"/>
      <c r="B198" s="242"/>
      <c r="C198" s="243"/>
      <c r="D198" s="233" t="s">
        <v>217</v>
      </c>
      <c r="E198" s="244" t="s">
        <v>19</v>
      </c>
      <c r="F198" s="245" t="s">
        <v>6258</v>
      </c>
      <c r="G198" s="243"/>
      <c r="H198" s="246">
        <v>1.1000000000000001</v>
      </c>
      <c r="I198" s="247"/>
      <c r="J198" s="243"/>
      <c r="K198" s="243"/>
      <c r="L198" s="248"/>
      <c r="M198" s="249"/>
      <c r="N198" s="250"/>
      <c r="O198" s="250"/>
      <c r="P198" s="250"/>
      <c r="Q198" s="250"/>
      <c r="R198" s="250"/>
      <c r="S198" s="250"/>
      <c r="T198" s="251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2" t="s">
        <v>217</v>
      </c>
      <c r="AU198" s="252" t="s">
        <v>103</v>
      </c>
      <c r="AV198" s="14" t="s">
        <v>87</v>
      </c>
      <c r="AW198" s="14" t="s">
        <v>39</v>
      </c>
      <c r="AX198" s="14" t="s">
        <v>79</v>
      </c>
      <c r="AY198" s="252" t="s">
        <v>208</v>
      </c>
    </row>
    <row r="199" s="2" customFormat="1" ht="24.15" customHeight="1">
      <c r="A199" s="42"/>
      <c r="B199" s="43"/>
      <c r="C199" s="253" t="s">
        <v>450</v>
      </c>
      <c r="D199" s="253" t="s">
        <v>273</v>
      </c>
      <c r="E199" s="254" t="s">
        <v>6259</v>
      </c>
      <c r="F199" s="255" t="s">
        <v>6260</v>
      </c>
      <c r="G199" s="256" t="s">
        <v>276</v>
      </c>
      <c r="H199" s="257">
        <v>1.1000000000000001</v>
      </c>
      <c r="I199" s="258"/>
      <c r="J199" s="259">
        <f>ROUND(I199*H199,2)</f>
        <v>0</v>
      </c>
      <c r="K199" s="260"/>
      <c r="L199" s="261"/>
      <c r="M199" s="262" t="s">
        <v>19</v>
      </c>
      <c r="N199" s="263" t="s">
        <v>50</v>
      </c>
      <c r="O199" s="88"/>
      <c r="P199" s="227">
        <f>O199*H199</f>
        <v>0</v>
      </c>
      <c r="Q199" s="227">
        <v>0.050939999999999999</v>
      </c>
      <c r="R199" s="227">
        <f>Q199*H199</f>
        <v>0.056034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125</v>
      </c>
      <c r="AT199" s="229" t="s">
        <v>273</v>
      </c>
      <c r="AU199" s="229" t="s">
        <v>103</v>
      </c>
      <c r="AY199" s="20" t="s">
        <v>208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0" t="s">
        <v>21</v>
      </c>
      <c r="BK199" s="230">
        <f>ROUND(I199*H199,2)</f>
        <v>0</v>
      </c>
      <c r="BL199" s="20" t="s">
        <v>103</v>
      </c>
      <c r="BM199" s="229" t="s">
        <v>6261</v>
      </c>
    </row>
    <row r="200" s="14" customFormat="1">
      <c r="A200" s="14"/>
      <c r="B200" s="242"/>
      <c r="C200" s="243"/>
      <c r="D200" s="233" t="s">
        <v>217</v>
      </c>
      <c r="E200" s="244" t="s">
        <v>19</v>
      </c>
      <c r="F200" s="245" t="s">
        <v>6258</v>
      </c>
      <c r="G200" s="243"/>
      <c r="H200" s="246">
        <v>1.1000000000000001</v>
      </c>
      <c r="I200" s="247"/>
      <c r="J200" s="243"/>
      <c r="K200" s="243"/>
      <c r="L200" s="248"/>
      <c r="M200" s="249"/>
      <c r="N200" s="250"/>
      <c r="O200" s="250"/>
      <c r="P200" s="250"/>
      <c r="Q200" s="250"/>
      <c r="R200" s="250"/>
      <c r="S200" s="250"/>
      <c r="T200" s="251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2" t="s">
        <v>217</v>
      </c>
      <c r="AU200" s="252" t="s">
        <v>103</v>
      </c>
      <c r="AV200" s="14" t="s">
        <v>87</v>
      </c>
      <c r="AW200" s="14" t="s">
        <v>39</v>
      </c>
      <c r="AX200" s="14" t="s">
        <v>79</v>
      </c>
      <c r="AY200" s="252" t="s">
        <v>208</v>
      </c>
    </row>
    <row r="201" s="12" customFormat="1" ht="20.88" customHeight="1">
      <c r="A201" s="12"/>
      <c r="B201" s="201"/>
      <c r="C201" s="202"/>
      <c r="D201" s="203" t="s">
        <v>78</v>
      </c>
      <c r="E201" s="215" t="s">
        <v>128</v>
      </c>
      <c r="F201" s="215" t="s">
        <v>4821</v>
      </c>
      <c r="G201" s="202"/>
      <c r="H201" s="202"/>
      <c r="I201" s="205"/>
      <c r="J201" s="216">
        <f>BK201</f>
        <v>0</v>
      </c>
      <c r="K201" s="202"/>
      <c r="L201" s="207"/>
      <c r="M201" s="208"/>
      <c r="N201" s="209"/>
      <c r="O201" s="209"/>
      <c r="P201" s="210">
        <f>P202+P205+P208+P211+P214</f>
        <v>0</v>
      </c>
      <c r="Q201" s="209"/>
      <c r="R201" s="210">
        <f>R202+R205+R208+R211+R214</f>
        <v>0.001023</v>
      </c>
      <c r="S201" s="209"/>
      <c r="T201" s="211">
        <f>T202+T205+T208+T211+T214</f>
        <v>0.317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12" t="s">
        <v>21</v>
      </c>
      <c r="AT201" s="213" t="s">
        <v>78</v>
      </c>
      <c r="AU201" s="213" t="s">
        <v>87</v>
      </c>
      <c r="AY201" s="212" t="s">
        <v>208</v>
      </c>
      <c r="BK201" s="214">
        <f>BK202+BK205+BK208+BK211+BK214</f>
        <v>0</v>
      </c>
    </row>
    <row r="202" s="17" customFormat="1" ht="20.88" customHeight="1">
      <c r="A202" s="17"/>
      <c r="B202" s="299"/>
      <c r="C202" s="300"/>
      <c r="D202" s="301" t="s">
        <v>78</v>
      </c>
      <c r="E202" s="301" t="s">
        <v>946</v>
      </c>
      <c r="F202" s="301" t="s">
        <v>6262</v>
      </c>
      <c r="G202" s="300"/>
      <c r="H202" s="300"/>
      <c r="I202" s="302"/>
      <c r="J202" s="303">
        <f>BK202</f>
        <v>0</v>
      </c>
      <c r="K202" s="300"/>
      <c r="L202" s="304"/>
      <c r="M202" s="305"/>
      <c r="N202" s="306"/>
      <c r="O202" s="306"/>
      <c r="P202" s="307">
        <f>SUM(P203:P204)</f>
        <v>0</v>
      </c>
      <c r="Q202" s="306"/>
      <c r="R202" s="307">
        <f>SUM(R203:R204)</f>
        <v>0</v>
      </c>
      <c r="S202" s="306"/>
      <c r="T202" s="308">
        <f>SUM(T203:T204)</f>
        <v>0</v>
      </c>
      <c r="U202" s="17"/>
      <c r="V202" s="17"/>
      <c r="W202" s="17"/>
      <c r="X202" s="17"/>
      <c r="Y202" s="17"/>
      <c r="Z202" s="17"/>
      <c r="AA202" s="17"/>
      <c r="AB202" s="17"/>
      <c r="AC202" s="17"/>
      <c r="AD202" s="17"/>
      <c r="AE202" s="17"/>
      <c r="AR202" s="309" t="s">
        <v>21</v>
      </c>
      <c r="AT202" s="310" t="s">
        <v>78</v>
      </c>
      <c r="AU202" s="310" t="s">
        <v>100</v>
      </c>
      <c r="AY202" s="309" t="s">
        <v>208</v>
      </c>
      <c r="BK202" s="311">
        <f>SUM(BK203:BK204)</f>
        <v>0</v>
      </c>
    </row>
    <row r="203" s="2" customFormat="1" ht="24.15" customHeight="1">
      <c r="A203" s="42"/>
      <c r="B203" s="43"/>
      <c r="C203" s="217" t="s">
        <v>469</v>
      </c>
      <c r="D203" s="217" t="s">
        <v>212</v>
      </c>
      <c r="E203" s="218" t="s">
        <v>6001</v>
      </c>
      <c r="F203" s="219" t="s">
        <v>6002</v>
      </c>
      <c r="G203" s="220" t="s">
        <v>276</v>
      </c>
      <c r="H203" s="221">
        <v>25.199999999999999</v>
      </c>
      <c r="I203" s="222"/>
      <c r="J203" s="223">
        <f>ROUND(I203*H203,2)</f>
        <v>0</v>
      </c>
      <c r="K203" s="224"/>
      <c r="L203" s="48"/>
      <c r="M203" s="225" t="s">
        <v>19</v>
      </c>
      <c r="N203" s="226" t="s">
        <v>50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103</v>
      </c>
      <c r="AT203" s="229" t="s">
        <v>212</v>
      </c>
      <c r="AU203" s="229" t="s">
        <v>103</v>
      </c>
      <c r="AY203" s="20" t="s">
        <v>208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0" t="s">
        <v>21</v>
      </c>
      <c r="BK203" s="230">
        <f>ROUND(I203*H203,2)</f>
        <v>0</v>
      </c>
      <c r="BL203" s="20" t="s">
        <v>103</v>
      </c>
      <c r="BM203" s="229" t="s">
        <v>6263</v>
      </c>
    </row>
    <row r="204" s="14" customFormat="1">
      <c r="A204" s="14"/>
      <c r="B204" s="242"/>
      <c r="C204" s="243"/>
      <c r="D204" s="233" t="s">
        <v>217</v>
      </c>
      <c r="E204" s="244" t="s">
        <v>19</v>
      </c>
      <c r="F204" s="245" t="s">
        <v>6264</v>
      </c>
      <c r="G204" s="243"/>
      <c r="H204" s="246">
        <v>25.199999999999999</v>
      </c>
      <c r="I204" s="247"/>
      <c r="J204" s="243"/>
      <c r="K204" s="243"/>
      <c r="L204" s="248"/>
      <c r="M204" s="249"/>
      <c r="N204" s="250"/>
      <c r="O204" s="250"/>
      <c r="P204" s="250"/>
      <c r="Q204" s="250"/>
      <c r="R204" s="250"/>
      <c r="S204" s="250"/>
      <c r="T204" s="251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2" t="s">
        <v>217</v>
      </c>
      <c r="AU204" s="252" t="s">
        <v>103</v>
      </c>
      <c r="AV204" s="14" t="s">
        <v>87</v>
      </c>
      <c r="AW204" s="14" t="s">
        <v>39</v>
      </c>
      <c r="AX204" s="14" t="s">
        <v>79</v>
      </c>
      <c r="AY204" s="252" t="s">
        <v>208</v>
      </c>
    </row>
    <row r="205" s="17" customFormat="1" ht="20.88" customHeight="1">
      <c r="A205" s="17"/>
      <c r="B205" s="299"/>
      <c r="C205" s="300"/>
      <c r="D205" s="301" t="s">
        <v>78</v>
      </c>
      <c r="E205" s="301" t="s">
        <v>984</v>
      </c>
      <c r="F205" s="301" t="s">
        <v>1665</v>
      </c>
      <c r="G205" s="300"/>
      <c r="H205" s="300"/>
      <c r="I205" s="302"/>
      <c r="J205" s="303">
        <f>BK205</f>
        <v>0</v>
      </c>
      <c r="K205" s="300"/>
      <c r="L205" s="304"/>
      <c r="M205" s="305"/>
      <c r="N205" s="306"/>
      <c r="O205" s="306"/>
      <c r="P205" s="307">
        <f>SUM(P206:P207)</f>
        <v>0</v>
      </c>
      <c r="Q205" s="306"/>
      <c r="R205" s="307">
        <f>SUM(R206:R207)</f>
        <v>0.001023</v>
      </c>
      <c r="S205" s="306"/>
      <c r="T205" s="308">
        <f>SUM(T206:T207)</f>
        <v>0.077000000000000013</v>
      </c>
      <c r="U205" s="17"/>
      <c r="V205" s="17"/>
      <c r="W205" s="17"/>
      <c r="X205" s="17"/>
      <c r="Y205" s="17"/>
      <c r="Z205" s="17"/>
      <c r="AA205" s="17"/>
      <c r="AB205" s="17"/>
      <c r="AC205" s="17"/>
      <c r="AD205" s="17"/>
      <c r="AE205" s="17"/>
      <c r="AR205" s="309" t="s">
        <v>21</v>
      </c>
      <c r="AT205" s="310" t="s">
        <v>78</v>
      </c>
      <c r="AU205" s="310" t="s">
        <v>100</v>
      </c>
      <c r="AY205" s="309" t="s">
        <v>208</v>
      </c>
      <c r="BK205" s="311">
        <f>SUM(BK206:BK207)</f>
        <v>0</v>
      </c>
    </row>
    <row r="206" s="2" customFormat="1" ht="37.8" customHeight="1">
      <c r="A206" s="42"/>
      <c r="B206" s="43"/>
      <c r="C206" s="217" t="s">
        <v>478</v>
      </c>
      <c r="D206" s="217" t="s">
        <v>212</v>
      </c>
      <c r="E206" s="218" t="s">
        <v>4842</v>
      </c>
      <c r="F206" s="219" t="s">
        <v>4843</v>
      </c>
      <c r="G206" s="220" t="s">
        <v>276</v>
      </c>
      <c r="H206" s="221">
        <v>1.1000000000000001</v>
      </c>
      <c r="I206" s="222"/>
      <c r="J206" s="223">
        <f>ROUND(I206*H206,2)</f>
        <v>0</v>
      </c>
      <c r="K206" s="224"/>
      <c r="L206" s="48"/>
      <c r="M206" s="225" t="s">
        <v>19</v>
      </c>
      <c r="N206" s="226" t="s">
        <v>50</v>
      </c>
      <c r="O206" s="88"/>
      <c r="P206" s="227">
        <f>O206*H206</f>
        <v>0</v>
      </c>
      <c r="Q206" s="227">
        <v>0.00093000000000000005</v>
      </c>
      <c r="R206" s="227">
        <f>Q206*H206</f>
        <v>0.001023</v>
      </c>
      <c r="S206" s="227">
        <v>0.070000000000000007</v>
      </c>
      <c r="T206" s="228">
        <f>S206*H206</f>
        <v>0.077000000000000013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103</v>
      </c>
      <c r="AT206" s="229" t="s">
        <v>212</v>
      </c>
      <c r="AU206" s="229" t="s">
        <v>103</v>
      </c>
      <c r="AY206" s="20" t="s">
        <v>208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0" t="s">
        <v>21</v>
      </c>
      <c r="BK206" s="230">
        <f>ROUND(I206*H206,2)</f>
        <v>0</v>
      </c>
      <c r="BL206" s="20" t="s">
        <v>103</v>
      </c>
      <c r="BM206" s="229" t="s">
        <v>6265</v>
      </c>
    </row>
    <row r="207" s="14" customFormat="1">
      <c r="A207" s="14"/>
      <c r="B207" s="242"/>
      <c r="C207" s="243"/>
      <c r="D207" s="233" t="s">
        <v>217</v>
      </c>
      <c r="E207" s="244" t="s">
        <v>19</v>
      </c>
      <c r="F207" s="245" t="s">
        <v>6258</v>
      </c>
      <c r="G207" s="243"/>
      <c r="H207" s="246">
        <v>1.1000000000000001</v>
      </c>
      <c r="I207" s="247"/>
      <c r="J207" s="243"/>
      <c r="K207" s="243"/>
      <c r="L207" s="248"/>
      <c r="M207" s="249"/>
      <c r="N207" s="250"/>
      <c r="O207" s="250"/>
      <c r="P207" s="250"/>
      <c r="Q207" s="250"/>
      <c r="R207" s="250"/>
      <c r="S207" s="250"/>
      <c r="T207" s="251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2" t="s">
        <v>217</v>
      </c>
      <c r="AU207" s="252" t="s">
        <v>103</v>
      </c>
      <c r="AV207" s="14" t="s">
        <v>87</v>
      </c>
      <c r="AW207" s="14" t="s">
        <v>39</v>
      </c>
      <c r="AX207" s="14" t="s">
        <v>79</v>
      </c>
      <c r="AY207" s="252" t="s">
        <v>208</v>
      </c>
    </row>
    <row r="208" s="17" customFormat="1" ht="20.88" customHeight="1">
      <c r="A208" s="17"/>
      <c r="B208" s="299"/>
      <c r="C208" s="300"/>
      <c r="D208" s="301" t="s">
        <v>78</v>
      </c>
      <c r="E208" s="301" t="s">
        <v>960</v>
      </c>
      <c r="F208" s="301" t="s">
        <v>6266</v>
      </c>
      <c r="G208" s="300"/>
      <c r="H208" s="300"/>
      <c r="I208" s="302"/>
      <c r="J208" s="303">
        <f>BK208</f>
        <v>0</v>
      </c>
      <c r="K208" s="300"/>
      <c r="L208" s="304"/>
      <c r="M208" s="305"/>
      <c r="N208" s="306"/>
      <c r="O208" s="306"/>
      <c r="P208" s="307">
        <f>SUM(P209:P210)</f>
        <v>0</v>
      </c>
      <c r="Q208" s="306"/>
      <c r="R208" s="307">
        <f>SUM(R209:R210)</f>
        <v>0</v>
      </c>
      <c r="S208" s="306"/>
      <c r="T208" s="308">
        <f>SUM(T209:T210)</f>
        <v>0.23999999999999999</v>
      </c>
      <c r="U208" s="17"/>
      <c r="V208" s="17"/>
      <c r="W208" s="17"/>
      <c r="X208" s="17"/>
      <c r="Y208" s="17"/>
      <c r="Z208" s="17"/>
      <c r="AA208" s="17"/>
      <c r="AB208" s="17"/>
      <c r="AC208" s="17"/>
      <c r="AD208" s="17"/>
      <c r="AE208" s="17"/>
      <c r="AR208" s="309" t="s">
        <v>21</v>
      </c>
      <c r="AT208" s="310" t="s">
        <v>78</v>
      </c>
      <c r="AU208" s="310" t="s">
        <v>100</v>
      </c>
      <c r="AY208" s="309" t="s">
        <v>208</v>
      </c>
      <c r="BK208" s="311">
        <f>SUM(BK209:BK210)</f>
        <v>0</v>
      </c>
    </row>
    <row r="209" s="2" customFormat="1" ht="24.15" customHeight="1">
      <c r="A209" s="42"/>
      <c r="B209" s="43"/>
      <c r="C209" s="217" t="s">
        <v>484</v>
      </c>
      <c r="D209" s="217" t="s">
        <v>212</v>
      </c>
      <c r="E209" s="218" t="s">
        <v>6267</v>
      </c>
      <c r="F209" s="219" t="s">
        <v>6268</v>
      </c>
      <c r="G209" s="220" t="s">
        <v>252</v>
      </c>
      <c r="H209" s="221">
        <v>24</v>
      </c>
      <c r="I209" s="222"/>
      <c r="J209" s="223">
        <f>ROUND(I209*H209,2)</f>
        <v>0</v>
      </c>
      <c r="K209" s="224"/>
      <c r="L209" s="48"/>
      <c r="M209" s="225" t="s">
        <v>19</v>
      </c>
      <c r="N209" s="226" t="s">
        <v>50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0.01</v>
      </c>
      <c r="T209" s="228">
        <f>S209*H209</f>
        <v>0.23999999999999999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103</v>
      </c>
      <c r="AT209" s="229" t="s">
        <v>212</v>
      </c>
      <c r="AU209" s="229" t="s">
        <v>103</v>
      </c>
      <c r="AY209" s="20" t="s">
        <v>208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0" t="s">
        <v>21</v>
      </c>
      <c r="BK209" s="230">
        <f>ROUND(I209*H209,2)</f>
        <v>0</v>
      </c>
      <c r="BL209" s="20" t="s">
        <v>103</v>
      </c>
      <c r="BM209" s="229" t="s">
        <v>6269</v>
      </c>
    </row>
    <row r="210" s="14" customFormat="1">
      <c r="A210" s="14"/>
      <c r="B210" s="242"/>
      <c r="C210" s="243"/>
      <c r="D210" s="233" t="s">
        <v>217</v>
      </c>
      <c r="E210" s="244" t="s">
        <v>19</v>
      </c>
      <c r="F210" s="245" t="s">
        <v>613</v>
      </c>
      <c r="G210" s="243"/>
      <c r="H210" s="246">
        <v>24</v>
      </c>
      <c r="I210" s="247"/>
      <c r="J210" s="243"/>
      <c r="K210" s="243"/>
      <c r="L210" s="248"/>
      <c r="M210" s="249"/>
      <c r="N210" s="250"/>
      <c r="O210" s="250"/>
      <c r="P210" s="250"/>
      <c r="Q210" s="250"/>
      <c r="R210" s="250"/>
      <c r="S210" s="250"/>
      <c r="T210" s="251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2" t="s">
        <v>217</v>
      </c>
      <c r="AU210" s="252" t="s">
        <v>103</v>
      </c>
      <c r="AV210" s="14" t="s">
        <v>87</v>
      </c>
      <c r="AW210" s="14" t="s">
        <v>39</v>
      </c>
      <c r="AX210" s="14" t="s">
        <v>79</v>
      </c>
      <c r="AY210" s="252" t="s">
        <v>208</v>
      </c>
    </row>
    <row r="211" s="17" customFormat="1" ht="20.88" customHeight="1">
      <c r="A211" s="17"/>
      <c r="B211" s="299"/>
      <c r="C211" s="300"/>
      <c r="D211" s="301" t="s">
        <v>78</v>
      </c>
      <c r="E211" s="301" t="s">
        <v>2000</v>
      </c>
      <c r="F211" s="301" t="s">
        <v>2001</v>
      </c>
      <c r="G211" s="300"/>
      <c r="H211" s="300"/>
      <c r="I211" s="302"/>
      <c r="J211" s="303">
        <f>BK211</f>
        <v>0</v>
      </c>
      <c r="K211" s="300"/>
      <c r="L211" s="304"/>
      <c r="M211" s="305"/>
      <c r="N211" s="306"/>
      <c r="O211" s="306"/>
      <c r="P211" s="307">
        <f>SUM(P212:P213)</f>
        <v>0</v>
      </c>
      <c r="Q211" s="306"/>
      <c r="R211" s="307">
        <f>SUM(R212:R213)</f>
        <v>0</v>
      </c>
      <c r="S211" s="306"/>
      <c r="T211" s="308">
        <f>SUM(T212:T213)</f>
        <v>0</v>
      </c>
      <c r="U211" s="17"/>
      <c r="V211" s="17"/>
      <c r="W211" s="17"/>
      <c r="X211" s="17"/>
      <c r="Y211" s="17"/>
      <c r="Z211" s="17"/>
      <c r="AA211" s="17"/>
      <c r="AB211" s="17"/>
      <c r="AC211" s="17"/>
      <c r="AD211" s="17"/>
      <c r="AE211" s="17"/>
      <c r="AR211" s="309" t="s">
        <v>21</v>
      </c>
      <c r="AT211" s="310" t="s">
        <v>78</v>
      </c>
      <c r="AU211" s="310" t="s">
        <v>100</v>
      </c>
      <c r="AY211" s="309" t="s">
        <v>208</v>
      </c>
      <c r="BK211" s="311">
        <f>SUM(BK212:BK213)</f>
        <v>0</v>
      </c>
    </row>
    <row r="212" s="2" customFormat="1" ht="37.8" customHeight="1">
      <c r="A212" s="42"/>
      <c r="B212" s="43"/>
      <c r="C212" s="217" t="s">
        <v>491</v>
      </c>
      <c r="D212" s="217" t="s">
        <v>212</v>
      </c>
      <c r="E212" s="218" t="s">
        <v>6052</v>
      </c>
      <c r="F212" s="219" t="s">
        <v>6053</v>
      </c>
      <c r="G212" s="220" t="s">
        <v>263</v>
      </c>
      <c r="H212" s="221">
        <v>4.5499999999999998</v>
      </c>
      <c r="I212" s="222"/>
      <c r="J212" s="223">
        <f>ROUND(I212*H212,2)</f>
        <v>0</v>
      </c>
      <c r="K212" s="224"/>
      <c r="L212" s="48"/>
      <c r="M212" s="225" t="s">
        <v>19</v>
      </c>
      <c r="N212" s="226" t="s">
        <v>50</v>
      </c>
      <c r="O212" s="88"/>
      <c r="P212" s="227">
        <f>O212*H212</f>
        <v>0</v>
      </c>
      <c r="Q212" s="227">
        <v>0</v>
      </c>
      <c r="R212" s="227">
        <f>Q212*H212</f>
        <v>0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103</v>
      </c>
      <c r="AT212" s="229" t="s">
        <v>212</v>
      </c>
      <c r="AU212" s="229" t="s">
        <v>103</v>
      </c>
      <c r="AY212" s="20" t="s">
        <v>208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0" t="s">
        <v>21</v>
      </c>
      <c r="BK212" s="230">
        <f>ROUND(I212*H212,2)</f>
        <v>0</v>
      </c>
      <c r="BL212" s="20" t="s">
        <v>103</v>
      </c>
      <c r="BM212" s="229" t="s">
        <v>6270</v>
      </c>
    </row>
    <row r="213" s="14" customFormat="1">
      <c r="A213" s="14"/>
      <c r="B213" s="242"/>
      <c r="C213" s="243"/>
      <c r="D213" s="233" t="s">
        <v>217</v>
      </c>
      <c r="E213" s="244" t="s">
        <v>19</v>
      </c>
      <c r="F213" s="245" t="s">
        <v>6271</v>
      </c>
      <c r="G213" s="243"/>
      <c r="H213" s="246">
        <v>4.5499999999999998</v>
      </c>
      <c r="I213" s="247"/>
      <c r="J213" s="243"/>
      <c r="K213" s="243"/>
      <c r="L213" s="248"/>
      <c r="M213" s="249"/>
      <c r="N213" s="250"/>
      <c r="O213" s="250"/>
      <c r="P213" s="250"/>
      <c r="Q213" s="250"/>
      <c r="R213" s="250"/>
      <c r="S213" s="250"/>
      <c r="T213" s="251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2" t="s">
        <v>217</v>
      </c>
      <c r="AU213" s="252" t="s">
        <v>103</v>
      </c>
      <c r="AV213" s="14" t="s">
        <v>87</v>
      </c>
      <c r="AW213" s="14" t="s">
        <v>39</v>
      </c>
      <c r="AX213" s="14" t="s">
        <v>79</v>
      </c>
      <c r="AY213" s="252" t="s">
        <v>208</v>
      </c>
    </row>
    <row r="214" s="17" customFormat="1" ht="20.88" customHeight="1">
      <c r="A214" s="17"/>
      <c r="B214" s="299"/>
      <c r="C214" s="300"/>
      <c r="D214" s="301" t="s">
        <v>78</v>
      </c>
      <c r="E214" s="301" t="s">
        <v>4875</v>
      </c>
      <c r="F214" s="301" t="s">
        <v>4876</v>
      </c>
      <c r="G214" s="300"/>
      <c r="H214" s="300"/>
      <c r="I214" s="302"/>
      <c r="J214" s="303">
        <f>BK214</f>
        <v>0</v>
      </c>
      <c r="K214" s="300"/>
      <c r="L214" s="304"/>
      <c r="M214" s="305"/>
      <c r="N214" s="306"/>
      <c r="O214" s="306"/>
      <c r="P214" s="307">
        <f>P215</f>
        <v>0</v>
      </c>
      <c r="Q214" s="306"/>
      <c r="R214" s="307">
        <f>R215</f>
        <v>0</v>
      </c>
      <c r="S214" s="306"/>
      <c r="T214" s="308">
        <f>T215</f>
        <v>0</v>
      </c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17"/>
      <c r="AR214" s="309" t="s">
        <v>21</v>
      </c>
      <c r="AT214" s="310" t="s">
        <v>78</v>
      </c>
      <c r="AU214" s="310" t="s">
        <v>100</v>
      </c>
      <c r="AY214" s="309" t="s">
        <v>208</v>
      </c>
      <c r="BK214" s="311">
        <f>BK215</f>
        <v>0</v>
      </c>
    </row>
    <row r="215" s="2" customFormat="1" ht="49.05" customHeight="1">
      <c r="A215" s="42"/>
      <c r="B215" s="43"/>
      <c r="C215" s="217" t="s">
        <v>502</v>
      </c>
      <c r="D215" s="217" t="s">
        <v>212</v>
      </c>
      <c r="E215" s="218" t="s">
        <v>6272</v>
      </c>
      <c r="F215" s="219" t="s">
        <v>6273</v>
      </c>
      <c r="G215" s="220" t="s">
        <v>263</v>
      </c>
      <c r="H215" s="221">
        <v>15.01</v>
      </c>
      <c r="I215" s="222"/>
      <c r="J215" s="223">
        <f>ROUND(I215*H215,2)</f>
        <v>0</v>
      </c>
      <c r="K215" s="224"/>
      <c r="L215" s="48"/>
      <c r="M215" s="225" t="s">
        <v>19</v>
      </c>
      <c r="N215" s="226" t="s">
        <v>50</v>
      </c>
      <c r="O215" s="88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220</v>
      </c>
      <c r="AT215" s="229" t="s">
        <v>212</v>
      </c>
      <c r="AU215" s="229" t="s">
        <v>103</v>
      </c>
      <c r="AY215" s="20" t="s">
        <v>208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0" t="s">
        <v>21</v>
      </c>
      <c r="BK215" s="230">
        <f>ROUND(I215*H215,2)</f>
        <v>0</v>
      </c>
      <c r="BL215" s="20" t="s">
        <v>220</v>
      </c>
      <c r="BM215" s="229" t="s">
        <v>6274</v>
      </c>
    </row>
    <row r="216" s="12" customFormat="1" ht="25.92" customHeight="1">
      <c r="A216" s="12"/>
      <c r="B216" s="201"/>
      <c r="C216" s="202"/>
      <c r="D216" s="203" t="s">
        <v>78</v>
      </c>
      <c r="E216" s="204" t="s">
        <v>2056</v>
      </c>
      <c r="F216" s="204" t="s">
        <v>2057</v>
      </c>
      <c r="G216" s="202"/>
      <c r="H216" s="202"/>
      <c r="I216" s="205"/>
      <c r="J216" s="206">
        <f>BK216</f>
        <v>0</v>
      </c>
      <c r="K216" s="202"/>
      <c r="L216" s="207"/>
      <c r="M216" s="208"/>
      <c r="N216" s="209"/>
      <c r="O216" s="209"/>
      <c r="P216" s="210">
        <v>0</v>
      </c>
      <c r="Q216" s="209"/>
      <c r="R216" s="210">
        <v>0</v>
      </c>
      <c r="S216" s="209"/>
      <c r="T216" s="211"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12" t="s">
        <v>87</v>
      </c>
      <c r="AT216" s="213" t="s">
        <v>78</v>
      </c>
      <c r="AU216" s="213" t="s">
        <v>79</v>
      </c>
      <c r="AY216" s="212" t="s">
        <v>208</v>
      </c>
      <c r="BK216" s="214">
        <v>0</v>
      </c>
    </row>
    <row r="217" s="12" customFormat="1" ht="25.92" customHeight="1">
      <c r="A217" s="12"/>
      <c r="B217" s="201"/>
      <c r="C217" s="202"/>
      <c r="D217" s="203" t="s">
        <v>78</v>
      </c>
      <c r="E217" s="204" t="s">
        <v>4623</v>
      </c>
      <c r="F217" s="204" t="s">
        <v>4624</v>
      </c>
      <c r="G217" s="202"/>
      <c r="H217" s="202"/>
      <c r="I217" s="205"/>
      <c r="J217" s="206">
        <f>BK217</f>
        <v>0</v>
      </c>
      <c r="K217" s="202"/>
      <c r="L217" s="207"/>
      <c r="M217" s="208"/>
      <c r="N217" s="209"/>
      <c r="O217" s="209"/>
      <c r="P217" s="210">
        <f>P218+P219+P220+P225+P229</f>
        <v>0</v>
      </c>
      <c r="Q217" s="209"/>
      <c r="R217" s="210">
        <f>R218+R219+R220+R225+R229</f>
        <v>0</v>
      </c>
      <c r="S217" s="209"/>
      <c r="T217" s="211">
        <f>T218+T219+T220+T225+T229</f>
        <v>0</v>
      </c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R217" s="212" t="s">
        <v>116</v>
      </c>
      <c r="AT217" s="213" t="s">
        <v>78</v>
      </c>
      <c r="AU217" s="213" t="s">
        <v>79</v>
      </c>
      <c r="AY217" s="212" t="s">
        <v>208</v>
      </c>
      <c r="BK217" s="214">
        <f>BK218+BK219+BK220+BK225+BK229</f>
        <v>0</v>
      </c>
    </row>
    <row r="218" s="2" customFormat="1" ht="14.4" customHeight="1">
      <c r="A218" s="42"/>
      <c r="B218" s="43"/>
      <c r="C218" s="217" t="s">
        <v>510</v>
      </c>
      <c r="D218" s="217" t="s">
        <v>212</v>
      </c>
      <c r="E218" s="218" t="s">
        <v>6115</v>
      </c>
      <c r="F218" s="219" t="s">
        <v>6275</v>
      </c>
      <c r="G218" s="220" t="s">
        <v>4652</v>
      </c>
      <c r="H218" s="221">
        <v>1</v>
      </c>
      <c r="I218" s="222"/>
      <c r="J218" s="223">
        <f>ROUND(I218*H218,2)</f>
        <v>0</v>
      </c>
      <c r="K218" s="224"/>
      <c r="L218" s="48"/>
      <c r="M218" s="225" t="s">
        <v>19</v>
      </c>
      <c r="N218" s="226" t="s">
        <v>50</v>
      </c>
      <c r="O218" s="88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4628</v>
      </c>
      <c r="AT218" s="229" t="s">
        <v>212</v>
      </c>
      <c r="AU218" s="229" t="s">
        <v>21</v>
      </c>
      <c r="AY218" s="20" t="s">
        <v>208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0" t="s">
        <v>21</v>
      </c>
      <c r="BK218" s="230">
        <f>ROUND(I218*H218,2)</f>
        <v>0</v>
      </c>
      <c r="BL218" s="20" t="s">
        <v>4628</v>
      </c>
      <c r="BM218" s="229" t="s">
        <v>6276</v>
      </c>
    </row>
    <row r="219" s="2" customFormat="1" ht="14.4" customHeight="1">
      <c r="A219" s="42"/>
      <c r="B219" s="43"/>
      <c r="C219" s="217" t="s">
        <v>519</v>
      </c>
      <c r="D219" s="217" t="s">
        <v>212</v>
      </c>
      <c r="E219" s="218" t="s">
        <v>4639</v>
      </c>
      <c r="F219" s="219" t="s">
        <v>4640</v>
      </c>
      <c r="G219" s="220" t="s">
        <v>1265</v>
      </c>
      <c r="H219" s="221">
        <v>1</v>
      </c>
      <c r="I219" s="222"/>
      <c r="J219" s="223">
        <f>ROUND(I219*H219,2)</f>
        <v>0</v>
      </c>
      <c r="K219" s="224"/>
      <c r="L219" s="48"/>
      <c r="M219" s="225" t="s">
        <v>19</v>
      </c>
      <c r="N219" s="226" t="s">
        <v>50</v>
      </c>
      <c r="O219" s="88"/>
      <c r="P219" s="227">
        <f>O219*H219</f>
        <v>0</v>
      </c>
      <c r="Q219" s="227">
        <v>0</v>
      </c>
      <c r="R219" s="227">
        <f>Q219*H219</f>
        <v>0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4628</v>
      </c>
      <c r="AT219" s="229" t="s">
        <v>212</v>
      </c>
      <c r="AU219" s="229" t="s">
        <v>21</v>
      </c>
      <c r="AY219" s="20" t="s">
        <v>208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0" t="s">
        <v>21</v>
      </c>
      <c r="BK219" s="230">
        <f>ROUND(I219*H219,2)</f>
        <v>0</v>
      </c>
      <c r="BL219" s="20" t="s">
        <v>4628</v>
      </c>
      <c r="BM219" s="229" t="s">
        <v>6277</v>
      </c>
    </row>
    <row r="220" s="12" customFormat="1" ht="22.8" customHeight="1">
      <c r="A220" s="12"/>
      <c r="B220" s="201"/>
      <c r="C220" s="202"/>
      <c r="D220" s="203" t="s">
        <v>78</v>
      </c>
      <c r="E220" s="215" t="s">
        <v>4647</v>
      </c>
      <c r="F220" s="215" t="s">
        <v>4648</v>
      </c>
      <c r="G220" s="202"/>
      <c r="H220" s="202"/>
      <c r="I220" s="205"/>
      <c r="J220" s="216">
        <f>BK220</f>
        <v>0</v>
      </c>
      <c r="K220" s="202"/>
      <c r="L220" s="207"/>
      <c r="M220" s="208"/>
      <c r="N220" s="209"/>
      <c r="O220" s="209"/>
      <c r="P220" s="210">
        <f>SUM(P221:P224)</f>
        <v>0</v>
      </c>
      <c r="Q220" s="209"/>
      <c r="R220" s="210">
        <f>SUM(R221:R224)</f>
        <v>0</v>
      </c>
      <c r="S220" s="209"/>
      <c r="T220" s="211">
        <f>SUM(T221:T224)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12" t="s">
        <v>116</v>
      </c>
      <c r="AT220" s="213" t="s">
        <v>78</v>
      </c>
      <c r="AU220" s="213" t="s">
        <v>21</v>
      </c>
      <c r="AY220" s="212" t="s">
        <v>208</v>
      </c>
      <c r="BK220" s="214">
        <f>SUM(BK221:BK224)</f>
        <v>0</v>
      </c>
    </row>
    <row r="221" s="2" customFormat="1" ht="14.4" customHeight="1">
      <c r="A221" s="42"/>
      <c r="B221" s="43"/>
      <c r="C221" s="217" t="s">
        <v>29</v>
      </c>
      <c r="D221" s="217" t="s">
        <v>212</v>
      </c>
      <c r="E221" s="218" t="s">
        <v>4655</v>
      </c>
      <c r="F221" s="219" t="s">
        <v>4656</v>
      </c>
      <c r="G221" s="220" t="s">
        <v>1265</v>
      </c>
      <c r="H221" s="221">
        <v>1</v>
      </c>
      <c r="I221" s="222"/>
      <c r="J221" s="223">
        <f>ROUND(I221*H221,2)</f>
        <v>0</v>
      </c>
      <c r="K221" s="224"/>
      <c r="L221" s="48"/>
      <c r="M221" s="225" t="s">
        <v>19</v>
      </c>
      <c r="N221" s="226" t="s">
        <v>50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4628</v>
      </c>
      <c r="AT221" s="229" t="s">
        <v>212</v>
      </c>
      <c r="AU221" s="229" t="s">
        <v>87</v>
      </c>
      <c r="AY221" s="20" t="s">
        <v>208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0" t="s">
        <v>21</v>
      </c>
      <c r="BK221" s="230">
        <f>ROUND(I221*H221,2)</f>
        <v>0</v>
      </c>
      <c r="BL221" s="20" t="s">
        <v>4628</v>
      </c>
      <c r="BM221" s="229" t="s">
        <v>6278</v>
      </c>
    </row>
    <row r="222" s="2" customFormat="1" ht="14.4" customHeight="1">
      <c r="A222" s="42"/>
      <c r="B222" s="43"/>
      <c r="C222" s="217" t="s">
        <v>545</v>
      </c>
      <c r="D222" s="217" t="s">
        <v>212</v>
      </c>
      <c r="E222" s="218" t="s">
        <v>4650</v>
      </c>
      <c r="F222" s="219" t="s">
        <v>4651</v>
      </c>
      <c r="G222" s="220" t="s">
        <v>4652</v>
      </c>
      <c r="H222" s="221">
        <v>1</v>
      </c>
      <c r="I222" s="222"/>
      <c r="J222" s="223">
        <f>ROUND(I222*H222,2)</f>
        <v>0</v>
      </c>
      <c r="K222" s="224"/>
      <c r="L222" s="48"/>
      <c r="M222" s="225" t="s">
        <v>19</v>
      </c>
      <c r="N222" s="226" t="s">
        <v>50</v>
      </c>
      <c r="O222" s="88"/>
      <c r="P222" s="227">
        <f>O222*H222</f>
        <v>0</v>
      </c>
      <c r="Q222" s="227">
        <v>0</v>
      </c>
      <c r="R222" s="227">
        <f>Q222*H222</f>
        <v>0</v>
      </c>
      <c r="S222" s="227">
        <v>0</v>
      </c>
      <c r="T222" s="228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9" t="s">
        <v>4628</v>
      </c>
      <c r="AT222" s="229" t="s">
        <v>212</v>
      </c>
      <c r="AU222" s="229" t="s">
        <v>87</v>
      </c>
      <c r="AY222" s="20" t="s">
        <v>208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20" t="s">
        <v>21</v>
      </c>
      <c r="BK222" s="230">
        <f>ROUND(I222*H222,2)</f>
        <v>0</v>
      </c>
      <c r="BL222" s="20" t="s">
        <v>4628</v>
      </c>
      <c r="BM222" s="229" t="s">
        <v>6279</v>
      </c>
    </row>
    <row r="223" s="2" customFormat="1" ht="14.4" customHeight="1">
      <c r="A223" s="42"/>
      <c r="B223" s="43"/>
      <c r="C223" s="217" t="s">
        <v>551</v>
      </c>
      <c r="D223" s="217" t="s">
        <v>212</v>
      </c>
      <c r="E223" s="218" t="s">
        <v>4659</v>
      </c>
      <c r="F223" s="219" t="s">
        <v>4660</v>
      </c>
      <c r="G223" s="220" t="s">
        <v>1265</v>
      </c>
      <c r="H223" s="221">
        <v>1</v>
      </c>
      <c r="I223" s="222"/>
      <c r="J223" s="223">
        <f>ROUND(I223*H223,2)</f>
        <v>0</v>
      </c>
      <c r="K223" s="224"/>
      <c r="L223" s="48"/>
      <c r="M223" s="225" t="s">
        <v>19</v>
      </c>
      <c r="N223" s="226" t="s">
        <v>50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4628</v>
      </c>
      <c r="AT223" s="229" t="s">
        <v>212</v>
      </c>
      <c r="AU223" s="229" t="s">
        <v>87</v>
      </c>
      <c r="AY223" s="20" t="s">
        <v>208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0" t="s">
        <v>21</v>
      </c>
      <c r="BK223" s="230">
        <f>ROUND(I223*H223,2)</f>
        <v>0</v>
      </c>
      <c r="BL223" s="20" t="s">
        <v>4628</v>
      </c>
      <c r="BM223" s="229" t="s">
        <v>6280</v>
      </c>
    </row>
    <row r="224" s="14" customFormat="1">
      <c r="A224" s="14"/>
      <c r="B224" s="242"/>
      <c r="C224" s="243"/>
      <c r="D224" s="233" t="s">
        <v>217</v>
      </c>
      <c r="E224" s="244" t="s">
        <v>19</v>
      </c>
      <c r="F224" s="245" t="s">
        <v>21</v>
      </c>
      <c r="G224" s="243"/>
      <c r="H224" s="246">
        <v>1</v>
      </c>
      <c r="I224" s="247"/>
      <c r="J224" s="243"/>
      <c r="K224" s="243"/>
      <c r="L224" s="248"/>
      <c r="M224" s="249"/>
      <c r="N224" s="250"/>
      <c r="O224" s="250"/>
      <c r="P224" s="250"/>
      <c r="Q224" s="250"/>
      <c r="R224" s="250"/>
      <c r="S224" s="250"/>
      <c r="T224" s="251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2" t="s">
        <v>217</v>
      </c>
      <c r="AU224" s="252" t="s">
        <v>87</v>
      </c>
      <c r="AV224" s="14" t="s">
        <v>87</v>
      </c>
      <c r="AW224" s="14" t="s">
        <v>39</v>
      </c>
      <c r="AX224" s="14" t="s">
        <v>79</v>
      </c>
      <c r="AY224" s="252" t="s">
        <v>208</v>
      </c>
    </row>
    <row r="225" s="12" customFormat="1" ht="22.8" customHeight="1">
      <c r="A225" s="12"/>
      <c r="B225" s="201"/>
      <c r="C225" s="202"/>
      <c r="D225" s="203" t="s">
        <v>78</v>
      </c>
      <c r="E225" s="215" t="s">
        <v>4662</v>
      </c>
      <c r="F225" s="215" t="s">
        <v>4663</v>
      </c>
      <c r="G225" s="202"/>
      <c r="H225" s="202"/>
      <c r="I225" s="205"/>
      <c r="J225" s="216">
        <f>BK225</f>
        <v>0</v>
      </c>
      <c r="K225" s="202"/>
      <c r="L225" s="207"/>
      <c r="M225" s="208"/>
      <c r="N225" s="209"/>
      <c r="O225" s="209"/>
      <c r="P225" s="210">
        <f>SUM(P226:P228)</f>
        <v>0</v>
      </c>
      <c r="Q225" s="209"/>
      <c r="R225" s="210">
        <f>SUM(R226:R228)</f>
        <v>0</v>
      </c>
      <c r="S225" s="209"/>
      <c r="T225" s="211">
        <f>SUM(T226:T228)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12" t="s">
        <v>116</v>
      </c>
      <c r="AT225" s="213" t="s">
        <v>78</v>
      </c>
      <c r="AU225" s="213" t="s">
        <v>21</v>
      </c>
      <c r="AY225" s="212" t="s">
        <v>208</v>
      </c>
      <c r="BK225" s="214">
        <f>SUM(BK226:BK228)</f>
        <v>0</v>
      </c>
    </row>
    <row r="226" s="2" customFormat="1" ht="14.4" customHeight="1">
      <c r="A226" s="42"/>
      <c r="B226" s="43"/>
      <c r="C226" s="217" t="s">
        <v>559</v>
      </c>
      <c r="D226" s="217" t="s">
        <v>212</v>
      </c>
      <c r="E226" s="218" t="s">
        <v>4680</v>
      </c>
      <c r="F226" s="219" t="s">
        <v>4681</v>
      </c>
      <c r="G226" s="220" t="s">
        <v>4645</v>
      </c>
      <c r="H226" s="221">
        <v>1</v>
      </c>
      <c r="I226" s="222"/>
      <c r="J226" s="223">
        <f>ROUND(I226*H226,2)</f>
        <v>0</v>
      </c>
      <c r="K226" s="224"/>
      <c r="L226" s="48"/>
      <c r="M226" s="225" t="s">
        <v>19</v>
      </c>
      <c r="N226" s="226" t="s">
        <v>50</v>
      </c>
      <c r="O226" s="88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4628</v>
      </c>
      <c r="AT226" s="229" t="s">
        <v>212</v>
      </c>
      <c r="AU226" s="229" t="s">
        <v>87</v>
      </c>
      <c r="AY226" s="20" t="s">
        <v>208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0" t="s">
        <v>21</v>
      </c>
      <c r="BK226" s="230">
        <f>ROUND(I226*H226,2)</f>
        <v>0</v>
      </c>
      <c r="BL226" s="20" t="s">
        <v>4628</v>
      </c>
      <c r="BM226" s="229" t="s">
        <v>6281</v>
      </c>
    </row>
    <row r="227" s="2" customFormat="1" ht="14.4" customHeight="1">
      <c r="A227" s="42"/>
      <c r="B227" s="43"/>
      <c r="C227" s="217" t="s">
        <v>565</v>
      </c>
      <c r="D227" s="217" t="s">
        <v>212</v>
      </c>
      <c r="E227" s="218" t="s">
        <v>4665</v>
      </c>
      <c r="F227" s="219" t="s">
        <v>4666</v>
      </c>
      <c r="G227" s="220" t="s">
        <v>1265</v>
      </c>
      <c r="H227" s="221">
        <v>1</v>
      </c>
      <c r="I227" s="222"/>
      <c r="J227" s="223">
        <f>ROUND(I227*H227,2)</f>
        <v>0</v>
      </c>
      <c r="K227" s="224"/>
      <c r="L227" s="48"/>
      <c r="M227" s="225" t="s">
        <v>19</v>
      </c>
      <c r="N227" s="226" t="s">
        <v>50</v>
      </c>
      <c r="O227" s="88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4628</v>
      </c>
      <c r="AT227" s="229" t="s">
        <v>212</v>
      </c>
      <c r="AU227" s="229" t="s">
        <v>87</v>
      </c>
      <c r="AY227" s="20" t="s">
        <v>208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0" t="s">
        <v>21</v>
      </c>
      <c r="BK227" s="230">
        <f>ROUND(I227*H227,2)</f>
        <v>0</v>
      </c>
      <c r="BL227" s="20" t="s">
        <v>4628</v>
      </c>
      <c r="BM227" s="229" t="s">
        <v>6282</v>
      </c>
    </row>
    <row r="228" s="2" customFormat="1" ht="14.4" customHeight="1">
      <c r="A228" s="42"/>
      <c r="B228" s="43"/>
      <c r="C228" s="217" t="s">
        <v>571</v>
      </c>
      <c r="D228" s="217" t="s">
        <v>212</v>
      </c>
      <c r="E228" s="218" t="s">
        <v>4673</v>
      </c>
      <c r="F228" s="219" t="s">
        <v>4674</v>
      </c>
      <c r="G228" s="220" t="s">
        <v>1265</v>
      </c>
      <c r="H228" s="221">
        <v>1</v>
      </c>
      <c r="I228" s="222"/>
      <c r="J228" s="223">
        <f>ROUND(I228*H228,2)</f>
        <v>0</v>
      </c>
      <c r="K228" s="224"/>
      <c r="L228" s="48"/>
      <c r="M228" s="225" t="s">
        <v>19</v>
      </c>
      <c r="N228" s="226" t="s">
        <v>50</v>
      </c>
      <c r="O228" s="88"/>
      <c r="P228" s="227">
        <f>O228*H228</f>
        <v>0</v>
      </c>
      <c r="Q228" s="227">
        <v>0</v>
      </c>
      <c r="R228" s="227">
        <f>Q228*H228</f>
        <v>0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4628</v>
      </c>
      <c r="AT228" s="229" t="s">
        <v>212</v>
      </c>
      <c r="AU228" s="229" t="s">
        <v>87</v>
      </c>
      <c r="AY228" s="20" t="s">
        <v>208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0" t="s">
        <v>21</v>
      </c>
      <c r="BK228" s="230">
        <f>ROUND(I228*H228,2)</f>
        <v>0</v>
      </c>
      <c r="BL228" s="20" t="s">
        <v>4628</v>
      </c>
      <c r="BM228" s="229" t="s">
        <v>6283</v>
      </c>
    </row>
    <row r="229" s="12" customFormat="1" ht="22.8" customHeight="1">
      <c r="A229" s="12"/>
      <c r="B229" s="201"/>
      <c r="C229" s="202"/>
      <c r="D229" s="203" t="s">
        <v>78</v>
      </c>
      <c r="E229" s="215" t="s">
        <v>4683</v>
      </c>
      <c r="F229" s="215" t="s">
        <v>6129</v>
      </c>
      <c r="G229" s="202"/>
      <c r="H229" s="202"/>
      <c r="I229" s="205"/>
      <c r="J229" s="216">
        <f>BK229</f>
        <v>0</v>
      </c>
      <c r="K229" s="202"/>
      <c r="L229" s="207"/>
      <c r="M229" s="208"/>
      <c r="N229" s="209"/>
      <c r="O229" s="209"/>
      <c r="P229" s="210">
        <f>SUM(P230:P231)</f>
        <v>0</v>
      </c>
      <c r="Q229" s="209"/>
      <c r="R229" s="210">
        <f>SUM(R230:R231)</f>
        <v>0</v>
      </c>
      <c r="S229" s="209"/>
      <c r="T229" s="211">
        <f>SUM(T230:T231)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12" t="s">
        <v>116</v>
      </c>
      <c r="AT229" s="213" t="s">
        <v>78</v>
      </c>
      <c r="AU229" s="213" t="s">
        <v>21</v>
      </c>
      <c r="AY229" s="212" t="s">
        <v>208</v>
      </c>
      <c r="BK229" s="214">
        <f>SUM(BK230:BK231)</f>
        <v>0</v>
      </c>
    </row>
    <row r="230" s="2" customFormat="1" ht="14.4" customHeight="1">
      <c r="A230" s="42"/>
      <c r="B230" s="43"/>
      <c r="C230" s="217" t="s">
        <v>577</v>
      </c>
      <c r="D230" s="217" t="s">
        <v>212</v>
      </c>
      <c r="E230" s="218" t="s">
        <v>6130</v>
      </c>
      <c r="F230" s="219" t="s">
        <v>6284</v>
      </c>
      <c r="G230" s="220" t="s">
        <v>4652</v>
      </c>
      <c r="H230" s="221">
        <v>1</v>
      </c>
      <c r="I230" s="222"/>
      <c r="J230" s="223">
        <f>ROUND(I230*H230,2)</f>
        <v>0</v>
      </c>
      <c r="K230" s="224"/>
      <c r="L230" s="48"/>
      <c r="M230" s="225" t="s">
        <v>19</v>
      </c>
      <c r="N230" s="226" t="s">
        <v>50</v>
      </c>
      <c r="O230" s="88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4628</v>
      </c>
      <c r="AT230" s="229" t="s">
        <v>212</v>
      </c>
      <c r="AU230" s="229" t="s">
        <v>87</v>
      </c>
      <c r="AY230" s="20" t="s">
        <v>208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0" t="s">
        <v>21</v>
      </c>
      <c r="BK230" s="230">
        <f>ROUND(I230*H230,2)</f>
        <v>0</v>
      </c>
      <c r="BL230" s="20" t="s">
        <v>4628</v>
      </c>
      <c r="BM230" s="229" t="s">
        <v>6285</v>
      </c>
    </row>
    <row r="231" s="14" customFormat="1">
      <c r="A231" s="14"/>
      <c r="B231" s="242"/>
      <c r="C231" s="243"/>
      <c r="D231" s="233" t="s">
        <v>217</v>
      </c>
      <c r="E231" s="244" t="s">
        <v>19</v>
      </c>
      <c r="F231" s="245" t="s">
        <v>21</v>
      </c>
      <c r="G231" s="243"/>
      <c r="H231" s="246">
        <v>1</v>
      </c>
      <c r="I231" s="247"/>
      <c r="J231" s="243"/>
      <c r="K231" s="243"/>
      <c r="L231" s="248"/>
      <c r="M231" s="296"/>
      <c r="N231" s="297"/>
      <c r="O231" s="297"/>
      <c r="P231" s="297"/>
      <c r="Q231" s="297"/>
      <c r="R231" s="297"/>
      <c r="S231" s="297"/>
      <c r="T231" s="298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2" t="s">
        <v>217</v>
      </c>
      <c r="AU231" s="252" t="s">
        <v>87</v>
      </c>
      <c r="AV231" s="14" t="s">
        <v>87</v>
      </c>
      <c r="AW231" s="14" t="s">
        <v>39</v>
      </c>
      <c r="AX231" s="14" t="s">
        <v>21</v>
      </c>
      <c r="AY231" s="252" t="s">
        <v>208</v>
      </c>
    </row>
    <row r="232" s="2" customFormat="1" ht="6.96" customHeight="1">
      <c r="A232" s="42"/>
      <c r="B232" s="63"/>
      <c r="C232" s="64"/>
      <c r="D232" s="64"/>
      <c r="E232" s="64"/>
      <c r="F232" s="64"/>
      <c r="G232" s="64"/>
      <c r="H232" s="64"/>
      <c r="I232" s="64"/>
      <c r="J232" s="64"/>
      <c r="K232" s="64"/>
      <c r="L232" s="48"/>
      <c r="M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</row>
  </sheetData>
  <sheetProtection sheet="1" autoFilter="0" formatColumns="0" formatRows="0" objects="1" scenarios="1" spinCount="100000" saltValue="G+MkjpDhegYyRyus60i400fqTUu7fOZu5T4C5vDScTOWz0DXN6/AuGK8M5bJsINU9xnB0BB7/Kr2mPy/+AqVPA==" hashValue="s2BJ+EopbN82umrFPC7ZKdH88qAASxtaShlj8Smw57ccF7xhnMBsrNf+USpjQo+7mUVCANDjMcVAYhjsxHslGg==" algorithmName="SHA-512" password="CC35"/>
  <autoFilter ref="C103:K231"/>
  <mergeCells count="9">
    <mergeCell ref="E7:H7"/>
    <mergeCell ref="E9:H9"/>
    <mergeCell ref="E18:H18"/>
    <mergeCell ref="E27:H27"/>
    <mergeCell ref="E48:H48"/>
    <mergeCell ref="E50:H50"/>
    <mergeCell ref="E94:H94"/>
    <mergeCell ref="E96:H9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102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87</v>
      </c>
    </row>
    <row r="4" s="1" customFormat="1" ht="24.96" customHeight="1">
      <c r="B4" s="23"/>
      <c r="D4" s="144" t="s">
        <v>131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Rekonstrukce objektu č.p.98, Chelčického, Chomutov</v>
      </c>
      <c r="F7" s="146"/>
      <c r="G7" s="146"/>
      <c r="H7" s="146"/>
      <c r="L7" s="23"/>
    </row>
    <row r="8" s="2" customFormat="1" ht="12" customHeight="1">
      <c r="A8" s="42"/>
      <c r="B8" s="48"/>
      <c r="C8" s="42"/>
      <c r="D8" s="146" t="s">
        <v>132</v>
      </c>
      <c r="E8" s="42"/>
      <c r="F8" s="42"/>
      <c r="G8" s="42"/>
      <c r="H8" s="42"/>
      <c r="I8" s="42"/>
      <c r="J8" s="42"/>
      <c r="K8" s="42"/>
      <c r="L8" s="148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="2" customFormat="1" ht="16.5" customHeight="1">
      <c r="A9" s="42"/>
      <c r="B9" s="48"/>
      <c r="C9" s="42"/>
      <c r="D9" s="42"/>
      <c r="E9" s="149" t="s">
        <v>6286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>
      <c r="A10" s="42"/>
      <c r="B10" s="48"/>
      <c r="C10" s="42"/>
      <c r="D10" s="42"/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2" customHeight="1">
      <c r="A11" s="42"/>
      <c r="B11" s="48"/>
      <c r="C11" s="42"/>
      <c r="D11" s="146" t="s">
        <v>18</v>
      </c>
      <c r="E11" s="42"/>
      <c r="F11" s="137" t="s">
        <v>19</v>
      </c>
      <c r="G11" s="42"/>
      <c r="H11" s="42"/>
      <c r="I11" s="146" t="s">
        <v>20</v>
      </c>
      <c r="J11" s="137" t="s">
        <v>19</v>
      </c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6" t="s">
        <v>22</v>
      </c>
      <c r="E12" s="42"/>
      <c r="F12" s="137" t="s">
        <v>23</v>
      </c>
      <c r="G12" s="42"/>
      <c r="H12" s="42"/>
      <c r="I12" s="146" t="s">
        <v>24</v>
      </c>
      <c r="J12" s="150" t="str">
        <f>'Rekapitulace stavby'!AN8</f>
        <v>20. 3. 2022</v>
      </c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0.8" customHeight="1">
      <c r="A13" s="42"/>
      <c r="B13" s="48"/>
      <c r="C13" s="42"/>
      <c r="D13" s="42"/>
      <c r="E13" s="42"/>
      <c r="F13" s="42"/>
      <c r="G13" s="42"/>
      <c r="H13" s="42"/>
      <c r="I13" s="42"/>
      <c r="J13" s="42"/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30</v>
      </c>
      <c r="E14" s="42"/>
      <c r="F14" s="42"/>
      <c r="G14" s="42"/>
      <c r="H14" s="42"/>
      <c r="I14" s="146" t="s">
        <v>31</v>
      </c>
      <c r="J14" s="137" t="s">
        <v>32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8" customHeight="1">
      <c r="A15" s="42"/>
      <c r="B15" s="48"/>
      <c r="C15" s="42"/>
      <c r="D15" s="42"/>
      <c r="E15" s="137" t="s">
        <v>33</v>
      </c>
      <c r="F15" s="42"/>
      <c r="G15" s="42"/>
      <c r="H15" s="42"/>
      <c r="I15" s="146" t="s">
        <v>34</v>
      </c>
      <c r="J15" s="137" t="s">
        <v>35</v>
      </c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6.96" customHeight="1">
      <c r="A16" s="42"/>
      <c r="B16" s="48"/>
      <c r="C16" s="42"/>
      <c r="D16" s="42"/>
      <c r="E16" s="42"/>
      <c r="F16" s="42"/>
      <c r="G16" s="42"/>
      <c r="H16" s="42"/>
      <c r="I16" s="42"/>
      <c r="J16" s="42"/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2" customHeight="1">
      <c r="A17" s="42"/>
      <c r="B17" s="48"/>
      <c r="C17" s="42"/>
      <c r="D17" s="146" t="s">
        <v>36</v>
      </c>
      <c r="E17" s="42"/>
      <c r="F17" s="42"/>
      <c r="G17" s="42"/>
      <c r="H17" s="42"/>
      <c r="I17" s="146" t="s">
        <v>31</v>
      </c>
      <c r="J17" s="36" t="str">
        <f>'Rekapitulace stavby'!AN13</f>
        <v>Vyplň údaj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8" customHeight="1">
      <c r="A18" s="42"/>
      <c r="B18" s="48"/>
      <c r="C18" s="42"/>
      <c r="D18" s="42"/>
      <c r="E18" s="36" t="str">
        <f>'Rekapitulace stavby'!E14</f>
        <v>Vyplň údaj</v>
      </c>
      <c r="F18" s="137"/>
      <c r="G18" s="137"/>
      <c r="H18" s="137"/>
      <c r="I18" s="146" t="s">
        <v>34</v>
      </c>
      <c r="J18" s="36" t="str">
        <f>'Rekapitulace stavby'!AN14</f>
        <v>Vyplň údaj</v>
      </c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6.96" customHeight="1">
      <c r="A19" s="42"/>
      <c r="B19" s="48"/>
      <c r="C19" s="42"/>
      <c r="D19" s="42"/>
      <c r="E19" s="42"/>
      <c r="F19" s="42"/>
      <c r="G19" s="42"/>
      <c r="H19" s="42"/>
      <c r="I19" s="42"/>
      <c r="J19" s="42"/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2" customHeight="1">
      <c r="A20" s="42"/>
      <c r="B20" s="48"/>
      <c r="C20" s="42"/>
      <c r="D20" s="146" t="s">
        <v>38</v>
      </c>
      <c r="E20" s="42"/>
      <c r="F20" s="42"/>
      <c r="G20" s="42"/>
      <c r="H20" s="42"/>
      <c r="I20" s="146" t="s">
        <v>31</v>
      </c>
      <c r="J20" s="137" t="str">
        <f>IF('Rekapitulace stavby'!AN16="","",'Rekapitulace stavby'!AN16)</f>
        <v/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8" customHeight="1">
      <c r="A21" s="42"/>
      <c r="B21" s="48"/>
      <c r="C21" s="42"/>
      <c r="D21" s="42"/>
      <c r="E21" s="137" t="str">
        <f>IF('Rekapitulace stavby'!E17="","",'Rekapitulace stavby'!E17)</f>
        <v xml:space="preserve"> </v>
      </c>
      <c r="F21" s="42"/>
      <c r="G21" s="42"/>
      <c r="H21" s="42"/>
      <c r="I21" s="146" t="s">
        <v>34</v>
      </c>
      <c r="J21" s="137" t="str">
        <f>IF('Rekapitulace stavby'!AN17="","",'Rekapitulace stavby'!AN17)</f>
        <v/>
      </c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6.96" customHeight="1">
      <c r="A22" s="42"/>
      <c r="B22" s="48"/>
      <c r="C22" s="42"/>
      <c r="D22" s="42"/>
      <c r="E22" s="42"/>
      <c r="F22" s="42"/>
      <c r="G22" s="42"/>
      <c r="H22" s="42"/>
      <c r="I22" s="42"/>
      <c r="J22" s="42"/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2" customHeight="1">
      <c r="A23" s="42"/>
      <c r="B23" s="48"/>
      <c r="C23" s="42"/>
      <c r="D23" s="146" t="s">
        <v>40</v>
      </c>
      <c r="E23" s="42"/>
      <c r="F23" s="42"/>
      <c r="G23" s="42"/>
      <c r="H23" s="42"/>
      <c r="I23" s="146" t="s">
        <v>31</v>
      </c>
      <c r="J23" s="137" t="s">
        <v>41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8" customHeight="1">
      <c r="A24" s="42"/>
      <c r="B24" s="48"/>
      <c r="C24" s="42"/>
      <c r="D24" s="42"/>
      <c r="E24" s="137" t="s">
        <v>42</v>
      </c>
      <c r="F24" s="42"/>
      <c r="G24" s="42"/>
      <c r="H24" s="42"/>
      <c r="I24" s="146" t="s">
        <v>34</v>
      </c>
      <c r="J24" s="137" t="s">
        <v>19</v>
      </c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6.96" customHeight="1">
      <c r="A25" s="42"/>
      <c r="B25" s="48"/>
      <c r="C25" s="42"/>
      <c r="D25" s="42"/>
      <c r="E25" s="42"/>
      <c r="F25" s="42"/>
      <c r="G25" s="42"/>
      <c r="H25" s="42"/>
      <c r="I25" s="42"/>
      <c r="J25" s="42"/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2" customHeight="1">
      <c r="A26" s="42"/>
      <c r="B26" s="48"/>
      <c r="C26" s="42"/>
      <c r="D26" s="146" t="s">
        <v>43</v>
      </c>
      <c r="E26" s="42"/>
      <c r="F26" s="42"/>
      <c r="G26" s="42"/>
      <c r="H26" s="42"/>
      <c r="I26" s="42"/>
      <c r="J26" s="42"/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8" customFormat="1" ht="71.25" customHeight="1">
      <c r="A27" s="151"/>
      <c r="B27" s="152"/>
      <c r="C27" s="151"/>
      <c r="D27" s="151"/>
      <c r="E27" s="153" t="s">
        <v>44</v>
      </c>
      <c r="F27" s="153"/>
      <c r="G27" s="153"/>
      <c r="H27" s="153"/>
      <c r="I27" s="151"/>
      <c r="J27" s="151"/>
      <c r="K27" s="151"/>
      <c r="L27" s="154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</row>
    <row r="28" s="2" customFormat="1" ht="6.96" customHeight="1">
      <c r="A28" s="42"/>
      <c r="B28" s="48"/>
      <c r="C28" s="42"/>
      <c r="D28" s="42"/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155"/>
      <c r="E29" s="155"/>
      <c r="F29" s="155"/>
      <c r="G29" s="155"/>
      <c r="H29" s="155"/>
      <c r="I29" s="155"/>
      <c r="J29" s="155"/>
      <c r="K29" s="155"/>
      <c r="L29" s="148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25.44" customHeight="1">
      <c r="A30" s="42"/>
      <c r="B30" s="48"/>
      <c r="C30" s="42"/>
      <c r="D30" s="156" t="s">
        <v>45</v>
      </c>
      <c r="E30" s="42"/>
      <c r="F30" s="42"/>
      <c r="G30" s="42"/>
      <c r="H30" s="42"/>
      <c r="I30" s="42"/>
      <c r="J30" s="157">
        <f>ROUND(J81, 2)</f>
        <v>0</v>
      </c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14.4" customHeight="1">
      <c r="A32" s="42"/>
      <c r="B32" s="48"/>
      <c r="C32" s="42"/>
      <c r="D32" s="42"/>
      <c r="E32" s="42"/>
      <c r="F32" s="158" t="s">
        <v>47</v>
      </c>
      <c r="G32" s="42"/>
      <c r="H32" s="42"/>
      <c r="I32" s="158" t="s">
        <v>46</v>
      </c>
      <c r="J32" s="158" t="s">
        <v>48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14.4" customHeight="1">
      <c r="A33" s="42"/>
      <c r="B33" s="48"/>
      <c r="C33" s="42"/>
      <c r="D33" s="159" t="s">
        <v>49</v>
      </c>
      <c r="E33" s="146" t="s">
        <v>50</v>
      </c>
      <c r="F33" s="160">
        <f>ROUND((SUM(BE81:BE87)),  2)</f>
        <v>0</v>
      </c>
      <c r="G33" s="42"/>
      <c r="H33" s="42"/>
      <c r="I33" s="161">
        <v>0.20999999999999999</v>
      </c>
      <c r="J33" s="160">
        <f>ROUND(((SUM(BE81:BE87))*I33),  2)</f>
        <v>0</v>
      </c>
      <c r="K33" s="42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146" t="s">
        <v>51</v>
      </c>
      <c r="F34" s="160">
        <f>ROUND((SUM(BF81:BF87)),  2)</f>
        <v>0</v>
      </c>
      <c r="G34" s="42"/>
      <c r="H34" s="42"/>
      <c r="I34" s="161">
        <v>0.14999999999999999</v>
      </c>
      <c r="J34" s="160">
        <f>ROUND(((SUM(BF81:BF87))*I34),  2)</f>
        <v>0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hidden="1" s="2" customFormat="1" ht="14.4" customHeight="1">
      <c r="A35" s="42"/>
      <c r="B35" s="48"/>
      <c r="C35" s="42"/>
      <c r="D35" s="42"/>
      <c r="E35" s="146" t="s">
        <v>52</v>
      </c>
      <c r="F35" s="160">
        <f>ROUND((SUM(BG81:BG87)),  2)</f>
        <v>0</v>
      </c>
      <c r="G35" s="42"/>
      <c r="H35" s="42"/>
      <c r="I35" s="161">
        <v>0.20999999999999999</v>
      </c>
      <c r="J35" s="160">
        <f>0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hidden="1" s="2" customFormat="1" ht="14.4" customHeight="1">
      <c r="A36" s="42"/>
      <c r="B36" s="48"/>
      <c r="C36" s="42"/>
      <c r="D36" s="42"/>
      <c r="E36" s="146" t="s">
        <v>53</v>
      </c>
      <c r="F36" s="160">
        <f>ROUND((SUM(BH81:BH87)),  2)</f>
        <v>0</v>
      </c>
      <c r="G36" s="42"/>
      <c r="H36" s="42"/>
      <c r="I36" s="161">
        <v>0.14999999999999999</v>
      </c>
      <c r="J36" s="160">
        <f>0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54</v>
      </c>
      <c r="F37" s="160">
        <f>ROUND((SUM(BI81:BI87)),  2)</f>
        <v>0</v>
      </c>
      <c r="G37" s="42"/>
      <c r="H37" s="42"/>
      <c r="I37" s="161">
        <v>0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6.96" customHeight="1">
      <c r="A38" s="42"/>
      <c r="B38" s="48"/>
      <c r="C38" s="42"/>
      <c r="D38" s="42"/>
      <c r="E38" s="42"/>
      <c r="F38" s="42"/>
      <c r="G38" s="42"/>
      <c r="H38" s="42"/>
      <c r="I38" s="42"/>
      <c r="J38" s="42"/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s="2" customFormat="1" ht="25.44" customHeight="1">
      <c r="A39" s="42"/>
      <c r="B39" s="48"/>
      <c r="C39" s="162"/>
      <c r="D39" s="163" t="s">
        <v>55</v>
      </c>
      <c r="E39" s="164"/>
      <c r="F39" s="164"/>
      <c r="G39" s="165" t="s">
        <v>56</v>
      </c>
      <c r="H39" s="166" t="s">
        <v>57</v>
      </c>
      <c r="I39" s="164"/>
      <c r="J39" s="167">
        <f>SUM(J30:J37)</f>
        <v>0</v>
      </c>
      <c r="K39" s="168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14.4" customHeight="1">
      <c r="A40" s="42"/>
      <c r="B40" s="169"/>
      <c r="C40" s="170"/>
      <c r="D40" s="170"/>
      <c r="E40" s="170"/>
      <c r="F40" s="170"/>
      <c r="G40" s="170"/>
      <c r="H40" s="170"/>
      <c r="I40" s="170"/>
      <c r="J40" s="170"/>
      <c r="K40" s="170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4" s="2" customFormat="1" ht="6.96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48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5" s="2" customFormat="1" ht="24.96" customHeight="1">
      <c r="A45" s="42"/>
      <c r="B45" s="43"/>
      <c r="C45" s="26" t="s">
        <v>134</v>
      </c>
      <c r="D45" s="44"/>
      <c r="E45" s="44"/>
      <c r="F45" s="44"/>
      <c r="G45" s="44"/>
      <c r="H45" s="44"/>
      <c r="I45" s="44"/>
      <c r="J45" s="44"/>
      <c r="K45" s="44"/>
      <c r="L45" s="148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12" customHeight="1">
      <c r="A47" s="42"/>
      <c r="B47" s="43"/>
      <c r="C47" s="35" t="s">
        <v>16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16.5" customHeight="1">
      <c r="A48" s="42"/>
      <c r="B48" s="43"/>
      <c r="C48" s="44"/>
      <c r="D48" s="44"/>
      <c r="E48" s="173" t="str">
        <f>E7</f>
        <v>Rekonstrukce objektu č.p.98, Chelčického, Chomutov</v>
      </c>
      <c r="F48" s="35"/>
      <c r="G48" s="35"/>
      <c r="H48" s="35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132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73" t="str">
        <f>E9</f>
        <v>3 - Výtah</v>
      </c>
      <c r="F50" s="44"/>
      <c r="G50" s="44"/>
      <c r="H50" s="44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6.96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148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2" customHeight="1">
      <c r="A52" s="42"/>
      <c r="B52" s="43"/>
      <c r="C52" s="35" t="s">
        <v>22</v>
      </c>
      <c r="D52" s="44"/>
      <c r="E52" s="44"/>
      <c r="F52" s="30" t="str">
        <f>F12</f>
        <v xml:space="preserve"> </v>
      </c>
      <c r="G52" s="44"/>
      <c r="H52" s="44"/>
      <c r="I52" s="35" t="s">
        <v>24</v>
      </c>
      <c r="J52" s="76" t="str">
        <f>IF(J12="","",J12)</f>
        <v>20. 3. 2022</v>
      </c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6.9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5.15" customHeight="1">
      <c r="A54" s="42"/>
      <c r="B54" s="43"/>
      <c r="C54" s="35" t="s">
        <v>30</v>
      </c>
      <c r="D54" s="44"/>
      <c r="E54" s="44"/>
      <c r="F54" s="30" t="str">
        <f>E15</f>
        <v>Město Chomutov, Zborovská 4602, 430 28 Chomutov</v>
      </c>
      <c r="G54" s="44"/>
      <c r="H54" s="44"/>
      <c r="I54" s="35" t="s">
        <v>38</v>
      </c>
      <c r="J54" s="40" t="str">
        <f>E21</f>
        <v xml:space="preserve"> </v>
      </c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15.15" customHeight="1">
      <c r="A55" s="42"/>
      <c r="B55" s="43"/>
      <c r="C55" s="35" t="s">
        <v>36</v>
      </c>
      <c r="D55" s="44"/>
      <c r="E55" s="44"/>
      <c r="F55" s="30" t="str">
        <f>IF(E18="","",E18)</f>
        <v>Vyplň údaj</v>
      </c>
      <c r="G55" s="44"/>
      <c r="H55" s="44"/>
      <c r="I55" s="35" t="s">
        <v>40</v>
      </c>
      <c r="J55" s="40" t="str">
        <f>E24</f>
        <v>Ing. Jaromír Pýcha</v>
      </c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0.32" customHeight="1">
      <c r="A56" s="42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29.28" customHeight="1">
      <c r="A57" s="42"/>
      <c r="B57" s="43"/>
      <c r="C57" s="174" t="s">
        <v>135</v>
      </c>
      <c r="D57" s="175"/>
      <c r="E57" s="175"/>
      <c r="F57" s="175"/>
      <c r="G57" s="175"/>
      <c r="H57" s="175"/>
      <c r="I57" s="175"/>
      <c r="J57" s="176" t="s">
        <v>136</v>
      </c>
      <c r="K57" s="175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0.32" customHeight="1">
      <c r="A58" s="42"/>
      <c r="B58" s="43"/>
      <c r="C58" s="44"/>
      <c r="D58" s="44"/>
      <c r="E58" s="44"/>
      <c r="F58" s="44"/>
      <c r="G58" s="44"/>
      <c r="H58" s="44"/>
      <c r="I58" s="44"/>
      <c r="J58" s="44"/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2.8" customHeight="1">
      <c r="A59" s="42"/>
      <c r="B59" s="43"/>
      <c r="C59" s="177" t="s">
        <v>77</v>
      </c>
      <c r="D59" s="44"/>
      <c r="E59" s="44"/>
      <c r="F59" s="44"/>
      <c r="G59" s="44"/>
      <c r="H59" s="44"/>
      <c r="I59" s="44"/>
      <c r="J59" s="106">
        <f>J81</f>
        <v>0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U59" s="20" t="s">
        <v>137</v>
      </c>
    </row>
    <row r="60" s="9" customFormat="1" ht="24.96" customHeight="1">
      <c r="A60" s="9"/>
      <c r="B60" s="178"/>
      <c r="C60" s="179"/>
      <c r="D60" s="180" t="s">
        <v>186</v>
      </c>
      <c r="E60" s="181"/>
      <c r="F60" s="181"/>
      <c r="G60" s="181"/>
      <c r="H60" s="181"/>
      <c r="I60" s="181"/>
      <c r="J60" s="182">
        <f>J82</f>
        <v>0</v>
      </c>
      <c r="K60" s="179"/>
      <c r="L60" s="18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4"/>
      <c r="C61" s="129"/>
      <c r="D61" s="185" t="s">
        <v>6287</v>
      </c>
      <c r="E61" s="186"/>
      <c r="F61" s="186"/>
      <c r="G61" s="186"/>
      <c r="H61" s="186"/>
      <c r="I61" s="186"/>
      <c r="J61" s="187">
        <f>J83</f>
        <v>0</v>
      </c>
      <c r="K61" s="129"/>
      <c r="L61" s="18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6.96" customHeight="1">
      <c r="A63" s="42"/>
      <c r="B63" s="63"/>
      <c r="C63" s="64"/>
      <c r="D63" s="64"/>
      <c r="E63" s="64"/>
      <c r="F63" s="64"/>
      <c r="G63" s="64"/>
      <c r="H63" s="64"/>
      <c r="I63" s="64"/>
      <c r="J63" s="64"/>
      <c r="K63" s="6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7" s="2" customFormat="1" ht="6.96" customHeight="1">
      <c r="A67" s="42"/>
      <c r="B67" s="65"/>
      <c r="C67" s="66"/>
      <c r="D67" s="66"/>
      <c r="E67" s="66"/>
      <c r="F67" s="66"/>
      <c r="G67" s="66"/>
      <c r="H67" s="66"/>
      <c r="I67" s="66"/>
      <c r="J67" s="66"/>
      <c r="K67" s="66"/>
      <c r="L67" s="148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68" s="2" customFormat="1" ht="24.96" customHeight="1">
      <c r="A68" s="42"/>
      <c r="B68" s="43"/>
      <c r="C68" s="26" t="s">
        <v>193</v>
      </c>
      <c r="D68" s="44"/>
      <c r="E68" s="44"/>
      <c r="F68" s="44"/>
      <c r="G68" s="44"/>
      <c r="H68" s="44"/>
      <c r="I68" s="44"/>
      <c r="J68" s="44"/>
      <c r="K68" s="44"/>
      <c r="L68" s="148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</row>
    <row r="69" s="2" customFormat="1" ht="6.96" customHeight="1">
      <c r="A69" s="42"/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148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</row>
    <row r="70" s="2" customFormat="1" ht="12" customHeight="1">
      <c r="A70" s="42"/>
      <c r="B70" s="43"/>
      <c r="C70" s="35" t="s">
        <v>16</v>
      </c>
      <c r="D70" s="44"/>
      <c r="E70" s="44"/>
      <c r="F70" s="44"/>
      <c r="G70" s="44"/>
      <c r="H70" s="44"/>
      <c r="I70" s="44"/>
      <c r="J70" s="44"/>
      <c r="K70" s="44"/>
      <c r="L70" s="148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16.5" customHeight="1">
      <c r="A71" s="42"/>
      <c r="B71" s="43"/>
      <c r="C71" s="44"/>
      <c r="D71" s="44"/>
      <c r="E71" s="173" t="str">
        <f>E7</f>
        <v>Rekonstrukce objektu č.p.98, Chelčického, Chomutov</v>
      </c>
      <c r="F71" s="35"/>
      <c r="G71" s="35"/>
      <c r="H71" s="35"/>
      <c r="I71" s="44"/>
      <c r="J71" s="44"/>
      <c r="K71" s="44"/>
      <c r="L71" s="148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12" customHeight="1">
      <c r="A72" s="42"/>
      <c r="B72" s="43"/>
      <c r="C72" s="35" t="s">
        <v>132</v>
      </c>
      <c r="D72" s="44"/>
      <c r="E72" s="44"/>
      <c r="F72" s="44"/>
      <c r="G72" s="44"/>
      <c r="H72" s="44"/>
      <c r="I72" s="44"/>
      <c r="J72" s="44"/>
      <c r="K72" s="44"/>
      <c r="L72" s="148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16.5" customHeight="1">
      <c r="A73" s="42"/>
      <c r="B73" s="43"/>
      <c r="C73" s="44"/>
      <c r="D73" s="44"/>
      <c r="E73" s="73" t="str">
        <f>E9</f>
        <v>3 - Výtah</v>
      </c>
      <c r="F73" s="44"/>
      <c r="G73" s="44"/>
      <c r="H73" s="44"/>
      <c r="I73" s="44"/>
      <c r="J73" s="44"/>
      <c r="K73" s="44"/>
      <c r="L73" s="148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48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2" customHeight="1">
      <c r="A75" s="42"/>
      <c r="B75" s="43"/>
      <c r="C75" s="35" t="s">
        <v>22</v>
      </c>
      <c r="D75" s="44"/>
      <c r="E75" s="44"/>
      <c r="F75" s="30" t="str">
        <f>F12</f>
        <v xml:space="preserve"> </v>
      </c>
      <c r="G75" s="44"/>
      <c r="H75" s="44"/>
      <c r="I75" s="35" t="s">
        <v>24</v>
      </c>
      <c r="J75" s="76" t="str">
        <f>IF(J12="","",J12)</f>
        <v>20. 3. 2022</v>
      </c>
      <c r="K75" s="44"/>
      <c r="L75" s="148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48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15.15" customHeight="1">
      <c r="A77" s="42"/>
      <c r="B77" s="43"/>
      <c r="C77" s="35" t="s">
        <v>30</v>
      </c>
      <c r="D77" s="44"/>
      <c r="E77" s="44"/>
      <c r="F77" s="30" t="str">
        <f>E15</f>
        <v>Město Chomutov, Zborovská 4602, 430 28 Chomutov</v>
      </c>
      <c r="G77" s="44"/>
      <c r="H77" s="44"/>
      <c r="I77" s="35" t="s">
        <v>38</v>
      </c>
      <c r="J77" s="40" t="str">
        <f>E21</f>
        <v xml:space="preserve"> </v>
      </c>
      <c r="K77" s="44"/>
      <c r="L77" s="148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5.15" customHeight="1">
      <c r="A78" s="42"/>
      <c r="B78" s="43"/>
      <c r="C78" s="35" t="s">
        <v>36</v>
      </c>
      <c r="D78" s="44"/>
      <c r="E78" s="44"/>
      <c r="F78" s="30" t="str">
        <f>IF(E18="","",E18)</f>
        <v>Vyplň údaj</v>
      </c>
      <c r="G78" s="44"/>
      <c r="H78" s="44"/>
      <c r="I78" s="35" t="s">
        <v>40</v>
      </c>
      <c r="J78" s="40" t="str">
        <f>E24</f>
        <v>Ing. Jaromír Pýcha</v>
      </c>
      <c r="K78" s="44"/>
      <c r="L78" s="148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0.32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48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11" customFormat="1" ht="29.28" customHeight="1">
      <c r="A80" s="189"/>
      <c r="B80" s="190"/>
      <c r="C80" s="191" t="s">
        <v>194</v>
      </c>
      <c r="D80" s="192" t="s">
        <v>64</v>
      </c>
      <c r="E80" s="192" t="s">
        <v>60</v>
      </c>
      <c r="F80" s="192" t="s">
        <v>61</v>
      </c>
      <c r="G80" s="192" t="s">
        <v>195</v>
      </c>
      <c r="H80" s="192" t="s">
        <v>196</v>
      </c>
      <c r="I80" s="192" t="s">
        <v>197</v>
      </c>
      <c r="J80" s="193" t="s">
        <v>136</v>
      </c>
      <c r="K80" s="194" t="s">
        <v>198</v>
      </c>
      <c r="L80" s="195"/>
      <c r="M80" s="96" t="s">
        <v>19</v>
      </c>
      <c r="N80" s="97" t="s">
        <v>49</v>
      </c>
      <c r="O80" s="97" t="s">
        <v>199</v>
      </c>
      <c r="P80" s="97" t="s">
        <v>200</v>
      </c>
      <c r="Q80" s="97" t="s">
        <v>201</v>
      </c>
      <c r="R80" s="97" t="s">
        <v>202</v>
      </c>
      <c r="S80" s="97" t="s">
        <v>203</v>
      </c>
      <c r="T80" s="98" t="s">
        <v>204</v>
      </c>
      <c r="U80" s="189"/>
      <c r="V80" s="189"/>
      <c r="W80" s="189"/>
      <c r="X80" s="189"/>
      <c r="Y80" s="189"/>
      <c r="Z80" s="189"/>
      <c r="AA80" s="189"/>
      <c r="AB80" s="189"/>
      <c r="AC80" s="189"/>
      <c r="AD80" s="189"/>
      <c r="AE80" s="189"/>
    </row>
    <row r="81" s="2" customFormat="1" ht="22.8" customHeight="1">
      <c r="A81" s="42"/>
      <c r="B81" s="43"/>
      <c r="C81" s="103" t="s">
        <v>205</v>
      </c>
      <c r="D81" s="44"/>
      <c r="E81" s="44"/>
      <c r="F81" s="44"/>
      <c r="G81" s="44"/>
      <c r="H81" s="44"/>
      <c r="I81" s="44"/>
      <c r="J81" s="196">
        <f>BK81</f>
        <v>0</v>
      </c>
      <c r="K81" s="44"/>
      <c r="L81" s="48"/>
      <c r="M81" s="99"/>
      <c r="N81" s="197"/>
      <c r="O81" s="100"/>
      <c r="P81" s="198">
        <f>P82</f>
        <v>0</v>
      </c>
      <c r="Q81" s="100"/>
      <c r="R81" s="198">
        <f>R82</f>
        <v>0</v>
      </c>
      <c r="S81" s="100"/>
      <c r="T81" s="199">
        <f>T82</f>
        <v>0</v>
      </c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T81" s="20" t="s">
        <v>78</v>
      </c>
      <c r="AU81" s="20" t="s">
        <v>137</v>
      </c>
      <c r="BK81" s="200">
        <f>BK82</f>
        <v>0</v>
      </c>
    </row>
    <row r="82" s="12" customFormat="1" ht="25.92" customHeight="1">
      <c r="A82" s="12"/>
      <c r="B82" s="201"/>
      <c r="C82" s="202"/>
      <c r="D82" s="203" t="s">
        <v>78</v>
      </c>
      <c r="E82" s="204" t="s">
        <v>273</v>
      </c>
      <c r="F82" s="204" t="s">
        <v>4578</v>
      </c>
      <c r="G82" s="202"/>
      <c r="H82" s="202"/>
      <c r="I82" s="205"/>
      <c r="J82" s="206">
        <f>BK82</f>
        <v>0</v>
      </c>
      <c r="K82" s="202"/>
      <c r="L82" s="207"/>
      <c r="M82" s="208"/>
      <c r="N82" s="209"/>
      <c r="O82" s="209"/>
      <c r="P82" s="210">
        <f>P83</f>
        <v>0</v>
      </c>
      <c r="Q82" s="209"/>
      <c r="R82" s="210">
        <f>R83</f>
        <v>0</v>
      </c>
      <c r="S82" s="209"/>
      <c r="T82" s="211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12" t="s">
        <v>100</v>
      </c>
      <c r="AT82" s="213" t="s">
        <v>78</v>
      </c>
      <c r="AU82" s="213" t="s">
        <v>79</v>
      </c>
      <c r="AY82" s="212" t="s">
        <v>208</v>
      </c>
      <c r="BK82" s="214">
        <f>BK83</f>
        <v>0</v>
      </c>
    </row>
    <row r="83" s="12" customFormat="1" ht="22.8" customHeight="1">
      <c r="A83" s="12"/>
      <c r="B83" s="201"/>
      <c r="C83" s="202"/>
      <c r="D83" s="203" t="s">
        <v>78</v>
      </c>
      <c r="E83" s="215" t="s">
        <v>6288</v>
      </c>
      <c r="F83" s="215" t="s">
        <v>6289</v>
      </c>
      <c r="G83" s="202"/>
      <c r="H83" s="202"/>
      <c r="I83" s="205"/>
      <c r="J83" s="216">
        <f>BK83</f>
        <v>0</v>
      </c>
      <c r="K83" s="202"/>
      <c r="L83" s="207"/>
      <c r="M83" s="208"/>
      <c r="N83" s="209"/>
      <c r="O83" s="209"/>
      <c r="P83" s="210">
        <f>SUM(P84:P87)</f>
        <v>0</v>
      </c>
      <c r="Q83" s="209"/>
      <c r="R83" s="210">
        <f>SUM(R84:R87)</f>
        <v>0</v>
      </c>
      <c r="S83" s="209"/>
      <c r="T83" s="211">
        <f>SUM(T84:T87)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12" t="s">
        <v>100</v>
      </c>
      <c r="AT83" s="213" t="s">
        <v>78</v>
      </c>
      <c r="AU83" s="213" t="s">
        <v>21</v>
      </c>
      <c r="AY83" s="212" t="s">
        <v>208</v>
      </c>
      <c r="BK83" s="214">
        <f>SUM(BK84:BK87)</f>
        <v>0</v>
      </c>
    </row>
    <row r="84" s="2" customFormat="1" ht="24.15" customHeight="1">
      <c r="A84" s="42"/>
      <c r="B84" s="43"/>
      <c r="C84" s="217" t="s">
        <v>21</v>
      </c>
      <c r="D84" s="217" t="s">
        <v>212</v>
      </c>
      <c r="E84" s="218" t="s">
        <v>6290</v>
      </c>
      <c r="F84" s="219" t="s">
        <v>6291</v>
      </c>
      <c r="G84" s="220" t="s">
        <v>1265</v>
      </c>
      <c r="H84" s="221">
        <v>1</v>
      </c>
      <c r="I84" s="222"/>
      <c r="J84" s="223">
        <f>ROUND(I84*H84,2)</f>
        <v>0</v>
      </c>
      <c r="K84" s="224"/>
      <c r="L84" s="48"/>
      <c r="M84" s="225" t="s">
        <v>19</v>
      </c>
      <c r="N84" s="226" t="s">
        <v>50</v>
      </c>
      <c r="O84" s="88"/>
      <c r="P84" s="227">
        <f>O84*H84</f>
        <v>0</v>
      </c>
      <c r="Q84" s="227">
        <v>0</v>
      </c>
      <c r="R84" s="227">
        <f>Q84*H84</f>
        <v>0</v>
      </c>
      <c r="S84" s="227">
        <v>0</v>
      </c>
      <c r="T84" s="228">
        <f>S84*H84</f>
        <v>0</v>
      </c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R84" s="229" t="s">
        <v>264</v>
      </c>
      <c r="AT84" s="229" t="s">
        <v>212</v>
      </c>
      <c r="AU84" s="229" t="s">
        <v>87</v>
      </c>
      <c r="AY84" s="20" t="s">
        <v>208</v>
      </c>
      <c r="BE84" s="230">
        <f>IF(N84="základní",J84,0)</f>
        <v>0</v>
      </c>
      <c r="BF84" s="230">
        <f>IF(N84="snížená",J84,0)</f>
        <v>0</v>
      </c>
      <c r="BG84" s="230">
        <f>IF(N84="zákl. přenesená",J84,0)</f>
        <v>0</v>
      </c>
      <c r="BH84" s="230">
        <f>IF(N84="sníž. přenesená",J84,0)</f>
        <v>0</v>
      </c>
      <c r="BI84" s="230">
        <f>IF(N84="nulová",J84,0)</f>
        <v>0</v>
      </c>
      <c r="BJ84" s="20" t="s">
        <v>21</v>
      </c>
      <c r="BK84" s="230">
        <f>ROUND(I84*H84,2)</f>
        <v>0</v>
      </c>
      <c r="BL84" s="20" t="s">
        <v>264</v>
      </c>
      <c r="BM84" s="229" t="s">
        <v>6292</v>
      </c>
    </row>
    <row r="85" s="13" customFormat="1">
      <c r="A85" s="13"/>
      <c r="B85" s="231"/>
      <c r="C85" s="232"/>
      <c r="D85" s="233" t="s">
        <v>217</v>
      </c>
      <c r="E85" s="234" t="s">
        <v>19</v>
      </c>
      <c r="F85" s="235" t="s">
        <v>6293</v>
      </c>
      <c r="G85" s="232"/>
      <c r="H85" s="234" t="s">
        <v>19</v>
      </c>
      <c r="I85" s="236"/>
      <c r="J85" s="232"/>
      <c r="K85" s="232"/>
      <c r="L85" s="237"/>
      <c r="M85" s="238"/>
      <c r="N85" s="239"/>
      <c r="O85" s="239"/>
      <c r="P85" s="239"/>
      <c r="Q85" s="239"/>
      <c r="R85" s="239"/>
      <c r="S85" s="239"/>
      <c r="T85" s="240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T85" s="241" t="s">
        <v>217</v>
      </c>
      <c r="AU85" s="241" t="s">
        <v>87</v>
      </c>
      <c r="AV85" s="13" t="s">
        <v>21</v>
      </c>
      <c r="AW85" s="13" t="s">
        <v>39</v>
      </c>
      <c r="AX85" s="13" t="s">
        <v>79</v>
      </c>
      <c r="AY85" s="241" t="s">
        <v>208</v>
      </c>
    </row>
    <row r="86" s="13" customFormat="1">
      <c r="A86" s="13"/>
      <c r="B86" s="231"/>
      <c r="C86" s="232"/>
      <c r="D86" s="233" t="s">
        <v>217</v>
      </c>
      <c r="E86" s="234" t="s">
        <v>19</v>
      </c>
      <c r="F86" s="235" t="s">
        <v>6294</v>
      </c>
      <c r="G86" s="232"/>
      <c r="H86" s="234" t="s">
        <v>19</v>
      </c>
      <c r="I86" s="236"/>
      <c r="J86" s="232"/>
      <c r="K86" s="232"/>
      <c r="L86" s="237"/>
      <c r="M86" s="238"/>
      <c r="N86" s="239"/>
      <c r="O86" s="239"/>
      <c r="P86" s="239"/>
      <c r="Q86" s="239"/>
      <c r="R86" s="239"/>
      <c r="S86" s="239"/>
      <c r="T86" s="240"/>
      <c r="U86" s="13"/>
      <c r="V86" s="13"/>
      <c r="W86" s="13"/>
      <c r="X86" s="13"/>
      <c r="Y86" s="13"/>
      <c r="Z86" s="13"/>
      <c r="AA86" s="13"/>
      <c r="AB86" s="13"/>
      <c r="AC86" s="13"/>
      <c r="AD86" s="13"/>
      <c r="AE86" s="13"/>
      <c r="AT86" s="241" t="s">
        <v>217</v>
      </c>
      <c r="AU86" s="241" t="s">
        <v>87</v>
      </c>
      <c r="AV86" s="13" t="s">
        <v>21</v>
      </c>
      <c r="AW86" s="13" t="s">
        <v>39</v>
      </c>
      <c r="AX86" s="13" t="s">
        <v>79</v>
      </c>
      <c r="AY86" s="241" t="s">
        <v>208</v>
      </c>
    </row>
    <row r="87" s="14" customFormat="1">
      <c r="A87" s="14"/>
      <c r="B87" s="242"/>
      <c r="C87" s="243"/>
      <c r="D87" s="233" t="s">
        <v>217</v>
      </c>
      <c r="E87" s="244" t="s">
        <v>19</v>
      </c>
      <c r="F87" s="245" t="s">
        <v>21</v>
      </c>
      <c r="G87" s="243"/>
      <c r="H87" s="246">
        <v>1</v>
      </c>
      <c r="I87" s="247"/>
      <c r="J87" s="243"/>
      <c r="K87" s="243"/>
      <c r="L87" s="248"/>
      <c r="M87" s="296"/>
      <c r="N87" s="297"/>
      <c r="O87" s="297"/>
      <c r="P87" s="297"/>
      <c r="Q87" s="297"/>
      <c r="R87" s="297"/>
      <c r="S87" s="297"/>
      <c r="T87" s="298"/>
      <c r="U87" s="14"/>
      <c r="V87" s="14"/>
      <c r="W87" s="14"/>
      <c r="X87" s="14"/>
      <c r="Y87" s="14"/>
      <c r="Z87" s="14"/>
      <c r="AA87" s="14"/>
      <c r="AB87" s="14"/>
      <c r="AC87" s="14"/>
      <c r="AD87" s="14"/>
      <c r="AE87" s="14"/>
      <c r="AT87" s="252" t="s">
        <v>217</v>
      </c>
      <c r="AU87" s="252" t="s">
        <v>87</v>
      </c>
      <c r="AV87" s="14" t="s">
        <v>87</v>
      </c>
      <c r="AW87" s="14" t="s">
        <v>39</v>
      </c>
      <c r="AX87" s="14" t="s">
        <v>79</v>
      </c>
      <c r="AY87" s="252" t="s">
        <v>208</v>
      </c>
    </row>
    <row r="88" s="2" customFormat="1" ht="6.96" customHeight="1">
      <c r="A88" s="42"/>
      <c r="B88" s="63"/>
      <c r="C88" s="64"/>
      <c r="D88" s="64"/>
      <c r="E88" s="64"/>
      <c r="F88" s="64"/>
      <c r="G88" s="64"/>
      <c r="H88" s="64"/>
      <c r="I88" s="64"/>
      <c r="J88" s="64"/>
      <c r="K88" s="64"/>
      <c r="L88" s="48"/>
      <c r="M88" s="42"/>
      <c r="O88" s="42"/>
      <c r="P88" s="42"/>
      <c r="Q88" s="42"/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</sheetData>
  <sheetProtection sheet="1" autoFilter="0" formatColumns="0" formatRows="0" objects="1" scenarios="1" spinCount="100000" saltValue="jI/3ppO89VEiRjnlxquGEkeaOwutHUzIOKb+z09en+Hf7ucv+3HsbpdUnbK4diP5BfPJQxwQyhfvorYlW/+5PQ==" hashValue="3pwF58nLAipY5D4JSFzh5SB+Kczyq+oJ/e9tbpbKSPyq0oSR4GXuM1hTvgHoamhxLz0z7UKMrOGuUECAVb3MBg==" algorithmName="SHA-512" password="CC35"/>
  <autoFilter ref="C80:K87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109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87</v>
      </c>
    </row>
    <row r="4" s="1" customFormat="1" ht="24.96" customHeight="1">
      <c r="B4" s="23"/>
      <c r="D4" s="144" t="s">
        <v>131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Rekonstrukce objektu č.p.98, Chelčického, Chomutov</v>
      </c>
      <c r="F7" s="146"/>
      <c r="G7" s="146"/>
      <c r="H7" s="146"/>
      <c r="L7" s="23"/>
    </row>
    <row r="8" s="1" customFormat="1" ht="12" customHeight="1">
      <c r="B8" s="23"/>
      <c r="D8" s="146" t="s">
        <v>132</v>
      </c>
      <c r="L8" s="23"/>
    </row>
    <row r="9" s="2" customFormat="1" ht="16.5" customHeight="1">
      <c r="A9" s="42"/>
      <c r="B9" s="48"/>
      <c r="C9" s="42"/>
      <c r="D9" s="42"/>
      <c r="E9" s="147" t="s">
        <v>6295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6" t="s">
        <v>6296</v>
      </c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49" t="s">
        <v>6297</v>
      </c>
      <c r="F11" s="42"/>
      <c r="G11" s="42"/>
      <c r="H11" s="42"/>
      <c r="I11" s="42"/>
      <c r="J11" s="42"/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6" t="s">
        <v>18</v>
      </c>
      <c r="E13" s="42"/>
      <c r="F13" s="137" t="s">
        <v>19</v>
      </c>
      <c r="G13" s="42"/>
      <c r="H13" s="42"/>
      <c r="I13" s="146" t="s">
        <v>20</v>
      </c>
      <c r="J13" s="137" t="s">
        <v>19</v>
      </c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22</v>
      </c>
      <c r="E14" s="42"/>
      <c r="F14" s="137" t="s">
        <v>23</v>
      </c>
      <c r="G14" s="42"/>
      <c r="H14" s="42"/>
      <c r="I14" s="146" t="s">
        <v>24</v>
      </c>
      <c r="J14" s="150" t="str">
        <f>'Rekapitulace stavby'!AN8</f>
        <v>20. 3. 2022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6" t="s">
        <v>30</v>
      </c>
      <c r="E16" s="42"/>
      <c r="F16" s="42"/>
      <c r="G16" s="42"/>
      <c r="H16" s="42"/>
      <c r="I16" s="146" t="s">
        <v>31</v>
      </c>
      <c r="J16" s="137" t="s">
        <v>32</v>
      </c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33</v>
      </c>
      <c r="F17" s="42"/>
      <c r="G17" s="42"/>
      <c r="H17" s="42"/>
      <c r="I17" s="146" t="s">
        <v>34</v>
      </c>
      <c r="J17" s="137" t="s">
        <v>35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6" t="s">
        <v>36</v>
      </c>
      <c r="E19" s="42"/>
      <c r="F19" s="42"/>
      <c r="G19" s="42"/>
      <c r="H19" s="42"/>
      <c r="I19" s="146" t="s">
        <v>31</v>
      </c>
      <c r="J19" s="36" t="str">
        <f>'Rekapitulace stavby'!AN13</f>
        <v>Vyplň údaj</v>
      </c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6" t="s">
        <v>34</v>
      </c>
      <c r="J20" s="36" t="str">
        <f>'Rekapitulace stavby'!AN14</f>
        <v>Vyplň údaj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6" t="s">
        <v>38</v>
      </c>
      <c r="E22" s="42"/>
      <c r="F22" s="42"/>
      <c r="G22" s="42"/>
      <c r="H22" s="42"/>
      <c r="I22" s="146" t="s">
        <v>31</v>
      </c>
      <c r="J22" s="137" t="str">
        <f>IF('Rekapitulace stavby'!AN16="","",'Rekapitulace stavby'!AN16)</f>
        <v/>
      </c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tr">
        <f>IF('Rekapitulace stavby'!E17="","",'Rekapitulace stavby'!E17)</f>
        <v xml:space="preserve"> </v>
      </c>
      <c r="F23" s="42"/>
      <c r="G23" s="42"/>
      <c r="H23" s="42"/>
      <c r="I23" s="146" t="s">
        <v>34</v>
      </c>
      <c r="J23" s="137" t="str">
        <f>IF('Rekapitulace stavby'!AN17="","",'Rekapitulace stavby'!AN17)</f>
        <v/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6" t="s">
        <v>40</v>
      </c>
      <c r="E25" s="42"/>
      <c r="F25" s="42"/>
      <c r="G25" s="42"/>
      <c r="H25" s="42"/>
      <c r="I25" s="146" t="s">
        <v>31</v>
      </c>
      <c r="J25" s="137" t="s">
        <v>41</v>
      </c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42</v>
      </c>
      <c r="F26" s="42"/>
      <c r="G26" s="42"/>
      <c r="H26" s="42"/>
      <c r="I26" s="146" t="s">
        <v>34</v>
      </c>
      <c r="J26" s="137" t="s">
        <v>19</v>
      </c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48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6" t="s">
        <v>43</v>
      </c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71.25" customHeight="1">
      <c r="A29" s="151"/>
      <c r="B29" s="152"/>
      <c r="C29" s="151"/>
      <c r="D29" s="151"/>
      <c r="E29" s="153" t="s">
        <v>44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6" t="s">
        <v>45</v>
      </c>
      <c r="E32" s="42"/>
      <c r="F32" s="42"/>
      <c r="G32" s="42"/>
      <c r="H32" s="42"/>
      <c r="I32" s="42"/>
      <c r="J32" s="157">
        <f>ROUND(J88, 2)</f>
        <v>0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5"/>
      <c r="E33" s="155"/>
      <c r="F33" s="155"/>
      <c r="G33" s="155"/>
      <c r="H33" s="155"/>
      <c r="I33" s="155"/>
      <c r="J33" s="155"/>
      <c r="K33" s="155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58" t="s">
        <v>47</v>
      </c>
      <c r="G34" s="42"/>
      <c r="H34" s="42"/>
      <c r="I34" s="158" t="s">
        <v>46</v>
      </c>
      <c r="J34" s="158" t="s">
        <v>48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9" t="s">
        <v>49</v>
      </c>
      <c r="E35" s="146" t="s">
        <v>50</v>
      </c>
      <c r="F35" s="160">
        <f>ROUND((SUM(BE88:BE94)),  2)</f>
        <v>0</v>
      </c>
      <c r="G35" s="42"/>
      <c r="H35" s="42"/>
      <c r="I35" s="161">
        <v>0.20999999999999999</v>
      </c>
      <c r="J35" s="160">
        <f>ROUND(((SUM(BE88:BE94))*I35),  2)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6" t="s">
        <v>51</v>
      </c>
      <c r="F36" s="160">
        <f>ROUND((SUM(BF88:BF94)),  2)</f>
        <v>0</v>
      </c>
      <c r="G36" s="42"/>
      <c r="H36" s="42"/>
      <c r="I36" s="161">
        <v>0.14999999999999999</v>
      </c>
      <c r="J36" s="160">
        <f>ROUND(((SUM(BF88:BF94))*I36),  2)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52</v>
      </c>
      <c r="F37" s="160">
        <f>ROUND((SUM(BG88:BG94)),  2)</f>
        <v>0</v>
      </c>
      <c r="G37" s="42"/>
      <c r="H37" s="42"/>
      <c r="I37" s="161">
        <v>0.20999999999999999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6" t="s">
        <v>53</v>
      </c>
      <c r="F38" s="160">
        <f>ROUND((SUM(BH88:BH94)),  2)</f>
        <v>0</v>
      </c>
      <c r="G38" s="42"/>
      <c r="H38" s="42"/>
      <c r="I38" s="161">
        <v>0.14999999999999999</v>
      </c>
      <c r="J38" s="160">
        <f>0</f>
        <v>0</v>
      </c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6" t="s">
        <v>54</v>
      </c>
      <c r="F39" s="160">
        <f>ROUND((SUM(BI88:BI94)),  2)</f>
        <v>0</v>
      </c>
      <c r="G39" s="42"/>
      <c r="H39" s="42"/>
      <c r="I39" s="161">
        <v>0</v>
      </c>
      <c r="J39" s="160">
        <f>0</f>
        <v>0</v>
      </c>
      <c r="K39" s="42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2"/>
      <c r="D41" s="163" t="s">
        <v>55</v>
      </c>
      <c r="E41" s="164"/>
      <c r="F41" s="164"/>
      <c r="G41" s="165" t="s">
        <v>56</v>
      </c>
      <c r="H41" s="166" t="s">
        <v>57</v>
      </c>
      <c r="I41" s="164"/>
      <c r="J41" s="167">
        <f>SUM(J32:J39)</f>
        <v>0</v>
      </c>
      <c r="K41" s="168"/>
      <c r="L41" s="148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69"/>
      <c r="C42" s="170"/>
      <c r="D42" s="170"/>
      <c r="E42" s="170"/>
      <c r="F42" s="170"/>
      <c r="G42" s="170"/>
      <c r="H42" s="170"/>
      <c r="I42" s="170"/>
      <c r="J42" s="170"/>
      <c r="K42" s="170"/>
      <c r="L42" s="148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1"/>
      <c r="C46" s="172"/>
      <c r="D46" s="172"/>
      <c r="E46" s="172"/>
      <c r="F46" s="172"/>
      <c r="G46" s="172"/>
      <c r="H46" s="172"/>
      <c r="I46" s="172"/>
      <c r="J46" s="172"/>
      <c r="K46" s="172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134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3" t="str">
        <f>E7</f>
        <v>Rekonstrukce objektu č.p.98, Chelčického, Chomutov</v>
      </c>
      <c r="F50" s="35"/>
      <c r="G50" s="35"/>
      <c r="H50" s="35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132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3" t="s">
        <v>6295</v>
      </c>
      <c r="F52" s="44"/>
      <c r="G52" s="44"/>
      <c r="H52" s="44"/>
      <c r="I52" s="44"/>
      <c r="J52" s="44"/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6296</v>
      </c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4.1 - ZTI -PD 04/2020 - Bc. Jan Homolka</v>
      </c>
      <c r="F54" s="44"/>
      <c r="G54" s="44"/>
      <c r="H54" s="44"/>
      <c r="I54" s="44"/>
      <c r="J54" s="44"/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22</v>
      </c>
      <c r="D56" s="44"/>
      <c r="E56" s="44"/>
      <c r="F56" s="30" t="str">
        <f>F14</f>
        <v xml:space="preserve"> </v>
      </c>
      <c r="G56" s="44"/>
      <c r="H56" s="44"/>
      <c r="I56" s="35" t="s">
        <v>24</v>
      </c>
      <c r="J56" s="76" t="str">
        <f>IF(J14="","",J14)</f>
        <v>20. 3. 2022</v>
      </c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5.15" customHeight="1">
      <c r="A58" s="42"/>
      <c r="B58" s="43"/>
      <c r="C58" s="35" t="s">
        <v>30</v>
      </c>
      <c r="D58" s="44"/>
      <c r="E58" s="44"/>
      <c r="F58" s="30" t="str">
        <f>E17</f>
        <v>Město Chomutov, Zborovská 4602, 430 28 Chomutov</v>
      </c>
      <c r="G58" s="44"/>
      <c r="H58" s="44"/>
      <c r="I58" s="35" t="s">
        <v>38</v>
      </c>
      <c r="J58" s="40" t="str">
        <f>E23</f>
        <v xml:space="preserve"> </v>
      </c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5" t="s">
        <v>36</v>
      </c>
      <c r="D59" s="44"/>
      <c r="E59" s="44"/>
      <c r="F59" s="30" t="str">
        <f>IF(E20="","",E20)</f>
        <v>Vyplň údaj</v>
      </c>
      <c r="G59" s="44"/>
      <c r="H59" s="44"/>
      <c r="I59" s="35" t="s">
        <v>40</v>
      </c>
      <c r="J59" s="40" t="str">
        <f>E26</f>
        <v>Ing. Jaromír Pýcha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48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4" t="s">
        <v>135</v>
      </c>
      <c r="D61" s="175"/>
      <c r="E61" s="175"/>
      <c r="F61" s="175"/>
      <c r="G61" s="175"/>
      <c r="H61" s="175"/>
      <c r="I61" s="175"/>
      <c r="J61" s="176" t="s">
        <v>136</v>
      </c>
      <c r="K61" s="175"/>
      <c r="L61" s="148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7" t="s">
        <v>77</v>
      </c>
      <c r="D63" s="44"/>
      <c r="E63" s="44"/>
      <c r="F63" s="44"/>
      <c r="G63" s="44"/>
      <c r="H63" s="44"/>
      <c r="I63" s="44"/>
      <c r="J63" s="106">
        <f>J88</f>
        <v>0</v>
      </c>
      <c r="K63" s="4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137</v>
      </c>
    </row>
    <row r="64" s="9" customFormat="1" ht="24.96" customHeight="1">
      <c r="A64" s="9"/>
      <c r="B64" s="178"/>
      <c r="C64" s="179"/>
      <c r="D64" s="180" t="s">
        <v>6298</v>
      </c>
      <c r="E64" s="181"/>
      <c r="F64" s="181"/>
      <c r="G64" s="181"/>
      <c r="H64" s="181"/>
      <c r="I64" s="181"/>
      <c r="J64" s="182">
        <f>J89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9"/>
      <c r="D65" s="185" t="s">
        <v>6299</v>
      </c>
      <c r="E65" s="186"/>
      <c r="F65" s="186"/>
      <c r="G65" s="186"/>
      <c r="H65" s="186"/>
      <c r="I65" s="186"/>
      <c r="J65" s="187">
        <f>J90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9"/>
      <c r="D66" s="185" t="s">
        <v>167</v>
      </c>
      <c r="E66" s="186"/>
      <c r="F66" s="186"/>
      <c r="G66" s="186"/>
      <c r="H66" s="186"/>
      <c r="I66" s="186"/>
      <c r="J66" s="187">
        <f>J91</f>
        <v>0</v>
      </c>
      <c r="K66" s="129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2"/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148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68" s="2" customFormat="1" ht="6.96" customHeight="1">
      <c r="A68" s="42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48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</row>
    <row r="72" s="2" customFormat="1" ht="6.96" customHeight="1">
      <c r="A72" s="42"/>
      <c r="B72" s="65"/>
      <c r="C72" s="66"/>
      <c r="D72" s="66"/>
      <c r="E72" s="66"/>
      <c r="F72" s="66"/>
      <c r="G72" s="66"/>
      <c r="H72" s="66"/>
      <c r="I72" s="66"/>
      <c r="J72" s="66"/>
      <c r="K72" s="66"/>
      <c r="L72" s="148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24.96" customHeight="1">
      <c r="A73" s="42"/>
      <c r="B73" s="43"/>
      <c r="C73" s="26" t="s">
        <v>193</v>
      </c>
      <c r="D73" s="44"/>
      <c r="E73" s="44"/>
      <c r="F73" s="44"/>
      <c r="G73" s="44"/>
      <c r="H73" s="44"/>
      <c r="I73" s="44"/>
      <c r="J73" s="44"/>
      <c r="K73" s="44"/>
      <c r="L73" s="148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48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2" customHeight="1">
      <c r="A75" s="42"/>
      <c r="B75" s="43"/>
      <c r="C75" s="35" t="s">
        <v>16</v>
      </c>
      <c r="D75" s="44"/>
      <c r="E75" s="44"/>
      <c r="F75" s="44"/>
      <c r="G75" s="44"/>
      <c r="H75" s="44"/>
      <c r="I75" s="44"/>
      <c r="J75" s="44"/>
      <c r="K75" s="44"/>
      <c r="L75" s="148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16.5" customHeight="1">
      <c r="A76" s="42"/>
      <c r="B76" s="43"/>
      <c r="C76" s="44"/>
      <c r="D76" s="44"/>
      <c r="E76" s="173" t="str">
        <f>E7</f>
        <v>Rekonstrukce objektu č.p.98, Chelčického, Chomutov</v>
      </c>
      <c r="F76" s="35"/>
      <c r="G76" s="35"/>
      <c r="H76" s="35"/>
      <c r="I76" s="44"/>
      <c r="J76" s="44"/>
      <c r="K76" s="44"/>
      <c r="L76" s="148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1" customFormat="1" ht="12" customHeight="1">
      <c r="B77" s="24"/>
      <c r="C77" s="35" t="s">
        <v>132</v>
      </c>
      <c r="D77" s="25"/>
      <c r="E77" s="25"/>
      <c r="F77" s="25"/>
      <c r="G77" s="25"/>
      <c r="H77" s="25"/>
      <c r="I77" s="25"/>
      <c r="J77" s="25"/>
      <c r="K77" s="25"/>
      <c r="L77" s="23"/>
    </row>
    <row r="78" s="2" customFormat="1" ht="16.5" customHeight="1">
      <c r="A78" s="42"/>
      <c r="B78" s="43"/>
      <c r="C78" s="44"/>
      <c r="D78" s="44"/>
      <c r="E78" s="173" t="s">
        <v>6295</v>
      </c>
      <c r="F78" s="44"/>
      <c r="G78" s="44"/>
      <c r="H78" s="44"/>
      <c r="I78" s="44"/>
      <c r="J78" s="44"/>
      <c r="K78" s="44"/>
      <c r="L78" s="148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5" t="s">
        <v>6296</v>
      </c>
      <c r="D79" s="44"/>
      <c r="E79" s="44"/>
      <c r="F79" s="44"/>
      <c r="G79" s="44"/>
      <c r="H79" s="44"/>
      <c r="I79" s="44"/>
      <c r="J79" s="44"/>
      <c r="K79" s="44"/>
      <c r="L79" s="148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6.5" customHeight="1">
      <c r="A80" s="42"/>
      <c r="B80" s="43"/>
      <c r="C80" s="44"/>
      <c r="D80" s="44"/>
      <c r="E80" s="73" t="str">
        <f>E11</f>
        <v>4.1 - ZTI -PD 04/2020 - Bc. Jan Homolka</v>
      </c>
      <c r="F80" s="44"/>
      <c r="G80" s="44"/>
      <c r="H80" s="44"/>
      <c r="I80" s="44"/>
      <c r="J80" s="44"/>
      <c r="K80" s="44"/>
      <c r="L80" s="148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6.96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48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5" t="s">
        <v>22</v>
      </c>
      <c r="D82" s="44"/>
      <c r="E82" s="44"/>
      <c r="F82" s="30" t="str">
        <f>F14</f>
        <v xml:space="preserve"> </v>
      </c>
      <c r="G82" s="44"/>
      <c r="H82" s="44"/>
      <c r="I82" s="35" t="s">
        <v>24</v>
      </c>
      <c r="J82" s="76" t="str">
        <f>IF(J14="","",J14)</f>
        <v>20. 3. 2022</v>
      </c>
      <c r="K82" s="44"/>
      <c r="L82" s="148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6.96" customHeight="1">
      <c r="A83" s="42"/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148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5.15" customHeight="1">
      <c r="A84" s="42"/>
      <c r="B84" s="43"/>
      <c r="C84" s="35" t="s">
        <v>30</v>
      </c>
      <c r="D84" s="44"/>
      <c r="E84" s="44"/>
      <c r="F84" s="30" t="str">
        <f>E17</f>
        <v>Město Chomutov, Zborovská 4602, 430 28 Chomutov</v>
      </c>
      <c r="G84" s="44"/>
      <c r="H84" s="44"/>
      <c r="I84" s="35" t="s">
        <v>38</v>
      </c>
      <c r="J84" s="40" t="str">
        <f>E23</f>
        <v xml:space="preserve"> </v>
      </c>
      <c r="K84" s="44"/>
      <c r="L84" s="148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5.15" customHeight="1">
      <c r="A85" s="42"/>
      <c r="B85" s="43"/>
      <c r="C85" s="35" t="s">
        <v>36</v>
      </c>
      <c r="D85" s="44"/>
      <c r="E85" s="44"/>
      <c r="F85" s="30" t="str">
        <f>IF(E20="","",E20)</f>
        <v>Vyplň údaj</v>
      </c>
      <c r="G85" s="44"/>
      <c r="H85" s="44"/>
      <c r="I85" s="35" t="s">
        <v>40</v>
      </c>
      <c r="J85" s="40" t="str">
        <f>E26</f>
        <v>Ing. Jaromír Pýcha</v>
      </c>
      <c r="K85" s="44"/>
      <c r="L85" s="148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0.32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48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1" customFormat="1" ht="29.28" customHeight="1">
      <c r="A87" s="189"/>
      <c r="B87" s="190"/>
      <c r="C87" s="191" t="s">
        <v>194</v>
      </c>
      <c r="D87" s="192" t="s">
        <v>64</v>
      </c>
      <c r="E87" s="192" t="s">
        <v>60</v>
      </c>
      <c r="F87" s="192" t="s">
        <v>61</v>
      </c>
      <c r="G87" s="192" t="s">
        <v>195</v>
      </c>
      <c r="H87" s="192" t="s">
        <v>196</v>
      </c>
      <c r="I87" s="192" t="s">
        <v>197</v>
      </c>
      <c r="J87" s="193" t="s">
        <v>136</v>
      </c>
      <c r="K87" s="194" t="s">
        <v>198</v>
      </c>
      <c r="L87" s="195"/>
      <c r="M87" s="96" t="s">
        <v>19</v>
      </c>
      <c r="N87" s="97" t="s">
        <v>49</v>
      </c>
      <c r="O87" s="97" t="s">
        <v>199</v>
      </c>
      <c r="P87" s="97" t="s">
        <v>200</v>
      </c>
      <c r="Q87" s="97" t="s">
        <v>201</v>
      </c>
      <c r="R87" s="97" t="s">
        <v>202</v>
      </c>
      <c r="S87" s="97" t="s">
        <v>203</v>
      </c>
      <c r="T87" s="98" t="s">
        <v>204</v>
      </c>
      <c r="U87" s="189"/>
      <c r="V87" s="189"/>
      <c r="W87" s="189"/>
      <c r="X87" s="189"/>
      <c r="Y87" s="189"/>
      <c r="Z87" s="189"/>
      <c r="AA87" s="189"/>
      <c r="AB87" s="189"/>
      <c r="AC87" s="189"/>
      <c r="AD87" s="189"/>
      <c r="AE87" s="189"/>
    </row>
    <row r="88" s="2" customFormat="1" ht="22.8" customHeight="1">
      <c r="A88" s="42"/>
      <c r="B88" s="43"/>
      <c r="C88" s="103" t="s">
        <v>205</v>
      </c>
      <c r="D88" s="44"/>
      <c r="E88" s="44"/>
      <c r="F88" s="44"/>
      <c r="G88" s="44"/>
      <c r="H88" s="44"/>
      <c r="I88" s="44"/>
      <c r="J88" s="196">
        <f>BK88</f>
        <v>0</v>
      </c>
      <c r="K88" s="44"/>
      <c r="L88" s="48"/>
      <c r="M88" s="99"/>
      <c r="N88" s="197"/>
      <c r="O88" s="100"/>
      <c r="P88" s="198">
        <f>P89</f>
        <v>0</v>
      </c>
      <c r="Q88" s="100"/>
      <c r="R88" s="198">
        <f>R89</f>
        <v>0</v>
      </c>
      <c r="S88" s="100"/>
      <c r="T88" s="199">
        <f>T89</f>
        <v>0</v>
      </c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T88" s="20" t="s">
        <v>78</v>
      </c>
      <c r="AU88" s="20" t="s">
        <v>137</v>
      </c>
      <c r="BK88" s="200">
        <f>BK89</f>
        <v>0</v>
      </c>
    </row>
    <row r="89" s="12" customFormat="1" ht="25.92" customHeight="1">
      <c r="A89" s="12"/>
      <c r="B89" s="201"/>
      <c r="C89" s="202"/>
      <c r="D89" s="203" t="s">
        <v>78</v>
      </c>
      <c r="E89" s="204" t="s">
        <v>2056</v>
      </c>
      <c r="F89" s="204" t="s">
        <v>2056</v>
      </c>
      <c r="G89" s="202"/>
      <c r="H89" s="202"/>
      <c r="I89" s="205"/>
      <c r="J89" s="206">
        <f>BK89</f>
        <v>0</v>
      </c>
      <c r="K89" s="202"/>
      <c r="L89" s="207"/>
      <c r="M89" s="208"/>
      <c r="N89" s="209"/>
      <c r="O89" s="209"/>
      <c r="P89" s="210">
        <f>P90+P91</f>
        <v>0</v>
      </c>
      <c r="Q89" s="209"/>
      <c r="R89" s="210">
        <f>R90+R91</f>
        <v>0</v>
      </c>
      <c r="S89" s="209"/>
      <c r="T89" s="211">
        <f>T90+T91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2" t="s">
        <v>87</v>
      </c>
      <c r="AT89" s="213" t="s">
        <v>78</v>
      </c>
      <c r="AU89" s="213" t="s">
        <v>79</v>
      </c>
      <c r="AY89" s="212" t="s">
        <v>208</v>
      </c>
      <c r="BK89" s="214">
        <f>BK90+BK91</f>
        <v>0</v>
      </c>
    </row>
    <row r="90" s="12" customFormat="1" ht="22.8" customHeight="1">
      <c r="A90" s="12"/>
      <c r="B90" s="201"/>
      <c r="C90" s="202"/>
      <c r="D90" s="203" t="s">
        <v>78</v>
      </c>
      <c r="E90" s="215" t="s">
        <v>6300</v>
      </c>
      <c r="F90" s="215" t="s">
        <v>6301</v>
      </c>
      <c r="G90" s="202"/>
      <c r="H90" s="202"/>
      <c r="I90" s="205"/>
      <c r="J90" s="216">
        <f>BK90</f>
        <v>0</v>
      </c>
      <c r="K90" s="202"/>
      <c r="L90" s="207"/>
      <c r="M90" s="208"/>
      <c r="N90" s="209"/>
      <c r="O90" s="209"/>
      <c r="P90" s="210">
        <v>0</v>
      </c>
      <c r="Q90" s="209"/>
      <c r="R90" s="210">
        <v>0</v>
      </c>
      <c r="S90" s="209"/>
      <c r="T90" s="211"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12" t="s">
        <v>87</v>
      </c>
      <c r="AT90" s="213" t="s">
        <v>78</v>
      </c>
      <c r="AU90" s="213" t="s">
        <v>21</v>
      </c>
      <c r="AY90" s="212" t="s">
        <v>208</v>
      </c>
      <c r="BK90" s="214">
        <v>0</v>
      </c>
    </row>
    <row r="91" s="12" customFormat="1" ht="22.8" customHeight="1">
      <c r="A91" s="12"/>
      <c r="B91" s="201"/>
      <c r="C91" s="202"/>
      <c r="D91" s="203" t="s">
        <v>78</v>
      </c>
      <c r="E91" s="215" t="s">
        <v>2214</v>
      </c>
      <c r="F91" s="215" t="s">
        <v>2215</v>
      </c>
      <c r="G91" s="202"/>
      <c r="H91" s="202"/>
      <c r="I91" s="205"/>
      <c r="J91" s="216">
        <f>BK91</f>
        <v>0</v>
      </c>
      <c r="K91" s="202"/>
      <c r="L91" s="207"/>
      <c r="M91" s="208"/>
      <c r="N91" s="209"/>
      <c r="O91" s="209"/>
      <c r="P91" s="210">
        <f>SUM(P92:P94)</f>
        <v>0</v>
      </c>
      <c r="Q91" s="209"/>
      <c r="R91" s="210">
        <f>SUM(R92:R94)</f>
        <v>0</v>
      </c>
      <c r="S91" s="209"/>
      <c r="T91" s="211">
        <f>SUM(T92:T94)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2" t="s">
        <v>87</v>
      </c>
      <c r="AT91" s="213" t="s">
        <v>78</v>
      </c>
      <c r="AU91" s="213" t="s">
        <v>21</v>
      </c>
      <c r="AY91" s="212" t="s">
        <v>208</v>
      </c>
      <c r="BK91" s="214">
        <f>SUM(BK92:BK94)</f>
        <v>0</v>
      </c>
    </row>
    <row r="92" s="2" customFormat="1" ht="14.4" customHeight="1">
      <c r="A92" s="42"/>
      <c r="B92" s="43"/>
      <c r="C92" s="217" t="s">
        <v>21</v>
      </c>
      <c r="D92" s="217" t="s">
        <v>212</v>
      </c>
      <c r="E92" s="218" t="s">
        <v>2222</v>
      </c>
      <c r="F92" s="219" t="s">
        <v>6302</v>
      </c>
      <c r="G92" s="220" t="s">
        <v>6303</v>
      </c>
      <c r="H92" s="221">
        <v>1</v>
      </c>
      <c r="I92" s="222"/>
      <c r="J92" s="223">
        <f>ROUND(I92*H92,2)</f>
        <v>0</v>
      </c>
      <c r="K92" s="224"/>
      <c r="L92" s="48"/>
      <c r="M92" s="225" t="s">
        <v>19</v>
      </c>
      <c r="N92" s="226" t="s">
        <v>50</v>
      </c>
      <c r="O92" s="88"/>
      <c r="P92" s="227">
        <f>O92*H92</f>
        <v>0</v>
      </c>
      <c r="Q92" s="227">
        <v>0</v>
      </c>
      <c r="R92" s="227">
        <f>Q92*H92</f>
        <v>0</v>
      </c>
      <c r="S92" s="227">
        <v>0</v>
      </c>
      <c r="T92" s="228">
        <f>S92*H92</f>
        <v>0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R92" s="229" t="s">
        <v>220</v>
      </c>
      <c r="AT92" s="229" t="s">
        <v>212</v>
      </c>
      <c r="AU92" s="229" t="s">
        <v>87</v>
      </c>
      <c r="AY92" s="20" t="s">
        <v>208</v>
      </c>
      <c r="BE92" s="230">
        <f>IF(N92="základní",J92,0)</f>
        <v>0</v>
      </c>
      <c r="BF92" s="230">
        <f>IF(N92="snížená",J92,0)</f>
        <v>0</v>
      </c>
      <c r="BG92" s="230">
        <f>IF(N92="zákl. přenesená",J92,0)</f>
        <v>0</v>
      </c>
      <c r="BH92" s="230">
        <f>IF(N92="sníž. přenesená",J92,0)</f>
        <v>0</v>
      </c>
      <c r="BI92" s="230">
        <f>IF(N92="nulová",J92,0)</f>
        <v>0</v>
      </c>
      <c r="BJ92" s="20" t="s">
        <v>21</v>
      </c>
      <c r="BK92" s="230">
        <f>ROUND(I92*H92,2)</f>
        <v>0</v>
      </c>
      <c r="BL92" s="20" t="s">
        <v>220</v>
      </c>
      <c r="BM92" s="229" t="s">
        <v>6304</v>
      </c>
    </row>
    <row r="93" s="13" customFormat="1">
      <c r="A93" s="13"/>
      <c r="B93" s="231"/>
      <c r="C93" s="232"/>
      <c r="D93" s="233" t="s">
        <v>217</v>
      </c>
      <c r="E93" s="234" t="s">
        <v>19</v>
      </c>
      <c r="F93" s="235" t="s">
        <v>6305</v>
      </c>
      <c r="G93" s="232"/>
      <c r="H93" s="234" t="s">
        <v>19</v>
      </c>
      <c r="I93" s="236"/>
      <c r="J93" s="232"/>
      <c r="K93" s="232"/>
      <c r="L93" s="237"/>
      <c r="M93" s="238"/>
      <c r="N93" s="239"/>
      <c r="O93" s="239"/>
      <c r="P93" s="239"/>
      <c r="Q93" s="239"/>
      <c r="R93" s="239"/>
      <c r="S93" s="239"/>
      <c r="T93" s="240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1" t="s">
        <v>217</v>
      </c>
      <c r="AU93" s="241" t="s">
        <v>87</v>
      </c>
      <c r="AV93" s="13" t="s">
        <v>21</v>
      </c>
      <c r="AW93" s="13" t="s">
        <v>39</v>
      </c>
      <c r="AX93" s="13" t="s">
        <v>79</v>
      </c>
      <c r="AY93" s="241" t="s">
        <v>208</v>
      </c>
    </row>
    <row r="94" s="14" customFormat="1">
      <c r="A94" s="14"/>
      <c r="B94" s="242"/>
      <c r="C94" s="243"/>
      <c r="D94" s="233" t="s">
        <v>217</v>
      </c>
      <c r="E94" s="244" t="s">
        <v>19</v>
      </c>
      <c r="F94" s="245" t="s">
        <v>21</v>
      </c>
      <c r="G94" s="243"/>
      <c r="H94" s="246">
        <v>1</v>
      </c>
      <c r="I94" s="247"/>
      <c r="J94" s="243"/>
      <c r="K94" s="243"/>
      <c r="L94" s="248"/>
      <c r="M94" s="296"/>
      <c r="N94" s="297"/>
      <c r="O94" s="297"/>
      <c r="P94" s="297"/>
      <c r="Q94" s="297"/>
      <c r="R94" s="297"/>
      <c r="S94" s="297"/>
      <c r="T94" s="298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2" t="s">
        <v>217</v>
      </c>
      <c r="AU94" s="252" t="s">
        <v>87</v>
      </c>
      <c r="AV94" s="14" t="s">
        <v>87</v>
      </c>
      <c r="AW94" s="14" t="s">
        <v>39</v>
      </c>
      <c r="AX94" s="14" t="s">
        <v>79</v>
      </c>
      <c r="AY94" s="252" t="s">
        <v>208</v>
      </c>
    </row>
    <row r="95" s="2" customFormat="1" ht="6.96" customHeight="1">
      <c r="A95" s="42"/>
      <c r="B95" s="63"/>
      <c r="C95" s="64"/>
      <c r="D95" s="64"/>
      <c r="E95" s="64"/>
      <c r="F95" s="64"/>
      <c r="G95" s="64"/>
      <c r="H95" s="64"/>
      <c r="I95" s="64"/>
      <c r="J95" s="64"/>
      <c r="K95" s="64"/>
      <c r="L95" s="48"/>
      <c r="M95" s="42"/>
      <c r="O95" s="42"/>
      <c r="P95" s="42"/>
      <c r="Q95" s="42"/>
      <c r="R95" s="42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</sheetData>
  <sheetProtection sheet="1" autoFilter="0" formatColumns="0" formatRows="0" objects="1" scenarios="1" spinCount="100000" saltValue="50juQbv5YaRPV8U39X0EAeZzyg4Xym3ZYXoflHXvhZOZCP7188vw3L2U9xOJbuZfBeqA3aR0PZ0t/h0gpTVAkg==" hashValue="OgdSUHM9i+Mf2HL8tjRvVB/TojGWEFJqEo6/xdIJAXQaXAZYJgN3N5fNQ6P7m2P9bg5Pdva0SyqgEfRntK42wA==" algorithmName="SHA-512" password="CC35"/>
  <autoFilter ref="C87:K9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112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87</v>
      </c>
    </row>
    <row r="4" s="1" customFormat="1" ht="24.96" customHeight="1">
      <c r="B4" s="23"/>
      <c r="D4" s="144" t="s">
        <v>131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Rekonstrukce objektu č.p.98, Chelčického, Chomutov</v>
      </c>
      <c r="F7" s="146"/>
      <c r="G7" s="146"/>
      <c r="H7" s="146"/>
      <c r="L7" s="23"/>
    </row>
    <row r="8" s="1" customFormat="1" ht="12" customHeight="1">
      <c r="B8" s="23"/>
      <c r="D8" s="146" t="s">
        <v>132</v>
      </c>
      <c r="L8" s="23"/>
    </row>
    <row r="9" s="2" customFormat="1" ht="16.5" customHeight="1">
      <c r="A9" s="42"/>
      <c r="B9" s="48"/>
      <c r="C9" s="42"/>
      <c r="D9" s="42"/>
      <c r="E9" s="147" t="s">
        <v>6295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6" t="s">
        <v>6296</v>
      </c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30" customHeight="1">
      <c r="A11" s="42"/>
      <c r="B11" s="48"/>
      <c r="C11" s="42"/>
      <c r="D11" s="42"/>
      <c r="E11" s="149" t="s">
        <v>6306</v>
      </c>
      <c r="F11" s="42"/>
      <c r="G11" s="42"/>
      <c r="H11" s="42"/>
      <c r="I11" s="42"/>
      <c r="J11" s="42"/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6" t="s">
        <v>18</v>
      </c>
      <c r="E13" s="42"/>
      <c r="F13" s="137" t="s">
        <v>19</v>
      </c>
      <c r="G13" s="42"/>
      <c r="H13" s="42"/>
      <c r="I13" s="146" t="s">
        <v>20</v>
      </c>
      <c r="J13" s="137" t="s">
        <v>19</v>
      </c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22</v>
      </c>
      <c r="E14" s="42"/>
      <c r="F14" s="137" t="s">
        <v>23</v>
      </c>
      <c r="G14" s="42"/>
      <c r="H14" s="42"/>
      <c r="I14" s="146" t="s">
        <v>24</v>
      </c>
      <c r="J14" s="150" t="str">
        <f>'Rekapitulace stavby'!AN8</f>
        <v>20. 3. 2022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6" t="s">
        <v>30</v>
      </c>
      <c r="E16" s="42"/>
      <c r="F16" s="42"/>
      <c r="G16" s="42"/>
      <c r="H16" s="42"/>
      <c r="I16" s="146" t="s">
        <v>31</v>
      </c>
      <c r="J16" s="137" t="s">
        <v>32</v>
      </c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33</v>
      </c>
      <c r="F17" s="42"/>
      <c r="G17" s="42"/>
      <c r="H17" s="42"/>
      <c r="I17" s="146" t="s">
        <v>34</v>
      </c>
      <c r="J17" s="137" t="s">
        <v>35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6" t="s">
        <v>36</v>
      </c>
      <c r="E19" s="42"/>
      <c r="F19" s="42"/>
      <c r="G19" s="42"/>
      <c r="H19" s="42"/>
      <c r="I19" s="146" t="s">
        <v>31</v>
      </c>
      <c r="J19" s="36" t="str">
        <f>'Rekapitulace stavby'!AN13</f>
        <v>Vyplň údaj</v>
      </c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6" t="s">
        <v>34</v>
      </c>
      <c r="J20" s="36" t="str">
        <f>'Rekapitulace stavby'!AN14</f>
        <v>Vyplň údaj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6" t="s">
        <v>38</v>
      </c>
      <c r="E22" s="42"/>
      <c r="F22" s="42"/>
      <c r="G22" s="42"/>
      <c r="H22" s="42"/>
      <c r="I22" s="146" t="s">
        <v>31</v>
      </c>
      <c r="J22" s="137" t="str">
        <f>IF('Rekapitulace stavby'!AN16="","",'Rekapitulace stavby'!AN16)</f>
        <v/>
      </c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tr">
        <f>IF('Rekapitulace stavby'!E17="","",'Rekapitulace stavby'!E17)</f>
        <v xml:space="preserve"> </v>
      </c>
      <c r="F23" s="42"/>
      <c r="G23" s="42"/>
      <c r="H23" s="42"/>
      <c r="I23" s="146" t="s">
        <v>34</v>
      </c>
      <c r="J23" s="137" t="str">
        <f>IF('Rekapitulace stavby'!AN17="","",'Rekapitulace stavby'!AN17)</f>
        <v/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6" t="s">
        <v>40</v>
      </c>
      <c r="E25" s="42"/>
      <c r="F25" s="42"/>
      <c r="G25" s="42"/>
      <c r="H25" s="42"/>
      <c r="I25" s="146" t="s">
        <v>31</v>
      </c>
      <c r="J25" s="137" t="s">
        <v>41</v>
      </c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42</v>
      </c>
      <c r="F26" s="42"/>
      <c r="G26" s="42"/>
      <c r="H26" s="42"/>
      <c r="I26" s="146" t="s">
        <v>34</v>
      </c>
      <c r="J26" s="137" t="s">
        <v>19</v>
      </c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48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6" t="s">
        <v>43</v>
      </c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71.25" customHeight="1">
      <c r="A29" s="151"/>
      <c r="B29" s="152"/>
      <c r="C29" s="151"/>
      <c r="D29" s="151"/>
      <c r="E29" s="153" t="s">
        <v>44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6" t="s">
        <v>45</v>
      </c>
      <c r="E32" s="42"/>
      <c r="F32" s="42"/>
      <c r="G32" s="42"/>
      <c r="H32" s="42"/>
      <c r="I32" s="42"/>
      <c r="J32" s="157">
        <f>ROUND(J88, 2)</f>
        <v>0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5"/>
      <c r="E33" s="155"/>
      <c r="F33" s="155"/>
      <c r="G33" s="155"/>
      <c r="H33" s="155"/>
      <c r="I33" s="155"/>
      <c r="J33" s="155"/>
      <c r="K33" s="155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58" t="s">
        <v>47</v>
      </c>
      <c r="G34" s="42"/>
      <c r="H34" s="42"/>
      <c r="I34" s="158" t="s">
        <v>46</v>
      </c>
      <c r="J34" s="158" t="s">
        <v>48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9" t="s">
        <v>49</v>
      </c>
      <c r="E35" s="146" t="s">
        <v>50</v>
      </c>
      <c r="F35" s="160">
        <f>ROUND((SUM(BE88:BE105)),  2)</f>
        <v>0</v>
      </c>
      <c r="G35" s="42"/>
      <c r="H35" s="42"/>
      <c r="I35" s="161">
        <v>0.20999999999999999</v>
      </c>
      <c r="J35" s="160">
        <f>ROUND(((SUM(BE88:BE105))*I35),  2)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6" t="s">
        <v>51</v>
      </c>
      <c r="F36" s="160">
        <f>ROUND((SUM(BF88:BF105)),  2)</f>
        <v>0</v>
      </c>
      <c r="G36" s="42"/>
      <c r="H36" s="42"/>
      <c r="I36" s="161">
        <v>0.14999999999999999</v>
      </c>
      <c r="J36" s="160">
        <f>ROUND(((SUM(BF88:BF105))*I36),  2)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52</v>
      </c>
      <c r="F37" s="160">
        <f>ROUND((SUM(BG88:BG105)),  2)</f>
        <v>0</v>
      </c>
      <c r="G37" s="42"/>
      <c r="H37" s="42"/>
      <c r="I37" s="161">
        <v>0.20999999999999999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6" t="s">
        <v>53</v>
      </c>
      <c r="F38" s="160">
        <f>ROUND((SUM(BH88:BH105)),  2)</f>
        <v>0</v>
      </c>
      <c r="G38" s="42"/>
      <c r="H38" s="42"/>
      <c r="I38" s="161">
        <v>0.14999999999999999</v>
      </c>
      <c r="J38" s="160">
        <f>0</f>
        <v>0</v>
      </c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6" t="s">
        <v>54</v>
      </c>
      <c r="F39" s="160">
        <f>ROUND((SUM(BI88:BI105)),  2)</f>
        <v>0</v>
      </c>
      <c r="G39" s="42"/>
      <c r="H39" s="42"/>
      <c r="I39" s="161">
        <v>0</v>
      </c>
      <c r="J39" s="160">
        <f>0</f>
        <v>0</v>
      </c>
      <c r="K39" s="42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2"/>
      <c r="D41" s="163" t="s">
        <v>55</v>
      </c>
      <c r="E41" s="164"/>
      <c r="F41" s="164"/>
      <c r="G41" s="165" t="s">
        <v>56</v>
      </c>
      <c r="H41" s="166" t="s">
        <v>57</v>
      </c>
      <c r="I41" s="164"/>
      <c r="J41" s="167">
        <f>SUM(J32:J39)</f>
        <v>0</v>
      </c>
      <c r="K41" s="168"/>
      <c r="L41" s="148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69"/>
      <c r="C42" s="170"/>
      <c r="D42" s="170"/>
      <c r="E42" s="170"/>
      <c r="F42" s="170"/>
      <c r="G42" s="170"/>
      <c r="H42" s="170"/>
      <c r="I42" s="170"/>
      <c r="J42" s="170"/>
      <c r="K42" s="170"/>
      <c r="L42" s="148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1"/>
      <c r="C46" s="172"/>
      <c r="D46" s="172"/>
      <c r="E46" s="172"/>
      <c r="F46" s="172"/>
      <c r="G46" s="172"/>
      <c r="H46" s="172"/>
      <c r="I46" s="172"/>
      <c r="J46" s="172"/>
      <c r="K46" s="172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134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3" t="str">
        <f>E7</f>
        <v>Rekonstrukce objektu č.p.98, Chelčického, Chomutov</v>
      </c>
      <c r="F50" s="35"/>
      <c r="G50" s="35"/>
      <c r="H50" s="35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132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3" t="s">
        <v>6295</v>
      </c>
      <c r="F52" s="44"/>
      <c r="G52" s="44"/>
      <c r="H52" s="44"/>
      <c r="I52" s="44"/>
      <c r="J52" s="44"/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6296</v>
      </c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30" customHeight="1">
      <c r="A54" s="42"/>
      <c r="B54" s="43"/>
      <c r="C54" s="44"/>
      <c r="D54" s="44"/>
      <c r="E54" s="73" t="str">
        <f>E11</f>
        <v>4.2 - ZTI -PD - Ing. Mudruňka - zpětné využití dešťových vod- revize ZTI</v>
      </c>
      <c r="F54" s="44"/>
      <c r="G54" s="44"/>
      <c r="H54" s="44"/>
      <c r="I54" s="44"/>
      <c r="J54" s="44"/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22</v>
      </c>
      <c r="D56" s="44"/>
      <c r="E56" s="44"/>
      <c r="F56" s="30" t="str">
        <f>F14</f>
        <v xml:space="preserve"> </v>
      </c>
      <c r="G56" s="44"/>
      <c r="H56" s="44"/>
      <c r="I56" s="35" t="s">
        <v>24</v>
      </c>
      <c r="J56" s="76" t="str">
        <f>IF(J14="","",J14)</f>
        <v>20. 3. 2022</v>
      </c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5.15" customHeight="1">
      <c r="A58" s="42"/>
      <c r="B58" s="43"/>
      <c r="C58" s="35" t="s">
        <v>30</v>
      </c>
      <c r="D58" s="44"/>
      <c r="E58" s="44"/>
      <c r="F58" s="30" t="str">
        <f>E17</f>
        <v>Město Chomutov, Zborovská 4602, 430 28 Chomutov</v>
      </c>
      <c r="G58" s="44"/>
      <c r="H58" s="44"/>
      <c r="I58" s="35" t="s">
        <v>38</v>
      </c>
      <c r="J58" s="40" t="str">
        <f>E23</f>
        <v xml:space="preserve"> </v>
      </c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5" t="s">
        <v>36</v>
      </c>
      <c r="D59" s="44"/>
      <c r="E59" s="44"/>
      <c r="F59" s="30" t="str">
        <f>IF(E20="","",E20)</f>
        <v>Vyplň údaj</v>
      </c>
      <c r="G59" s="44"/>
      <c r="H59" s="44"/>
      <c r="I59" s="35" t="s">
        <v>40</v>
      </c>
      <c r="J59" s="40" t="str">
        <f>E26</f>
        <v>Ing. Jaromír Pýcha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48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4" t="s">
        <v>135</v>
      </c>
      <c r="D61" s="175"/>
      <c r="E61" s="175"/>
      <c r="F61" s="175"/>
      <c r="G61" s="175"/>
      <c r="H61" s="175"/>
      <c r="I61" s="175"/>
      <c r="J61" s="176" t="s">
        <v>136</v>
      </c>
      <c r="K61" s="175"/>
      <c r="L61" s="148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7" t="s">
        <v>77</v>
      </c>
      <c r="D63" s="44"/>
      <c r="E63" s="44"/>
      <c r="F63" s="44"/>
      <c r="G63" s="44"/>
      <c r="H63" s="44"/>
      <c r="I63" s="44"/>
      <c r="J63" s="106">
        <f>J88</f>
        <v>0</v>
      </c>
      <c r="K63" s="4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137</v>
      </c>
    </row>
    <row r="64" s="9" customFormat="1" ht="24.96" customHeight="1">
      <c r="A64" s="9"/>
      <c r="B64" s="178"/>
      <c r="C64" s="179"/>
      <c r="D64" s="180" t="s">
        <v>6307</v>
      </c>
      <c r="E64" s="181"/>
      <c r="F64" s="181"/>
      <c r="G64" s="181"/>
      <c r="H64" s="181"/>
      <c r="I64" s="181"/>
      <c r="J64" s="182">
        <f>J89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9" customFormat="1" ht="24.96" customHeight="1">
      <c r="A65" s="9"/>
      <c r="B65" s="178"/>
      <c r="C65" s="179"/>
      <c r="D65" s="180" t="s">
        <v>6308</v>
      </c>
      <c r="E65" s="181"/>
      <c r="F65" s="181"/>
      <c r="G65" s="181"/>
      <c r="H65" s="181"/>
      <c r="I65" s="181"/>
      <c r="J65" s="182">
        <f>J93</f>
        <v>0</v>
      </c>
      <c r="K65" s="179"/>
      <c r="L65" s="183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9" customFormat="1" ht="24.96" customHeight="1">
      <c r="A66" s="9"/>
      <c r="B66" s="178"/>
      <c r="C66" s="179"/>
      <c r="D66" s="180" t="s">
        <v>6309</v>
      </c>
      <c r="E66" s="181"/>
      <c r="F66" s="181"/>
      <c r="G66" s="181"/>
      <c r="H66" s="181"/>
      <c r="I66" s="181"/>
      <c r="J66" s="182">
        <f>J97</f>
        <v>0</v>
      </c>
      <c r="K66" s="179"/>
      <c r="L66" s="183"/>
      <c r="S66" s="9"/>
      <c r="T66" s="9"/>
      <c r="U66" s="9"/>
      <c r="V66" s="9"/>
      <c r="W66" s="9"/>
      <c r="X66" s="9"/>
      <c r="Y66" s="9"/>
      <c r="Z66" s="9"/>
      <c r="AA66" s="9"/>
      <c r="AB66" s="9"/>
      <c r="AC66" s="9"/>
      <c r="AD66" s="9"/>
      <c r="AE66" s="9"/>
    </row>
    <row r="67" s="2" customFormat="1" ht="21.84" customHeight="1">
      <c r="A67" s="42"/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148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68" s="2" customFormat="1" ht="6.96" customHeight="1">
      <c r="A68" s="42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48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</row>
    <row r="72" s="2" customFormat="1" ht="6.96" customHeight="1">
      <c r="A72" s="42"/>
      <c r="B72" s="65"/>
      <c r="C72" s="66"/>
      <c r="D72" s="66"/>
      <c r="E72" s="66"/>
      <c r="F72" s="66"/>
      <c r="G72" s="66"/>
      <c r="H72" s="66"/>
      <c r="I72" s="66"/>
      <c r="J72" s="66"/>
      <c r="K72" s="66"/>
      <c r="L72" s="148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24.96" customHeight="1">
      <c r="A73" s="42"/>
      <c r="B73" s="43"/>
      <c r="C73" s="26" t="s">
        <v>193</v>
      </c>
      <c r="D73" s="44"/>
      <c r="E73" s="44"/>
      <c r="F73" s="44"/>
      <c r="G73" s="44"/>
      <c r="H73" s="44"/>
      <c r="I73" s="44"/>
      <c r="J73" s="44"/>
      <c r="K73" s="44"/>
      <c r="L73" s="148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48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2" customHeight="1">
      <c r="A75" s="42"/>
      <c r="B75" s="43"/>
      <c r="C75" s="35" t="s">
        <v>16</v>
      </c>
      <c r="D75" s="44"/>
      <c r="E75" s="44"/>
      <c r="F75" s="44"/>
      <c r="G75" s="44"/>
      <c r="H75" s="44"/>
      <c r="I75" s="44"/>
      <c r="J75" s="44"/>
      <c r="K75" s="44"/>
      <c r="L75" s="148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16.5" customHeight="1">
      <c r="A76" s="42"/>
      <c r="B76" s="43"/>
      <c r="C76" s="44"/>
      <c r="D76" s="44"/>
      <c r="E76" s="173" t="str">
        <f>E7</f>
        <v>Rekonstrukce objektu č.p.98, Chelčického, Chomutov</v>
      </c>
      <c r="F76" s="35"/>
      <c r="G76" s="35"/>
      <c r="H76" s="35"/>
      <c r="I76" s="44"/>
      <c r="J76" s="44"/>
      <c r="K76" s="44"/>
      <c r="L76" s="148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1" customFormat="1" ht="12" customHeight="1">
      <c r="B77" s="24"/>
      <c r="C77" s="35" t="s">
        <v>132</v>
      </c>
      <c r="D77" s="25"/>
      <c r="E77" s="25"/>
      <c r="F77" s="25"/>
      <c r="G77" s="25"/>
      <c r="H77" s="25"/>
      <c r="I77" s="25"/>
      <c r="J77" s="25"/>
      <c r="K77" s="25"/>
      <c r="L77" s="23"/>
    </row>
    <row r="78" s="2" customFormat="1" ht="16.5" customHeight="1">
      <c r="A78" s="42"/>
      <c r="B78" s="43"/>
      <c r="C78" s="44"/>
      <c r="D78" s="44"/>
      <c r="E78" s="173" t="s">
        <v>6295</v>
      </c>
      <c r="F78" s="44"/>
      <c r="G78" s="44"/>
      <c r="H78" s="44"/>
      <c r="I78" s="44"/>
      <c r="J78" s="44"/>
      <c r="K78" s="44"/>
      <c r="L78" s="148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5" t="s">
        <v>6296</v>
      </c>
      <c r="D79" s="44"/>
      <c r="E79" s="44"/>
      <c r="F79" s="44"/>
      <c r="G79" s="44"/>
      <c r="H79" s="44"/>
      <c r="I79" s="44"/>
      <c r="J79" s="44"/>
      <c r="K79" s="44"/>
      <c r="L79" s="148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30" customHeight="1">
      <c r="A80" s="42"/>
      <c r="B80" s="43"/>
      <c r="C80" s="44"/>
      <c r="D80" s="44"/>
      <c r="E80" s="73" t="str">
        <f>E11</f>
        <v>4.2 - ZTI -PD - Ing. Mudruňka - zpětné využití dešťových vod- revize ZTI</v>
      </c>
      <c r="F80" s="44"/>
      <c r="G80" s="44"/>
      <c r="H80" s="44"/>
      <c r="I80" s="44"/>
      <c r="J80" s="44"/>
      <c r="K80" s="44"/>
      <c r="L80" s="148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6.96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48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5" t="s">
        <v>22</v>
      </c>
      <c r="D82" s="44"/>
      <c r="E82" s="44"/>
      <c r="F82" s="30" t="str">
        <f>F14</f>
        <v xml:space="preserve"> </v>
      </c>
      <c r="G82" s="44"/>
      <c r="H82" s="44"/>
      <c r="I82" s="35" t="s">
        <v>24</v>
      </c>
      <c r="J82" s="76" t="str">
        <f>IF(J14="","",J14)</f>
        <v>20. 3. 2022</v>
      </c>
      <c r="K82" s="44"/>
      <c r="L82" s="148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6.96" customHeight="1">
      <c r="A83" s="42"/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148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5.15" customHeight="1">
      <c r="A84" s="42"/>
      <c r="B84" s="43"/>
      <c r="C84" s="35" t="s">
        <v>30</v>
      </c>
      <c r="D84" s="44"/>
      <c r="E84" s="44"/>
      <c r="F84" s="30" t="str">
        <f>E17</f>
        <v>Město Chomutov, Zborovská 4602, 430 28 Chomutov</v>
      </c>
      <c r="G84" s="44"/>
      <c r="H84" s="44"/>
      <c r="I84" s="35" t="s">
        <v>38</v>
      </c>
      <c r="J84" s="40" t="str">
        <f>E23</f>
        <v xml:space="preserve"> </v>
      </c>
      <c r="K84" s="44"/>
      <c r="L84" s="148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5.15" customHeight="1">
      <c r="A85" s="42"/>
      <c r="B85" s="43"/>
      <c r="C85" s="35" t="s">
        <v>36</v>
      </c>
      <c r="D85" s="44"/>
      <c r="E85" s="44"/>
      <c r="F85" s="30" t="str">
        <f>IF(E20="","",E20)</f>
        <v>Vyplň údaj</v>
      </c>
      <c r="G85" s="44"/>
      <c r="H85" s="44"/>
      <c r="I85" s="35" t="s">
        <v>40</v>
      </c>
      <c r="J85" s="40" t="str">
        <f>E26</f>
        <v>Ing. Jaromír Pýcha</v>
      </c>
      <c r="K85" s="44"/>
      <c r="L85" s="148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0.32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48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1" customFormat="1" ht="29.28" customHeight="1">
      <c r="A87" s="189"/>
      <c r="B87" s="190"/>
      <c r="C87" s="191" t="s">
        <v>194</v>
      </c>
      <c r="D87" s="192" t="s">
        <v>64</v>
      </c>
      <c r="E87" s="192" t="s">
        <v>60</v>
      </c>
      <c r="F87" s="192" t="s">
        <v>61</v>
      </c>
      <c r="G87" s="192" t="s">
        <v>195</v>
      </c>
      <c r="H87" s="192" t="s">
        <v>196</v>
      </c>
      <c r="I87" s="192" t="s">
        <v>197</v>
      </c>
      <c r="J87" s="193" t="s">
        <v>136</v>
      </c>
      <c r="K87" s="194" t="s">
        <v>198</v>
      </c>
      <c r="L87" s="195"/>
      <c r="M87" s="96" t="s">
        <v>19</v>
      </c>
      <c r="N87" s="97" t="s">
        <v>49</v>
      </c>
      <c r="O87" s="97" t="s">
        <v>199</v>
      </c>
      <c r="P87" s="97" t="s">
        <v>200</v>
      </c>
      <c r="Q87" s="97" t="s">
        <v>201</v>
      </c>
      <c r="R87" s="97" t="s">
        <v>202</v>
      </c>
      <c r="S87" s="97" t="s">
        <v>203</v>
      </c>
      <c r="T87" s="98" t="s">
        <v>204</v>
      </c>
      <c r="U87" s="189"/>
      <c r="V87" s="189"/>
      <c r="W87" s="189"/>
      <c r="X87" s="189"/>
      <c r="Y87" s="189"/>
      <c r="Z87" s="189"/>
      <c r="AA87" s="189"/>
      <c r="AB87" s="189"/>
      <c r="AC87" s="189"/>
      <c r="AD87" s="189"/>
      <c r="AE87" s="189"/>
    </row>
    <row r="88" s="2" customFormat="1" ht="22.8" customHeight="1">
      <c r="A88" s="42"/>
      <c r="B88" s="43"/>
      <c r="C88" s="103" t="s">
        <v>205</v>
      </c>
      <c r="D88" s="44"/>
      <c r="E88" s="44"/>
      <c r="F88" s="44"/>
      <c r="G88" s="44"/>
      <c r="H88" s="44"/>
      <c r="I88" s="44"/>
      <c r="J88" s="196">
        <f>BK88</f>
        <v>0</v>
      </c>
      <c r="K88" s="44"/>
      <c r="L88" s="48"/>
      <c r="M88" s="99"/>
      <c r="N88" s="197"/>
      <c r="O88" s="100"/>
      <c r="P88" s="198">
        <f>P89+P93+P97</f>
        <v>0</v>
      </c>
      <c r="Q88" s="100"/>
      <c r="R88" s="198">
        <f>R89+R93+R97</f>
        <v>0</v>
      </c>
      <c r="S88" s="100"/>
      <c r="T88" s="199">
        <f>T89+T93+T97</f>
        <v>0</v>
      </c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T88" s="20" t="s">
        <v>78</v>
      </c>
      <c r="AU88" s="20" t="s">
        <v>137</v>
      </c>
      <c r="BK88" s="200">
        <f>BK89+BK93+BK97</f>
        <v>0</v>
      </c>
    </row>
    <row r="89" s="12" customFormat="1" ht="25.92" customHeight="1">
      <c r="A89" s="12"/>
      <c r="B89" s="201"/>
      <c r="C89" s="202"/>
      <c r="D89" s="203" t="s">
        <v>78</v>
      </c>
      <c r="E89" s="204" t="s">
        <v>21</v>
      </c>
      <c r="F89" s="204" t="s">
        <v>6310</v>
      </c>
      <c r="G89" s="202"/>
      <c r="H89" s="202"/>
      <c r="I89" s="205"/>
      <c r="J89" s="206">
        <f>BK89</f>
        <v>0</v>
      </c>
      <c r="K89" s="202"/>
      <c r="L89" s="207"/>
      <c r="M89" s="208"/>
      <c r="N89" s="209"/>
      <c r="O89" s="209"/>
      <c r="P89" s="210">
        <f>SUM(P90:P92)</f>
        <v>0</v>
      </c>
      <c r="Q89" s="209"/>
      <c r="R89" s="210">
        <f>SUM(R90:R92)</f>
        <v>0</v>
      </c>
      <c r="S89" s="209"/>
      <c r="T89" s="211">
        <f>SUM(T90:T92)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2" t="s">
        <v>21</v>
      </c>
      <c r="AT89" s="213" t="s">
        <v>78</v>
      </c>
      <c r="AU89" s="213" t="s">
        <v>79</v>
      </c>
      <c r="AY89" s="212" t="s">
        <v>208</v>
      </c>
      <c r="BK89" s="214">
        <f>SUM(BK90:BK92)</f>
        <v>0</v>
      </c>
    </row>
    <row r="90" s="2" customFormat="1" ht="14.4" customHeight="1">
      <c r="A90" s="42"/>
      <c r="B90" s="43"/>
      <c r="C90" s="217" t="s">
        <v>891</v>
      </c>
      <c r="D90" s="217" t="s">
        <v>212</v>
      </c>
      <c r="E90" s="218" t="s">
        <v>6311</v>
      </c>
      <c r="F90" s="219" t="s">
        <v>6312</v>
      </c>
      <c r="G90" s="220" t="s">
        <v>1265</v>
      </c>
      <c r="H90" s="221">
        <v>1</v>
      </c>
      <c r="I90" s="222"/>
      <c r="J90" s="223">
        <f>ROUND(I90*H90,2)</f>
        <v>0</v>
      </c>
      <c r="K90" s="224"/>
      <c r="L90" s="48"/>
      <c r="M90" s="225" t="s">
        <v>19</v>
      </c>
      <c r="N90" s="226" t="s">
        <v>50</v>
      </c>
      <c r="O90" s="88"/>
      <c r="P90" s="227">
        <f>O90*H90</f>
        <v>0</v>
      </c>
      <c r="Q90" s="227">
        <v>0</v>
      </c>
      <c r="R90" s="227">
        <f>Q90*H90</f>
        <v>0</v>
      </c>
      <c r="S90" s="227">
        <v>0</v>
      </c>
      <c r="T90" s="228">
        <f>S90*H90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R90" s="229" t="s">
        <v>103</v>
      </c>
      <c r="AT90" s="229" t="s">
        <v>212</v>
      </c>
      <c r="AU90" s="229" t="s">
        <v>21</v>
      </c>
      <c r="AY90" s="20" t="s">
        <v>208</v>
      </c>
      <c r="BE90" s="230">
        <f>IF(N90="základní",J90,0)</f>
        <v>0</v>
      </c>
      <c r="BF90" s="230">
        <f>IF(N90="snížená",J90,0)</f>
        <v>0</v>
      </c>
      <c r="BG90" s="230">
        <f>IF(N90="zákl. přenesená",J90,0)</f>
        <v>0</v>
      </c>
      <c r="BH90" s="230">
        <f>IF(N90="sníž. přenesená",J90,0)</f>
        <v>0</v>
      </c>
      <c r="BI90" s="230">
        <f>IF(N90="nulová",J90,0)</f>
        <v>0</v>
      </c>
      <c r="BJ90" s="20" t="s">
        <v>21</v>
      </c>
      <c r="BK90" s="230">
        <f>ROUND(I90*H90,2)</f>
        <v>0</v>
      </c>
      <c r="BL90" s="20" t="s">
        <v>103</v>
      </c>
      <c r="BM90" s="229" t="s">
        <v>6313</v>
      </c>
    </row>
    <row r="91" s="13" customFormat="1">
      <c r="A91" s="13"/>
      <c r="B91" s="231"/>
      <c r="C91" s="232"/>
      <c r="D91" s="233" t="s">
        <v>217</v>
      </c>
      <c r="E91" s="234" t="s">
        <v>19</v>
      </c>
      <c r="F91" s="235" t="s">
        <v>6314</v>
      </c>
      <c r="G91" s="232"/>
      <c r="H91" s="234" t="s">
        <v>19</v>
      </c>
      <c r="I91" s="236"/>
      <c r="J91" s="232"/>
      <c r="K91" s="232"/>
      <c r="L91" s="237"/>
      <c r="M91" s="238"/>
      <c r="N91" s="239"/>
      <c r="O91" s="239"/>
      <c r="P91" s="239"/>
      <c r="Q91" s="239"/>
      <c r="R91" s="239"/>
      <c r="S91" s="239"/>
      <c r="T91" s="240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1" t="s">
        <v>217</v>
      </c>
      <c r="AU91" s="241" t="s">
        <v>21</v>
      </c>
      <c r="AV91" s="13" t="s">
        <v>21</v>
      </c>
      <c r="AW91" s="13" t="s">
        <v>39</v>
      </c>
      <c r="AX91" s="13" t="s">
        <v>79</v>
      </c>
      <c r="AY91" s="241" t="s">
        <v>208</v>
      </c>
    </row>
    <row r="92" s="14" customFormat="1">
      <c r="A92" s="14"/>
      <c r="B92" s="242"/>
      <c r="C92" s="243"/>
      <c r="D92" s="233" t="s">
        <v>217</v>
      </c>
      <c r="E92" s="244" t="s">
        <v>19</v>
      </c>
      <c r="F92" s="245" t="s">
        <v>21</v>
      </c>
      <c r="G92" s="243"/>
      <c r="H92" s="246">
        <v>1</v>
      </c>
      <c r="I92" s="247"/>
      <c r="J92" s="243"/>
      <c r="K92" s="243"/>
      <c r="L92" s="248"/>
      <c r="M92" s="249"/>
      <c r="N92" s="250"/>
      <c r="O92" s="250"/>
      <c r="P92" s="250"/>
      <c r="Q92" s="250"/>
      <c r="R92" s="250"/>
      <c r="S92" s="250"/>
      <c r="T92" s="251"/>
      <c r="U92" s="14"/>
      <c r="V92" s="14"/>
      <c r="W92" s="14"/>
      <c r="X92" s="14"/>
      <c r="Y92" s="14"/>
      <c r="Z92" s="14"/>
      <c r="AA92" s="14"/>
      <c r="AB92" s="14"/>
      <c r="AC92" s="14"/>
      <c r="AD92" s="14"/>
      <c r="AE92" s="14"/>
      <c r="AT92" s="252" t="s">
        <v>217</v>
      </c>
      <c r="AU92" s="252" t="s">
        <v>21</v>
      </c>
      <c r="AV92" s="14" t="s">
        <v>87</v>
      </c>
      <c r="AW92" s="14" t="s">
        <v>39</v>
      </c>
      <c r="AX92" s="14" t="s">
        <v>79</v>
      </c>
      <c r="AY92" s="252" t="s">
        <v>208</v>
      </c>
    </row>
    <row r="93" s="12" customFormat="1" ht="25.92" customHeight="1">
      <c r="A93" s="12"/>
      <c r="B93" s="201"/>
      <c r="C93" s="202"/>
      <c r="D93" s="203" t="s">
        <v>78</v>
      </c>
      <c r="E93" s="204" t="s">
        <v>87</v>
      </c>
      <c r="F93" s="204" t="s">
        <v>6315</v>
      </c>
      <c r="G93" s="202"/>
      <c r="H93" s="202"/>
      <c r="I93" s="205"/>
      <c r="J93" s="206">
        <f>BK93</f>
        <v>0</v>
      </c>
      <c r="K93" s="202"/>
      <c r="L93" s="207"/>
      <c r="M93" s="208"/>
      <c r="N93" s="209"/>
      <c r="O93" s="209"/>
      <c r="P93" s="210">
        <f>SUM(P94:P96)</f>
        <v>0</v>
      </c>
      <c r="Q93" s="209"/>
      <c r="R93" s="210">
        <f>SUM(R94:R96)</f>
        <v>0</v>
      </c>
      <c r="S93" s="209"/>
      <c r="T93" s="211">
        <f>SUM(T94:T96)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2" t="s">
        <v>21</v>
      </c>
      <c r="AT93" s="213" t="s">
        <v>78</v>
      </c>
      <c r="AU93" s="213" t="s">
        <v>79</v>
      </c>
      <c r="AY93" s="212" t="s">
        <v>208</v>
      </c>
      <c r="BK93" s="214">
        <f>SUM(BK94:BK96)</f>
        <v>0</v>
      </c>
    </row>
    <row r="94" s="2" customFormat="1" ht="14.4" customHeight="1">
      <c r="A94" s="42"/>
      <c r="B94" s="43"/>
      <c r="C94" s="217" t="s">
        <v>911</v>
      </c>
      <c r="D94" s="217" t="s">
        <v>212</v>
      </c>
      <c r="E94" s="218" t="s">
        <v>2229</v>
      </c>
      <c r="F94" s="219" t="s">
        <v>6316</v>
      </c>
      <c r="G94" s="220" t="s">
        <v>1265</v>
      </c>
      <c r="H94" s="221">
        <v>1</v>
      </c>
      <c r="I94" s="222"/>
      <c r="J94" s="223">
        <f>ROUND(I94*H94,2)</f>
        <v>0</v>
      </c>
      <c r="K94" s="224"/>
      <c r="L94" s="48"/>
      <c r="M94" s="225" t="s">
        <v>19</v>
      </c>
      <c r="N94" s="226" t="s">
        <v>50</v>
      </c>
      <c r="O94" s="88"/>
      <c r="P94" s="227">
        <f>O94*H94</f>
        <v>0</v>
      </c>
      <c r="Q94" s="227">
        <v>0</v>
      </c>
      <c r="R94" s="227">
        <f>Q94*H94</f>
        <v>0</v>
      </c>
      <c r="S94" s="227">
        <v>0</v>
      </c>
      <c r="T94" s="228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9" t="s">
        <v>103</v>
      </c>
      <c r="AT94" s="229" t="s">
        <v>212</v>
      </c>
      <c r="AU94" s="229" t="s">
        <v>21</v>
      </c>
      <c r="AY94" s="20" t="s">
        <v>208</v>
      </c>
      <c r="BE94" s="230">
        <f>IF(N94="základní",J94,0)</f>
        <v>0</v>
      </c>
      <c r="BF94" s="230">
        <f>IF(N94="snížená",J94,0)</f>
        <v>0</v>
      </c>
      <c r="BG94" s="230">
        <f>IF(N94="zákl. přenesená",J94,0)</f>
        <v>0</v>
      </c>
      <c r="BH94" s="230">
        <f>IF(N94="sníž. přenesená",J94,0)</f>
        <v>0</v>
      </c>
      <c r="BI94" s="230">
        <f>IF(N94="nulová",J94,0)</f>
        <v>0</v>
      </c>
      <c r="BJ94" s="20" t="s">
        <v>21</v>
      </c>
      <c r="BK94" s="230">
        <f>ROUND(I94*H94,2)</f>
        <v>0</v>
      </c>
      <c r="BL94" s="20" t="s">
        <v>103</v>
      </c>
      <c r="BM94" s="229" t="s">
        <v>6317</v>
      </c>
    </row>
    <row r="95" s="13" customFormat="1">
      <c r="A95" s="13"/>
      <c r="B95" s="231"/>
      <c r="C95" s="232"/>
      <c r="D95" s="233" t="s">
        <v>217</v>
      </c>
      <c r="E95" s="234" t="s">
        <v>19</v>
      </c>
      <c r="F95" s="235" t="s">
        <v>6318</v>
      </c>
      <c r="G95" s="232"/>
      <c r="H95" s="234" t="s">
        <v>19</v>
      </c>
      <c r="I95" s="236"/>
      <c r="J95" s="232"/>
      <c r="K95" s="232"/>
      <c r="L95" s="237"/>
      <c r="M95" s="238"/>
      <c r="N95" s="239"/>
      <c r="O95" s="239"/>
      <c r="P95" s="239"/>
      <c r="Q95" s="239"/>
      <c r="R95" s="239"/>
      <c r="S95" s="239"/>
      <c r="T95" s="240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1" t="s">
        <v>217</v>
      </c>
      <c r="AU95" s="241" t="s">
        <v>21</v>
      </c>
      <c r="AV95" s="13" t="s">
        <v>21</v>
      </c>
      <c r="AW95" s="13" t="s">
        <v>39</v>
      </c>
      <c r="AX95" s="13" t="s">
        <v>79</v>
      </c>
      <c r="AY95" s="241" t="s">
        <v>208</v>
      </c>
    </row>
    <row r="96" s="14" customFormat="1">
      <c r="A96" s="14"/>
      <c r="B96" s="242"/>
      <c r="C96" s="243"/>
      <c r="D96" s="233" t="s">
        <v>217</v>
      </c>
      <c r="E96" s="244" t="s">
        <v>19</v>
      </c>
      <c r="F96" s="245" t="s">
        <v>21</v>
      </c>
      <c r="G96" s="243"/>
      <c r="H96" s="246">
        <v>1</v>
      </c>
      <c r="I96" s="247"/>
      <c r="J96" s="243"/>
      <c r="K96" s="243"/>
      <c r="L96" s="248"/>
      <c r="M96" s="249"/>
      <c r="N96" s="250"/>
      <c r="O96" s="250"/>
      <c r="P96" s="250"/>
      <c r="Q96" s="250"/>
      <c r="R96" s="250"/>
      <c r="S96" s="250"/>
      <c r="T96" s="251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2" t="s">
        <v>217</v>
      </c>
      <c r="AU96" s="252" t="s">
        <v>21</v>
      </c>
      <c r="AV96" s="14" t="s">
        <v>87</v>
      </c>
      <c r="AW96" s="14" t="s">
        <v>39</v>
      </c>
      <c r="AX96" s="14" t="s">
        <v>79</v>
      </c>
      <c r="AY96" s="252" t="s">
        <v>208</v>
      </c>
    </row>
    <row r="97" s="12" customFormat="1" ht="25.92" customHeight="1">
      <c r="A97" s="12"/>
      <c r="B97" s="201"/>
      <c r="C97" s="202"/>
      <c r="D97" s="203" t="s">
        <v>78</v>
      </c>
      <c r="E97" s="204" t="s">
        <v>6319</v>
      </c>
      <c r="F97" s="204" t="s">
        <v>4954</v>
      </c>
      <c r="G97" s="202"/>
      <c r="H97" s="202"/>
      <c r="I97" s="205"/>
      <c r="J97" s="206">
        <f>BK97</f>
        <v>0</v>
      </c>
      <c r="K97" s="202"/>
      <c r="L97" s="207"/>
      <c r="M97" s="208"/>
      <c r="N97" s="209"/>
      <c r="O97" s="209"/>
      <c r="P97" s="210">
        <f>SUM(P98:P105)</f>
        <v>0</v>
      </c>
      <c r="Q97" s="209"/>
      <c r="R97" s="210">
        <f>SUM(R98:R105)</f>
        <v>0</v>
      </c>
      <c r="S97" s="209"/>
      <c r="T97" s="211">
        <f>SUM(T98:T105)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12" t="s">
        <v>21</v>
      </c>
      <c r="AT97" s="213" t="s">
        <v>78</v>
      </c>
      <c r="AU97" s="213" t="s">
        <v>79</v>
      </c>
      <c r="AY97" s="212" t="s">
        <v>208</v>
      </c>
      <c r="BK97" s="214">
        <f>SUM(BK98:BK105)</f>
        <v>0</v>
      </c>
    </row>
    <row r="98" s="2" customFormat="1" ht="14.4" customHeight="1">
      <c r="A98" s="42"/>
      <c r="B98" s="43"/>
      <c r="C98" s="217" t="s">
        <v>805</v>
      </c>
      <c r="D98" s="217" t="s">
        <v>212</v>
      </c>
      <c r="E98" s="218" t="s">
        <v>6320</v>
      </c>
      <c r="F98" s="219" t="s">
        <v>6321</v>
      </c>
      <c r="G98" s="220" t="s">
        <v>2958</v>
      </c>
      <c r="H98" s="221">
        <v>1</v>
      </c>
      <c r="I98" s="222"/>
      <c r="J98" s="223">
        <f>ROUND(I98*H98,2)</f>
        <v>0</v>
      </c>
      <c r="K98" s="224"/>
      <c r="L98" s="48"/>
      <c r="M98" s="225" t="s">
        <v>19</v>
      </c>
      <c r="N98" s="226" t="s">
        <v>50</v>
      </c>
      <c r="O98" s="88"/>
      <c r="P98" s="227">
        <f>O98*H98</f>
        <v>0</v>
      </c>
      <c r="Q98" s="227">
        <v>0</v>
      </c>
      <c r="R98" s="227">
        <f>Q98*H98</f>
        <v>0</v>
      </c>
      <c r="S98" s="227">
        <v>0</v>
      </c>
      <c r="T98" s="228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9" t="s">
        <v>103</v>
      </c>
      <c r="AT98" s="229" t="s">
        <v>212</v>
      </c>
      <c r="AU98" s="229" t="s">
        <v>21</v>
      </c>
      <c r="AY98" s="20" t="s">
        <v>208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20" t="s">
        <v>21</v>
      </c>
      <c r="BK98" s="230">
        <f>ROUND(I98*H98,2)</f>
        <v>0</v>
      </c>
      <c r="BL98" s="20" t="s">
        <v>103</v>
      </c>
      <c r="BM98" s="229" t="s">
        <v>6322</v>
      </c>
    </row>
    <row r="99" s="2" customFormat="1" ht="14.4" customHeight="1">
      <c r="A99" s="42"/>
      <c r="B99" s="43"/>
      <c r="C99" s="217" t="s">
        <v>813</v>
      </c>
      <c r="D99" s="217" t="s">
        <v>212</v>
      </c>
      <c r="E99" s="218" t="s">
        <v>6323</v>
      </c>
      <c r="F99" s="219" t="s">
        <v>6324</v>
      </c>
      <c r="G99" s="220" t="s">
        <v>2958</v>
      </c>
      <c r="H99" s="221">
        <v>1</v>
      </c>
      <c r="I99" s="222"/>
      <c r="J99" s="223">
        <f>ROUND(I99*H99,2)</f>
        <v>0</v>
      </c>
      <c r="K99" s="224"/>
      <c r="L99" s="48"/>
      <c r="M99" s="225" t="s">
        <v>19</v>
      </c>
      <c r="N99" s="226" t="s">
        <v>50</v>
      </c>
      <c r="O99" s="88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103</v>
      </c>
      <c r="AT99" s="229" t="s">
        <v>212</v>
      </c>
      <c r="AU99" s="229" t="s">
        <v>21</v>
      </c>
      <c r="AY99" s="20" t="s">
        <v>208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0" t="s">
        <v>21</v>
      </c>
      <c r="BK99" s="230">
        <f>ROUND(I99*H99,2)</f>
        <v>0</v>
      </c>
      <c r="BL99" s="20" t="s">
        <v>103</v>
      </c>
      <c r="BM99" s="229" t="s">
        <v>6325</v>
      </c>
    </row>
    <row r="100" s="2" customFormat="1" ht="14.4" customHeight="1">
      <c r="A100" s="42"/>
      <c r="B100" s="43"/>
      <c r="C100" s="217" t="s">
        <v>822</v>
      </c>
      <c r="D100" s="217" t="s">
        <v>212</v>
      </c>
      <c r="E100" s="218" t="s">
        <v>6326</v>
      </c>
      <c r="F100" s="219" t="s">
        <v>6327</v>
      </c>
      <c r="G100" s="220" t="s">
        <v>2958</v>
      </c>
      <c r="H100" s="221">
        <v>1</v>
      </c>
      <c r="I100" s="222"/>
      <c r="J100" s="223">
        <f>ROUND(I100*H100,2)</f>
        <v>0</v>
      </c>
      <c r="K100" s="224"/>
      <c r="L100" s="48"/>
      <c r="M100" s="225" t="s">
        <v>19</v>
      </c>
      <c r="N100" s="226" t="s">
        <v>50</v>
      </c>
      <c r="O100" s="88"/>
      <c r="P100" s="227">
        <f>O100*H100</f>
        <v>0</v>
      </c>
      <c r="Q100" s="227">
        <v>0</v>
      </c>
      <c r="R100" s="227">
        <f>Q100*H100</f>
        <v>0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103</v>
      </c>
      <c r="AT100" s="229" t="s">
        <v>212</v>
      </c>
      <c r="AU100" s="229" t="s">
        <v>21</v>
      </c>
      <c r="AY100" s="20" t="s">
        <v>208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0" t="s">
        <v>21</v>
      </c>
      <c r="BK100" s="230">
        <f>ROUND(I100*H100,2)</f>
        <v>0</v>
      </c>
      <c r="BL100" s="20" t="s">
        <v>103</v>
      </c>
      <c r="BM100" s="229" t="s">
        <v>6328</v>
      </c>
    </row>
    <row r="101" s="2" customFormat="1" ht="14.4" customHeight="1">
      <c r="A101" s="42"/>
      <c r="B101" s="43"/>
      <c r="C101" s="217" t="s">
        <v>830</v>
      </c>
      <c r="D101" s="217" t="s">
        <v>212</v>
      </c>
      <c r="E101" s="218" t="s">
        <v>6329</v>
      </c>
      <c r="F101" s="219" t="s">
        <v>6330</v>
      </c>
      <c r="G101" s="220" t="s">
        <v>2958</v>
      </c>
      <c r="H101" s="221">
        <v>1</v>
      </c>
      <c r="I101" s="222"/>
      <c r="J101" s="223">
        <f>ROUND(I101*H101,2)</f>
        <v>0</v>
      </c>
      <c r="K101" s="224"/>
      <c r="L101" s="48"/>
      <c r="M101" s="225" t="s">
        <v>19</v>
      </c>
      <c r="N101" s="226" t="s">
        <v>50</v>
      </c>
      <c r="O101" s="88"/>
      <c r="P101" s="227">
        <f>O101*H101</f>
        <v>0</v>
      </c>
      <c r="Q101" s="227">
        <v>0</v>
      </c>
      <c r="R101" s="227">
        <f>Q101*H101</f>
        <v>0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103</v>
      </c>
      <c r="AT101" s="229" t="s">
        <v>212</v>
      </c>
      <c r="AU101" s="229" t="s">
        <v>21</v>
      </c>
      <c r="AY101" s="20" t="s">
        <v>208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0" t="s">
        <v>21</v>
      </c>
      <c r="BK101" s="230">
        <f>ROUND(I101*H101,2)</f>
        <v>0</v>
      </c>
      <c r="BL101" s="20" t="s">
        <v>103</v>
      </c>
      <c r="BM101" s="229" t="s">
        <v>6331</v>
      </c>
    </row>
    <row r="102" s="2" customFormat="1" ht="14.4" customHeight="1">
      <c r="A102" s="42"/>
      <c r="B102" s="43"/>
      <c r="C102" s="217" t="s">
        <v>850</v>
      </c>
      <c r="D102" s="217" t="s">
        <v>212</v>
      </c>
      <c r="E102" s="218" t="s">
        <v>6332</v>
      </c>
      <c r="F102" s="219" t="s">
        <v>6333</v>
      </c>
      <c r="G102" s="220" t="s">
        <v>2958</v>
      </c>
      <c r="H102" s="221">
        <v>1</v>
      </c>
      <c r="I102" s="222"/>
      <c r="J102" s="223">
        <f>ROUND(I102*H102,2)</f>
        <v>0</v>
      </c>
      <c r="K102" s="224"/>
      <c r="L102" s="48"/>
      <c r="M102" s="225" t="s">
        <v>19</v>
      </c>
      <c r="N102" s="226" t="s">
        <v>50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103</v>
      </c>
      <c r="AT102" s="229" t="s">
        <v>212</v>
      </c>
      <c r="AU102" s="229" t="s">
        <v>21</v>
      </c>
      <c r="AY102" s="20" t="s">
        <v>208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0" t="s">
        <v>21</v>
      </c>
      <c r="BK102" s="230">
        <f>ROUND(I102*H102,2)</f>
        <v>0</v>
      </c>
      <c r="BL102" s="20" t="s">
        <v>103</v>
      </c>
      <c r="BM102" s="229" t="s">
        <v>6334</v>
      </c>
    </row>
    <row r="103" s="2" customFormat="1" ht="14.4" customHeight="1">
      <c r="A103" s="42"/>
      <c r="B103" s="43"/>
      <c r="C103" s="217" t="s">
        <v>854</v>
      </c>
      <c r="D103" s="217" t="s">
        <v>212</v>
      </c>
      <c r="E103" s="218" t="s">
        <v>6335</v>
      </c>
      <c r="F103" s="219" t="s">
        <v>6336</v>
      </c>
      <c r="G103" s="220" t="s">
        <v>2958</v>
      </c>
      <c r="H103" s="221">
        <v>1</v>
      </c>
      <c r="I103" s="222"/>
      <c r="J103" s="223">
        <f>ROUND(I103*H103,2)</f>
        <v>0</v>
      </c>
      <c r="K103" s="224"/>
      <c r="L103" s="48"/>
      <c r="M103" s="225" t="s">
        <v>19</v>
      </c>
      <c r="N103" s="226" t="s">
        <v>50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103</v>
      </c>
      <c r="AT103" s="229" t="s">
        <v>212</v>
      </c>
      <c r="AU103" s="229" t="s">
        <v>21</v>
      </c>
      <c r="AY103" s="20" t="s">
        <v>208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0" t="s">
        <v>21</v>
      </c>
      <c r="BK103" s="230">
        <f>ROUND(I103*H103,2)</f>
        <v>0</v>
      </c>
      <c r="BL103" s="20" t="s">
        <v>103</v>
      </c>
      <c r="BM103" s="229" t="s">
        <v>6337</v>
      </c>
    </row>
    <row r="104" s="2" customFormat="1" ht="14.4" customHeight="1">
      <c r="A104" s="42"/>
      <c r="B104" s="43"/>
      <c r="C104" s="217" t="s">
        <v>867</v>
      </c>
      <c r="D104" s="217" t="s">
        <v>212</v>
      </c>
      <c r="E104" s="218" t="s">
        <v>6338</v>
      </c>
      <c r="F104" s="219" t="s">
        <v>6339</v>
      </c>
      <c r="G104" s="220" t="s">
        <v>2958</v>
      </c>
      <c r="H104" s="221">
        <v>1</v>
      </c>
      <c r="I104" s="222"/>
      <c r="J104" s="223">
        <f>ROUND(I104*H104,2)</f>
        <v>0</v>
      </c>
      <c r="K104" s="224"/>
      <c r="L104" s="48"/>
      <c r="M104" s="225" t="s">
        <v>19</v>
      </c>
      <c r="N104" s="226" t="s">
        <v>50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103</v>
      </c>
      <c r="AT104" s="229" t="s">
        <v>212</v>
      </c>
      <c r="AU104" s="229" t="s">
        <v>21</v>
      </c>
      <c r="AY104" s="20" t="s">
        <v>208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0" t="s">
        <v>21</v>
      </c>
      <c r="BK104" s="230">
        <f>ROUND(I104*H104,2)</f>
        <v>0</v>
      </c>
      <c r="BL104" s="20" t="s">
        <v>103</v>
      </c>
      <c r="BM104" s="229" t="s">
        <v>6340</v>
      </c>
    </row>
    <row r="105" s="2" customFormat="1" ht="49.05" customHeight="1">
      <c r="A105" s="42"/>
      <c r="B105" s="43"/>
      <c r="C105" s="217" t="s">
        <v>872</v>
      </c>
      <c r="D105" s="217" t="s">
        <v>212</v>
      </c>
      <c r="E105" s="218" t="s">
        <v>6341</v>
      </c>
      <c r="F105" s="219" t="s">
        <v>6342</v>
      </c>
      <c r="G105" s="220" t="s">
        <v>2958</v>
      </c>
      <c r="H105" s="221">
        <v>1</v>
      </c>
      <c r="I105" s="222"/>
      <c r="J105" s="223">
        <f>ROUND(I105*H105,2)</f>
        <v>0</v>
      </c>
      <c r="K105" s="224"/>
      <c r="L105" s="48"/>
      <c r="M105" s="291" t="s">
        <v>19</v>
      </c>
      <c r="N105" s="292" t="s">
        <v>50</v>
      </c>
      <c r="O105" s="293"/>
      <c r="P105" s="294">
        <f>O105*H105</f>
        <v>0</v>
      </c>
      <c r="Q105" s="294">
        <v>0</v>
      </c>
      <c r="R105" s="294">
        <f>Q105*H105</f>
        <v>0</v>
      </c>
      <c r="S105" s="294">
        <v>0</v>
      </c>
      <c r="T105" s="295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103</v>
      </c>
      <c r="AT105" s="229" t="s">
        <v>212</v>
      </c>
      <c r="AU105" s="229" t="s">
        <v>21</v>
      </c>
      <c r="AY105" s="20" t="s">
        <v>208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0" t="s">
        <v>21</v>
      </c>
      <c r="BK105" s="230">
        <f>ROUND(I105*H105,2)</f>
        <v>0</v>
      </c>
      <c r="BL105" s="20" t="s">
        <v>103</v>
      </c>
      <c r="BM105" s="229" t="s">
        <v>6343</v>
      </c>
    </row>
    <row r="106" s="2" customFormat="1" ht="6.96" customHeight="1">
      <c r="A106" s="42"/>
      <c r="B106" s="63"/>
      <c r="C106" s="64"/>
      <c r="D106" s="64"/>
      <c r="E106" s="64"/>
      <c r="F106" s="64"/>
      <c r="G106" s="64"/>
      <c r="H106" s="64"/>
      <c r="I106" s="64"/>
      <c r="J106" s="64"/>
      <c r="K106" s="64"/>
      <c r="L106" s="48"/>
      <c r="M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</row>
  </sheetData>
  <sheetProtection sheet="1" autoFilter="0" formatColumns="0" formatRows="0" objects="1" scenarios="1" spinCount="100000" saltValue="lS8dSHyDL07YZQbiI2hiVKLzKzZzqxhTgqz0EmBocN22WsrGgc8soUFopfa8ZfTVBwuXGIe7w5Mlal8mgk5Fdw==" hashValue="tbbLgl0CTdySH6c3kr5q1i0R6M5vwRNsMECM6Yq3iOgjpi4tI25kMJfw9lfvbMhRT8jHr4ddc/AhCLi4JZ6vCA==" algorithmName="SHA-512" password="CC35"/>
  <autoFilter ref="C87:K10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115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87</v>
      </c>
    </row>
    <row r="4" s="1" customFormat="1" ht="24.96" customHeight="1">
      <c r="B4" s="23"/>
      <c r="D4" s="144" t="s">
        <v>131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Rekonstrukce objektu č.p.98, Chelčického, Chomutov</v>
      </c>
      <c r="F7" s="146"/>
      <c r="G7" s="146"/>
      <c r="H7" s="146"/>
      <c r="L7" s="23"/>
    </row>
    <row r="8" s="1" customFormat="1" ht="12" customHeight="1">
      <c r="B8" s="23"/>
      <c r="D8" s="146" t="s">
        <v>132</v>
      </c>
      <c r="L8" s="23"/>
    </row>
    <row r="9" s="2" customFormat="1" ht="16.5" customHeight="1">
      <c r="A9" s="42"/>
      <c r="B9" s="48"/>
      <c r="C9" s="42"/>
      <c r="D9" s="42"/>
      <c r="E9" s="147" t="s">
        <v>6295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6" t="s">
        <v>6296</v>
      </c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49" t="s">
        <v>6344</v>
      </c>
      <c r="F11" s="42"/>
      <c r="G11" s="42"/>
      <c r="H11" s="42"/>
      <c r="I11" s="42"/>
      <c r="J11" s="42"/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6" t="s">
        <v>18</v>
      </c>
      <c r="E13" s="42"/>
      <c r="F13" s="137" t="s">
        <v>19</v>
      </c>
      <c r="G13" s="42"/>
      <c r="H13" s="42"/>
      <c r="I13" s="146" t="s">
        <v>20</v>
      </c>
      <c r="J13" s="137" t="s">
        <v>19</v>
      </c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22</v>
      </c>
      <c r="E14" s="42"/>
      <c r="F14" s="137" t="s">
        <v>23</v>
      </c>
      <c r="G14" s="42"/>
      <c r="H14" s="42"/>
      <c r="I14" s="146" t="s">
        <v>24</v>
      </c>
      <c r="J14" s="150" t="str">
        <f>'Rekapitulace stavby'!AN8</f>
        <v>20. 3. 2022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6" t="s">
        <v>30</v>
      </c>
      <c r="E16" s="42"/>
      <c r="F16" s="42"/>
      <c r="G16" s="42"/>
      <c r="H16" s="42"/>
      <c r="I16" s="146" t="s">
        <v>31</v>
      </c>
      <c r="J16" s="137" t="s">
        <v>32</v>
      </c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33</v>
      </c>
      <c r="F17" s="42"/>
      <c r="G17" s="42"/>
      <c r="H17" s="42"/>
      <c r="I17" s="146" t="s">
        <v>34</v>
      </c>
      <c r="J17" s="137" t="s">
        <v>35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6" t="s">
        <v>36</v>
      </c>
      <c r="E19" s="42"/>
      <c r="F19" s="42"/>
      <c r="G19" s="42"/>
      <c r="H19" s="42"/>
      <c r="I19" s="146" t="s">
        <v>31</v>
      </c>
      <c r="J19" s="36" t="str">
        <f>'Rekapitulace stavby'!AN13</f>
        <v>Vyplň údaj</v>
      </c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6" t="str">
        <f>'Rekapitulace stavby'!E14</f>
        <v>Vyplň údaj</v>
      </c>
      <c r="F20" s="137"/>
      <c r="G20" s="137"/>
      <c r="H20" s="137"/>
      <c r="I20" s="146" t="s">
        <v>34</v>
      </c>
      <c r="J20" s="36" t="str">
        <f>'Rekapitulace stavby'!AN14</f>
        <v>Vyplň údaj</v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6" t="s">
        <v>38</v>
      </c>
      <c r="E22" s="42"/>
      <c r="F22" s="42"/>
      <c r="G22" s="42"/>
      <c r="H22" s="42"/>
      <c r="I22" s="146" t="s">
        <v>31</v>
      </c>
      <c r="J22" s="137" t="str">
        <f>IF('Rekapitulace stavby'!AN16="","",'Rekapitulace stavby'!AN16)</f>
        <v/>
      </c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tr">
        <f>IF('Rekapitulace stavby'!E17="","",'Rekapitulace stavby'!E17)</f>
        <v xml:space="preserve"> </v>
      </c>
      <c r="F23" s="42"/>
      <c r="G23" s="42"/>
      <c r="H23" s="42"/>
      <c r="I23" s="146" t="s">
        <v>34</v>
      </c>
      <c r="J23" s="137" t="str">
        <f>IF('Rekapitulace stavby'!AN17="","",'Rekapitulace stavby'!AN17)</f>
        <v/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6" t="s">
        <v>40</v>
      </c>
      <c r="E25" s="42"/>
      <c r="F25" s="42"/>
      <c r="G25" s="42"/>
      <c r="H25" s="42"/>
      <c r="I25" s="146" t="s">
        <v>31</v>
      </c>
      <c r="J25" s="137" t="s">
        <v>41</v>
      </c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">
        <v>42</v>
      </c>
      <c r="F26" s="42"/>
      <c r="G26" s="42"/>
      <c r="H26" s="42"/>
      <c r="I26" s="146" t="s">
        <v>34</v>
      </c>
      <c r="J26" s="137" t="s">
        <v>19</v>
      </c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48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6" t="s">
        <v>43</v>
      </c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71.25" customHeight="1">
      <c r="A29" s="151"/>
      <c r="B29" s="152"/>
      <c r="C29" s="151"/>
      <c r="D29" s="151"/>
      <c r="E29" s="153" t="s">
        <v>44</v>
      </c>
      <c r="F29" s="153"/>
      <c r="G29" s="153"/>
      <c r="H29" s="153"/>
      <c r="I29" s="151"/>
      <c r="J29" s="151"/>
      <c r="K29" s="151"/>
      <c r="L29" s="154"/>
      <c r="S29" s="151"/>
      <c r="T29" s="151"/>
      <c r="U29" s="151"/>
      <c r="V29" s="151"/>
      <c r="W29" s="151"/>
      <c r="X29" s="151"/>
      <c r="Y29" s="151"/>
      <c r="Z29" s="151"/>
      <c r="AA29" s="151"/>
      <c r="AB29" s="151"/>
      <c r="AC29" s="151"/>
      <c r="AD29" s="151"/>
      <c r="AE29" s="151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6" t="s">
        <v>45</v>
      </c>
      <c r="E32" s="42"/>
      <c r="F32" s="42"/>
      <c r="G32" s="42"/>
      <c r="H32" s="42"/>
      <c r="I32" s="42"/>
      <c r="J32" s="157">
        <f>ROUND(J90, 2)</f>
        <v>0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5"/>
      <c r="E33" s="155"/>
      <c r="F33" s="155"/>
      <c r="G33" s="155"/>
      <c r="H33" s="155"/>
      <c r="I33" s="155"/>
      <c r="J33" s="155"/>
      <c r="K33" s="155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58" t="s">
        <v>47</v>
      </c>
      <c r="G34" s="42"/>
      <c r="H34" s="42"/>
      <c r="I34" s="158" t="s">
        <v>46</v>
      </c>
      <c r="J34" s="158" t="s">
        <v>48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59" t="s">
        <v>49</v>
      </c>
      <c r="E35" s="146" t="s">
        <v>50</v>
      </c>
      <c r="F35" s="160">
        <f>ROUND((SUM(BE90:BE296)),  2)</f>
        <v>0</v>
      </c>
      <c r="G35" s="42"/>
      <c r="H35" s="42"/>
      <c r="I35" s="161">
        <v>0.20999999999999999</v>
      </c>
      <c r="J35" s="160">
        <f>ROUND(((SUM(BE90:BE296))*I35),  2)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6" t="s">
        <v>51</v>
      </c>
      <c r="F36" s="160">
        <f>ROUND((SUM(BF90:BF296)),  2)</f>
        <v>0</v>
      </c>
      <c r="G36" s="42"/>
      <c r="H36" s="42"/>
      <c r="I36" s="161">
        <v>0.14999999999999999</v>
      </c>
      <c r="J36" s="160">
        <f>ROUND(((SUM(BF90:BF296))*I36),  2)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52</v>
      </c>
      <c r="F37" s="160">
        <f>ROUND((SUM(BG90:BG296)),  2)</f>
        <v>0</v>
      </c>
      <c r="G37" s="42"/>
      <c r="H37" s="42"/>
      <c r="I37" s="161">
        <v>0.20999999999999999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6" t="s">
        <v>53</v>
      </c>
      <c r="F38" s="160">
        <f>ROUND((SUM(BH90:BH296)),  2)</f>
        <v>0</v>
      </c>
      <c r="G38" s="42"/>
      <c r="H38" s="42"/>
      <c r="I38" s="161">
        <v>0.14999999999999999</v>
      </c>
      <c r="J38" s="160">
        <f>0</f>
        <v>0</v>
      </c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6" t="s">
        <v>54</v>
      </c>
      <c r="F39" s="160">
        <f>ROUND((SUM(BI90:BI296)),  2)</f>
        <v>0</v>
      </c>
      <c r="G39" s="42"/>
      <c r="H39" s="42"/>
      <c r="I39" s="161">
        <v>0</v>
      </c>
      <c r="J39" s="160">
        <f>0</f>
        <v>0</v>
      </c>
      <c r="K39" s="42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2"/>
      <c r="D41" s="163" t="s">
        <v>55</v>
      </c>
      <c r="E41" s="164"/>
      <c r="F41" s="164"/>
      <c r="G41" s="165" t="s">
        <v>56</v>
      </c>
      <c r="H41" s="166" t="s">
        <v>57</v>
      </c>
      <c r="I41" s="164"/>
      <c r="J41" s="167">
        <f>SUM(J32:J39)</f>
        <v>0</v>
      </c>
      <c r="K41" s="168"/>
      <c r="L41" s="148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69"/>
      <c r="C42" s="170"/>
      <c r="D42" s="170"/>
      <c r="E42" s="170"/>
      <c r="F42" s="170"/>
      <c r="G42" s="170"/>
      <c r="H42" s="170"/>
      <c r="I42" s="170"/>
      <c r="J42" s="170"/>
      <c r="K42" s="170"/>
      <c r="L42" s="148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1"/>
      <c r="C46" s="172"/>
      <c r="D46" s="172"/>
      <c r="E46" s="172"/>
      <c r="F46" s="172"/>
      <c r="G46" s="172"/>
      <c r="H46" s="172"/>
      <c r="I46" s="172"/>
      <c r="J46" s="172"/>
      <c r="K46" s="172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6" t="s">
        <v>134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16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3" t="str">
        <f>E7</f>
        <v>Rekonstrukce objektu č.p.98, Chelčického, Chomutov</v>
      </c>
      <c r="F50" s="35"/>
      <c r="G50" s="35"/>
      <c r="H50" s="35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4"/>
      <c r="C51" s="35" t="s">
        <v>132</v>
      </c>
      <c r="D51" s="25"/>
      <c r="E51" s="25"/>
      <c r="F51" s="25"/>
      <c r="G51" s="25"/>
      <c r="H51" s="25"/>
      <c r="I51" s="25"/>
      <c r="J51" s="25"/>
      <c r="K51" s="25"/>
      <c r="L51" s="23"/>
    </row>
    <row r="52" s="2" customFormat="1" ht="16.5" customHeight="1">
      <c r="A52" s="42"/>
      <c r="B52" s="43"/>
      <c r="C52" s="44"/>
      <c r="D52" s="44"/>
      <c r="E52" s="173" t="s">
        <v>6295</v>
      </c>
      <c r="F52" s="44"/>
      <c r="G52" s="44"/>
      <c r="H52" s="44"/>
      <c r="I52" s="44"/>
      <c r="J52" s="44"/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5" t="s">
        <v>6296</v>
      </c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4.3 - ZTI - Zařizovací předměty</v>
      </c>
      <c r="F54" s="44"/>
      <c r="G54" s="44"/>
      <c r="H54" s="44"/>
      <c r="I54" s="44"/>
      <c r="J54" s="44"/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5" t="s">
        <v>22</v>
      </c>
      <c r="D56" s="44"/>
      <c r="E56" s="44"/>
      <c r="F56" s="30" t="str">
        <f>F14</f>
        <v xml:space="preserve"> </v>
      </c>
      <c r="G56" s="44"/>
      <c r="H56" s="44"/>
      <c r="I56" s="35" t="s">
        <v>24</v>
      </c>
      <c r="J56" s="76" t="str">
        <f>IF(J14="","",J14)</f>
        <v>20. 3. 2022</v>
      </c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5.15" customHeight="1">
      <c r="A58" s="42"/>
      <c r="B58" s="43"/>
      <c r="C58" s="35" t="s">
        <v>30</v>
      </c>
      <c r="D58" s="44"/>
      <c r="E58" s="44"/>
      <c r="F58" s="30" t="str">
        <f>E17</f>
        <v>Město Chomutov, Zborovská 4602, 430 28 Chomutov</v>
      </c>
      <c r="G58" s="44"/>
      <c r="H58" s="44"/>
      <c r="I58" s="35" t="s">
        <v>38</v>
      </c>
      <c r="J58" s="40" t="str">
        <f>E23</f>
        <v xml:space="preserve"> </v>
      </c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5" t="s">
        <v>36</v>
      </c>
      <c r="D59" s="44"/>
      <c r="E59" s="44"/>
      <c r="F59" s="30" t="str">
        <f>IF(E20="","",E20)</f>
        <v>Vyplň údaj</v>
      </c>
      <c r="G59" s="44"/>
      <c r="H59" s="44"/>
      <c r="I59" s="35" t="s">
        <v>40</v>
      </c>
      <c r="J59" s="40" t="str">
        <f>E26</f>
        <v>Ing. Jaromír Pýcha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48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4" t="s">
        <v>135</v>
      </c>
      <c r="D61" s="175"/>
      <c r="E61" s="175"/>
      <c r="F61" s="175"/>
      <c r="G61" s="175"/>
      <c r="H61" s="175"/>
      <c r="I61" s="175"/>
      <c r="J61" s="176" t="s">
        <v>136</v>
      </c>
      <c r="K61" s="175"/>
      <c r="L61" s="148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7" t="s">
        <v>77</v>
      </c>
      <c r="D63" s="44"/>
      <c r="E63" s="44"/>
      <c r="F63" s="44"/>
      <c r="G63" s="44"/>
      <c r="H63" s="44"/>
      <c r="I63" s="44"/>
      <c r="J63" s="106">
        <f>J90</f>
        <v>0</v>
      </c>
      <c r="K63" s="4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0" t="s">
        <v>137</v>
      </c>
    </row>
    <row r="64" s="9" customFormat="1" ht="24.96" customHeight="1">
      <c r="A64" s="9"/>
      <c r="B64" s="178"/>
      <c r="C64" s="179"/>
      <c r="D64" s="180" t="s">
        <v>163</v>
      </c>
      <c r="E64" s="181"/>
      <c r="F64" s="181"/>
      <c r="G64" s="181"/>
      <c r="H64" s="181"/>
      <c r="I64" s="181"/>
      <c r="J64" s="182">
        <f>J91</f>
        <v>0</v>
      </c>
      <c r="K64" s="179"/>
      <c r="L64" s="183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4"/>
      <c r="C65" s="129"/>
      <c r="D65" s="185" t="s">
        <v>169</v>
      </c>
      <c r="E65" s="186"/>
      <c r="F65" s="186"/>
      <c r="G65" s="186"/>
      <c r="H65" s="186"/>
      <c r="I65" s="186"/>
      <c r="J65" s="187">
        <f>J92</f>
        <v>0</v>
      </c>
      <c r="K65" s="129"/>
      <c r="L65" s="188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4"/>
      <c r="C66" s="129"/>
      <c r="D66" s="185" t="s">
        <v>6345</v>
      </c>
      <c r="E66" s="186"/>
      <c r="F66" s="186"/>
      <c r="G66" s="186"/>
      <c r="H66" s="186"/>
      <c r="I66" s="186"/>
      <c r="J66" s="187">
        <f>J242</f>
        <v>0</v>
      </c>
      <c r="K66" s="129"/>
      <c r="L66" s="188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4"/>
      <c r="C67" s="129"/>
      <c r="D67" s="185" t="s">
        <v>175</v>
      </c>
      <c r="E67" s="186"/>
      <c r="F67" s="186"/>
      <c r="G67" s="186"/>
      <c r="H67" s="186"/>
      <c r="I67" s="186"/>
      <c r="J67" s="187">
        <f>J258</f>
        <v>0</v>
      </c>
      <c r="K67" s="129"/>
      <c r="L67" s="188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4"/>
      <c r="C68" s="129"/>
      <c r="D68" s="185" t="s">
        <v>6346</v>
      </c>
      <c r="E68" s="186"/>
      <c r="F68" s="186"/>
      <c r="G68" s="186"/>
      <c r="H68" s="186"/>
      <c r="I68" s="186"/>
      <c r="J68" s="187">
        <f>J284</f>
        <v>0</v>
      </c>
      <c r="K68" s="129"/>
      <c r="L68" s="188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2"/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148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</row>
    <row r="70" s="2" customFormat="1" ht="6.96" customHeight="1">
      <c r="A70" s="42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48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4" s="2" customFormat="1" ht="6.96" customHeight="1">
      <c r="A74" s="42"/>
      <c r="B74" s="65"/>
      <c r="C74" s="66"/>
      <c r="D74" s="66"/>
      <c r="E74" s="66"/>
      <c r="F74" s="66"/>
      <c r="G74" s="66"/>
      <c r="H74" s="66"/>
      <c r="I74" s="66"/>
      <c r="J74" s="66"/>
      <c r="K74" s="66"/>
      <c r="L74" s="148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24.96" customHeight="1">
      <c r="A75" s="42"/>
      <c r="B75" s="43"/>
      <c r="C75" s="26" t="s">
        <v>193</v>
      </c>
      <c r="D75" s="44"/>
      <c r="E75" s="44"/>
      <c r="F75" s="44"/>
      <c r="G75" s="44"/>
      <c r="H75" s="44"/>
      <c r="I75" s="44"/>
      <c r="J75" s="44"/>
      <c r="K75" s="44"/>
      <c r="L75" s="148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48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12" customHeight="1">
      <c r="A77" s="42"/>
      <c r="B77" s="43"/>
      <c r="C77" s="35" t="s">
        <v>16</v>
      </c>
      <c r="D77" s="44"/>
      <c r="E77" s="44"/>
      <c r="F77" s="44"/>
      <c r="G77" s="44"/>
      <c r="H77" s="44"/>
      <c r="I77" s="44"/>
      <c r="J77" s="44"/>
      <c r="K77" s="44"/>
      <c r="L77" s="148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6.5" customHeight="1">
      <c r="A78" s="42"/>
      <c r="B78" s="43"/>
      <c r="C78" s="44"/>
      <c r="D78" s="44"/>
      <c r="E78" s="173" t="str">
        <f>E7</f>
        <v>Rekonstrukce objektu č.p.98, Chelčického, Chomutov</v>
      </c>
      <c r="F78" s="35"/>
      <c r="G78" s="35"/>
      <c r="H78" s="35"/>
      <c r="I78" s="44"/>
      <c r="J78" s="44"/>
      <c r="K78" s="44"/>
      <c r="L78" s="148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1" customFormat="1" ht="12" customHeight="1">
      <c r="B79" s="24"/>
      <c r="C79" s="35" t="s">
        <v>132</v>
      </c>
      <c r="D79" s="25"/>
      <c r="E79" s="25"/>
      <c r="F79" s="25"/>
      <c r="G79" s="25"/>
      <c r="H79" s="25"/>
      <c r="I79" s="25"/>
      <c r="J79" s="25"/>
      <c r="K79" s="25"/>
      <c r="L79" s="23"/>
    </row>
    <row r="80" s="2" customFormat="1" ht="16.5" customHeight="1">
      <c r="A80" s="42"/>
      <c r="B80" s="43"/>
      <c r="C80" s="44"/>
      <c r="D80" s="44"/>
      <c r="E80" s="173" t="s">
        <v>6295</v>
      </c>
      <c r="F80" s="44"/>
      <c r="G80" s="44"/>
      <c r="H80" s="44"/>
      <c r="I80" s="44"/>
      <c r="J80" s="44"/>
      <c r="K80" s="44"/>
      <c r="L80" s="148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5" t="s">
        <v>6296</v>
      </c>
      <c r="D81" s="44"/>
      <c r="E81" s="44"/>
      <c r="F81" s="44"/>
      <c r="G81" s="44"/>
      <c r="H81" s="44"/>
      <c r="I81" s="44"/>
      <c r="J81" s="44"/>
      <c r="K81" s="44"/>
      <c r="L81" s="148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6.5" customHeight="1">
      <c r="A82" s="42"/>
      <c r="B82" s="43"/>
      <c r="C82" s="44"/>
      <c r="D82" s="44"/>
      <c r="E82" s="73" t="str">
        <f>E11</f>
        <v>4.3 - ZTI - Zařizovací předměty</v>
      </c>
      <c r="F82" s="44"/>
      <c r="G82" s="44"/>
      <c r="H82" s="44"/>
      <c r="I82" s="44"/>
      <c r="J82" s="44"/>
      <c r="K82" s="44"/>
      <c r="L82" s="148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6.96" customHeight="1">
      <c r="A83" s="42"/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148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2" customHeight="1">
      <c r="A84" s="42"/>
      <c r="B84" s="43"/>
      <c r="C84" s="35" t="s">
        <v>22</v>
      </c>
      <c r="D84" s="44"/>
      <c r="E84" s="44"/>
      <c r="F84" s="30" t="str">
        <f>F14</f>
        <v xml:space="preserve"> </v>
      </c>
      <c r="G84" s="44"/>
      <c r="H84" s="44"/>
      <c r="I84" s="35" t="s">
        <v>24</v>
      </c>
      <c r="J84" s="76" t="str">
        <f>IF(J14="","",J14)</f>
        <v>20. 3. 2022</v>
      </c>
      <c r="K84" s="44"/>
      <c r="L84" s="148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48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5.15" customHeight="1">
      <c r="A86" s="42"/>
      <c r="B86" s="43"/>
      <c r="C86" s="35" t="s">
        <v>30</v>
      </c>
      <c r="D86" s="44"/>
      <c r="E86" s="44"/>
      <c r="F86" s="30" t="str">
        <f>E17</f>
        <v>Město Chomutov, Zborovská 4602, 430 28 Chomutov</v>
      </c>
      <c r="G86" s="44"/>
      <c r="H86" s="44"/>
      <c r="I86" s="35" t="s">
        <v>38</v>
      </c>
      <c r="J86" s="40" t="str">
        <f>E23</f>
        <v xml:space="preserve"> </v>
      </c>
      <c r="K86" s="44"/>
      <c r="L86" s="148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5.15" customHeight="1">
      <c r="A87" s="42"/>
      <c r="B87" s="43"/>
      <c r="C87" s="35" t="s">
        <v>36</v>
      </c>
      <c r="D87" s="44"/>
      <c r="E87" s="44"/>
      <c r="F87" s="30" t="str">
        <f>IF(E20="","",E20)</f>
        <v>Vyplň údaj</v>
      </c>
      <c r="G87" s="44"/>
      <c r="H87" s="44"/>
      <c r="I87" s="35" t="s">
        <v>40</v>
      </c>
      <c r="J87" s="40" t="str">
        <f>E26</f>
        <v>Ing. Jaromír Pýcha</v>
      </c>
      <c r="K87" s="44"/>
      <c r="L87" s="148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0.32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48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11" customFormat="1" ht="29.28" customHeight="1">
      <c r="A89" s="189"/>
      <c r="B89" s="190"/>
      <c r="C89" s="191" t="s">
        <v>194</v>
      </c>
      <c r="D89" s="192" t="s">
        <v>64</v>
      </c>
      <c r="E89" s="192" t="s">
        <v>60</v>
      </c>
      <c r="F89" s="192" t="s">
        <v>61</v>
      </c>
      <c r="G89" s="192" t="s">
        <v>195</v>
      </c>
      <c r="H89" s="192" t="s">
        <v>196</v>
      </c>
      <c r="I89" s="192" t="s">
        <v>197</v>
      </c>
      <c r="J89" s="193" t="s">
        <v>136</v>
      </c>
      <c r="K89" s="194" t="s">
        <v>198</v>
      </c>
      <c r="L89" s="195"/>
      <c r="M89" s="96" t="s">
        <v>19</v>
      </c>
      <c r="N89" s="97" t="s">
        <v>49</v>
      </c>
      <c r="O89" s="97" t="s">
        <v>199</v>
      </c>
      <c r="P89" s="97" t="s">
        <v>200</v>
      </c>
      <c r="Q89" s="97" t="s">
        <v>201</v>
      </c>
      <c r="R89" s="97" t="s">
        <v>202</v>
      </c>
      <c r="S89" s="97" t="s">
        <v>203</v>
      </c>
      <c r="T89" s="98" t="s">
        <v>204</v>
      </c>
      <c r="U89" s="189"/>
      <c r="V89" s="189"/>
      <c r="W89" s="189"/>
      <c r="X89" s="189"/>
      <c r="Y89" s="189"/>
      <c r="Z89" s="189"/>
      <c r="AA89" s="189"/>
      <c r="AB89" s="189"/>
      <c r="AC89" s="189"/>
      <c r="AD89" s="189"/>
      <c r="AE89" s="189"/>
    </row>
    <row r="90" s="2" customFormat="1" ht="22.8" customHeight="1">
      <c r="A90" s="42"/>
      <c r="B90" s="43"/>
      <c r="C90" s="103" t="s">
        <v>205</v>
      </c>
      <c r="D90" s="44"/>
      <c r="E90" s="44"/>
      <c r="F90" s="44"/>
      <c r="G90" s="44"/>
      <c r="H90" s="44"/>
      <c r="I90" s="44"/>
      <c r="J90" s="196">
        <f>BK90</f>
        <v>0</v>
      </c>
      <c r="K90" s="44"/>
      <c r="L90" s="48"/>
      <c r="M90" s="99"/>
      <c r="N90" s="197"/>
      <c r="O90" s="100"/>
      <c r="P90" s="198">
        <f>P91</f>
        <v>0</v>
      </c>
      <c r="Q90" s="100"/>
      <c r="R90" s="198">
        <f>R91</f>
        <v>2.3688636499999998</v>
      </c>
      <c r="S90" s="100"/>
      <c r="T90" s="199">
        <f>T91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T90" s="20" t="s">
        <v>78</v>
      </c>
      <c r="AU90" s="20" t="s">
        <v>137</v>
      </c>
      <c r="BK90" s="200">
        <f>BK91</f>
        <v>0</v>
      </c>
    </row>
    <row r="91" s="12" customFormat="1" ht="25.92" customHeight="1">
      <c r="A91" s="12"/>
      <c r="B91" s="201"/>
      <c r="C91" s="202"/>
      <c r="D91" s="203" t="s">
        <v>78</v>
      </c>
      <c r="E91" s="204" t="s">
        <v>2056</v>
      </c>
      <c r="F91" s="204" t="s">
        <v>2057</v>
      </c>
      <c r="G91" s="202"/>
      <c r="H91" s="202"/>
      <c r="I91" s="205"/>
      <c r="J91" s="206">
        <f>BK91</f>
        <v>0</v>
      </c>
      <c r="K91" s="202"/>
      <c r="L91" s="207"/>
      <c r="M91" s="208"/>
      <c r="N91" s="209"/>
      <c r="O91" s="209"/>
      <c r="P91" s="210">
        <f>P92+P242+P258+P284</f>
        <v>0</v>
      </c>
      <c r="Q91" s="209"/>
      <c r="R91" s="210">
        <f>R92+R242+R258+R284</f>
        <v>2.3688636499999998</v>
      </c>
      <c r="S91" s="209"/>
      <c r="T91" s="211">
        <f>T92+T242+T258+T284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2" t="s">
        <v>87</v>
      </c>
      <c r="AT91" s="213" t="s">
        <v>78</v>
      </c>
      <c r="AU91" s="213" t="s">
        <v>79</v>
      </c>
      <c r="AY91" s="212" t="s">
        <v>208</v>
      </c>
      <c r="BK91" s="214">
        <f>BK92+BK242+BK258+BK284</f>
        <v>0</v>
      </c>
    </row>
    <row r="92" s="12" customFormat="1" ht="22.8" customHeight="1">
      <c r="A92" s="12"/>
      <c r="B92" s="201"/>
      <c r="C92" s="202"/>
      <c r="D92" s="203" t="s">
        <v>78</v>
      </c>
      <c r="E92" s="215" t="s">
        <v>2233</v>
      </c>
      <c r="F92" s="215" t="s">
        <v>2234</v>
      </c>
      <c r="G92" s="202"/>
      <c r="H92" s="202"/>
      <c r="I92" s="205"/>
      <c r="J92" s="216">
        <f>BK92</f>
        <v>0</v>
      </c>
      <c r="K92" s="202"/>
      <c r="L92" s="207"/>
      <c r="M92" s="208"/>
      <c r="N92" s="209"/>
      <c r="O92" s="209"/>
      <c r="P92" s="210">
        <f>SUM(P93:P241)</f>
        <v>0</v>
      </c>
      <c r="Q92" s="209"/>
      <c r="R92" s="210">
        <f>SUM(R93:R241)</f>
        <v>1.1944439999999998</v>
      </c>
      <c r="S92" s="209"/>
      <c r="T92" s="211">
        <f>SUM(T93:T241)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2" t="s">
        <v>87</v>
      </c>
      <c r="AT92" s="213" t="s">
        <v>78</v>
      </c>
      <c r="AU92" s="213" t="s">
        <v>21</v>
      </c>
      <c r="AY92" s="212" t="s">
        <v>208</v>
      </c>
      <c r="BK92" s="214">
        <f>SUM(BK93:BK241)</f>
        <v>0</v>
      </c>
    </row>
    <row r="93" s="2" customFormat="1" ht="24.15" customHeight="1">
      <c r="A93" s="42"/>
      <c r="B93" s="43"/>
      <c r="C93" s="217" t="s">
        <v>21</v>
      </c>
      <c r="D93" s="217" t="s">
        <v>212</v>
      </c>
      <c r="E93" s="218" t="s">
        <v>6347</v>
      </c>
      <c r="F93" s="219" t="s">
        <v>6348</v>
      </c>
      <c r="G93" s="220" t="s">
        <v>2238</v>
      </c>
      <c r="H93" s="221">
        <v>1</v>
      </c>
      <c r="I93" s="222"/>
      <c r="J93" s="223">
        <f>ROUND(I93*H93,2)</f>
        <v>0</v>
      </c>
      <c r="K93" s="224"/>
      <c r="L93" s="48"/>
      <c r="M93" s="225" t="s">
        <v>19</v>
      </c>
      <c r="N93" s="226" t="s">
        <v>50</v>
      </c>
      <c r="O93" s="88"/>
      <c r="P93" s="227">
        <f>O93*H93</f>
        <v>0</v>
      </c>
      <c r="Q93" s="227">
        <v>0.039910000000000001</v>
      </c>
      <c r="R93" s="227">
        <f>Q93*H93</f>
        <v>0.039910000000000001</v>
      </c>
      <c r="S93" s="227">
        <v>0</v>
      </c>
      <c r="T93" s="228">
        <f>S93*H93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R93" s="229" t="s">
        <v>220</v>
      </c>
      <c r="AT93" s="229" t="s">
        <v>212</v>
      </c>
      <c r="AU93" s="229" t="s">
        <v>87</v>
      </c>
      <c r="AY93" s="20" t="s">
        <v>208</v>
      </c>
      <c r="BE93" s="230">
        <f>IF(N93="základní",J93,0)</f>
        <v>0</v>
      </c>
      <c r="BF93" s="230">
        <f>IF(N93="snížená",J93,0)</f>
        <v>0</v>
      </c>
      <c r="BG93" s="230">
        <f>IF(N93="zákl. přenesená",J93,0)</f>
        <v>0</v>
      </c>
      <c r="BH93" s="230">
        <f>IF(N93="sníž. přenesená",J93,0)</f>
        <v>0</v>
      </c>
      <c r="BI93" s="230">
        <f>IF(N93="nulová",J93,0)</f>
        <v>0</v>
      </c>
      <c r="BJ93" s="20" t="s">
        <v>21</v>
      </c>
      <c r="BK93" s="230">
        <f>ROUND(I93*H93,2)</f>
        <v>0</v>
      </c>
      <c r="BL93" s="20" t="s">
        <v>220</v>
      </c>
      <c r="BM93" s="229" t="s">
        <v>6349</v>
      </c>
    </row>
    <row r="94" s="13" customFormat="1">
      <c r="A94" s="13"/>
      <c r="B94" s="231"/>
      <c r="C94" s="232"/>
      <c r="D94" s="233" t="s">
        <v>217</v>
      </c>
      <c r="E94" s="234" t="s">
        <v>19</v>
      </c>
      <c r="F94" s="235" t="s">
        <v>6350</v>
      </c>
      <c r="G94" s="232"/>
      <c r="H94" s="234" t="s">
        <v>19</v>
      </c>
      <c r="I94" s="236"/>
      <c r="J94" s="232"/>
      <c r="K94" s="232"/>
      <c r="L94" s="237"/>
      <c r="M94" s="238"/>
      <c r="N94" s="239"/>
      <c r="O94" s="239"/>
      <c r="P94" s="239"/>
      <c r="Q94" s="239"/>
      <c r="R94" s="239"/>
      <c r="S94" s="239"/>
      <c r="T94" s="240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1" t="s">
        <v>217</v>
      </c>
      <c r="AU94" s="241" t="s">
        <v>87</v>
      </c>
      <c r="AV94" s="13" t="s">
        <v>21</v>
      </c>
      <c r="AW94" s="13" t="s">
        <v>39</v>
      </c>
      <c r="AX94" s="13" t="s">
        <v>79</v>
      </c>
      <c r="AY94" s="241" t="s">
        <v>208</v>
      </c>
    </row>
    <row r="95" s="13" customFormat="1">
      <c r="A95" s="13"/>
      <c r="B95" s="231"/>
      <c r="C95" s="232"/>
      <c r="D95" s="233" t="s">
        <v>217</v>
      </c>
      <c r="E95" s="234" t="s">
        <v>19</v>
      </c>
      <c r="F95" s="235" t="s">
        <v>322</v>
      </c>
      <c r="G95" s="232"/>
      <c r="H95" s="234" t="s">
        <v>19</v>
      </c>
      <c r="I95" s="236"/>
      <c r="J95" s="232"/>
      <c r="K95" s="232"/>
      <c r="L95" s="237"/>
      <c r="M95" s="238"/>
      <c r="N95" s="239"/>
      <c r="O95" s="239"/>
      <c r="P95" s="239"/>
      <c r="Q95" s="239"/>
      <c r="R95" s="239"/>
      <c r="S95" s="239"/>
      <c r="T95" s="240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1" t="s">
        <v>217</v>
      </c>
      <c r="AU95" s="241" t="s">
        <v>87</v>
      </c>
      <c r="AV95" s="13" t="s">
        <v>21</v>
      </c>
      <c r="AW95" s="13" t="s">
        <v>39</v>
      </c>
      <c r="AX95" s="13" t="s">
        <v>79</v>
      </c>
      <c r="AY95" s="241" t="s">
        <v>208</v>
      </c>
    </row>
    <row r="96" s="14" customFormat="1">
      <c r="A96" s="14"/>
      <c r="B96" s="242"/>
      <c r="C96" s="243"/>
      <c r="D96" s="233" t="s">
        <v>217</v>
      </c>
      <c r="E96" s="244" t="s">
        <v>19</v>
      </c>
      <c r="F96" s="245" t="s">
        <v>21</v>
      </c>
      <c r="G96" s="243"/>
      <c r="H96" s="246">
        <v>1</v>
      </c>
      <c r="I96" s="247"/>
      <c r="J96" s="243"/>
      <c r="K96" s="243"/>
      <c r="L96" s="248"/>
      <c r="M96" s="249"/>
      <c r="N96" s="250"/>
      <c r="O96" s="250"/>
      <c r="P96" s="250"/>
      <c r="Q96" s="250"/>
      <c r="R96" s="250"/>
      <c r="S96" s="250"/>
      <c r="T96" s="251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2" t="s">
        <v>217</v>
      </c>
      <c r="AU96" s="252" t="s">
        <v>87</v>
      </c>
      <c r="AV96" s="14" t="s">
        <v>87</v>
      </c>
      <c r="AW96" s="14" t="s">
        <v>39</v>
      </c>
      <c r="AX96" s="14" t="s">
        <v>79</v>
      </c>
      <c r="AY96" s="252" t="s">
        <v>208</v>
      </c>
    </row>
    <row r="97" s="2" customFormat="1" ht="24.15" customHeight="1">
      <c r="A97" s="42"/>
      <c r="B97" s="43"/>
      <c r="C97" s="217" t="s">
        <v>87</v>
      </c>
      <c r="D97" s="217" t="s">
        <v>212</v>
      </c>
      <c r="E97" s="218" t="s">
        <v>6351</v>
      </c>
      <c r="F97" s="219" t="s">
        <v>6352</v>
      </c>
      <c r="G97" s="220" t="s">
        <v>294</v>
      </c>
      <c r="H97" s="221">
        <v>19</v>
      </c>
      <c r="I97" s="222"/>
      <c r="J97" s="223">
        <f>ROUND(I97*H97,2)</f>
        <v>0</v>
      </c>
      <c r="K97" s="224"/>
      <c r="L97" s="48"/>
      <c r="M97" s="225" t="s">
        <v>19</v>
      </c>
      <c r="N97" s="226" t="s">
        <v>50</v>
      </c>
      <c r="O97" s="88"/>
      <c r="P97" s="227">
        <f>O97*H97</f>
        <v>0</v>
      </c>
      <c r="Q97" s="227">
        <v>0.00247</v>
      </c>
      <c r="R97" s="227">
        <f>Q97*H97</f>
        <v>0.046929999999999999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220</v>
      </c>
      <c r="AT97" s="229" t="s">
        <v>212</v>
      </c>
      <c r="AU97" s="229" t="s">
        <v>87</v>
      </c>
      <c r="AY97" s="20" t="s">
        <v>208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0" t="s">
        <v>21</v>
      </c>
      <c r="BK97" s="230">
        <f>ROUND(I97*H97,2)</f>
        <v>0</v>
      </c>
      <c r="BL97" s="20" t="s">
        <v>220</v>
      </c>
      <c r="BM97" s="229" t="s">
        <v>6353</v>
      </c>
    </row>
    <row r="98" s="13" customFormat="1">
      <c r="A98" s="13"/>
      <c r="B98" s="231"/>
      <c r="C98" s="232"/>
      <c r="D98" s="233" t="s">
        <v>217</v>
      </c>
      <c r="E98" s="234" t="s">
        <v>19</v>
      </c>
      <c r="F98" s="235" t="s">
        <v>322</v>
      </c>
      <c r="G98" s="232"/>
      <c r="H98" s="234" t="s">
        <v>19</v>
      </c>
      <c r="I98" s="236"/>
      <c r="J98" s="232"/>
      <c r="K98" s="232"/>
      <c r="L98" s="237"/>
      <c r="M98" s="238"/>
      <c r="N98" s="239"/>
      <c r="O98" s="239"/>
      <c r="P98" s="239"/>
      <c r="Q98" s="239"/>
      <c r="R98" s="239"/>
      <c r="S98" s="239"/>
      <c r="T98" s="240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1" t="s">
        <v>217</v>
      </c>
      <c r="AU98" s="241" t="s">
        <v>87</v>
      </c>
      <c r="AV98" s="13" t="s">
        <v>21</v>
      </c>
      <c r="AW98" s="13" t="s">
        <v>39</v>
      </c>
      <c r="AX98" s="13" t="s">
        <v>79</v>
      </c>
      <c r="AY98" s="241" t="s">
        <v>208</v>
      </c>
    </row>
    <row r="99" s="14" customFormat="1">
      <c r="A99" s="14"/>
      <c r="B99" s="242"/>
      <c r="C99" s="243"/>
      <c r="D99" s="233" t="s">
        <v>217</v>
      </c>
      <c r="E99" s="244" t="s">
        <v>19</v>
      </c>
      <c r="F99" s="245" t="s">
        <v>103</v>
      </c>
      <c r="G99" s="243"/>
      <c r="H99" s="246">
        <v>4</v>
      </c>
      <c r="I99" s="247"/>
      <c r="J99" s="243"/>
      <c r="K99" s="243"/>
      <c r="L99" s="248"/>
      <c r="M99" s="249"/>
      <c r="N99" s="250"/>
      <c r="O99" s="250"/>
      <c r="P99" s="250"/>
      <c r="Q99" s="250"/>
      <c r="R99" s="250"/>
      <c r="S99" s="250"/>
      <c r="T99" s="251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2" t="s">
        <v>217</v>
      </c>
      <c r="AU99" s="252" t="s">
        <v>87</v>
      </c>
      <c r="AV99" s="14" t="s">
        <v>87</v>
      </c>
      <c r="AW99" s="14" t="s">
        <v>39</v>
      </c>
      <c r="AX99" s="14" t="s">
        <v>79</v>
      </c>
      <c r="AY99" s="252" t="s">
        <v>208</v>
      </c>
    </row>
    <row r="100" s="13" customFormat="1">
      <c r="A100" s="13"/>
      <c r="B100" s="231"/>
      <c r="C100" s="232"/>
      <c r="D100" s="233" t="s">
        <v>217</v>
      </c>
      <c r="E100" s="234" t="s">
        <v>19</v>
      </c>
      <c r="F100" s="235" t="s">
        <v>333</v>
      </c>
      <c r="G100" s="232"/>
      <c r="H100" s="234" t="s">
        <v>19</v>
      </c>
      <c r="I100" s="236"/>
      <c r="J100" s="232"/>
      <c r="K100" s="232"/>
      <c r="L100" s="237"/>
      <c r="M100" s="238"/>
      <c r="N100" s="239"/>
      <c r="O100" s="239"/>
      <c r="P100" s="239"/>
      <c r="Q100" s="239"/>
      <c r="R100" s="239"/>
      <c r="S100" s="239"/>
      <c r="T100" s="240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1" t="s">
        <v>217</v>
      </c>
      <c r="AU100" s="241" t="s">
        <v>87</v>
      </c>
      <c r="AV100" s="13" t="s">
        <v>21</v>
      </c>
      <c r="AW100" s="13" t="s">
        <v>39</v>
      </c>
      <c r="AX100" s="13" t="s">
        <v>79</v>
      </c>
      <c r="AY100" s="241" t="s">
        <v>208</v>
      </c>
    </row>
    <row r="101" s="14" customFormat="1">
      <c r="A101" s="14"/>
      <c r="B101" s="242"/>
      <c r="C101" s="243"/>
      <c r="D101" s="233" t="s">
        <v>217</v>
      </c>
      <c r="E101" s="244" t="s">
        <v>19</v>
      </c>
      <c r="F101" s="245" t="s">
        <v>116</v>
      </c>
      <c r="G101" s="243"/>
      <c r="H101" s="246">
        <v>5</v>
      </c>
      <c r="I101" s="247"/>
      <c r="J101" s="243"/>
      <c r="K101" s="243"/>
      <c r="L101" s="248"/>
      <c r="M101" s="249"/>
      <c r="N101" s="250"/>
      <c r="O101" s="250"/>
      <c r="P101" s="250"/>
      <c r="Q101" s="250"/>
      <c r="R101" s="250"/>
      <c r="S101" s="250"/>
      <c r="T101" s="251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2" t="s">
        <v>217</v>
      </c>
      <c r="AU101" s="252" t="s">
        <v>87</v>
      </c>
      <c r="AV101" s="14" t="s">
        <v>87</v>
      </c>
      <c r="AW101" s="14" t="s">
        <v>39</v>
      </c>
      <c r="AX101" s="14" t="s">
        <v>79</v>
      </c>
      <c r="AY101" s="252" t="s">
        <v>208</v>
      </c>
    </row>
    <row r="102" s="13" customFormat="1">
      <c r="A102" s="13"/>
      <c r="B102" s="231"/>
      <c r="C102" s="232"/>
      <c r="D102" s="233" t="s">
        <v>217</v>
      </c>
      <c r="E102" s="234" t="s">
        <v>19</v>
      </c>
      <c r="F102" s="235" t="s">
        <v>338</v>
      </c>
      <c r="G102" s="232"/>
      <c r="H102" s="234" t="s">
        <v>19</v>
      </c>
      <c r="I102" s="236"/>
      <c r="J102" s="232"/>
      <c r="K102" s="232"/>
      <c r="L102" s="237"/>
      <c r="M102" s="238"/>
      <c r="N102" s="239"/>
      <c r="O102" s="239"/>
      <c r="P102" s="239"/>
      <c r="Q102" s="239"/>
      <c r="R102" s="239"/>
      <c r="S102" s="239"/>
      <c r="T102" s="240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1" t="s">
        <v>217</v>
      </c>
      <c r="AU102" s="241" t="s">
        <v>87</v>
      </c>
      <c r="AV102" s="13" t="s">
        <v>21</v>
      </c>
      <c r="AW102" s="13" t="s">
        <v>39</v>
      </c>
      <c r="AX102" s="13" t="s">
        <v>79</v>
      </c>
      <c r="AY102" s="241" t="s">
        <v>208</v>
      </c>
    </row>
    <row r="103" s="14" customFormat="1">
      <c r="A103" s="14"/>
      <c r="B103" s="242"/>
      <c r="C103" s="243"/>
      <c r="D103" s="233" t="s">
        <v>217</v>
      </c>
      <c r="E103" s="244" t="s">
        <v>19</v>
      </c>
      <c r="F103" s="245" t="s">
        <v>116</v>
      </c>
      <c r="G103" s="243"/>
      <c r="H103" s="246">
        <v>5</v>
      </c>
      <c r="I103" s="247"/>
      <c r="J103" s="243"/>
      <c r="K103" s="243"/>
      <c r="L103" s="248"/>
      <c r="M103" s="249"/>
      <c r="N103" s="250"/>
      <c r="O103" s="250"/>
      <c r="P103" s="250"/>
      <c r="Q103" s="250"/>
      <c r="R103" s="250"/>
      <c r="S103" s="250"/>
      <c r="T103" s="251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2" t="s">
        <v>217</v>
      </c>
      <c r="AU103" s="252" t="s">
        <v>87</v>
      </c>
      <c r="AV103" s="14" t="s">
        <v>87</v>
      </c>
      <c r="AW103" s="14" t="s">
        <v>39</v>
      </c>
      <c r="AX103" s="14" t="s">
        <v>79</v>
      </c>
      <c r="AY103" s="252" t="s">
        <v>208</v>
      </c>
    </row>
    <row r="104" s="13" customFormat="1">
      <c r="A104" s="13"/>
      <c r="B104" s="231"/>
      <c r="C104" s="232"/>
      <c r="D104" s="233" t="s">
        <v>217</v>
      </c>
      <c r="E104" s="234" t="s">
        <v>19</v>
      </c>
      <c r="F104" s="235" t="s">
        <v>344</v>
      </c>
      <c r="G104" s="232"/>
      <c r="H104" s="234" t="s">
        <v>19</v>
      </c>
      <c r="I104" s="236"/>
      <c r="J104" s="232"/>
      <c r="K104" s="232"/>
      <c r="L104" s="237"/>
      <c r="M104" s="238"/>
      <c r="N104" s="239"/>
      <c r="O104" s="239"/>
      <c r="P104" s="239"/>
      <c r="Q104" s="239"/>
      <c r="R104" s="239"/>
      <c r="S104" s="239"/>
      <c r="T104" s="240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1" t="s">
        <v>217</v>
      </c>
      <c r="AU104" s="241" t="s">
        <v>87</v>
      </c>
      <c r="AV104" s="13" t="s">
        <v>21</v>
      </c>
      <c r="AW104" s="13" t="s">
        <v>39</v>
      </c>
      <c r="AX104" s="13" t="s">
        <v>79</v>
      </c>
      <c r="AY104" s="241" t="s">
        <v>208</v>
      </c>
    </row>
    <row r="105" s="14" customFormat="1">
      <c r="A105" s="14"/>
      <c r="B105" s="242"/>
      <c r="C105" s="243"/>
      <c r="D105" s="233" t="s">
        <v>217</v>
      </c>
      <c r="E105" s="244" t="s">
        <v>19</v>
      </c>
      <c r="F105" s="245" t="s">
        <v>116</v>
      </c>
      <c r="G105" s="243"/>
      <c r="H105" s="246">
        <v>5</v>
      </c>
      <c r="I105" s="247"/>
      <c r="J105" s="243"/>
      <c r="K105" s="243"/>
      <c r="L105" s="248"/>
      <c r="M105" s="249"/>
      <c r="N105" s="250"/>
      <c r="O105" s="250"/>
      <c r="P105" s="250"/>
      <c r="Q105" s="250"/>
      <c r="R105" s="250"/>
      <c r="S105" s="250"/>
      <c r="T105" s="251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2" t="s">
        <v>217</v>
      </c>
      <c r="AU105" s="252" t="s">
        <v>87</v>
      </c>
      <c r="AV105" s="14" t="s">
        <v>87</v>
      </c>
      <c r="AW105" s="14" t="s">
        <v>39</v>
      </c>
      <c r="AX105" s="14" t="s">
        <v>79</v>
      </c>
      <c r="AY105" s="252" t="s">
        <v>208</v>
      </c>
    </row>
    <row r="106" s="2" customFormat="1" ht="24.15" customHeight="1">
      <c r="A106" s="42"/>
      <c r="B106" s="43"/>
      <c r="C106" s="253" t="s">
        <v>100</v>
      </c>
      <c r="D106" s="253" t="s">
        <v>273</v>
      </c>
      <c r="E106" s="254" t="s">
        <v>6354</v>
      </c>
      <c r="F106" s="255" t="s">
        <v>6355</v>
      </c>
      <c r="G106" s="256" t="s">
        <v>294</v>
      </c>
      <c r="H106" s="257">
        <v>19</v>
      </c>
      <c r="I106" s="258"/>
      <c r="J106" s="259">
        <f>ROUND(I106*H106,2)</f>
        <v>0</v>
      </c>
      <c r="K106" s="260"/>
      <c r="L106" s="261"/>
      <c r="M106" s="262" t="s">
        <v>19</v>
      </c>
      <c r="N106" s="263" t="s">
        <v>50</v>
      </c>
      <c r="O106" s="88"/>
      <c r="P106" s="227">
        <f>O106*H106</f>
        <v>0</v>
      </c>
      <c r="Q106" s="227">
        <v>0.001</v>
      </c>
      <c r="R106" s="227">
        <f>Q106*H106</f>
        <v>0.019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438</v>
      </c>
      <c r="AT106" s="229" t="s">
        <v>273</v>
      </c>
      <c r="AU106" s="229" t="s">
        <v>87</v>
      </c>
      <c r="AY106" s="20" t="s">
        <v>208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0" t="s">
        <v>21</v>
      </c>
      <c r="BK106" s="230">
        <f>ROUND(I106*H106,2)</f>
        <v>0</v>
      </c>
      <c r="BL106" s="20" t="s">
        <v>220</v>
      </c>
      <c r="BM106" s="229" t="s">
        <v>6356</v>
      </c>
    </row>
    <row r="107" s="2" customFormat="1" ht="24.15" customHeight="1">
      <c r="A107" s="42"/>
      <c r="B107" s="43"/>
      <c r="C107" s="253" t="s">
        <v>103</v>
      </c>
      <c r="D107" s="253" t="s">
        <v>273</v>
      </c>
      <c r="E107" s="254" t="s">
        <v>6357</v>
      </c>
      <c r="F107" s="255" t="s">
        <v>6358</v>
      </c>
      <c r="G107" s="256" t="s">
        <v>294</v>
      </c>
      <c r="H107" s="257">
        <v>19</v>
      </c>
      <c r="I107" s="258"/>
      <c r="J107" s="259">
        <f>ROUND(I107*H107,2)</f>
        <v>0</v>
      </c>
      <c r="K107" s="260"/>
      <c r="L107" s="261"/>
      <c r="M107" s="262" t="s">
        <v>19</v>
      </c>
      <c r="N107" s="263" t="s">
        <v>50</v>
      </c>
      <c r="O107" s="88"/>
      <c r="P107" s="227">
        <f>O107*H107</f>
        <v>0</v>
      </c>
      <c r="Q107" s="227">
        <v>0.014500000000000001</v>
      </c>
      <c r="R107" s="227">
        <f>Q107*H107</f>
        <v>0.27550000000000002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438</v>
      </c>
      <c r="AT107" s="229" t="s">
        <v>273</v>
      </c>
      <c r="AU107" s="229" t="s">
        <v>87</v>
      </c>
      <c r="AY107" s="20" t="s">
        <v>208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0" t="s">
        <v>21</v>
      </c>
      <c r="BK107" s="230">
        <f>ROUND(I107*H107,2)</f>
        <v>0</v>
      </c>
      <c r="BL107" s="20" t="s">
        <v>220</v>
      </c>
      <c r="BM107" s="229" t="s">
        <v>6359</v>
      </c>
    </row>
    <row r="108" s="2" customFormat="1" ht="24.15" customHeight="1">
      <c r="A108" s="42"/>
      <c r="B108" s="43"/>
      <c r="C108" s="217" t="s">
        <v>116</v>
      </c>
      <c r="D108" s="217" t="s">
        <v>212</v>
      </c>
      <c r="E108" s="218" t="s">
        <v>6360</v>
      </c>
      <c r="F108" s="219" t="s">
        <v>6361</v>
      </c>
      <c r="G108" s="220" t="s">
        <v>2238</v>
      </c>
      <c r="H108" s="221">
        <v>11</v>
      </c>
      <c r="I108" s="222"/>
      <c r="J108" s="223">
        <f>ROUND(I108*H108,2)</f>
        <v>0</v>
      </c>
      <c r="K108" s="224"/>
      <c r="L108" s="48"/>
      <c r="M108" s="225" t="s">
        <v>19</v>
      </c>
      <c r="N108" s="226" t="s">
        <v>50</v>
      </c>
      <c r="O108" s="88"/>
      <c r="P108" s="227">
        <f>O108*H108</f>
        <v>0</v>
      </c>
      <c r="Q108" s="227">
        <v>0.016080000000000001</v>
      </c>
      <c r="R108" s="227">
        <f>Q108*H108</f>
        <v>0.17688000000000001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220</v>
      </c>
      <c r="AT108" s="229" t="s">
        <v>212</v>
      </c>
      <c r="AU108" s="229" t="s">
        <v>87</v>
      </c>
      <c r="AY108" s="20" t="s">
        <v>208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0" t="s">
        <v>21</v>
      </c>
      <c r="BK108" s="230">
        <f>ROUND(I108*H108,2)</f>
        <v>0</v>
      </c>
      <c r="BL108" s="20" t="s">
        <v>220</v>
      </c>
      <c r="BM108" s="229" t="s">
        <v>6362</v>
      </c>
    </row>
    <row r="109" s="13" customFormat="1">
      <c r="A109" s="13"/>
      <c r="B109" s="231"/>
      <c r="C109" s="232"/>
      <c r="D109" s="233" t="s">
        <v>217</v>
      </c>
      <c r="E109" s="234" t="s">
        <v>19</v>
      </c>
      <c r="F109" s="235" t="s">
        <v>322</v>
      </c>
      <c r="G109" s="232"/>
      <c r="H109" s="234" t="s">
        <v>19</v>
      </c>
      <c r="I109" s="236"/>
      <c r="J109" s="232"/>
      <c r="K109" s="232"/>
      <c r="L109" s="237"/>
      <c r="M109" s="238"/>
      <c r="N109" s="239"/>
      <c r="O109" s="239"/>
      <c r="P109" s="239"/>
      <c r="Q109" s="239"/>
      <c r="R109" s="239"/>
      <c r="S109" s="239"/>
      <c r="T109" s="240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1" t="s">
        <v>217</v>
      </c>
      <c r="AU109" s="241" t="s">
        <v>87</v>
      </c>
      <c r="AV109" s="13" t="s">
        <v>21</v>
      </c>
      <c r="AW109" s="13" t="s">
        <v>39</v>
      </c>
      <c r="AX109" s="13" t="s">
        <v>79</v>
      </c>
      <c r="AY109" s="241" t="s">
        <v>208</v>
      </c>
    </row>
    <row r="110" s="14" customFormat="1">
      <c r="A110" s="14"/>
      <c r="B110" s="242"/>
      <c r="C110" s="243"/>
      <c r="D110" s="233" t="s">
        <v>217</v>
      </c>
      <c r="E110" s="244" t="s">
        <v>19</v>
      </c>
      <c r="F110" s="245" t="s">
        <v>100</v>
      </c>
      <c r="G110" s="243"/>
      <c r="H110" s="246">
        <v>3</v>
      </c>
      <c r="I110" s="247"/>
      <c r="J110" s="243"/>
      <c r="K110" s="243"/>
      <c r="L110" s="248"/>
      <c r="M110" s="249"/>
      <c r="N110" s="250"/>
      <c r="O110" s="250"/>
      <c r="P110" s="250"/>
      <c r="Q110" s="250"/>
      <c r="R110" s="250"/>
      <c r="S110" s="250"/>
      <c r="T110" s="251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2" t="s">
        <v>217</v>
      </c>
      <c r="AU110" s="252" t="s">
        <v>87</v>
      </c>
      <c r="AV110" s="14" t="s">
        <v>87</v>
      </c>
      <c r="AW110" s="14" t="s">
        <v>39</v>
      </c>
      <c r="AX110" s="14" t="s">
        <v>79</v>
      </c>
      <c r="AY110" s="252" t="s">
        <v>208</v>
      </c>
    </row>
    <row r="111" s="13" customFormat="1">
      <c r="A111" s="13"/>
      <c r="B111" s="231"/>
      <c r="C111" s="232"/>
      <c r="D111" s="233" t="s">
        <v>217</v>
      </c>
      <c r="E111" s="234" t="s">
        <v>19</v>
      </c>
      <c r="F111" s="235" t="s">
        <v>333</v>
      </c>
      <c r="G111" s="232"/>
      <c r="H111" s="234" t="s">
        <v>19</v>
      </c>
      <c r="I111" s="236"/>
      <c r="J111" s="232"/>
      <c r="K111" s="232"/>
      <c r="L111" s="237"/>
      <c r="M111" s="238"/>
      <c r="N111" s="239"/>
      <c r="O111" s="239"/>
      <c r="P111" s="239"/>
      <c r="Q111" s="239"/>
      <c r="R111" s="239"/>
      <c r="S111" s="239"/>
      <c r="T111" s="240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1" t="s">
        <v>217</v>
      </c>
      <c r="AU111" s="241" t="s">
        <v>87</v>
      </c>
      <c r="AV111" s="13" t="s">
        <v>21</v>
      </c>
      <c r="AW111" s="13" t="s">
        <v>39</v>
      </c>
      <c r="AX111" s="13" t="s">
        <v>79</v>
      </c>
      <c r="AY111" s="241" t="s">
        <v>208</v>
      </c>
    </row>
    <row r="112" s="14" customFormat="1">
      <c r="A112" s="14"/>
      <c r="B112" s="242"/>
      <c r="C112" s="243"/>
      <c r="D112" s="233" t="s">
        <v>217</v>
      </c>
      <c r="E112" s="244" t="s">
        <v>19</v>
      </c>
      <c r="F112" s="245" t="s">
        <v>100</v>
      </c>
      <c r="G112" s="243"/>
      <c r="H112" s="246">
        <v>3</v>
      </c>
      <c r="I112" s="247"/>
      <c r="J112" s="243"/>
      <c r="K112" s="243"/>
      <c r="L112" s="248"/>
      <c r="M112" s="249"/>
      <c r="N112" s="250"/>
      <c r="O112" s="250"/>
      <c r="P112" s="250"/>
      <c r="Q112" s="250"/>
      <c r="R112" s="250"/>
      <c r="S112" s="250"/>
      <c r="T112" s="251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2" t="s">
        <v>217</v>
      </c>
      <c r="AU112" s="252" t="s">
        <v>87</v>
      </c>
      <c r="AV112" s="14" t="s">
        <v>87</v>
      </c>
      <c r="AW112" s="14" t="s">
        <v>39</v>
      </c>
      <c r="AX112" s="14" t="s">
        <v>79</v>
      </c>
      <c r="AY112" s="252" t="s">
        <v>208</v>
      </c>
    </row>
    <row r="113" s="13" customFormat="1">
      <c r="A113" s="13"/>
      <c r="B113" s="231"/>
      <c r="C113" s="232"/>
      <c r="D113" s="233" t="s">
        <v>217</v>
      </c>
      <c r="E113" s="234" t="s">
        <v>19</v>
      </c>
      <c r="F113" s="235" t="s">
        <v>338</v>
      </c>
      <c r="G113" s="232"/>
      <c r="H113" s="234" t="s">
        <v>19</v>
      </c>
      <c r="I113" s="236"/>
      <c r="J113" s="232"/>
      <c r="K113" s="232"/>
      <c r="L113" s="237"/>
      <c r="M113" s="238"/>
      <c r="N113" s="239"/>
      <c r="O113" s="239"/>
      <c r="P113" s="239"/>
      <c r="Q113" s="239"/>
      <c r="R113" s="239"/>
      <c r="S113" s="239"/>
      <c r="T113" s="240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1" t="s">
        <v>217</v>
      </c>
      <c r="AU113" s="241" t="s">
        <v>87</v>
      </c>
      <c r="AV113" s="13" t="s">
        <v>21</v>
      </c>
      <c r="AW113" s="13" t="s">
        <v>39</v>
      </c>
      <c r="AX113" s="13" t="s">
        <v>79</v>
      </c>
      <c r="AY113" s="241" t="s">
        <v>208</v>
      </c>
    </row>
    <row r="114" s="14" customFormat="1">
      <c r="A114" s="14"/>
      <c r="B114" s="242"/>
      <c r="C114" s="243"/>
      <c r="D114" s="233" t="s">
        <v>217</v>
      </c>
      <c r="E114" s="244" t="s">
        <v>19</v>
      </c>
      <c r="F114" s="245" t="s">
        <v>100</v>
      </c>
      <c r="G114" s="243"/>
      <c r="H114" s="246">
        <v>3</v>
      </c>
      <c r="I114" s="247"/>
      <c r="J114" s="243"/>
      <c r="K114" s="243"/>
      <c r="L114" s="248"/>
      <c r="M114" s="249"/>
      <c r="N114" s="250"/>
      <c r="O114" s="250"/>
      <c r="P114" s="250"/>
      <c r="Q114" s="250"/>
      <c r="R114" s="250"/>
      <c r="S114" s="250"/>
      <c r="T114" s="251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2" t="s">
        <v>217</v>
      </c>
      <c r="AU114" s="252" t="s">
        <v>87</v>
      </c>
      <c r="AV114" s="14" t="s">
        <v>87</v>
      </c>
      <c r="AW114" s="14" t="s">
        <v>39</v>
      </c>
      <c r="AX114" s="14" t="s">
        <v>79</v>
      </c>
      <c r="AY114" s="252" t="s">
        <v>208</v>
      </c>
    </row>
    <row r="115" s="13" customFormat="1">
      <c r="A115" s="13"/>
      <c r="B115" s="231"/>
      <c r="C115" s="232"/>
      <c r="D115" s="233" t="s">
        <v>217</v>
      </c>
      <c r="E115" s="234" t="s">
        <v>19</v>
      </c>
      <c r="F115" s="235" t="s">
        <v>344</v>
      </c>
      <c r="G115" s="232"/>
      <c r="H115" s="234" t="s">
        <v>19</v>
      </c>
      <c r="I115" s="236"/>
      <c r="J115" s="232"/>
      <c r="K115" s="232"/>
      <c r="L115" s="237"/>
      <c r="M115" s="238"/>
      <c r="N115" s="239"/>
      <c r="O115" s="239"/>
      <c r="P115" s="239"/>
      <c r="Q115" s="239"/>
      <c r="R115" s="239"/>
      <c r="S115" s="239"/>
      <c r="T115" s="240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1" t="s">
        <v>217</v>
      </c>
      <c r="AU115" s="241" t="s">
        <v>87</v>
      </c>
      <c r="AV115" s="13" t="s">
        <v>21</v>
      </c>
      <c r="AW115" s="13" t="s">
        <v>39</v>
      </c>
      <c r="AX115" s="13" t="s">
        <v>79</v>
      </c>
      <c r="AY115" s="241" t="s">
        <v>208</v>
      </c>
    </row>
    <row r="116" s="14" customFormat="1">
      <c r="A116" s="14"/>
      <c r="B116" s="242"/>
      <c r="C116" s="243"/>
      <c r="D116" s="233" t="s">
        <v>217</v>
      </c>
      <c r="E116" s="244" t="s">
        <v>19</v>
      </c>
      <c r="F116" s="245" t="s">
        <v>87</v>
      </c>
      <c r="G116" s="243"/>
      <c r="H116" s="246">
        <v>2</v>
      </c>
      <c r="I116" s="247"/>
      <c r="J116" s="243"/>
      <c r="K116" s="243"/>
      <c r="L116" s="248"/>
      <c r="M116" s="249"/>
      <c r="N116" s="250"/>
      <c r="O116" s="250"/>
      <c r="P116" s="250"/>
      <c r="Q116" s="250"/>
      <c r="R116" s="250"/>
      <c r="S116" s="250"/>
      <c r="T116" s="251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2" t="s">
        <v>217</v>
      </c>
      <c r="AU116" s="252" t="s">
        <v>87</v>
      </c>
      <c r="AV116" s="14" t="s">
        <v>87</v>
      </c>
      <c r="AW116" s="14" t="s">
        <v>39</v>
      </c>
      <c r="AX116" s="14" t="s">
        <v>79</v>
      </c>
      <c r="AY116" s="252" t="s">
        <v>208</v>
      </c>
    </row>
    <row r="117" s="2" customFormat="1" ht="37.8" customHeight="1">
      <c r="A117" s="42"/>
      <c r="B117" s="43"/>
      <c r="C117" s="217" t="s">
        <v>119</v>
      </c>
      <c r="D117" s="217" t="s">
        <v>212</v>
      </c>
      <c r="E117" s="218" t="s">
        <v>6363</v>
      </c>
      <c r="F117" s="219" t="s">
        <v>6364</v>
      </c>
      <c r="G117" s="220" t="s">
        <v>2238</v>
      </c>
      <c r="H117" s="221">
        <v>9</v>
      </c>
      <c r="I117" s="222"/>
      <c r="J117" s="223">
        <f>ROUND(I117*H117,2)</f>
        <v>0</v>
      </c>
      <c r="K117" s="224"/>
      <c r="L117" s="48"/>
      <c r="M117" s="225" t="s">
        <v>19</v>
      </c>
      <c r="N117" s="226" t="s">
        <v>50</v>
      </c>
      <c r="O117" s="88"/>
      <c r="P117" s="227">
        <f>O117*H117</f>
        <v>0</v>
      </c>
      <c r="Q117" s="227">
        <v>0.016469999999999999</v>
      </c>
      <c r="R117" s="227">
        <f>Q117*H117</f>
        <v>0.14822999999999997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220</v>
      </c>
      <c r="AT117" s="229" t="s">
        <v>212</v>
      </c>
      <c r="AU117" s="229" t="s">
        <v>87</v>
      </c>
      <c r="AY117" s="20" t="s">
        <v>208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0" t="s">
        <v>21</v>
      </c>
      <c r="BK117" s="230">
        <f>ROUND(I117*H117,2)</f>
        <v>0</v>
      </c>
      <c r="BL117" s="20" t="s">
        <v>220</v>
      </c>
      <c r="BM117" s="229" t="s">
        <v>6365</v>
      </c>
    </row>
    <row r="118" s="13" customFormat="1">
      <c r="A118" s="13"/>
      <c r="B118" s="231"/>
      <c r="C118" s="232"/>
      <c r="D118" s="233" t="s">
        <v>217</v>
      </c>
      <c r="E118" s="234" t="s">
        <v>19</v>
      </c>
      <c r="F118" s="235" t="s">
        <v>6366</v>
      </c>
      <c r="G118" s="232"/>
      <c r="H118" s="234" t="s">
        <v>19</v>
      </c>
      <c r="I118" s="236"/>
      <c r="J118" s="232"/>
      <c r="K118" s="232"/>
      <c r="L118" s="237"/>
      <c r="M118" s="238"/>
      <c r="N118" s="239"/>
      <c r="O118" s="239"/>
      <c r="P118" s="239"/>
      <c r="Q118" s="239"/>
      <c r="R118" s="239"/>
      <c r="S118" s="239"/>
      <c r="T118" s="240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1" t="s">
        <v>217</v>
      </c>
      <c r="AU118" s="241" t="s">
        <v>87</v>
      </c>
      <c r="AV118" s="13" t="s">
        <v>21</v>
      </c>
      <c r="AW118" s="13" t="s">
        <v>39</v>
      </c>
      <c r="AX118" s="13" t="s">
        <v>79</v>
      </c>
      <c r="AY118" s="241" t="s">
        <v>208</v>
      </c>
    </row>
    <row r="119" s="14" customFormat="1">
      <c r="A119" s="14"/>
      <c r="B119" s="242"/>
      <c r="C119" s="243"/>
      <c r="D119" s="233" t="s">
        <v>217</v>
      </c>
      <c r="E119" s="244" t="s">
        <v>19</v>
      </c>
      <c r="F119" s="245" t="s">
        <v>6367</v>
      </c>
      <c r="G119" s="243"/>
      <c r="H119" s="246">
        <v>2</v>
      </c>
      <c r="I119" s="247"/>
      <c r="J119" s="243"/>
      <c r="K119" s="243"/>
      <c r="L119" s="248"/>
      <c r="M119" s="249"/>
      <c r="N119" s="250"/>
      <c r="O119" s="250"/>
      <c r="P119" s="250"/>
      <c r="Q119" s="250"/>
      <c r="R119" s="250"/>
      <c r="S119" s="250"/>
      <c r="T119" s="251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2" t="s">
        <v>217</v>
      </c>
      <c r="AU119" s="252" t="s">
        <v>87</v>
      </c>
      <c r="AV119" s="14" t="s">
        <v>87</v>
      </c>
      <c r="AW119" s="14" t="s">
        <v>39</v>
      </c>
      <c r="AX119" s="14" t="s">
        <v>79</v>
      </c>
      <c r="AY119" s="252" t="s">
        <v>208</v>
      </c>
    </row>
    <row r="120" s="13" customFormat="1">
      <c r="A120" s="13"/>
      <c r="B120" s="231"/>
      <c r="C120" s="232"/>
      <c r="D120" s="233" t="s">
        <v>217</v>
      </c>
      <c r="E120" s="234" t="s">
        <v>19</v>
      </c>
      <c r="F120" s="235" t="s">
        <v>333</v>
      </c>
      <c r="G120" s="232"/>
      <c r="H120" s="234" t="s">
        <v>19</v>
      </c>
      <c r="I120" s="236"/>
      <c r="J120" s="232"/>
      <c r="K120" s="232"/>
      <c r="L120" s="237"/>
      <c r="M120" s="238"/>
      <c r="N120" s="239"/>
      <c r="O120" s="239"/>
      <c r="P120" s="239"/>
      <c r="Q120" s="239"/>
      <c r="R120" s="239"/>
      <c r="S120" s="239"/>
      <c r="T120" s="240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1" t="s">
        <v>217</v>
      </c>
      <c r="AU120" s="241" t="s">
        <v>87</v>
      </c>
      <c r="AV120" s="13" t="s">
        <v>21</v>
      </c>
      <c r="AW120" s="13" t="s">
        <v>39</v>
      </c>
      <c r="AX120" s="13" t="s">
        <v>79</v>
      </c>
      <c r="AY120" s="241" t="s">
        <v>208</v>
      </c>
    </row>
    <row r="121" s="14" customFormat="1">
      <c r="A121" s="14"/>
      <c r="B121" s="242"/>
      <c r="C121" s="243"/>
      <c r="D121" s="233" t="s">
        <v>217</v>
      </c>
      <c r="E121" s="244" t="s">
        <v>19</v>
      </c>
      <c r="F121" s="245" t="s">
        <v>6368</v>
      </c>
      <c r="G121" s="243"/>
      <c r="H121" s="246">
        <v>3</v>
      </c>
      <c r="I121" s="247"/>
      <c r="J121" s="243"/>
      <c r="K121" s="243"/>
      <c r="L121" s="248"/>
      <c r="M121" s="249"/>
      <c r="N121" s="250"/>
      <c r="O121" s="250"/>
      <c r="P121" s="250"/>
      <c r="Q121" s="250"/>
      <c r="R121" s="250"/>
      <c r="S121" s="250"/>
      <c r="T121" s="251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2" t="s">
        <v>217</v>
      </c>
      <c r="AU121" s="252" t="s">
        <v>87</v>
      </c>
      <c r="AV121" s="14" t="s">
        <v>87</v>
      </c>
      <c r="AW121" s="14" t="s">
        <v>39</v>
      </c>
      <c r="AX121" s="14" t="s">
        <v>79</v>
      </c>
      <c r="AY121" s="252" t="s">
        <v>208</v>
      </c>
    </row>
    <row r="122" s="13" customFormat="1">
      <c r="A122" s="13"/>
      <c r="B122" s="231"/>
      <c r="C122" s="232"/>
      <c r="D122" s="233" t="s">
        <v>217</v>
      </c>
      <c r="E122" s="234" t="s">
        <v>19</v>
      </c>
      <c r="F122" s="235" t="s">
        <v>338</v>
      </c>
      <c r="G122" s="232"/>
      <c r="H122" s="234" t="s">
        <v>19</v>
      </c>
      <c r="I122" s="236"/>
      <c r="J122" s="232"/>
      <c r="K122" s="232"/>
      <c r="L122" s="237"/>
      <c r="M122" s="238"/>
      <c r="N122" s="239"/>
      <c r="O122" s="239"/>
      <c r="P122" s="239"/>
      <c r="Q122" s="239"/>
      <c r="R122" s="239"/>
      <c r="S122" s="239"/>
      <c r="T122" s="240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1" t="s">
        <v>217</v>
      </c>
      <c r="AU122" s="241" t="s">
        <v>87</v>
      </c>
      <c r="AV122" s="13" t="s">
        <v>21</v>
      </c>
      <c r="AW122" s="13" t="s">
        <v>39</v>
      </c>
      <c r="AX122" s="13" t="s">
        <v>79</v>
      </c>
      <c r="AY122" s="241" t="s">
        <v>208</v>
      </c>
    </row>
    <row r="123" s="14" customFormat="1">
      <c r="A123" s="14"/>
      <c r="B123" s="242"/>
      <c r="C123" s="243"/>
      <c r="D123" s="233" t="s">
        <v>217</v>
      </c>
      <c r="E123" s="244" t="s">
        <v>19</v>
      </c>
      <c r="F123" s="245" t="s">
        <v>6368</v>
      </c>
      <c r="G123" s="243"/>
      <c r="H123" s="246">
        <v>3</v>
      </c>
      <c r="I123" s="247"/>
      <c r="J123" s="243"/>
      <c r="K123" s="243"/>
      <c r="L123" s="248"/>
      <c r="M123" s="249"/>
      <c r="N123" s="250"/>
      <c r="O123" s="250"/>
      <c r="P123" s="250"/>
      <c r="Q123" s="250"/>
      <c r="R123" s="250"/>
      <c r="S123" s="250"/>
      <c r="T123" s="251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2" t="s">
        <v>217</v>
      </c>
      <c r="AU123" s="252" t="s">
        <v>87</v>
      </c>
      <c r="AV123" s="14" t="s">
        <v>87</v>
      </c>
      <c r="AW123" s="14" t="s">
        <v>39</v>
      </c>
      <c r="AX123" s="14" t="s">
        <v>79</v>
      </c>
      <c r="AY123" s="252" t="s">
        <v>208</v>
      </c>
    </row>
    <row r="124" s="13" customFormat="1">
      <c r="A124" s="13"/>
      <c r="B124" s="231"/>
      <c r="C124" s="232"/>
      <c r="D124" s="233" t="s">
        <v>217</v>
      </c>
      <c r="E124" s="234" t="s">
        <v>19</v>
      </c>
      <c r="F124" s="235" t="s">
        <v>344</v>
      </c>
      <c r="G124" s="232"/>
      <c r="H124" s="234" t="s">
        <v>19</v>
      </c>
      <c r="I124" s="236"/>
      <c r="J124" s="232"/>
      <c r="K124" s="232"/>
      <c r="L124" s="237"/>
      <c r="M124" s="238"/>
      <c r="N124" s="239"/>
      <c r="O124" s="239"/>
      <c r="P124" s="239"/>
      <c r="Q124" s="239"/>
      <c r="R124" s="239"/>
      <c r="S124" s="239"/>
      <c r="T124" s="240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1" t="s">
        <v>217</v>
      </c>
      <c r="AU124" s="241" t="s">
        <v>87</v>
      </c>
      <c r="AV124" s="13" t="s">
        <v>21</v>
      </c>
      <c r="AW124" s="13" t="s">
        <v>39</v>
      </c>
      <c r="AX124" s="13" t="s">
        <v>79</v>
      </c>
      <c r="AY124" s="241" t="s">
        <v>208</v>
      </c>
    </row>
    <row r="125" s="14" customFormat="1">
      <c r="A125" s="14"/>
      <c r="B125" s="242"/>
      <c r="C125" s="243"/>
      <c r="D125" s="233" t="s">
        <v>217</v>
      </c>
      <c r="E125" s="244" t="s">
        <v>19</v>
      </c>
      <c r="F125" s="245" t="s">
        <v>6369</v>
      </c>
      <c r="G125" s="243"/>
      <c r="H125" s="246">
        <v>1</v>
      </c>
      <c r="I125" s="247"/>
      <c r="J125" s="243"/>
      <c r="K125" s="243"/>
      <c r="L125" s="248"/>
      <c r="M125" s="249"/>
      <c r="N125" s="250"/>
      <c r="O125" s="250"/>
      <c r="P125" s="250"/>
      <c r="Q125" s="250"/>
      <c r="R125" s="250"/>
      <c r="S125" s="250"/>
      <c r="T125" s="251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2" t="s">
        <v>217</v>
      </c>
      <c r="AU125" s="252" t="s">
        <v>87</v>
      </c>
      <c r="AV125" s="14" t="s">
        <v>87</v>
      </c>
      <c r="AW125" s="14" t="s">
        <v>39</v>
      </c>
      <c r="AX125" s="14" t="s">
        <v>79</v>
      </c>
      <c r="AY125" s="252" t="s">
        <v>208</v>
      </c>
    </row>
    <row r="126" s="2" customFormat="1" ht="24.15" customHeight="1">
      <c r="A126" s="42"/>
      <c r="B126" s="43"/>
      <c r="C126" s="217" t="s">
        <v>122</v>
      </c>
      <c r="D126" s="217" t="s">
        <v>212</v>
      </c>
      <c r="E126" s="218" t="s">
        <v>6370</v>
      </c>
      <c r="F126" s="219" t="s">
        <v>6371</v>
      </c>
      <c r="G126" s="220" t="s">
        <v>2238</v>
      </c>
      <c r="H126" s="221">
        <v>16</v>
      </c>
      <c r="I126" s="222"/>
      <c r="J126" s="223">
        <f>ROUND(I126*H126,2)</f>
        <v>0</v>
      </c>
      <c r="K126" s="224"/>
      <c r="L126" s="48"/>
      <c r="M126" s="225" t="s">
        <v>19</v>
      </c>
      <c r="N126" s="226" t="s">
        <v>50</v>
      </c>
      <c r="O126" s="88"/>
      <c r="P126" s="227">
        <f>O126*H126</f>
        <v>0</v>
      </c>
      <c r="Q126" s="227">
        <v>0.010460000000000001</v>
      </c>
      <c r="R126" s="227">
        <f>Q126*H126</f>
        <v>0.16736000000000001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220</v>
      </c>
      <c r="AT126" s="229" t="s">
        <v>212</v>
      </c>
      <c r="AU126" s="229" t="s">
        <v>87</v>
      </c>
      <c r="AY126" s="20" t="s">
        <v>208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0" t="s">
        <v>21</v>
      </c>
      <c r="BK126" s="230">
        <f>ROUND(I126*H126,2)</f>
        <v>0</v>
      </c>
      <c r="BL126" s="20" t="s">
        <v>220</v>
      </c>
      <c r="BM126" s="229" t="s">
        <v>6372</v>
      </c>
    </row>
    <row r="127" s="13" customFormat="1">
      <c r="A127" s="13"/>
      <c r="B127" s="231"/>
      <c r="C127" s="232"/>
      <c r="D127" s="233" t="s">
        <v>217</v>
      </c>
      <c r="E127" s="234" t="s">
        <v>19</v>
      </c>
      <c r="F127" s="235" t="s">
        <v>6366</v>
      </c>
      <c r="G127" s="232"/>
      <c r="H127" s="234" t="s">
        <v>19</v>
      </c>
      <c r="I127" s="236"/>
      <c r="J127" s="232"/>
      <c r="K127" s="232"/>
      <c r="L127" s="237"/>
      <c r="M127" s="238"/>
      <c r="N127" s="239"/>
      <c r="O127" s="239"/>
      <c r="P127" s="239"/>
      <c r="Q127" s="239"/>
      <c r="R127" s="239"/>
      <c r="S127" s="239"/>
      <c r="T127" s="240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1" t="s">
        <v>217</v>
      </c>
      <c r="AU127" s="241" t="s">
        <v>87</v>
      </c>
      <c r="AV127" s="13" t="s">
        <v>21</v>
      </c>
      <c r="AW127" s="13" t="s">
        <v>39</v>
      </c>
      <c r="AX127" s="13" t="s">
        <v>79</v>
      </c>
      <c r="AY127" s="241" t="s">
        <v>208</v>
      </c>
    </row>
    <row r="128" s="14" customFormat="1">
      <c r="A128" s="14"/>
      <c r="B128" s="242"/>
      <c r="C128" s="243"/>
      <c r="D128" s="233" t="s">
        <v>217</v>
      </c>
      <c r="E128" s="244" t="s">
        <v>19</v>
      </c>
      <c r="F128" s="245" t="s">
        <v>119</v>
      </c>
      <c r="G128" s="243"/>
      <c r="H128" s="246">
        <v>6</v>
      </c>
      <c r="I128" s="247"/>
      <c r="J128" s="243"/>
      <c r="K128" s="243"/>
      <c r="L128" s="248"/>
      <c r="M128" s="249"/>
      <c r="N128" s="250"/>
      <c r="O128" s="250"/>
      <c r="P128" s="250"/>
      <c r="Q128" s="250"/>
      <c r="R128" s="250"/>
      <c r="S128" s="250"/>
      <c r="T128" s="251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2" t="s">
        <v>217</v>
      </c>
      <c r="AU128" s="252" t="s">
        <v>87</v>
      </c>
      <c r="AV128" s="14" t="s">
        <v>87</v>
      </c>
      <c r="AW128" s="14" t="s">
        <v>39</v>
      </c>
      <c r="AX128" s="14" t="s">
        <v>79</v>
      </c>
      <c r="AY128" s="252" t="s">
        <v>208</v>
      </c>
    </row>
    <row r="129" s="13" customFormat="1">
      <c r="A129" s="13"/>
      <c r="B129" s="231"/>
      <c r="C129" s="232"/>
      <c r="D129" s="233" t="s">
        <v>217</v>
      </c>
      <c r="E129" s="234" t="s">
        <v>19</v>
      </c>
      <c r="F129" s="235" t="s">
        <v>333</v>
      </c>
      <c r="G129" s="232"/>
      <c r="H129" s="234" t="s">
        <v>19</v>
      </c>
      <c r="I129" s="236"/>
      <c r="J129" s="232"/>
      <c r="K129" s="232"/>
      <c r="L129" s="237"/>
      <c r="M129" s="238"/>
      <c r="N129" s="239"/>
      <c r="O129" s="239"/>
      <c r="P129" s="239"/>
      <c r="Q129" s="239"/>
      <c r="R129" s="239"/>
      <c r="S129" s="239"/>
      <c r="T129" s="240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1" t="s">
        <v>217</v>
      </c>
      <c r="AU129" s="241" t="s">
        <v>87</v>
      </c>
      <c r="AV129" s="13" t="s">
        <v>21</v>
      </c>
      <c r="AW129" s="13" t="s">
        <v>39</v>
      </c>
      <c r="AX129" s="13" t="s">
        <v>79</v>
      </c>
      <c r="AY129" s="241" t="s">
        <v>208</v>
      </c>
    </row>
    <row r="130" s="14" customFormat="1">
      <c r="A130" s="14"/>
      <c r="B130" s="242"/>
      <c r="C130" s="243"/>
      <c r="D130" s="233" t="s">
        <v>217</v>
      </c>
      <c r="E130" s="244" t="s">
        <v>19</v>
      </c>
      <c r="F130" s="245" t="s">
        <v>103</v>
      </c>
      <c r="G130" s="243"/>
      <c r="H130" s="246">
        <v>4</v>
      </c>
      <c r="I130" s="247"/>
      <c r="J130" s="243"/>
      <c r="K130" s="243"/>
      <c r="L130" s="248"/>
      <c r="M130" s="249"/>
      <c r="N130" s="250"/>
      <c r="O130" s="250"/>
      <c r="P130" s="250"/>
      <c r="Q130" s="250"/>
      <c r="R130" s="250"/>
      <c r="S130" s="250"/>
      <c r="T130" s="251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2" t="s">
        <v>217</v>
      </c>
      <c r="AU130" s="252" t="s">
        <v>87</v>
      </c>
      <c r="AV130" s="14" t="s">
        <v>87</v>
      </c>
      <c r="AW130" s="14" t="s">
        <v>39</v>
      </c>
      <c r="AX130" s="14" t="s">
        <v>79</v>
      </c>
      <c r="AY130" s="252" t="s">
        <v>208</v>
      </c>
    </row>
    <row r="131" s="13" customFormat="1">
      <c r="A131" s="13"/>
      <c r="B131" s="231"/>
      <c r="C131" s="232"/>
      <c r="D131" s="233" t="s">
        <v>217</v>
      </c>
      <c r="E131" s="234" t="s">
        <v>19</v>
      </c>
      <c r="F131" s="235" t="s">
        <v>338</v>
      </c>
      <c r="G131" s="232"/>
      <c r="H131" s="234" t="s">
        <v>19</v>
      </c>
      <c r="I131" s="236"/>
      <c r="J131" s="232"/>
      <c r="K131" s="232"/>
      <c r="L131" s="237"/>
      <c r="M131" s="238"/>
      <c r="N131" s="239"/>
      <c r="O131" s="239"/>
      <c r="P131" s="239"/>
      <c r="Q131" s="239"/>
      <c r="R131" s="239"/>
      <c r="S131" s="239"/>
      <c r="T131" s="240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1" t="s">
        <v>217</v>
      </c>
      <c r="AU131" s="241" t="s">
        <v>87</v>
      </c>
      <c r="AV131" s="13" t="s">
        <v>21</v>
      </c>
      <c r="AW131" s="13" t="s">
        <v>39</v>
      </c>
      <c r="AX131" s="13" t="s">
        <v>79</v>
      </c>
      <c r="AY131" s="241" t="s">
        <v>208</v>
      </c>
    </row>
    <row r="132" s="14" customFormat="1">
      <c r="A132" s="14"/>
      <c r="B132" s="242"/>
      <c r="C132" s="243"/>
      <c r="D132" s="233" t="s">
        <v>217</v>
      </c>
      <c r="E132" s="244" t="s">
        <v>19</v>
      </c>
      <c r="F132" s="245" t="s">
        <v>103</v>
      </c>
      <c r="G132" s="243"/>
      <c r="H132" s="246">
        <v>4</v>
      </c>
      <c r="I132" s="247"/>
      <c r="J132" s="243"/>
      <c r="K132" s="243"/>
      <c r="L132" s="248"/>
      <c r="M132" s="249"/>
      <c r="N132" s="250"/>
      <c r="O132" s="250"/>
      <c r="P132" s="250"/>
      <c r="Q132" s="250"/>
      <c r="R132" s="250"/>
      <c r="S132" s="250"/>
      <c r="T132" s="251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2" t="s">
        <v>217</v>
      </c>
      <c r="AU132" s="252" t="s">
        <v>87</v>
      </c>
      <c r="AV132" s="14" t="s">
        <v>87</v>
      </c>
      <c r="AW132" s="14" t="s">
        <v>39</v>
      </c>
      <c r="AX132" s="14" t="s">
        <v>79</v>
      </c>
      <c r="AY132" s="252" t="s">
        <v>208</v>
      </c>
    </row>
    <row r="133" s="13" customFormat="1">
      <c r="A133" s="13"/>
      <c r="B133" s="231"/>
      <c r="C133" s="232"/>
      <c r="D133" s="233" t="s">
        <v>217</v>
      </c>
      <c r="E133" s="234" t="s">
        <v>19</v>
      </c>
      <c r="F133" s="235" t="s">
        <v>344</v>
      </c>
      <c r="G133" s="232"/>
      <c r="H133" s="234" t="s">
        <v>19</v>
      </c>
      <c r="I133" s="236"/>
      <c r="J133" s="232"/>
      <c r="K133" s="232"/>
      <c r="L133" s="237"/>
      <c r="M133" s="238"/>
      <c r="N133" s="239"/>
      <c r="O133" s="239"/>
      <c r="P133" s="239"/>
      <c r="Q133" s="239"/>
      <c r="R133" s="239"/>
      <c r="S133" s="239"/>
      <c r="T133" s="240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1" t="s">
        <v>217</v>
      </c>
      <c r="AU133" s="241" t="s">
        <v>87</v>
      </c>
      <c r="AV133" s="13" t="s">
        <v>21</v>
      </c>
      <c r="AW133" s="13" t="s">
        <v>39</v>
      </c>
      <c r="AX133" s="13" t="s">
        <v>79</v>
      </c>
      <c r="AY133" s="241" t="s">
        <v>208</v>
      </c>
    </row>
    <row r="134" s="14" customFormat="1">
      <c r="A134" s="14"/>
      <c r="B134" s="242"/>
      <c r="C134" s="243"/>
      <c r="D134" s="233" t="s">
        <v>217</v>
      </c>
      <c r="E134" s="244" t="s">
        <v>19</v>
      </c>
      <c r="F134" s="245" t="s">
        <v>87</v>
      </c>
      <c r="G134" s="243"/>
      <c r="H134" s="246">
        <v>2</v>
      </c>
      <c r="I134" s="247"/>
      <c r="J134" s="243"/>
      <c r="K134" s="243"/>
      <c r="L134" s="248"/>
      <c r="M134" s="249"/>
      <c r="N134" s="250"/>
      <c r="O134" s="250"/>
      <c r="P134" s="250"/>
      <c r="Q134" s="250"/>
      <c r="R134" s="250"/>
      <c r="S134" s="250"/>
      <c r="T134" s="251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2" t="s">
        <v>217</v>
      </c>
      <c r="AU134" s="252" t="s">
        <v>87</v>
      </c>
      <c r="AV134" s="14" t="s">
        <v>87</v>
      </c>
      <c r="AW134" s="14" t="s">
        <v>39</v>
      </c>
      <c r="AX134" s="14" t="s">
        <v>79</v>
      </c>
      <c r="AY134" s="252" t="s">
        <v>208</v>
      </c>
    </row>
    <row r="135" s="2" customFormat="1" ht="37.8" customHeight="1">
      <c r="A135" s="42"/>
      <c r="B135" s="43"/>
      <c r="C135" s="217" t="s">
        <v>125</v>
      </c>
      <c r="D135" s="217" t="s">
        <v>212</v>
      </c>
      <c r="E135" s="218" t="s">
        <v>6373</v>
      </c>
      <c r="F135" s="219" t="s">
        <v>6374</v>
      </c>
      <c r="G135" s="220" t="s">
        <v>2238</v>
      </c>
      <c r="H135" s="221">
        <v>1</v>
      </c>
      <c r="I135" s="222"/>
      <c r="J135" s="223">
        <f>ROUND(I135*H135,2)</f>
        <v>0</v>
      </c>
      <c r="K135" s="224"/>
      <c r="L135" s="48"/>
      <c r="M135" s="225" t="s">
        <v>19</v>
      </c>
      <c r="N135" s="226" t="s">
        <v>50</v>
      </c>
      <c r="O135" s="88"/>
      <c r="P135" s="227">
        <f>O135*H135</f>
        <v>0</v>
      </c>
      <c r="Q135" s="227">
        <v>0.019210000000000001</v>
      </c>
      <c r="R135" s="227">
        <f>Q135*H135</f>
        <v>0.019210000000000001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220</v>
      </c>
      <c r="AT135" s="229" t="s">
        <v>212</v>
      </c>
      <c r="AU135" s="229" t="s">
        <v>87</v>
      </c>
      <c r="AY135" s="20" t="s">
        <v>208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0" t="s">
        <v>21</v>
      </c>
      <c r="BK135" s="230">
        <f>ROUND(I135*H135,2)</f>
        <v>0</v>
      </c>
      <c r="BL135" s="20" t="s">
        <v>220</v>
      </c>
      <c r="BM135" s="229" t="s">
        <v>6375</v>
      </c>
    </row>
    <row r="136" s="13" customFormat="1">
      <c r="A136" s="13"/>
      <c r="B136" s="231"/>
      <c r="C136" s="232"/>
      <c r="D136" s="233" t="s">
        <v>217</v>
      </c>
      <c r="E136" s="234" t="s">
        <v>19</v>
      </c>
      <c r="F136" s="235" t="s">
        <v>322</v>
      </c>
      <c r="G136" s="232"/>
      <c r="H136" s="234" t="s">
        <v>19</v>
      </c>
      <c r="I136" s="236"/>
      <c r="J136" s="232"/>
      <c r="K136" s="232"/>
      <c r="L136" s="237"/>
      <c r="M136" s="238"/>
      <c r="N136" s="239"/>
      <c r="O136" s="239"/>
      <c r="P136" s="239"/>
      <c r="Q136" s="239"/>
      <c r="R136" s="239"/>
      <c r="S136" s="239"/>
      <c r="T136" s="240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1" t="s">
        <v>217</v>
      </c>
      <c r="AU136" s="241" t="s">
        <v>87</v>
      </c>
      <c r="AV136" s="13" t="s">
        <v>21</v>
      </c>
      <c r="AW136" s="13" t="s">
        <v>39</v>
      </c>
      <c r="AX136" s="13" t="s">
        <v>79</v>
      </c>
      <c r="AY136" s="241" t="s">
        <v>208</v>
      </c>
    </row>
    <row r="137" s="14" customFormat="1">
      <c r="A137" s="14"/>
      <c r="B137" s="242"/>
      <c r="C137" s="243"/>
      <c r="D137" s="233" t="s">
        <v>217</v>
      </c>
      <c r="E137" s="244" t="s">
        <v>19</v>
      </c>
      <c r="F137" s="245" t="s">
        <v>21</v>
      </c>
      <c r="G137" s="243"/>
      <c r="H137" s="246">
        <v>1</v>
      </c>
      <c r="I137" s="247"/>
      <c r="J137" s="243"/>
      <c r="K137" s="243"/>
      <c r="L137" s="248"/>
      <c r="M137" s="249"/>
      <c r="N137" s="250"/>
      <c r="O137" s="250"/>
      <c r="P137" s="250"/>
      <c r="Q137" s="250"/>
      <c r="R137" s="250"/>
      <c r="S137" s="250"/>
      <c r="T137" s="251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2" t="s">
        <v>217</v>
      </c>
      <c r="AU137" s="252" t="s">
        <v>87</v>
      </c>
      <c r="AV137" s="14" t="s">
        <v>87</v>
      </c>
      <c r="AW137" s="14" t="s">
        <v>39</v>
      </c>
      <c r="AX137" s="14" t="s">
        <v>79</v>
      </c>
      <c r="AY137" s="252" t="s">
        <v>208</v>
      </c>
    </row>
    <row r="138" s="2" customFormat="1" ht="14.4" customHeight="1">
      <c r="A138" s="42"/>
      <c r="B138" s="43"/>
      <c r="C138" s="217" t="s">
        <v>128</v>
      </c>
      <c r="D138" s="217" t="s">
        <v>212</v>
      </c>
      <c r="E138" s="218" t="s">
        <v>6376</v>
      </c>
      <c r="F138" s="219" t="s">
        <v>6377</v>
      </c>
      <c r="G138" s="220" t="s">
        <v>2238</v>
      </c>
      <c r="H138" s="221">
        <v>2</v>
      </c>
      <c r="I138" s="222"/>
      <c r="J138" s="223">
        <f>ROUND(I138*H138,2)</f>
        <v>0</v>
      </c>
      <c r="K138" s="224"/>
      <c r="L138" s="48"/>
      <c r="M138" s="225" t="s">
        <v>19</v>
      </c>
      <c r="N138" s="226" t="s">
        <v>50</v>
      </c>
      <c r="O138" s="88"/>
      <c r="P138" s="227">
        <f>O138*H138</f>
        <v>0</v>
      </c>
      <c r="Q138" s="227">
        <v>0.01234</v>
      </c>
      <c r="R138" s="227">
        <f>Q138*H138</f>
        <v>0.024680000000000001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220</v>
      </c>
      <c r="AT138" s="229" t="s">
        <v>212</v>
      </c>
      <c r="AU138" s="229" t="s">
        <v>87</v>
      </c>
      <c r="AY138" s="20" t="s">
        <v>208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0" t="s">
        <v>21</v>
      </c>
      <c r="BK138" s="230">
        <f>ROUND(I138*H138,2)</f>
        <v>0</v>
      </c>
      <c r="BL138" s="20" t="s">
        <v>220</v>
      </c>
      <c r="BM138" s="229" t="s">
        <v>6378</v>
      </c>
    </row>
    <row r="139" s="13" customFormat="1">
      <c r="A139" s="13"/>
      <c r="B139" s="231"/>
      <c r="C139" s="232"/>
      <c r="D139" s="233" t="s">
        <v>217</v>
      </c>
      <c r="E139" s="234" t="s">
        <v>19</v>
      </c>
      <c r="F139" s="235" t="s">
        <v>333</v>
      </c>
      <c r="G139" s="232"/>
      <c r="H139" s="234" t="s">
        <v>19</v>
      </c>
      <c r="I139" s="236"/>
      <c r="J139" s="232"/>
      <c r="K139" s="232"/>
      <c r="L139" s="237"/>
      <c r="M139" s="238"/>
      <c r="N139" s="239"/>
      <c r="O139" s="239"/>
      <c r="P139" s="239"/>
      <c r="Q139" s="239"/>
      <c r="R139" s="239"/>
      <c r="S139" s="239"/>
      <c r="T139" s="240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1" t="s">
        <v>217</v>
      </c>
      <c r="AU139" s="241" t="s">
        <v>87</v>
      </c>
      <c r="AV139" s="13" t="s">
        <v>21</v>
      </c>
      <c r="AW139" s="13" t="s">
        <v>39</v>
      </c>
      <c r="AX139" s="13" t="s">
        <v>79</v>
      </c>
      <c r="AY139" s="241" t="s">
        <v>208</v>
      </c>
    </row>
    <row r="140" s="14" customFormat="1">
      <c r="A140" s="14"/>
      <c r="B140" s="242"/>
      <c r="C140" s="243"/>
      <c r="D140" s="233" t="s">
        <v>217</v>
      </c>
      <c r="E140" s="244" t="s">
        <v>19</v>
      </c>
      <c r="F140" s="245" t="s">
        <v>21</v>
      </c>
      <c r="G140" s="243"/>
      <c r="H140" s="246">
        <v>1</v>
      </c>
      <c r="I140" s="247"/>
      <c r="J140" s="243"/>
      <c r="K140" s="243"/>
      <c r="L140" s="248"/>
      <c r="M140" s="249"/>
      <c r="N140" s="250"/>
      <c r="O140" s="250"/>
      <c r="P140" s="250"/>
      <c r="Q140" s="250"/>
      <c r="R140" s="250"/>
      <c r="S140" s="250"/>
      <c r="T140" s="251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2" t="s">
        <v>217</v>
      </c>
      <c r="AU140" s="252" t="s">
        <v>87</v>
      </c>
      <c r="AV140" s="14" t="s">
        <v>87</v>
      </c>
      <c r="AW140" s="14" t="s">
        <v>39</v>
      </c>
      <c r="AX140" s="14" t="s">
        <v>79</v>
      </c>
      <c r="AY140" s="252" t="s">
        <v>208</v>
      </c>
    </row>
    <row r="141" s="13" customFormat="1">
      <c r="A141" s="13"/>
      <c r="B141" s="231"/>
      <c r="C141" s="232"/>
      <c r="D141" s="233" t="s">
        <v>217</v>
      </c>
      <c r="E141" s="234" t="s">
        <v>19</v>
      </c>
      <c r="F141" s="235" t="s">
        <v>6379</v>
      </c>
      <c r="G141" s="232"/>
      <c r="H141" s="234" t="s">
        <v>19</v>
      </c>
      <c r="I141" s="236"/>
      <c r="J141" s="232"/>
      <c r="K141" s="232"/>
      <c r="L141" s="237"/>
      <c r="M141" s="238"/>
      <c r="N141" s="239"/>
      <c r="O141" s="239"/>
      <c r="P141" s="239"/>
      <c r="Q141" s="239"/>
      <c r="R141" s="239"/>
      <c r="S141" s="239"/>
      <c r="T141" s="240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1" t="s">
        <v>217</v>
      </c>
      <c r="AU141" s="241" t="s">
        <v>87</v>
      </c>
      <c r="AV141" s="13" t="s">
        <v>21</v>
      </c>
      <c r="AW141" s="13" t="s">
        <v>39</v>
      </c>
      <c r="AX141" s="13" t="s">
        <v>79</v>
      </c>
      <c r="AY141" s="241" t="s">
        <v>208</v>
      </c>
    </row>
    <row r="142" s="14" customFormat="1">
      <c r="A142" s="14"/>
      <c r="B142" s="242"/>
      <c r="C142" s="243"/>
      <c r="D142" s="233" t="s">
        <v>217</v>
      </c>
      <c r="E142" s="244" t="s">
        <v>19</v>
      </c>
      <c r="F142" s="245" t="s">
        <v>21</v>
      </c>
      <c r="G142" s="243"/>
      <c r="H142" s="246">
        <v>1</v>
      </c>
      <c r="I142" s="247"/>
      <c r="J142" s="243"/>
      <c r="K142" s="243"/>
      <c r="L142" s="248"/>
      <c r="M142" s="249"/>
      <c r="N142" s="250"/>
      <c r="O142" s="250"/>
      <c r="P142" s="250"/>
      <c r="Q142" s="250"/>
      <c r="R142" s="250"/>
      <c r="S142" s="250"/>
      <c r="T142" s="251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2" t="s">
        <v>217</v>
      </c>
      <c r="AU142" s="252" t="s">
        <v>87</v>
      </c>
      <c r="AV142" s="14" t="s">
        <v>87</v>
      </c>
      <c r="AW142" s="14" t="s">
        <v>39</v>
      </c>
      <c r="AX142" s="14" t="s">
        <v>79</v>
      </c>
      <c r="AY142" s="252" t="s">
        <v>208</v>
      </c>
    </row>
    <row r="143" s="2" customFormat="1" ht="37.8" customHeight="1">
      <c r="A143" s="42"/>
      <c r="B143" s="43"/>
      <c r="C143" s="217" t="s">
        <v>260</v>
      </c>
      <c r="D143" s="217" t="s">
        <v>212</v>
      </c>
      <c r="E143" s="218" t="s">
        <v>6380</v>
      </c>
      <c r="F143" s="219" t="s">
        <v>6381</v>
      </c>
      <c r="G143" s="220" t="s">
        <v>2238</v>
      </c>
      <c r="H143" s="221">
        <v>2</v>
      </c>
      <c r="I143" s="222"/>
      <c r="J143" s="223">
        <f>ROUND(I143*H143,2)</f>
        <v>0</v>
      </c>
      <c r="K143" s="224"/>
      <c r="L143" s="48"/>
      <c r="M143" s="225" t="s">
        <v>19</v>
      </c>
      <c r="N143" s="226" t="s">
        <v>50</v>
      </c>
      <c r="O143" s="88"/>
      <c r="P143" s="227">
        <f>O143*H143</f>
        <v>0</v>
      </c>
      <c r="Q143" s="227">
        <v>0.01736</v>
      </c>
      <c r="R143" s="227">
        <f>Q143*H143</f>
        <v>0.034720000000000001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220</v>
      </c>
      <c r="AT143" s="229" t="s">
        <v>212</v>
      </c>
      <c r="AU143" s="229" t="s">
        <v>87</v>
      </c>
      <c r="AY143" s="20" t="s">
        <v>208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0" t="s">
        <v>21</v>
      </c>
      <c r="BK143" s="230">
        <f>ROUND(I143*H143,2)</f>
        <v>0</v>
      </c>
      <c r="BL143" s="20" t="s">
        <v>220</v>
      </c>
      <c r="BM143" s="229" t="s">
        <v>6382</v>
      </c>
    </row>
    <row r="144" s="14" customFormat="1">
      <c r="A144" s="14"/>
      <c r="B144" s="242"/>
      <c r="C144" s="243"/>
      <c r="D144" s="233" t="s">
        <v>217</v>
      </c>
      <c r="E144" s="244" t="s">
        <v>19</v>
      </c>
      <c r="F144" s="245" t="s">
        <v>87</v>
      </c>
      <c r="G144" s="243"/>
      <c r="H144" s="246">
        <v>2</v>
      </c>
      <c r="I144" s="247"/>
      <c r="J144" s="243"/>
      <c r="K144" s="243"/>
      <c r="L144" s="248"/>
      <c r="M144" s="249"/>
      <c r="N144" s="250"/>
      <c r="O144" s="250"/>
      <c r="P144" s="250"/>
      <c r="Q144" s="250"/>
      <c r="R144" s="250"/>
      <c r="S144" s="250"/>
      <c r="T144" s="251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2" t="s">
        <v>217</v>
      </c>
      <c r="AU144" s="252" t="s">
        <v>87</v>
      </c>
      <c r="AV144" s="14" t="s">
        <v>87</v>
      </c>
      <c r="AW144" s="14" t="s">
        <v>39</v>
      </c>
      <c r="AX144" s="14" t="s">
        <v>79</v>
      </c>
      <c r="AY144" s="252" t="s">
        <v>208</v>
      </c>
    </row>
    <row r="145" s="2" customFormat="1" ht="24.15" customHeight="1">
      <c r="A145" s="42"/>
      <c r="B145" s="43"/>
      <c r="C145" s="217" t="s">
        <v>266</v>
      </c>
      <c r="D145" s="217" t="s">
        <v>212</v>
      </c>
      <c r="E145" s="218" t="s">
        <v>6383</v>
      </c>
      <c r="F145" s="219" t="s">
        <v>6384</v>
      </c>
      <c r="G145" s="220" t="s">
        <v>2238</v>
      </c>
      <c r="H145" s="221">
        <v>20</v>
      </c>
      <c r="I145" s="222"/>
      <c r="J145" s="223">
        <f>ROUND(I145*H145,2)</f>
        <v>0</v>
      </c>
      <c r="K145" s="224"/>
      <c r="L145" s="48"/>
      <c r="M145" s="225" t="s">
        <v>19</v>
      </c>
      <c r="N145" s="226" t="s">
        <v>50</v>
      </c>
      <c r="O145" s="88"/>
      <c r="P145" s="227">
        <f>O145*H145</f>
        <v>0</v>
      </c>
      <c r="Q145" s="227">
        <v>0.00051999999999999995</v>
      </c>
      <c r="R145" s="227">
        <f>Q145*H145</f>
        <v>0.0104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220</v>
      </c>
      <c r="AT145" s="229" t="s">
        <v>212</v>
      </c>
      <c r="AU145" s="229" t="s">
        <v>87</v>
      </c>
      <c r="AY145" s="20" t="s">
        <v>208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0" t="s">
        <v>21</v>
      </c>
      <c r="BK145" s="230">
        <f>ROUND(I145*H145,2)</f>
        <v>0</v>
      </c>
      <c r="BL145" s="20" t="s">
        <v>220</v>
      </c>
      <c r="BM145" s="229" t="s">
        <v>6385</v>
      </c>
    </row>
    <row r="146" s="13" customFormat="1">
      <c r="A146" s="13"/>
      <c r="B146" s="231"/>
      <c r="C146" s="232"/>
      <c r="D146" s="233" t="s">
        <v>217</v>
      </c>
      <c r="E146" s="234" t="s">
        <v>19</v>
      </c>
      <c r="F146" s="235" t="s">
        <v>6350</v>
      </c>
      <c r="G146" s="232"/>
      <c r="H146" s="234" t="s">
        <v>19</v>
      </c>
      <c r="I146" s="236"/>
      <c r="J146" s="232"/>
      <c r="K146" s="232"/>
      <c r="L146" s="237"/>
      <c r="M146" s="238"/>
      <c r="N146" s="239"/>
      <c r="O146" s="239"/>
      <c r="P146" s="239"/>
      <c r="Q146" s="239"/>
      <c r="R146" s="239"/>
      <c r="S146" s="239"/>
      <c r="T146" s="240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1" t="s">
        <v>217</v>
      </c>
      <c r="AU146" s="241" t="s">
        <v>87</v>
      </c>
      <c r="AV146" s="13" t="s">
        <v>21</v>
      </c>
      <c r="AW146" s="13" t="s">
        <v>39</v>
      </c>
      <c r="AX146" s="13" t="s">
        <v>79</v>
      </c>
      <c r="AY146" s="241" t="s">
        <v>208</v>
      </c>
    </row>
    <row r="147" s="13" customFormat="1">
      <c r="A147" s="13"/>
      <c r="B147" s="231"/>
      <c r="C147" s="232"/>
      <c r="D147" s="233" t="s">
        <v>217</v>
      </c>
      <c r="E147" s="234" t="s">
        <v>19</v>
      </c>
      <c r="F147" s="235" t="s">
        <v>322</v>
      </c>
      <c r="G147" s="232"/>
      <c r="H147" s="234" t="s">
        <v>19</v>
      </c>
      <c r="I147" s="236"/>
      <c r="J147" s="232"/>
      <c r="K147" s="232"/>
      <c r="L147" s="237"/>
      <c r="M147" s="238"/>
      <c r="N147" s="239"/>
      <c r="O147" s="239"/>
      <c r="P147" s="239"/>
      <c r="Q147" s="239"/>
      <c r="R147" s="239"/>
      <c r="S147" s="239"/>
      <c r="T147" s="240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1" t="s">
        <v>217</v>
      </c>
      <c r="AU147" s="241" t="s">
        <v>87</v>
      </c>
      <c r="AV147" s="13" t="s">
        <v>21</v>
      </c>
      <c r="AW147" s="13" t="s">
        <v>39</v>
      </c>
      <c r="AX147" s="13" t="s">
        <v>79</v>
      </c>
      <c r="AY147" s="241" t="s">
        <v>208</v>
      </c>
    </row>
    <row r="148" s="14" customFormat="1">
      <c r="A148" s="14"/>
      <c r="B148" s="242"/>
      <c r="C148" s="243"/>
      <c r="D148" s="233" t="s">
        <v>217</v>
      </c>
      <c r="E148" s="244" t="s">
        <v>19</v>
      </c>
      <c r="F148" s="245" t="s">
        <v>21</v>
      </c>
      <c r="G148" s="243"/>
      <c r="H148" s="246">
        <v>1</v>
      </c>
      <c r="I148" s="247"/>
      <c r="J148" s="243"/>
      <c r="K148" s="243"/>
      <c r="L148" s="248"/>
      <c r="M148" s="249"/>
      <c r="N148" s="250"/>
      <c r="O148" s="250"/>
      <c r="P148" s="250"/>
      <c r="Q148" s="250"/>
      <c r="R148" s="250"/>
      <c r="S148" s="250"/>
      <c r="T148" s="251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2" t="s">
        <v>217</v>
      </c>
      <c r="AU148" s="252" t="s">
        <v>87</v>
      </c>
      <c r="AV148" s="14" t="s">
        <v>87</v>
      </c>
      <c r="AW148" s="14" t="s">
        <v>39</v>
      </c>
      <c r="AX148" s="14" t="s">
        <v>79</v>
      </c>
      <c r="AY148" s="252" t="s">
        <v>208</v>
      </c>
    </row>
    <row r="149" s="13" customFormat="1">
      <c r="A149" s="13"/>
      <c r="B149" s="231"/>
      <c r="C149" s="232"/>
      <c r="D149" s="233" t="s">
        <v>217</v>
      </c>
      <c r="E149" s="234" t="s">
        <v>19</v>
      </c>
      <c r="F149" s="235" t="s">
        <v>6386</v>
      </c>
      <c r="G149" s="232"/>
      <c r="H149" s="234" t="s">
        <v>19</v>
      </c>
      <c r="I149" s="236"/>
      <c r="J149" s="232"/>
      <c r="K149" s="232"/>
      <c r="L149" s="237"/>
      <c r="M149" s="238"/>
      <c r="N149" s="239"/>
      <c r="O149" s="239"/>
      <c r="P149" s="239"/>
      <c r="Q149" s="239"/>
      <c r="R149" s="239"/>
      <c r="S149" s="239"/>
      <c r="T149" s="240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1" t="s">
        <v>217</v>
      </c>
      <c r="AU149" s="241" t="s">
        <v>87</v>
      </c>
      <c r="AV149" s="13" t="s">
        <v>21</v>
      </c>
      <c r="AW149" s="13" t="s">
        <v>39</v>
      </c>
      <c r="AX149" s="13" t="s">
        <v>79</v>
      </c>
      <c r="AY149" s="241" t="s">
        <v>208</v>
      </c>
    </row>
    <row r="150" s="14" customFormat="1">
      <c r="A150" s="14"/>
      <c r="B150" s="242"/>
      <c r="C150" s="243"/>
      <c r="D150" s="233" t="s">
        <v>217</v>
      </c>
      <c r="E150" s="244" t="s">
        <v>19</v>
      </c>
      <c r="F150" s="245" t="s">
        <v>354</v>
      </c>
      <c r="G150" s="243"/>
      <c r="H150" s="246">
        <v>19</v>
      </c>
      <c r="I150" s="247"/>
      <c r="J150" s="243"/>
      <c r="K150" s="243"/>
      <c r="L150" s="248"/>
      <c r="M150" s="249"/>
      <c r="N150" s="250"/>
      <c r="O150" s="250"/>
      <c r="P150" s="250"/>
      <c r="Q150" s="250"/>
      <c r="R150" s="250"/>
      <c r="S150" s="250"/>
      <c r="T150" s="251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2" t="s">
        <v>217</v>
      </c>
      <c r="AU150" s="252" t="s">
        <v>87</v>
      </c>
      <c r="AV150" s="14" t="s">
        <v>87</v>
      </c>
      <c r="AW150" s="14" t="s">
        <v>39</v>
      </c>
      <c r="AX150" s="14" t="s">
        <v>79</v>
      </c>
      <c r="AY150" s="252" t="s">
        <v>208</v>
      </c>
    </row>
    <row r="151" s="2" customFormat="1" ht="24.15" customHeight="1">
      <c r="A151" s="42"/>
      <c r="B151" s="43"/>
      <c r="C151" s="217" t="s">
        <v>272</v>
      </c>
      <c r="D151" s="217" t="s">
        <v>212</v>
      </c>
      <c r="E151" s="218" t="s">
        <v>6387</v>
      </c>
      <c r="F151" s="219" t="s">
        <v>6388</v>
      </c>
      <c r="G151" s="220" t="s">
        <v>2238</v>
      </c>
      <c r="H151" s="221">
        <v>22</v>
      </c>
      <c r="I151" s="222"/>
      <c r="J151" s="223">
        <f>ROUND(I151*H151,2)</f>
        <v>0</v>
      </c>
      <c r="K151" s="224"/>
      <c r="L151" s="48"/>
      <c r="M151" s="225" t="s">
        <v>19</v>
      </c>
      <c r="N151" s="226" t="s">
        <v>50</v>
      </c>
      <c r="O151" s="88"/>
      <c r="P151" s="227">
        <f>O151*H151</f>
        <v>0</v>
      </c>
      <c r="Q151" s="227">
        <v>0.00051999999999999995</v>
      </c>
      <c r="R151" s="227">
        <f>Q151*H151</f>
        <v>0.011439999999999999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220</v>
      </c>
      <c r="AT151" s="229" t="s">
        <v>212</v>
      </c>
      <c r="AU151" s="229" t="s">
        <v>87</v>
      </c>
      <c r="AY151" s="20" t="s">
        <v>208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0" t="s">
        <v>21</v>
      </c>
      <c r="BK151" s="230">
        <f>ROUND(I151*H151,2)</f>
        <v>0</v>
      </c>
      <c r="BL151" s="20" t="s">
        <v>220</v>
      </c>
      <c r="BM151" s="229" t="s">
        <v>6389</v>
      </c>
    </row>
    <row r="152" s="13" customFormat="1">
      <c r="A152" s="13"/>
      <c r="B152" s="231"/>
      <c r="C152" s="232"/>
      <c r="D152" s="233" t="s">
        <v>217</v>
      </c>
      <c r="E152" s="234" t="s">
        <v>19</v>
      </c>
      <c r="F152" s="235" t="s">
        <v>322</v>
      </c>
      <c r="G152" s="232"/>
      <c r="H152" s="234" t="s">
        <v>19</v>
      </c>
      <c r="I152" s="236"/>
      <c r="J152" s="232"/>
      <c r="K152" s="232"/>
      <c r="L152" s="237"/>
      <c r="M152" s="238"/>
      <c r="N152" s="239"/>
      <c r="O152" s="239"/>
      <c r="P152" s="239"/>
      <c r="Q152" s="239"/>
      <c r="R152" s="239"/>
      <c r="S152" s="239"/>
      <c r="T152" s="240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1" t="s">
        <v>217</v>
      </c>
      <c r="AU152" s="241" t="s">
        <v>87</v>
      </c>
      <c r="AV152" s="13" t="s">
        <v>21</v>
      </c>
      <c r="AW152" s="13" t="s">
        <v>39</v>
      </c>
      <c r="AX152" s="13" t="s">
        <v>79</v>
      </c>
      <c r="AY152" s="241" t="s">
        <v>208</v>
      </c>
    </row>
    <row r="153" s="14" customFormat="1">
      <c r="A153" s="14"/>
      <c r="B153" s="242"/>
      <c r="C153" s="243"/>
      <c r="D153" s="233" t="s">
        <v>217</v>
      </c>
      <c r="E153" s="244" t="s">
        <v>19</v>
      </c>
      <c r="F153" s="245" t="s">
        <v>122</v>
      </c>
      <c r="G153" s="243"/>
      <c r="H153" s="246">
        <v>7</v>
      </c>
      <c r="I153" s="247"/>
      <c r="J153" s="243"/>
      <c r="K153" s="243"/>
      <c r="L153" s="248"/>
      <c r="M153" s="249"/>
      <c r="N153" s="250"/>
      <c r="O153" s="250"/>
      <c r="P153" s="250"/>
      <c r="Q153" s="250"/>
      <c r="R153" s="250"/>
      <c r="S153" s="250"/>
      <c r="T153" s="251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2" t="s">
        <v>217</v>
      </c>
      <c r="AU153" s="252" t="s">
        <v>87</v>
      </c>
      <c r="AV153" s="14" t="s">
        <v>87</v>
      </c>
      <c r="AW153" s="14" t="s">
        <v>39</v>
      </c>
      <c r="AX153" s="14" t="s">
        <v>79</v>
      </c>
      <c r="AY153" s="252" t="s">
        <v>208</v>
      </c>
    </row>
    <row r="154" s="13" customFormat="1">
      <c r="A154" s="13"/>
      <c r="B154" s="231"/>
      <c r="C154" s="232"/>
      <c r="D154" s="233" t="s">
        <v>217</v>
      </c>
      <c r="E154" s="234" t="s">
        <v>19</v>
      </c>
      <c r="F154" s="235" t="s">
        <v>333</v>
      </c>
      <c r="G154" s="232"/>
      <c r="H154" s="234" t="s">
        <v>19</v>
      </c>
      <c r="I154" s="236"/>
      <c r="J154" s="232"/>
      <c r="K154" s="232"/>
      <c r="L154" s="237"/>
      <c r="M154" s="238"/>
      <c r="N154" s="239"/>
      <c r="O154" s="239"/>
      <c r="P154" s="239"/>
      <c r="Q154" s="239"/>
      <c r="R154" s="239"/>
      <c r="S154" s="239"/>
      <c r="T154" s="240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1" t="s">
        <v>217</v>
      </c>
      <c r="AU154" s="241" t="s">
        <v>87</v>
      </c>
      <c r="AV154" s="13" t="s">
        <v>21</v>
      </c>
      <c r="AW154" s="13" t="s">
        <v>39</v>
      </c>
      <c r="AX154" s="13" t="s">
        <v>79</v>
      </c>
      <c r="AY154" s="241" t="s">
        <v>208</v>
      </c>
    </row>
    <row r="155" s="14" customFormat="1">
      <c r="A155" s="14"/>
      <c r="B155" s="242"/>
      <c r="C155" s="243"/>
      <c r="D155" s="233" t="s">
        <v>217</v>
      </c>
      <c r="E155" s="244" t="s">
        <v>19</v>
      </c>
      <c r="F155" s="245" t="s">
        <v>119</v>
      </c>
      <c r="G155" s="243"/>
      <c r="H155" s="246">
        <v>6</v>
      </c>
      <c r="I155" s="247"/>
      <c r="J155" s="243"/>
      <c r="K155" s="243"/>
      <c r="L155" s="248"/>
      <c r="M155" s="249"/>
      <c r="N155" s="250"/>
      <c r="O155" s="250"/>
      <c r="P155" s="250"/>
      <c r="Q155" s="250"/>
      <c r="R155" s="250"/>
      <c r="S155" s="250"/>
      <c r="T155" s="251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2" t="s">
        <v>217</v>
      </c>
      <c r="AU155" s="252" t="s">
        <v>87</v>
      </c>
      <c r="AV155" s="14" t="s">
        <v>87</v>
      </c>
      <c r="AW155" s="14" t="s">
        <v>39</v>
      </c>
      <c r="AX155" s="14" t="s">
        <v>79</v>
      </c>
      <c r="AY155" s="252" t="s">
        <v>208</v>
      </c>
    </row>
    <row r="156" s="13" customFormat="1">
      <c r="A156" s="13"/>
      <c r="B156" s="231"/>
      <c r="C156" s="232"/>
      <c r="D156" s="233" t="s">
        <v>217</v>
      </c>
      <c r="E156" s="234" t="s">
        <v>19</v>
      </c>
      <c r="F156" s="235" t="s">
        <v>338</v>
      </c>
      <c r="G156" s="232"/>
      <c r="H156" s="234" t="s">
        <v>19</v>
      </c>
      <c r="I156" s="236"/>
      <c r="J156" s="232"/>
      <c r="K156" s="232"/>
      <c r="L156" s="237"/>
      <c r="M156" s="238"/>
      <c r="N156" s="239"/>
      <c r="O156" s="239"/>
      <c r="P156" s="239"/>
      <c r="Q156" s="239"/>
      <c r="R156" s="239"/>
      <c r="S156" s="239"/>
      <c r="T156" s="240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1" t="s">
        <v>217</v>
      </c>
      <c r="AU156" s="241" t="s">
        <v>87</v>
      </c>
      <c r="AV156" s="13" t="s">
        <v>21</v>
      </c>
      <c r="AW156" s="13" t="s">
        <v>39</v>
      </c>
      <c r="AX156" s="13" t="s">
        <v>79</v>
      </c>
      <c r="AY156" s="241" t="s">
        <v>208</v>
      </c>
    </row>
    <row r="157" s="14" customFormat="1">
      <c r="A157" s="14"/>
      <c r="B157" s="242"/>
      <c r="C157" s="243"/>
      <c r="D157" s="233" t="s">
        <v>217</v>
      </c>
      <c r="E157" s="244" t="s">
        <v>19</v>
      </c>
      <c r="F157" s="245" t="s">
        <v>119</v>
      </c>
      <c r="G157" s="243"/>
      <c r="H157" s="246">
        <v>6</v>
      </c>
      <c r="I157" s="247"/>
      <c r="J157" s="243"/>
      <c r="K157" s="243"/>
      <c r="L157" s="248"/>
      <c r="M157" s="249"/>
      <c r="N157" s="250"/>
      <c r="O157" s="250"/>
      <c r="P157" s="250"/>
      <c r="Q157" s="250"/>
      <c r="R157" s="250"/>
      <c r="S157" s="250"/>
      <c r="T157" s="251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2" t="s">
        <v>217</v>
      </c>
      <c r="AU157" s="252" t="s">
        <v>87</v>
      </c>
      <c r="AV157" s="14" t="s">
        <v>87</v>
      </c>
      <c r="AW157" s="14" t="s">
        <v>39</v>
      </c>
      <c r="AX157" s="14" t="s">
        <v>79</v>
      </c>
      <c r="AY157" s="252" t="s">
        <v>208</v>
      </c>
    </row>
    <row r="158" s="13" customFormat="1">
      <c r="A158" s="13"/>
      <c r="B158" s="231"/>
      <c r="C158" s="232"/>
      <c r="D158" s="233" t="s">
        <v>217</v>
      </c>
      <c r="E158" s="234" t="s">
        <v>19</v>
      </c>
      <c r="F158" s="235" t="s">
        <v>344</v>
      </c>
      <c r="G158" s="232"/>
      <c r="H158" s="234" t="s">
        <v>19</v>
      </c>
      <c r="I158" s="236"/>
      <c r="J158" s="232"/>
      <c r="K158" s="232"/>
      <c r="L158" s="237"/>
      <c r="M158" s="238"/>
      <c r="N158" s="239"/>
      <c r="O158" s="239"/>
      <c r="P158" s="239"/>
      <c r="Q158" s="239"/>
      <c r="R158" s="239"/>
      <c r="S158" s="239"/>
      <c r="T158" s="240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1" t="s">
        <v>217</v>
      </c>
      <c r="AU158" s="241" t="s">
        <v>87</v>
      </c>
      <c r="AV158" s="13" t="s">
        <v>21</v>
      </c>
      <c r="AW158" s="13" t="s">
        <v>39</v>
      </c>
      <c r="AX158" s="13" t="s">
        <v>79</v>
      </c>
      <c r="AY158" s="241" t="s">
        <v>208</v>
      </c>
    </row>
    <row r="159" s="14" customFormat="1">
      <c r="A159" s="14"/>
      <c r="B159" s="242"/>
      <c r="C159" s="243"/>
      <c r="D159" s="233" t="s">
        <v>217</v>
      </c>
      <c r="E159" s="244" t="s">
        <v>19</v>
      </c>
      <c r="F159" s="245" t="s">
        <v>100</v>
      </c>
      <c r="G159" s="243"/>
      <c r="H159" s="246">
        <v>3</v>
      </c>
      <c r="I159" s="247"/>
      <c r="J159" s="243"/>
      <c r="K159" s="243"/>
      <c r="L159" s="248"/>
      <c r="M159" s="249"/>
      <c r="N159" s="250"/>
      <c r="O159" s="250"/>
      <c r="P159" s="250"/>
      <c r="Q159" s="250"/>
      <c r="R159" s="250"/>
      <c r="S159" s="250"/>
      <c r="T159" s="251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2" t="s">
        <v>217</v>
      </c>
      <c r="AU159" s="252" t="s">
        <v>87</v>
      </c>
      <c r="AV159" s="14" t="s">
        <v>87</v>
      </c>
      <c r="AW159" s="14" t="s">
        <v>39</v>
      </c>
      <c r="AX159" s="14" t="s">
        <v>79</v>
      </c>
      <c r="AY159" s="252" t="s">
        <v>208</v>
      </c>
    </row>
    <row r="160" s="2" customFormat="1" ht="24.15" customHeight="1">
      <c r="A160" s="42"/>
      <c r="B160" s="43"/>
      <c r="C160" s="217" t="s">
        <v>210</v>
      </c>
      <c r="D160" s="217" t="s">
        <v>212</v>
      </c>
      <c r="E160" s="218" t="s">
        <v>6390</v>
      </c>
      <c r="F160" s="219" t="s">
        <v>6391</v>
      </c>
      <c r="G160" s="220" t="s">
        <v>2238</v>
      </c>
      <c r="H160" s="221">
        <v>10</v>
      </c>
      <c r="I160" s="222"/>
      <c r="J160" s="223">
        <f>ROUND(I160*H160,2)</f>
        <v>0</v>
      </c>
      <c r="K160" s="224"/>
      <c r="L160" s="48"/>
      <c r="M160" s="225" t="s">
        <v>19</v>
      </c>
      <c r="N160" s="226" t="s">
        <v>50</v>
      </c>
      <c r="O160" s="88"/>
      <c r="P160" s="227">
        <f>O160*H160</f>
        <v>0</v>
      </c>
      <c r="Q160" s="227">
        <v>0.00051999999999999995</v>
      </c>
      <c r="R160" s="227">
        <f>Q160*H160</f>
        <v>0.0051999999999999998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220</v>
      </c>
      <c r="AT160" s="229" t="s">
        <v>212</v>
      </c>
      <c r="AU160" s="229" t="s">
        <v>87</v>
      </c>
      <c r="AY160" s="20" t="s">
        <v>208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0" t="s">
        <v>21</v>
      </c>
      <c r="BK160" s="230">
        <f>ROUND(I160*H160,2)</f>
        <v>0</v>
      </c>
      <c r="BL160" s="20" t="s">
        <v>220</v>
      </c>
      <c r="BM160" s="229" t="s">
        <v>6392</v>
      </c>
    </row>
    <row r="161" s="13" customFormat="1">
      <c r="A161" s="13"/>
      <c r="B161" s="231"/>
      <c r="C161" s="232"/>
      <c r="D161" s="233" t="s">
        <v>217</v>
      </c>
      <c r="E161" s="234" t="s">
        <v>19</v>
      </c>
      <c r="F161" s="235" t="s">
        <v>322</v>
      </c>
      <c r="G161" s="232"/>
      <c r="H161" s="234" t="s">
        <v>19</v>
      </c>
      <c r="I161" s="236"/>
      <c r="J161" s="232"/>
      <c r="K161" s="232"/>
      <c r="L161" s="237"/>
      <c r="M161" s="238"/>
      <c r="N161" s="239"/>
      <c r="O161" s="239"/>
      <c r="P161" s="239"/>
      <c r="Q161" s="239"/>
      <c r="R161" s="239"/>
      <c r="S161" s="239"/>
      <c r="T161" s="240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1" t="s">
        <v>217</v>
      </c>
      <c r="AU161" s="241" t="s">
        <v>87</v>
      </c>
      <c r="AV161" s="13" t="s">
        <v>21</v>
      </c>
      <c r="AW161" s="13" t="s">
        <v>39</v>
      </c>
      <c r="AX161" s="13" t="s">
        <v>79</v>
      </c>
      <c r="AY161" s="241" t="s">
        <v>208</v>
      </c>
    </row>
    <row r="162" s="14" customFormat="1">
      <c r="A162" s="14"/>
      <c r="B162" s="242"/>
      <c r="C162" s="243"/>
      <c r="D162" s="233" t="s">
        <v>217</v>
      </c>
      <c r="E162" s="244" t="s">
        <v>19</v>
      </c>
      <c r="F162" s="245" t="s">
        <v>103</v>
      </c>
      <c r="G162" s="243"/>
      <c r="H162" s="246">
        <v>4</v>
      </c>
      <c r="I162" s="247"/>
      <c r="J162" s="243"/>
      <c r="K162" s="243"/>
      <c r="L162" s="248"/>
      <c r="M162" s="249"/>
      <c r="N162" s="250"/>
      <c r="O162" s="250"/>
      <c r="P162" s="250"/>
      <c r="Q162" s="250"/>
      <c r="R162" s="250"/>
      <c r="S162" s="250"/>
      <c r="T162" s="251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2" t="s">
        <v>217</v>
      </c>
      <c r="AU162" s="252" t="s">
        <v>87</v>
      </c>
      <c r="AV162" s="14" t="s">
        <v>87</v>
      </c>
      <c r="AW162" s="14" t="s">
        <v>39</v>
      </c>
      <c r="AX162" s="14" t="s">
        <v>79</v>
      </c>
      <c r="AY162" s="252" t="s">
        <v>208</v>
      </c>
    </row>
    <row r="163" s="13" customFormat="1">
      <c r="A163" s="13"/>
      <c r="B163" s="231"/>
      <c r="C163" s="232"/>
      <c r="D163" s="233" t="s">
        <v>217</v>
      </c>
      <c r="E163" s="234" t="s">
        <v>19</v>
      </c>
      <c r="F163" s="235" t="s">
        <v>333</v>
      </c>
      <c r="G163" s="232"/>
      <c r="H163" s="234" t="s">
        <v>19</v>
      </c>
      <c r="I163" s="236"/>
      <c r="J163" s="232"/>
      <c r="K163" s="232"/>
      <c r="L163" s="237"/>
      <c r="M163" s="238"/>
      <c r="N163" s="239"/>
      <c r="O163" s="239"/>
      <c r="P163" s="239"/>
      <c r="Q163" s="239"/>
      <c r="R163" s="239"/>
      <c r="S163" s="239"/>
      <c r="T163" s="240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1" t="s">
        <v>217</v>
      </c>
      <c r="AU163" s="241" t="s">
        <v>87</v>
      </c>
      <c r="AV163" s="13" t="s">
        <v>21</v>
      </c>
      <c r="AW163" s="13" t="s">
        <v>39</v>
      </c>
      <c r="AX163" s="13" t="s">
        <v>79</v>
      </c>
      <c r="AY163" s="241" t="s">
        <v>208</v>
      </c>
    </row>
    <row r="164" s="14" customFormat="1">
      <c r="A164" s="14"/>
      <c r="B164" s="242"/>
      <c r="C164" s="243"/>
      <c r="D164" s="233" t="s">
        <v>217</v>
      </c>
      <c r="E164" s="244" t="s">
        <v>19</v>
      </c>
      <c r="F164" s="245" t="s">
        <v>87</v>
      </c>
      <c r="G164" s="243"/>
      <c r="H164" s="246">
        <v>2</v>
      </c>
      <c r="I164" s="247"/>
      <c r="J164" s="243"/>
      <c r="K164" s="243"/>
      <c r="L164" s="248"/>
      <c r="M164" s="249"/>
      <c r="N164" s="250"/>
      <c r="O164" s="250"/>
      <c r="P164" s="250"/>
      <c r="Q164" s="250"/>
      <c r="R164" s="250"/>
      <c r="S164" s="250"/>
      <c r="T164" s="251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52" t="s">
        <v>217</v>
      </c>
      <c r="AU164" s="252" t="s">
        <v>87</v>
      </c>
      <c r="AV164" s="14" t="s">
        <v>87</v>
      </c>
      <c r="AW164" s="14" t="s">
        <v>39</v>
      </c>
      <c r="AX164" s="14" t="s">
        <v>79</v>
      </c>
      <c r="AY164" s="252" t="s">
        <v>208</v>
      </c>
    </row>
    <row r="165" s="13" customFormat="1">
      <c r="A165" s="13"/>
      <c r="B165" s="231"/>
      <c r="C165" s="232"/>
      <c r="D165" s="233" t="s">
        <v>217</v>
      </c>
      <c r="E165" s="234" t="s">
        <v>19</v>
      </c>
      <c r="F165" s="235" t="s">
        <v>338</v>
      </c>
      <c r="G165" s="232"/>
      <c r="H165" s="234" t="s">
        <v>19</v>
      </c>
      <c r="I165" s="236"/>
      <c r="J165" s="232"/>
      <c r="K165" s="232"/>
      <c r="L165" s="237"/>
      <c r="M165" s="238"/>
      <c r="N165" s="239"/>
      <c r="O165" s="239"/>
      <c r="P165" s="239"/>
      <c r="Q165" s="239"/>
      <c r="R165" s="239"/>
      <c r="S165" s="239"/>
      <c r="T165" s="240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1" t="s">
        <v>217</v>
      </c>
      <c r="AU165" s="241" t="s">
        <v>87</v>
      </c>
      <c r="AV165" s="13" t="s">
        <v>21</v>
      </c>
      <c r="AW165" s="13" t="s">
        <v>39</v>
      </c>
      <c r="AX165" s="13" t="s">
        <v>79</v>
      </c>
      <c r="AY165" s="241" t="s">
        <v>208</v>
      </c>
    </row>
    <row r="166" s="14" customFormat="1">
      <c r="A166" s="14"/>
      <c r="B166" s="242"/>
      <c r="C166" s="243"/>
      <c r="D166" s="233" t="s">
        <v>217</v>
      </c>
      <c r="E166" s="244" t="s">
        <v>19</v>
      </c>
      <c r="F166" s="245" t="s">
        <v>87</v>
      </c>
      <c r="G166" s="243"/>
      <c r="H166" s="246">
        <v>2</v>
      </c>
      <c r="I166" s="247"/>
      <c r="J166" s="243"/>
      <c r="K166" s="243"/>
      <c r="L166" s="248"/>
      <c r="M166" s="249"/>
      <c r="N166" s="250"/>
      <c r="O166" s="250"/>
      <c r="P166" s="250"/>
      <c r="Q166" s="250"/>
      <c r="R166" s="250"/>
      <c r="S166" s="250"/>
      <c r="T166" s="251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2" t="s">
        <v>217</v>
      </c>
      <c r="AU166" s="252" t="s">
        <v>87</v>
      </c>
      <c r="AV166" s="14" t="s">
        <v>87</v>
      </c>
      <c r="AW166" s="14" t="s">
        <v>39</v>
      </c>
      <c r="AX166" s="14" t="s">
        <v>79</v>
      </c>
      <c r="AY166" s="252" t="s">
        <v>208</v>
      </c>
    </row>
    <row r="167" s="13" customFormat="1">
      <c r="A167" s="13"/>
      <c r="B167" s="231"/>
      <c r="C167" s="232"/>
      <c r="D167" s="233" t="s">
        <v>217</v>
      </c>
      <c r="E167" s="234" t="s">
        <v>19</v>
      </c>
      <c r="F167" s="235" t="s">
        <v>344</v>
      </c>
      <c r="G167" s="232"/>
      <c r="H167" s="234" t="s">
        <v>19</v>
      </c>
      <c r="I167" s="236"/>
      <c r="J167" s="232"/>
      <c r="K167" s="232"/>
      <c r="L167" s="237"/>
      <c r="M167" s="238"/>
      <c r="N167" s="239"/>
      <c r="O167" s="239"/>
      <c r="P167" s="239"/>
      <c r="Q167" s="239"/>
      <c r="R167" s="239"/>
      <c r="S167" s="239"/>
      <c r="T167" s="240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1" t="s">
        <v>217</v>
      </c>
      <c r="AU167" s="241" t="s">
        <v>87</v>
      </c>
      <c r="AV167" s="13" t="s">
        <v>21</v>
      </c>
      <c r="AW167" s="13" t="s">
        <v>39</v>
      </c>
      <c r="AX167" s="13" t="s">
        <v>79</v>
      </c>
      <c r="AY167" s="241" t="s">
        <v>208</v>
      </c>
    </row>
    <row r="168" s="14" customFormat="1">
      <c r="A168" s="14"/>
      <c r="B168" s="242"/>
      <c r="C168" s="243"/>
      <c r="D168" s="233" t="s">
        <v>217</v>
      </c>
      <c r="E168" s="244" t="s">
        <v>19</v>
      </c>
      <c r="F168" s="245" t="s">
        <v>87</v>
      </c>
      <c r="G168" s="243"/>
      <c r="H168" s="246">
        <v>2</v>
      </c>
      <c r="I168" s="247"/>
      <c r="J168" s="243"/>
      <c r="K168" s="243"/>
      <c r="L168" s="248"/>
      <c r="M168" s="249"/>
      <c r="N168" s="250"/>
      <c r="O168" s="250"/>
      <c r="P168" s="250"/>
      <c r="Q168" s="250"/>
      <c r="R168" s="250"/>
      <c r="S168" s="250"/>
      <c r="T168" s="251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2" t="s">
        <v>217</v>
      </c>
      <c r="AU168" s="252" t="s">
        <v>87</v>
      </c>
      <c r="AV168" s="14" t="s">
        <v>87</v>
      </c>
      <c r="AW168" s="14" t="s">
        <v>39</v>
      </c>
      <c r="AX168" s="14" t="s">
        <v>79</v>
      </c>
      <c r="AY168" s="252" t="s">
        <v>208</v>
      </c>
    </row>
    <row r="169" s="2" customFormat="1" ht="24.15" customHeight="1">
      <c r="A169" s="42"/>
      <c r="B169" s="43"/>
      <c r="C169" s="217" t="s">
        <v>216</v>
      </c>
      <c r="D169" s="217" t="s">
        <v>212</v>
      </c>
      <c r="E169" s="218" t="s">
        <v>6393</v>
      </c>
      <c r="F169" s="219" t="s">
        <v>6394</v>
      </c>
      <c r="G169" s="220" t="s">
        <v>2238</v>
      </c>
      <c r="H169" s="221">
        <v>10</v>
      </c>
      <c r="I169" s="222"/>
      <c r="J169" s="223">
        <f>ROUND(I169*H169,2)</f>
        <v>0</v>
      </c>
      <c r="K169" s="224"/>
      <c r="L169" s="48"/>
      <c r="M169" s="225" t="s">
        <v>19</v>
      </c>
      <c r="N169" s="226" t="s">
        <v>50</v>
      </c>
      <c r="O169" s="88"/>
      <c r="P169" s="227">
        <f>O169*H169</f>
        <v>0</v>
      </c>
      <c r="Q169" s="227">
        <v>0.00051999999999999995</v>
      </c>
      <c r="R169" s="227">
        <f>Q169*H169</f>
        <v>0.0051999999999999998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220</v>
      </c>
      <c r="AT169" s="229" t="s">
        <v>212</v>
      </c>
      <c r="AU169" s="229" t="s">
        <v>87</v>
      </c>
      <c r="AY169" s="20" t="s">
        <v>208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0" t="s">
        <v>21</v>
      </c>
      <c r="BK169" s="230">
        <f>ROUND(I169*H169,2)</f>
        <v>0</v>
      </c>
      <c r="BL169" s="20" t="s">
        <v>220</v>
      </c>
      <c r="BM169" s="229" t="s">
        <v>6395</v>
      </c>
    </row>
    <row r="170" s="13" customFormat="1">
      <c r="A170" s="13"/>
      <c r="B170" s="231"/>
      <c r="C170" s="232"/>
      <c r="D170" s="233" t="s">
        <v>217</v>
      </c>
      <c r="E170" s="234" t="s">
        <v>19</v>
      </c>
      <c r="F170" s="235" t="s">
        <v>6396</v>
      </c>
      <c r="G170" s="232"/>
      <c r="H170" s="234" t="s">
        <v>19</v>
      </c>
      <c r="I170" s="236"/>
      <c r="J170" s="232"/>
      <c r="K170" s="232"/>
      <c r="L170" s="237"/>
      <c r="M170" s="238"/>
      <c r="N170" s="239"/>
      <c r="O170" s="239"/>
      <c r="P170" s="239"/>
      <c r="Q170" s="239"/>
      <c r="R170" s="239"/>
      <c r="S170" s="239"/>
      <c r="T170" s="240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1" t="s">
        <v>217</v>
      </c>
      <c r="AU170" s="241" t="s">
        <v>87</v>
      </c>
      <c r="AV170" s="13" t="s">
        <v>21</v>
      </c>
      <c r="AW170" s="13" t="s">
        <v>39</v>
      </c>
      <c r="AX170" s="13" t="s">
        <v>79</v>
      </c>
      <c r="AY170" s="241" t="s">
        <v>208</v>
      </c>
    </row>
    <row r="171" s="13" customFormat="1">
      <c r="A171" s="13"/>
      <c r="B171" s="231"/>
      <c r="C171" s="232"/>
      <c r="D171" s="233" t="s">
        <v>217</v>
      </c>
      <c r="E171" s="234" t="s">
        <v>19</v>
      </c>
      <c r="F171" s="235" t="s">
        <v>322</v>
      </c>
      <c r="G171" s="232"/>
      <c r="H171" s="234" t="s">
        <v>19</v>
      </c>
      <c r="I171" s="236"/>
      <c r="J171" s="232"/>
      <c r="K171" s="232"/>
      <c r="L171" s="237"/>
      <c r="M171" s="238"/>
      <c r="N171" s="239"/>
      <c r="O171" s="239"/>
      <c r="P171" s="239"/>
      <c r="Q171" s="239"/>
      <c r="R171" s="239"/>
      <c r="S171" s="239"/>
      <c r="T171" s="240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1" t="s">
        <v>217</v>
      </c>
      <c r="AU171" s="241" t="s">
        <v>87</v>
      </c>
      <c r="AV171" s="13" t="s">
        <v>21</v>
      </c>
      <c r="AW171" s="13" t="s">
        <v>39</v>
      </c>
      <c r="AX171" s="13" t="s">
        <v>79</v>
      </c>
      <c r="AY171" s="241" t="s">
        <v>208</v>
      </c>
    </row>
    <row r="172" s="14" customFormat="1">
      <c r="A172" s="14"/>
      <c r="B172" s="242"/>
      <c r="C172" s="243"/>
      <c r="D172" s="233" t="s">
        <v>217</v>
      </c>
      <c r="E172" s="244" t="s">
        <v>19</v>
      </c>
      <c r="F172" s="245" t="s">
        <v>103</v>
      </c>
      <c r="G172" s="243"/>
      <c r="H172" s="246">
        <v>4</v>
      </c>
      <c r="I172" s="247"/>
      <c r="J172" s="243"/>
      <c r="K172" s="243"/>
      <c r="L172" s="248"/>
      <c r="M172" s="249"/>
      <c r="N172" s="250"/>
      <c r="O172" s="250"/>
      <c r="P172" s="250"/>
      <c r="Q172" s="250"/>
      <c r="R172" s="250"/>
      <c r="S172" s="250"/>
      <c r="T172" s="251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2" t="s">
        <v>217</v>
      </c>
      <c r="AU172" s="252" t="s">
        <v>87</v>
      </c>
      <c r="AV172" s="14" t="s">
        <v>87</v>
      </c>
      <c r="AW172" s="14" t="s">
        <v>39</v>
      </c>
      <c r="AX172" s="14" t="s">
        <v>79</v>
      </c>
      <c r="AY172" s="252" t="s">
        <v>208</v>
      </c>
    </row>
    <row r="173" s="13" customFormat="1">
      <c r="A173" s="13"/>
      <c r="B173" s="231"/>
      <c r="C173" s="232"/>
      <c r="D173" s="233" t="s">
        <v>217</v>
      </c>
      <c r="E173" s="234" t="s">
        <v>19</v>
      </c>
      <c r="F173" s="235" t="s">
        <v>333</v>
      </c>
      <c r="G173" s="232"/>
      <c r="H173" s="234" t="s">
        <v>19</v>
      </c>
      <c r="I173" s="236"/>
      <c r="J173" s="232"/>
      <c r="K173" s="232"/>
      <c r="L173" s="237"/>
      <c r="M173" s="238"/>
      <c r="N173" s="239"/>
      <c r="O173" s="239"/>
      <c r="P173" s="239"/>
      <c r="Q173" s="239"/>
      <c r="R173" s="239"/>
      <c r="S173" s="239"/>
      <c r="T173" s="240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1" t="s">
        <v>217</v>
      </c>
      <c r="AU173" s="241" t="s">
        <v>87</v>
      </c>
      <c r="AV173" s="13" t="s">
        <v>21</v>
      </c>
      <c r="AW173" s="13" t="s">
        <v>39</v>
      </c>
      <c r="AX173" s="13" t="s">
        <v>79</v>
      </c>
      <c r="AY173" s="241" t="s">
        <v>208</v>
      </c>
    </row>
    <row r="174" s="14" customFormat="1">
      <c r="A174" s="14"/>
      <c r="B174" s="242"/>
      <c r="C174" s="243"/>
      <c r="D174" s="233" t="s">
        <v>217</v>
      </c>
      <c r="E174" s="244" t="s">
        <v>19</v>
      </c>
      <c r="F174" s="245" t="s">
        <v>87</v>
      </c>
      <c r="G174" s="243"/>
      <c r="H174" s="246">
        <v>2</v>
      </c>
      <c r="I174" s="247"/>
      <c r="J174" s="243"/>
      <c r="K174" s="243"/>
      <c r="L174" s="248"/>
      <c r="M174" s="249"/>
      <c r="N174" s="250"/>
      <c r="O174" s="250"/>
      <c r="P174" s="250"/>
      <c r="Q174" s="250"/>
      <c r="R174" s="250"/>
      <c r="S174" s="250"/>
      <c r="T174" s="251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2" t="s">
        <v>217</v>
      </c>
      <c r="AU174" s="252" t="s">
        <v>87</v>
      </c>
      <c r="AV174" s="14" t="s">
        <v>87</v>
      </c>
      <c r="AW174" s="14" t="s">
        <v>39</v>
      </c>
      <c r="AX174" s="14" t="s">
        <v>79</v>
      </c>
      <c r="AY174" s="252" t="s">
        <v>208</v>
      </c>
    </row>
    <row r="175" s="13" customFormat="1">
      <c r="A175" s="13"/>
      <c r="B175" s="231"/>
      <c r="C175" s="232"/>
      <c r="D175" s="233" t="s">
        <v>217</v>
      </c>
      <c r="E175" s="234" t="s">
        <v>19</v>
      </c>
      <c r="F175" s="235" t="s">
        <v>338</v>
      </c>
      <c r="G175" s="232"/>
      <c r="H175" s="234" t="s">
        <v>19</v>
      </c>
      <c r="I175" s="236"/>
      <c r="J175" s="232"/>
      <c r="K175" s="232"/>
      <c r="L175" s="237"/>
      <c r="M175" s="238"/>
      <c r="N175" s="239"/>
      <c r="O175" s="239"/>
      <c r="P175" s="239"/>
      <c r="Q175" s="239"/>
      <c r="R175" s="239"/>
      <c r="S175" s="239"/>
      <c r="T175" s="240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1" t="s">
        <v>217</v>
      </c>
      <c r="AU175" s="241" t="s">
        <v>87</v>
      </c>
      <c r="AV175" s="13" t="s">
        <v>21</v>
      </c>
      <c r="AW175" s="13" t="s">
        <v>39</v>
      </c>
      <c r="AX175" s="13" t="s">
        <v>79</v>
      </c>
      <c r="AY175" s="241" t="s">
        <v>208</v>
      </c>
    </row>
    <row r="176" s="14" customFormat="1">
      <c r="A176" s="14"/>
      <c r="B176" s="242"/>
      <c r="C176" s="243"/>
      <c r="D176" s="233" t="s">
        <v>217</v>
      </c>
      <c r="E176" s="244" t="s">
        <v>19</v>
      </c>
      <c r="F176" s="245" t="s">
        <v>87</v>
      </c>
      <c r="G176" s="243"/>
      <c r="H176" s="246">
        <v>2</v>
      </c>
      <c r="I176" s="247"/>
      <c r="J176" s="243"/>
      <c r="K176" s="243"/>
      <c r="L176" s="248"/>
      <c r="M176" s="249"/>
      <c r="N176" s="250"/>
      <c r="O176" s="250"/>
      <c r="P176" s="250"/>
      <c r="Q176" s="250"/>
      <c r="R176" s="250"/>
      <c r="S176" s="250"/>
      <c r="T176" s="251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2" t="s">
        <v>217</v>
      </c>
      <c r="AU176" s="252" t="s">
        <v>87</v>
      </c>
      <c r="AV176" s="14" t="s">
        <v>87</v>
      </c>
      <c r="AW176" s="14" t="s">
        <v>39</v>
      </c>
      <c r="AX176" s="14" t="s">
        <v>79</v>
      </c>
      <c r="AY176" s="252" t="s">
        <v>208</v>
      </c>
    </row>
    <row r="177" s="13" customFormat="1">
      <c r="A177" s="13"/>
      <c r="B177" s="231"/>
      <c r="C177" s="232"/>
      <c r="D177" s="233" t="s">
        <v>217</v>
      </c>
      <c r="E177" s="234" t="s">
        <v>19</v>
      </c>
      <c r="F177" s="235" t="s">
        <v>344</v>
      </c>
      <c r="G177" s="232"/>
      <c r="H177" s="234" t="s">
        <v>19</v>
      </c>
      <c r="I177" s="236"/>
      <c r="J177" s="232"/>
      <c r="K177" s="232"/>
      <c r="L177" s="237"/>
      <c r="M177" s="238"/>
      <c r="N177" s="239"/>
      <c r="O177" s="239"/>
      <c r="P177" s="239"/>
      <c r="Q177" s="239"/>
      <c r="R177" s="239"/>
      <c r="S177" s="239"/>
      <c r="T177" s="240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1" t="s">
        <v>217</v>
      </c>
      <c r="AU177" s="241" t="s">
        <v>87</v>
      </c>
      <c r="AV177" s="13" t="s">
        <v>21</v>
      </c>
      <c r="AW177" s="13" t="s">
        <v>39</v>
      </c>
      <c r="AX177" s="13" t="s">
        <v>79</v>
      </c>
      <c r="AY177" s="241" t="s">
        <v>208</v>
      </c>
    </row>
    <row r="178" s="14" customFormat="1">
      <c r="A178" s="14"/>
      <c r="B178" s="242"/>
      <c r="C178" s="243"/>
      <c r="D178" s="233" t="s">
        <v>217</v>
      </c>
      <c r="E178" s="244" t="s">
        <v>19</v>
      </c>
      <c r="F178" s="245" t="s">
        <v>87</v>
      </c>
      <c r="G178" s="243"/>
      <c r="H178" s="246">
        <v>2</v>
      </c>
      <c r="I178" s="247"/>
      <c r="J178" s="243"/>
      <c r="K178" s="243"/>
      <c r="L178" s="248"/>
      <c r="M178" s="249"/>
      <c r="N178" s="250"/>
      <c r="O178" s="250"/>
      <c r="P178" s="250"/>
      <c r="Q178" s="250"/>
      <c r="R178" s="250"/>
      <c r="S178" s="250"/>
      <c r="T178" s="251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2" t="s">
        <v>217</v>
      </c>
      <c r="AU178" s="252" t="s">
        <v>87</v>
      </c>
      <c r="AV178" s="14" t="s">
        <v>87</v>
      </c>
      <c r="AW178" s="14" t="s">
        <v>39</v>
      </c>
      <c r="AX178" s="14" t="s">
        <v>79</v>
      </c>
      <c r="AY178" s="252" t="s">
        <v>208</v>
      </c>
    </row>
    <row r="179" s="2" customFormat="1" ht="24.15" customHeight="1">
      <c r="A179" s="42"/>
      <c r="B179" s="43"/>
      <c r="C179" s="217" t="s">
        <v>8</v>
      </c>
      <c r="D179" s="217" t="s">
        <v>212</v>
      </c>
      <c r="E179" s="218" t="s">
        <v>6397</v>
      </c>
      <c r="F179" s="219" t="s">
        <v>6398</v>
      </c>
      <c r="G179" s="220" t="s">
        <v>2238</v>
      </c>
      <c r="H179" s="221">
        <v>10</v>
      </c>
      <c r="I179" s="222"/>
      <c r="J179" s="223">
        <f>ROUND(I179*H179,2)</f>
        <v>0</v>
      </c>
      <c r="K179" s="224"/>
      <c r="L179" s="48"/>
      <c r="M179" s="225" t="s">
        <v>19</v>
      </c>
      <c r="N179" s="226" t="s">
        <v>50</v>
      </c>
      <c r="O179" s="88"/>
      <c r="P179" s="227">
        <f>O179*H179</f>
        <v>0</v>
      </c>
      <c r="Q179" s="227">
        <v>0.0051999999999999998</v>
      </c>
      <c r="R179" s="227">
        <f>Q179*H179</f>
        <v>0.051999999999999998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220</v>
      </c>
      <c r="AT179" s="229" t="s">
        <v>212</v>
      </c>
      <c r="AU179" s="229" t="s">
        <v>87</v>
      </c>
      <c r="AY179" s="20" t="s">
        <v>208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0" t="s">
        <v>21</v>
      </c>
      <c r="BK179" s="230">
        <f>ROUND(I179*H179,2)</f>
        <v>0</v>
      </c>
      <c r="BL179" s="20" t="s">
        <v>220</v>
      </c>
      <c r="BM179" s="229" t="s">
        <v>6399</v>
      </c>
    </row>
    <row r="180" s="13" customFormat="1">
      <c r="A180" s="13"/>
      <c r="B180" s="231"/>
      <c r="C180" s="232"/>
      <c r="D180" s="233" t="s">
        <v>217</v>
      </c>
      <c r="E180" s="234" t="s">
        <v>19</v>
      </c>
      <c r="F180" s="235" t="s">
        <v>6396</v>
      </c>
      <c r="G180" s="232"/>
      <c r="H180" s="234" t="s">
        <v>19</v>
      </c>
      <c r="I180" s="236"/>
      <c r="J180" s="232"/>
      <c r="K180" s="232"/>
      <c r="L180" s="237"/>
      <c r="M180" s="238"/>
      <c r="N180" s="239"/>
      <c r="O180" s="239"/>
      <c r="P180" s="239"/>
      <c r="Q180" s="239"/>
      <c r="R180" s="239"/>
      <c r="S180" s="239"/>
      <c r="T180" s="240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1" t="s">
        <v>217</v>
      </c>
      <c r="AU180" s="241" t="s">
        <v>87</v>
      </c>
      <c r="AV180" s="13" t="s">
        <v>21</v>
      </c>
      <c r="AW180" s="13" t="s">
        <v>39</v>
      </c>
      <c r="AX180" s="13" t="s">
        <v>79</v>
      </c>
      <c r="AY180" s="241" t="s">
        <v>208</v>
      </c>
    </row>
    <row r="181" s="13" customFormat="1">
      <c r="A181" s="13"/>
      <c r="B181" s="231"/>
      <c r="C181" s="232"/>
      <c r="D181" s="233" t="s">
        <v>217</v>
      </c>
      <c r="E181" s="234" t="s">
        <v>19</v>
      </c>
      <c r="F181" s="235" t="s">
        <v>322</v>
      </c>
      <c r="G181" s="232"/>
      <c r="H181" s="234" t="s">
        <v>19</v>
      </c>
      <c r="I181" s="236"/>
      <c r="J181" s="232"/>
      <c r="K181" s="232"/>
      <c r="L181" s="237"/>
      <c r="M181" s="238"/>
      <c r="N181" s="239"/>
      <c r="O181" s="239"/>
      <c r="P181" s="239"/>
      <c r="Q181" s="239"/>
      <c r="R181" s="239"/>
      <c r="S181" s="239"/>
      <c r="T181" s="240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1" t="s">
        <v>217</v>
      </c>
      <c r="AU181" s="241" t="s">
        <v>87</v>
      </c>
      <c r="AV181" s="13" t="s">
        <v>21</v>
      </c>
      <c r="AW181" s="13" t="s">
        <v>39</v>
      </c>
      <c r="AX181" s="13" t="s">
        <v>79</v>
      </c>
      <c r="AY181" s="241" t="s">
        <v>208</v>
      </c>
    </row>
    <row r="182" s="14" customFormat="1">
      <c r="A182" s="14"/>
      <c r="B182" s="242"/>
      <c r="C182" s="243"/>
      <c r="D182" s="233" t="s">
        <v>217</v>
      </c>
      <c r="E182" s="244" t="s">
        <v>19</v>
      </c>
      <c r="F182" s="245" t="s">
        <v>103</v>
      </c>
      <c r="G182" s="243"/>
      <c r="H182" s="246">
        <v>4</v>
      </c>
      <c r="I182" s="247"/>
      <c r="J182" s="243"/>
      <c r="K182" s="243"/>
      <c r="L182" s="248"/>
      <c r="M182" s="249"/>
      <c r="N182" s="250"/>
      <c r="O182" s="250"/>
      <c r="P182" s="250"/>
      <c r="Q182" s="250"/>
      <c r="R182" s="250"/>
      <c r="S182" s="250"/>
      <c r="T182" s="251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2" t="s">
        <v>217</v>
      </c>
      <c r="AU182" s="252" t="s">
        <v>87</v>
      </c>
      <c r="AV182" s="14" t="s">
        <v>87</v>
      </c>
      <c r="AW182" s="14" t="s">
        <v>39</v>
      </c>
      <c r="AX182" s="14" t="s">
        <v>79</v>
      </c>
      <c r="AY182" s="252" t="s">
        <v>208</v>
      </c>
    </row>
    <row r="183" s="13" customFormat="1">
      <c r="A183" s="13"/>
      <c r="B183" s="231"/>
      <c r="C183" s="232"/>
      <c r="D183" s="233" t="s">
        <v>217</v>
      </c>
      <c r="E183" s="234" t="s">
        <v>19</v>
      </c>
      <c r="F183" s="235" t="s">
        <v>333</v>
      </c>
      <c r="G183" s="232"/>
      <c r="H183" s="234" t="s">
        <v>19</v>
      </c>
      <c r="I183" s="236"/>
      <c r="J183" s="232"/>
      <c r="K183" s="232"/>
      <c r="L183" s="237"/>
      <c r="M183" s="238"/>
      <c r="N183" s="239"/>
      <c r="O183" s="239"/>
      <c r="P183" s="239"/>
      <c r="Q183" s="239"/>
      <c r="R183" s="239"/>
      <c r="S183" s="239"/>
      <c r="T183" s="240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1" t="s">
        <v>217</v>
      </c>
      <c r="AU183" s="241" t="s">
        <v>87</v>
      </c>
      <c r="AV183" s="13" t="s">
        <v>21</v>
      </c>
      <c r="AW183" s="13" t="s">
        <v>39</v>
      </c>
      <c r="AX183" s="13" t="s">
        <v>79</v>
      </c>
      <c r="AY183" s="241" t="s">
        <v>208</v>
      </c>
    </row>
    <row r="184" s="14" customFormat="1">
      <c r="A184" s="14"/>
      <c r="B184" s="242"/>
      <c r="C184" s="243"/>
      <c r="D184" s="233" t="s">
        <v>217</v>
      </c>
      <c r="E184" s="244" t="s">
        <v>19</v>
      </c>
      <c r="F184" s="245" t="s">
        <v>87</v>
      </c>
      <c r="G184" s="243"/>
      <c r="H184" s="246">
        <v>2</v>
      </c>
      <c r="I184" s="247"/>
      <c r="J184" s="243"/>
      <c r="K184" s="243"/>
      <c r="L184" s="248"/>
      <c r="M184" s="249"/>
      <c r="N184" s="250"/>
      <c r="O184" s="250"/>
      <c r="P184" s="250"/>
      <c r="Q184" s="250"/>
      <c r="R184" s="250"/>
      <c r="S184" s="250"/>
      <c r="T184" s="251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2" t="s">
        <v>217</v>
      </c>
      <c r="AU184" s="252" t="s">
        <v>87</v>
      </c>
      <c r="AV184" s="14" t="s">
        <v>87</v>
      </c>
      <c r="AW184" s="14" t="s">
        <v>39</v>
      </c>
      <c r="AX184" s="14" t="s">
        <v>79</v>
      </c>
      <c r="AY184" s="252" t="s">
        <v>208</v>
      </c>
    </row>
    <row r="185" s="13" customFormat="1">
      <c r="A185" s="13"/>
      <c r="B185" s="231"/>
      <c r="C185" s="232"/>
      <c r="D185" s="233" t="s">
        <v>217</v>
      </c>
      <c r="E185" s="234" t="s">
        <v>19</v>
      </c>
      <c r="F185" s="235" t="s">
        <v>338</v>
      </c>
      <c r="G185" s="232"/>
      <c r="H185" s="234" t="s">
        <v>19</v>
      </c>
      <c r="I185" s="236"/>
      <c r="J185" s="232"/>
      <c r="K185" s="232"/>
      <c r="L185" s="237"/>
      <c r="M185" s="238"/>
      <c r="N185" s="239"/>
      <c r="O185" s="239"/>
      <c r="P185" s="239"/>
      <c r="Q185" s="239"/>
      <c r="R185" s="239"/>
      <c r="S185" s="239"/>
      <c r="T185" s="240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1" t="s">
        <v>217</v>
      </c>
      <c r="AU185" s="241" t="s">
        <v>87</v>
      </c>
      <c r="AV185" s="13" t="s">
        <v>21</v>
      </c>
      <c r="AW185" s="13" t="s">
        <v>39</v>
      </c>
      <c r="AX185" s="13" t="s">
        <v>79</v>
      </c>
      <c r="AY185" s="241" t="s">
        <v>208</v>
      </c>
    </row>
    <row r="186" s="14" customFormat="1">
      <c r="A186" s="14"/>
      <c r="B186" s="242"/>
      <c r="C186" s="243"/>
      <c r="D186" s="233" t="s">
        <v>217</v>
      </c>
      <c r="E186" s="244" t="s">
        <v>19</v>
      </c>
      <c r="F186" s="245" t="s">
        <v>87</v>
      </c>
      <c r="G186" s="243"/>
      <c r="H186" s="246">
        <v>2</v>
      </c>
      <c r="I186" s="247"/>
      <c r="J186" s="243"/>
      <c r="K186" s="243"/>
      <c r="L186" s="248"/>
      <c r="M186" s="249"/>
      <c r="N186" s="250"/>
      <c r="O186" s="250"/>
      <c r="P186" s="250"/>
      <c r="Q186" s="250"/>
      <c r="R186" s="250"/>
      <c r="S186" s="250"/>
      <c r="T186" s="251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2" t="s">
        <v>217</v>
      </c>
      <c r="AU186" s="252" t="s">
        <v>87</v>
      </c>
      <c r="AV186" s="14" t="s">
        <v>87</v>
      </c>
      <c r="AW186" s="14" t="s">
        <v>39</v>
      </c>
      <c r="AX186" s="14" t="s">
        <v>79</v>
      </c>
      <c r="AY186" s="252" t="s">
        <v>208</v>
      </c>
    </row>
    <row r="187" s="13" customFormat="1">
      <c r="A187" s="13"/>
      <c r="B187" s="231"/>
      <c r="C187" s="232"/>
      <c r="D187" s="233" t="s">
        <v>217</v>
      </c>
      <c r="E187" s="234" t="s">
        <v>19</v>
      </c>
      <c r="F187" s="235" t="s">
        <v>344</v>
      </c>
      <c r="G187" s="232"/>
      <c r="H187" s="234" t="s">
        <v>19</v>
      </c>
      <c r="I187" s="236"/>
      <c r="J187" s="232"/>
      <c r="K187" s="232"/>
      <c r="L187" s="237"/>
      <c r="M187" s="238"/>
      <c r="N187" s="239"/>
      <c r="O187" s="239"/>
      <c r="P187" s="239"/>
      <c r="Q187" s="239"/>
      <c r="R187" s="239"/>
      <c r="S187" s="239"/>
      <c r="T187" s="240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1" t="s">
        <v>217</v>
      </c>
      <c r="AU187" s="241" t="s">
        <v>87</v>
      </c>
      <c r="AV187" s="13" t="s">
        <v>21</v>
      </c>
      <c r="AW187" s="13" t="s">
        <v>39</v>
      </c>
      <c r="AX187" s="13" t="s">
        <v>79</v>
      </c>
      <c r="AY187" s="241" t="s">
        <v>208</v>
      </c>
    </row>
    <row r="188" s="14" customFormat="1">
      <c r="A188" s="14"/>
      <c r="B188" s="242"/>
      <c r="C188" s="243"/>
      <c r="D188" s="233" t="s">
        <v>217</v>
      </c>
      <c r="E188" s="244" t="s">
        <v>19</v>
      </c>
      <c r="F188" s="245" t="s">
        <v>87</v>
      </c>
      <c r="G188" s="243"/>
      <c r="H188" s="246">
        <v>2</v>
      </c>
      <c r="I188" s="247"/>
      <c r="J188" s="243"/>
      <c r="K188" s="243"/>
      <c r="L188" s="248"/>
      <c r="M188" s="249"/>
      <c r="N188" s="250"/>
      <c r="O188" s="250"/>
      <c r="P188" s="250"/>
      <c r="Q188" s="250"/>
      <c r="R188" s="250"/>
      <c r="S188" s="250"/>
      <c r="T188" s="251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2" t="s">
        <v>217</v>
      </c>
      <c r="AU188" s="252" t="s">
        <v>87</v>
      </c>
      <c r="AV188" s="14" t="s">
        <v>87</v>
      </c>
      <c r="AW188" s="14" t="s">
        <v>39</v>
      </c>
      <c r="AX188" s="14" t="s">
        <v>79</v>
      </c>
      <c r="AY188" s="252" t="s">
        <v>208</v>
      </c>
    </row>
    <row r="189" s="2" customFormat="1" ht="24.15" customHeight="1">
      <c r="A189" s="42"/>
      <c r="B189" s="43"/>
      <c r="C189" s="217" t="s">
        <v>220</v>
      </c>
      <c r="D189" s="217" t="s">
        <v>212</v>
      </c>
      <c r="E189" s="218" t="s">
        <v>6400</v>
      </c>
      <c r="F189" s="219" t="s">
        <v>6401</v>
      </c>
      <c r="G189" s="220" t="s">
        <v>6402</v>
      </c>
      <c r="H189" s="221">
        <v>20</v>
      </c>
      <c r="I189" s="222"/>
      <c r="J189" s="223">
        <f>ROUND(I189*H189,2)</f>
        <v>0</v>
      </c>
      <c r="K189" s="224"/>
      <c r="L189" s="48"/>
      <c r="M189" s="225" t="s">
        <v>19</v>
      </c>
      <c r="N189" s="226" t="s">
        <v>50</v>
      </c>
      <c r="O189" s="88"/>
      <c r="P189" s="227">
        <f>O189*H189</f>
        <v>0</v>
      </c>
      <c r="Q189" s="227">
        <v>0.00051999999999999995</v>
      </c>
      <c r="R189" s="227">
        <f>Q189*H189</f>
        <v>0.0104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220</v>
      </c>
      <c r="AT189" s="229" t="s">
        <v>212</v>
      </c>
      <c r="AU189" s="229" t="s">
        <v>87</v>
      </c>
      <c r="AY189" s="20" t="s">
        <v>208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0" t="s">
        <v>21</v>
      </c>
      <c r="BK189" s="230">
        <f>ROUND(I189*H189,2)</f>
        <v>0</v>
      </c>
      <c r="BL189" s="20" t="s">
        <v>220</v>
      </c>
      <c r="BM189" s="229" t="s">
        <v>6403</v>
      </c>
    </row>
    <row r="190" s="13" customFormat="1">
      <c r="A190" s="13"/>
      <c r="B190" s="231"/>
      <c r="C190" s="232"/>
      <c r="D190" s="233" t="s">
        <v>217</v>
      </c>
      <c r="E190" s="234" t="s">
        <v>19</v>
      </c>
      <c r="F190" s="235" t="s">
        <v>322</v>
      </c>
      <c r="G190" s="232"/>
      <c r="H190" s="234" t="s">
        <v>19</v>
      </c>
      <c r="I190" s="236"/>
      <c r="J190" s="232"/>
      <c r="K190" s="232"/>
      <c r="L190" s="237"/>
      <c r="M190" s="238"/>
      <c r="N190" s="239"/>
      <c r="O190" s="239"/>
      <c r="P190" s="239"/>
      <c r="Q190" s="239"/>
      <c r="R190" s="239"/>
      <c r="S190" s="239"/>
      <c r="T190" s="240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1" t="s">
        <v>217</v>
      </c>
      <c r="AU190" s="241" t="s">
        <v>87</v>
      </c>
      <c r="AV190" s="13" t="s">
        <v>21</v>
      </c>
      <c r="AW190" s="13" t="s">
        <v>39</v>
      </c>
      <c r="AX190" s="13" t="s">
        <v>79</v>
      </c>
      <c r="AY190" s="241" t="s">
        <v>208</v>
      </c>
    </row>
    <row r="191" s="14" customFormat="1">
      <c r="A191" s="14"/>
      <c r="B191" s="242"/>
      <c r="C191" s="243"/>
      <c r="D191" s="233" t="s">
        <v>217</v>
      </c>
      <c r="E191" s="244" t="s">
        <v>19</v>
      </c>
      <c r="F191" s="245" t="s">
        <v>6404</v>
      </c>
      <c r="G191" s="243"/>
      <c r="H191" s="246">
        <v>5</v>
      </c>
      <c r="I191" s="247"/>
      <c r="J191" s="243"/>
      <c r="K191" s="243"/>
      <c r="L191" s="248"/>
      <c r="M191" s="249"/>
      <c r="N191" s="250"/>
      <c r="O191" s="250"/>
      <c r="P191" s="250"/>
      <c r="Q191" s="250"/>
      <c r="R191" s="250"/>
      <c r="S191" s="250"/>
      <c r="T191" s="251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2" t="s">
        <v>217</v>
      </c>
      <c r="AU191" s="252" t="s">
        <v>87</v>
      </c>
      <c r="AV191" s="14" t="s">
        <v>87</v>
      </c>
      <c r="AW191" s="14" t="s">
        <v>39</v>
      </c>
      <c r="AX191" s="14" t="s">
        <v>79</v>
      </c>
      <c r="AY191" s="252" t="s">
        <v>208</v>
      </c>
    </row>
    <row r="192" s="13" customFormat="1">
      <c r="A192" s="13"/>
      <c r="B192" s="231"/>
      <c r="C192" s="232"/>
      <c r="D192" s="233" t="s">
        <v>217</v>
      </c>
      <c r="E192" s="234" t="s">
        <v>19</v>
      </c>
      <c r="F192" s="235" t="s">
        <v>333</v>
      </c>
      <c r="G192" s="232"/>
      <c r="H192" s="234" t="s">
        <v>19</v>
      </c>
      <c r="I192" s="236"/>
      <c r="J192" s="232"/>
      <c r="K192" s="232"/>
      <c r="L192" s="237"/>
      <c r="M192" s="238"/>
      <c r="N192" s="239"/>
      <c r="O192" s="239"/>
      <c r="P192" s="239"/>
      <c r="Q192" s="239"/>
      <c r="R192" s="239"/>
      <c r="S192" s="239"/>
      <c r="T192" s="240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1" t="s">
        <v>217</v>
      </c>
      <c r="AU192" s="241" t="s">
        <v>87</v>
      </c>
      <c r="AV192" s="13" t="s">
        <v>21</v>
      </c>
      <c r="AW192" s="13" t="s">
        <v>39</v>
      </c>
      <c r="AX192" s="13" t="s">
        <v>79</v>
      </c>
      <c r="AY192" s="241" t="s">
        <v>208</v>
      </c>
    </row>
    <row r="193" s="14" customFormat="1">
      <c r="A193" s="14"/>
      <c r="B193" s="242"/>
      <c r="C193" s="243"/>
      <c r="D193" s="233" t="s">
        <v>217</v>
      </c>
      <c r="E193" s="244" t="s">
        <v>19</v>
      </c>
      <c r="F193" s="245" t="s">
        <v>116</v>
      </c>
      <c r="G193" s="243"/>
      <c r="H193" s="246">
        <v>5</v>
      </c>
      <c r="I193" s="247"/>
      <c r="J193" s="243"/>
      <c r="K193" s="243"/>
      <c r="L193" s="248"/>
      <c r="M193" s="249"/>
      <c r="N193" s="250"/>
      <c r="O193" s="250"/>
      <c r="P193" s="250"/>
      <c r="Q193" s="250"/>
      <c r="R193" s="250"/>
      <c r="S193" s="250"/>
      <c r="T193" s="251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52" t="s">
        <v>217</v>
      </c>
      <c r="AU193" s="252" t="s">
        <v>87</v>
      </c>
      <c r="AV193" s="14" t="s">
        <v>87</v>
      </c>
      <c r="AW193" s="14" t="s">
        <v>39</v>
      </c>
      <c r="AX193" s="14" t="s">
        <v>79</v>
      </c>
      <c r="AY193" s="252" t="s">
        <v>208</v>
      </c>
    </row>
    <row r="194" s="13" customFormat="1">
      <c r="A194" s="13"/>
      <c r="B194" s="231"/>
      <c r="C194" s="232"/>
      <c r="D194" s="233" t="s">
        <v>217</v>
      </c>
      <c r="E194" s="234" t="s">
        <v>19</v>
      </c>
      <c r="F194" s="235" t="s">
        <v>338</v>
      </c>
      <c r="G194" s="232"/>
      <c r="H194" s="234" t="s">
        <v>19</v>
      </c>
      <c r="I194" s="236"/>
      <c r="J194" s="232"/>
      <c r="K194" s="232"/>
      <c r="L194" s="237"/>
      <c r="M194" s="238"/>
      <c r="N194" s="239"/>
      <c r="O194" s="239"/>
      <c r="P194" s="239"/>
      <c r="Q194" s="239"/>
      <c r="R194" s="239"/>
      <c r="S194" s="239"/>
      <c r="T194" s="240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1" t="s">
        <v>217</v>
      </c>
      <c r="AU194" s="241" t="s">
        <v>87</v>
      </c>
      <c r="AV194" s="13" t="s">
        <v>21</v>
      </c>
      <c r="AW194" s="13" t="s">
        <v>39</v>
      </c>
      <c r="AX194" s="13" t="s">
        <v>79</v>
      </c>
      <c r="AY194" s="241" t="s">
        <v>208</v>
      </c>
    </row>
    <row r="195" s="14" customFormat="1">
      <c r="A195" s="14"/>
      <c r="B195" s="242"/>
      <c r="C195" s="243"/>
      <c r="D195" s="233" t="s">
        <v>217</v>
      </c>
      <c r="E195" s="244" t="s">
        <v>19</v>
      </c>
      <c r="F195" s="245" t="s">
        <v>116</v>
      </c>
      <c r="G195" s="243"/>
      <c r="H195" s="246">
        <v>5</v>
      </c>
      <c r="I195" s="247"/>
      <c r="J195" s="243"/>
      <c r="K195" s="243"/>
      <c r="L195" s="248"/>
      <c r="M195" s="249"/>
      <c r="N195" s="250"/>
      <c r="O195" s="250"/>
      <c r="P195" s="250"/>
      <c r="Q195" s="250"/>
      <c r="R195" s="250"/>
      <c r="S195" s="250"/>
      <c r="T195" s="251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2" t="s">
        <v>217</v>
      </c>
      <c r="AU195" s="252" t="s">
        <v>87</v>
      </c>
      <c r="AV195" s="14" t="s">
        <v>87</v>
      </c>
      <c r="AW195" s="14" t="s">
        <v>39</v>
      </c>
      <c r="AX195" s="14" t="s">
        <v>79</v>
      </c>
      <c r="AY195" s="252" t="s">
        <v>208</v>
      </c>
    </row>
    <row r="196" s="13" customFormat="1">
      <c r="A196" s="13"/>
      <c r="B196" s="231"/>
      <c r="C196" s="232"/>
      <c r="D196" s="233" t="s">
        <v>217</v>
      </c>
      <c r="E196" s="234" t="s">
        <v>19</v>
      </c>
      <c r="F196" s="235" t="s">
        <v>344</v>
      </c>
      <c r="G196" s="232"/>
      <c r="H196" s="234" t="s">
        <v>19</v>
      </c>
      <c r="I196" s="236"/>
      <c r="J196" s="232"/>
      <c r="K196" s="232"/>
      <c r="L196" s="237"/>
      <c r="M196" s="238"/>
      <c r="N196" s="239"/>
      <c r="O196" s="239"/>
      <c r="P196" s="239"/>
      <c r="Q196" s="239"/>
      <c r="R196" s="239"/>
      <c r="S196" s="239"/>
      <c r="T196" s="240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1" t="s">
        <v>217</v>
      </c>
      <c r="AU196" s="241" t="s">
        <v>87</v>
      </c>
      <c r="AV196" s="13" t="s">
        <v>21</v>
      </c>
      <c r="AW196" s="13" t="s">
        <v>39</v>
      </c>
      <c r="AX196" s="13" t="s">
        <v>79</v>
      </c>
      <c r="AY196" s="241" t="s">
        <v>208</v>
      </c>
    </row>
    <row r="197" s="14" customFormat="1">
      <c r="A197" s="14"/>
      <c r="B197" s="242"/>
      <c r="C197" s="243"/>
      <c r="D197" s="233" t="s">
        <v>217</v>
      </c>
      <c r="E197" s="244" t="s">
        <v>19</v>
      </c>
      <c r="F197" s="245" t="s">
        <v>116</v>
      </c>
      <c r="G197" s="243"/>
      <c r="H197" s="246">
        <v>5</v>
      </c>
      <c r="I197" s="247"/>
      <c r="J197" s="243"/>
      <c r="K197" s="243"/>
      <c r="L197" s="248"/>
      <c r="M197" s="249"/>
      <c r="N197" s="250"/>
      <c r="O197" s="250"/>
      <c r="P197" s="250"/>
      <c r="Q197" s="250"/>
      <c r="R197" s="250"/>
      <c r="S197" s="250"/>
      <c r="T197" s="251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2" t="s">
        <v>217</v>
      </c>
      <c r="AU197" s="252" t="s">
        <v>87</v>
      </c>
      <c r="AV197" s="14" t="s">
        <v>87</v>
      </c>
      <c r="AW197" s="14" t="s">
        <v>39</v>
      </c>
      <c r="AX197" s="14" t="s">
        <v>79</v>
      </c>
      <c r="AY197" s="252" t="s">
        <v>208</v>
      </c>
    </row>
    <row r="198" s="15" customFormat="1">
      <c r="A198" s="15"/>
      <c r="B198" s="264"/>
      <c r="C198" s="265"/>
      <c r="D198" s="233" t="s">
        <v>217</v>
      </c>
      <c r="E198" s="266" t="s">
        <v>19</v>
      </c>
      <c r="F198" s="267" t="s">
        <v>1523</v>
      </c>
      <c r="G198" s="265"/>
      <c r="H198" s="268">
        <v>20</v>
      </c>
      <c r="I198" s="269"/>
      <c r="J198" s="265"/>
      <c r="K198" s="265"/>
      <c r="L198" s="270"/>
      <c r="M198" s="271"/>
      <c r="N198" s="272"/>
      <c r="O198" s="272"/>
      <c r="P198" s="272"/>
      <c r="Q198" s="272"/>
      <c r="R198" s="272"/>
      <c r="S198" s="272"/>
      <c r="T198" s="273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74" t="s">
        <v>217</v>
      </c>
      <c r="AU198" s="274" t="s">
        <v>87</v>
      </c>
      <c r="AV198" s="15" t="s">
        <v>103</v>
      </c>
      <c r="AW198" s="15" t="s">
        <v>39</v>
      </c>
      <c r="AX198" s="15" t="s">
        <v>21</v>
      </c>
      <c r="AY198" s="274" t="s">
        <v>208</v>
      </c>
    </row>
    <row r="199" s="2" customFormat="1" ht="24.15" customHeight="1">
      <c r="A199" s="42"/>
      <c r="B199" s="43"/>
      <c r="C199" s="217" t="s">
        <v>314</v>
      </c>
      <c r="D199" s="217" t="s">
        <v>212</v>
      </c>
      <c r="E199" s="218" t="s">
        <v>6405</v>
      </c>
      <c r="F199" s="219" t="s">
        <v>6406</v>
      </c>
      <c r="G199" s="220" t="s">
        <v>6402</v>
      </c>
      <c r="H199" s="221">
        <v>2</v>
      </c>
      <c r="I199" s="222"/>
      <c r="J199" s="223">
        <f>ROUND(I199*H199,2)</f>
        <v>0</v>
      </c>
      <c r="K199" s="224"/>
      <c r="L199" s="48"/>
      <c r="M199" s="225" t="s">
        <v>19</v>
      </c>
      <c r="N199" s="226" t="s">
        <v>50</v>
      </c>
      <c r="O199" s="88"/>
      <c r="P199" s="227">
        <f>O199*H199</f>
        <v>0</v>
      </c>
      <c r="Q199" s="227">
        <v>0.00051999999999999995</v>
      </c>
      <c r="R199" s="227">
        <f>Q199*H199</f>
        <v>0.0010399999999999999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220</v>
      </c>
      <c r="AT199" s="229" t="s">
        <v>212</v>
      </c>
      <c r="AU199" s="229" t="s">
        <v>87</v>
      </c>
      <c r="AY199" s="20" t="s">
        <v>208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0" t="s">
        <v>21</v>
      </c>
      <c r="BK199" s="230">
        <f>ROUND(I199*H199,2)</f>
        <v>0</v>
      </c>
      <c r="BL199" s="20" t="s">
        <v>220</v>
      </c>
      <c r="BM199" s="229" t="s">
        <v>6407</v>
      </c>
    </row>
    <row r="200" s="14" customFormat="1">
      <c r="A200" s="14"/>
      <c r="B200" s="242"/>
      <c r="C200" s="243"/>
      <c r="D200" s="233" t="s">
        <v>217</v>
      </c>
      <c r="E200" s="244" t="s">
        <v>19</v>
      </c>
      <c r="F200" s="245" t="s">
        <v>87</v>
      </c>
      <c r="G200" s="243"/>
      <c r="H200" s="246">
        <v>2</v>
      </c>
      <c r="I200" s="247"/>
      <c r="J200" s="243"/>
      <c r="K200" s="243"/>
      <c r="L200" s="248"/>
      <c r="M200" s="249"/>
      <c r="N200" s="250"/>
      <c r="O200" s="250"/>
      <c r="P200" s="250"/>
      <c r="Q200" s="250"/>
      <c r="R200" s="250"/>
      <c r="S200" s="250"/>
      <c r="T200" s="251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52" t="s">
        <v>217</v>
      </c>
      <c r="AU200" s="252" t="s">
        <v>87</v>
      </c>
      <c r="AV200" s="14" t="s">
        <v>87</v>
      </c>
      <c r="AW200" s="14" t="s">
        <v>39</v>
      </c>
      <c r="AX200" s="14" t="s">
        <v>21</v>
      </c>
      <c r="AY200" s="252" t="s">
        <v>208</v>
      </c>
    </row>
    <row r="201" s="2" customFormat="1" ht="24.15" customHeight="1">
      <c r="A201" s="42"/>
      <c r="B201" s="43"/>
      <c r="C201" s="217" t="s">
        <v>227</v>
      </c>
      <c r="D201" s="217" t="s">
        <v>212</v>
      </c>
      <c r="E201" s="218" t="s">
        <v>6408</v>
      </c>
      <c r="F201" s="219" t="s">
        <v>6409</v>
      </c>
      <c r="G201" s="220" t="s">
        <v>2238</v>
      </c>
      <c r="H201" s="221">
        <v>1</v>
      </c>
      <c r="I201" s="222"/>
      <c r="J201" s="223">
        <f>ROUND(I201*H201,2)</f>
        <v>0</v>
      </c>
      <c r="K201" s="224"/>
      <c r="L201" s="48"/>
      <c r="M201" s="225" t="s">
        <v>19</v>
      </c>
      <c r="N201" s="226" t="s">
        <v>50</v>
      </c>
      <c r="O201" s="88"/>
      <c r="P201" s="227">
        <f>O201*H201</f>
        <v>0</v>
      </c>
      <c r="Q201" s="227">
        <v>0.00080000000000000004</v>
      </c>
      <c r="R201" s="227">
        <f>Q201*H201</f>
        <v>0.00080000000000000004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220</v>
      </c>
      <c r="AT201" s="229" t="s">
        <v>212</v>
      </c>
      <c r="AU201" s="229" t="s">
        <v>87</v>
      </c>
      <c r="AY201" s="20" t="s">
        <v>208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0" t="s">
        <v>21</v>
      </c>
      <c r="BK201" s="230">
        <f>ROUND(I201*H201,2)</f>
        <v>0</v>
      </c>
      <c r="BL201" s="20" t="s">
        <v>220</v>
      </c>
      <c r="BM201" s="229" t="s">
        <v>6410</v>
      </c>
    </row>
    <row r="202" s="14" customFormat="1">
      <c r="A202" s="14"/>
      <c r="B202" s="242"/>
      <c r="C202" s="243"/>
      <c r="D202" s="233" t="s">
        <v>217</v>
      </c>
      <c r="E202" s="244" t="s">
        <v>19</v>
      </c>
      <c r="F202" s="245" t="s">
        <v>21</v>
      </c>
      <c r="G202" s="243"/>
      <c r="H202" s="246">
        <v>1</v>
      </c>
      <c r="I202" s="247"/>
      <c r="J202" s="243"/>
      <c r="K202" s="243"/>
      <c r="L202" s="248"/>
      <c r="M202" s="249"/>
      <c r="N202" s="250"/>
      <c r="O202" s="250"/>
      <c r="P202" s="250"/>
      <c r="Q202" s="250"/>
      <c r="R202" s="250"/>
      <c r="S202" s="250"/>
      <c r="T202" s="251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2" t="s">
        <v>217</v>
      </c>
      <c r="AU202" s="252" t="s">
        <v>87</v>
      </c>
      <c r="AV202" s="14" t="s">
        <v>87</v>
      </c>
      <c r="AW202" s="14" t="s">
        <v>39</v>
      </c>
      <c r="AX202" s="14" t="s">
        <v>79</v>
      </c>
      <c r="AY202" s="252" t="s">
        <v>208</v>
      </c>
    </row>
    <row r="203" s="2" customFormat="1" ht="24.15" customHeight="1">
      <c r="A203" s="42"/>
      <c r="B203" s="43"/>
      <c r="C203" s="217" t="s">
        <v>354</v>
      </c>
      <c r="D203" s="217" t="s">
        <v>212</v>
      </c>
      <c r="E203" s="218" t="s">
        <v>6411</v>
      </c>
      <c r="F203" s="219" t="s">
        <v>6412</v>
      </c>
      <c r="G203" s="220" t="s">
        <v>2238</v>
      </c>
      <c r="H203" s="221">
        <v>1</v>
      </c>
      <c r="I203" s="222"/>
      <c r="J203" s="223">
        <f>ROUND(I203*H203,2)</f>
        <v>0</v>
      </c>
      <c r="K203" s="224"/>
      <c r="L203" s="48"/>
      <c r="M203" s="225" t="s">
        <v>19</v>
      </c>
      <c r="N203" s="226" t="s">
        <v>50</v>
      </c>
      <c r="O203" s="88"/>
      <c r="P203" s="227">
        <f>O203*H203</f>
        <v>0</v>
      </c>
      <c r="Q203" s="227">
        <v>0.00084999999999999995</v>
      </c>
      <c r="R203" s="227">
        <f>Q203*H203</f>
        <v>0.00084999999999999995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220</v>
      </c>
      <c r="AT203" s="229" t="s">
        <v>212</v>
      </c>
      <c r="AU203" s="229" t="s">
        <v>87</v>
      </c>
      <c r="AY203" s="20" t="s">
        <v>208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0" t="s">
        <v>21</v>
      </c>
      <c r="BK203" s="230">
        <f>ROUND(I203*H203,2)</f>
        <v>0</v>
      </c>
      <c r="BL203" s="20" t="s">
        <v>220</v>
      </c>
      <c r="BM203" s="229" t="s">
        <v>6413</v>
      </c>
    </row>
    <row r="204" s="14" customFormat="1">
      <c r="A204" s="14"/>
      <c r="B204" s="242"/>
      <c r="C204" s="243"/>
      <c r="D204" s="233" t="s">
        <v>217</v>
      </c>
      <c r="E204" s="244" t="s">
        <v>19</v>
      </c>
      <c r="F204" s="245" t="s">
        <v>21</v>
      </c>
      <c r="G204" s="243"/>
      <c r="H204" s="246">
        <v>1</v>
      </c>
      <c r="I204" s="247"/>
      <c r="J204" s="243"/>
      <c r="K204" s="243"/>
      <c r="L204" s="248"/>
      <c r="M204" s="249"/>
      <c r="N204" s="250"/>
      <c r="O204" s="250"/>
      <c r="P204" s="250"/>
      <c r="Q204" s="250"/>
      <c r="R204" s="250"/>
      <c r="S204" s="250"/>
      <c r="T204" s="251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2" t="s">
        <v>217</v>
      </c>
      <c r="AU204" s="252" t="s">
        <v>87</v>
      </c>
      <c r="AV204" s="14" t="s">
        <v>87</v>
      </c>
      <c r="AW204" s="14" t="s">
        <v>39</v>
      </c>
      <c r="AX204" s="14" t="s">
        <v>79</v>
      </c>
      <c r="AY204" s="252" t="s">
        <v>208</v>
      </c>
    </row>
    <row r="205" s="2" customFormat="1" ht="24.15" customHeight="1">
      <c r="A205" s="42"/>
      <c r="B205" s="43"/>
      <c r="C205" s="217" t="s">
        <v>360</v>
      </c>
      <c r="D205" s="217" t="s">
        <v>212</v>
      </c>
      <c r="E205" s="218" t="s">
        <v>6414</v>
      </c>
      <c r="F205" s="219" t="s">
        <v>6415</v>
      </c>
      <c r="G205" s="220" t="s">
        <v>2238</v>
      </c>
      <c r="H205" s="221">
        <v>1</v>
      </c>
      <c r="I205" s="222"/>
      <c r="J205" s="223">
        <f>ROUND(I205*H205,2)</f>
        <v>0</v>
      </c>
      <c r="K205" s="224"/>
      <c r="L205" s="48"/>
      <c r="M205" s="225" t="s">
        <v>19</v>
      </c>
      <c r="N205" s="226" t="s">
        <v>50</v>
      </c>
      <c r="O205" s="88"/>
      <c r="P205" s="227">
        <f>O205*H205</f>
        <v>0</v>
      </c>
      <c r="Q205" s="227">
        <v>0.00084999999999999995</v>
      </c>
      <c r="R205" s="227">
        <f>Q205*H205</f>
        <v>0.00084999999999999995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220</v>
      </c>
      <c r="AT205" s="229" t="s">
        <v>212</v>
      </c>
      <c r="AU205" s="229" t="s">
        <v>87</v>
      </c>
      <c r="AY205" s="20" t="s">
        <v>208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0" t="s">
        <v>21</v>
      </c>
      <c r="BK205" s="230">
        <f>ROUND(I205*H205,2)</f>
        <v>0</v>
      </c>
      <c r="BL205" s="20" t="s">
        <v>220</v>
      </c>
      <c r="BM205" s="229" t="s">
        <v>6416</v>
      </c>
    </row>
    <row r="206" s="14" customFormat="1">
      <c r="A206" s="14"/>
      <c r="B206" s="242"/>
      <c r="C206" s="243"/>
      <c r="D206" s="233" t="s">
        <v>217</v>
      </c>
      <c r="E206" s="244" t="s">
        <v>19</v>
      </c>
      <c r="F206" s="245" t="s">
        <v>21</v>
      </c>
      <c r="G206" s="243"/>
      <c r="H206" s="246">
        <v>1</v>
      </c>
      <c r="I206" s="247"/>
      <c r="J206" s="243"/>
      <c r="K206" s="243"/>
      <c r="L206" s="248"/>
      <c r="M206" s="249"/>
      <c r="N206" s="250"/>
      <c r="O206" s="250"/>
      <c r="P206" s="250"/>
      <c r="Q206" s="250"/>
      <c r="R206" s="250"/>
      <c r="S206" s="250"/>
      <c r="T206" s="251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2" t="s">
        <v>217</v>
      </c>
      <c r="AU206" s="252" t="s">
        <v>87</v>
      </c>
      <c r="AV206" s="14" t="s">
        <v>87</v>
      </c>
      <c r="AW206" s="14" t="s">
        <v>39</v>
      </c>
      <c r="AX206" s="14" t="s">
        <v>79</v>
      </c>
      <c r="AY206" s="252" t="s">
        <v>208</v>
      </c>
    </row>
    <row r="207" s="2" customFormat="1" ht="24.15" customHeight="1">
      <c r="A207" s="42"/>
      <c r="B207" s="43"/>
      <c r="C207" s="217" t="s">
        <v>7</v>
      </c>
      <c r="D207" s="217" t="s">
        <v>212</v>
      </c>
      <c r="E207" s="218" t="s">
        <v>6417</v>
      </c>
      <c r="F207" s="219" t="s">
        <v>6418</v>
      </c>
      <c r="G207" s="220" t="s">
        <v>2238</v>
      </c>
      <c r="H207" s="221">
        <v>1</v>
      </c>
      <c r="I207" s="222"/>
      <c r="J207" s="223">
        <f>ROUND(I207*H207,2)</f>
        <v>0</v>
      </c>
      <c r="K207" s="224"/>
      <c r="L207" s="48"/>
      <c r="M207" s="225" t="s">
        <v>19</v>
      </c>
      <c r="N207" s="226" t="s">
        <v>50</v>
      </c>
      <c r="O207" s="88"/>
      <c r="P207" s="227">
        <f>O207*H207</f>
        <v>0</v>
      </c>
      <c r="Q207" s="227">
        <v>0.00084999999999999995</v>
      </c>
      <c r="R207" s="227">
        <f>Q207*H207</f>
        <v>0.00084999999999999995</v>
      </c>
      <c r="S207" s="227">
        <v>0</v>
      </c>
      <c r="T207" s="228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9" t="s">
        <v>220</v>
      </c>
      <c r="AT207" s="229" t="s">
        <v>212</v>
      </c>
      <c r="AU207" s="229" t="s">
        <v>87</v>
      </c>
      <c r="AY207" s="20" t="s">
        <v>208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20" t="s">
        <v>21</v>
      </c>
      <c r="BK207" s="230">
        <f>ROUND(I207*H207,2)</f>
        <v>0</v>
      </c>
      <c r="BL207" s="20" t="s">
        <v>220</v>
      </c>
      <c r="BM207" s="229" t="s">
        <v>6419</v>
      </c>
    </row>
    <row r="208" s="14" customFormat="1">
      <c r="A208" s="14"/>
      <c r="B208" s="242"/>
      <c r="C208" s="243"/>
      <c r="D208" s="233" t="s">
        <v>217</v>
      </c>
      <c r="E208" s="244" t="s">
        <v>19</v>
      </c>
      <c r="F208" s="245" t="s">
        <v>21</v>
      </c>
      <c r="G208" s="243"/>
      <c r="H208" s="246">
        <v>1</v>
      </c>
      <c r="I208" s="247"/>
      <c r="J208" s="243"/>
      <c r="K208" s="243"/>
      <c r="L208" s="248"/>
      <c r="M208" s="249"/>
      <c r="N208" s="250"/>
      <c r="O208" s="250"/>
      <c r="P208" s="250"/>
      <c r="Q208" s="250"/>
      <c r="R208" s="250"/>
      <c r="S208" s="250"/>
      <c r="T208" s="251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2" t="s">
        <v>217</v>
      </c>
      <c r="AU208" s="252" t="s">
        <v>87</v>
      </c>
      <c r="AV208" s="14" t="s">
        <v>87</v>
      </c>
      <c r="AW208" s="14" t="s">
        <v>39</v>
      </c>
      <c r="AX208" s="14" t="s">
        <v>79</v>
      </c>
      <c r="AY208" s="252" t="s">
        <v>208</v>
      </c>
    </row>
    <row r="209" s="2" customFormat="1" ht="24.15" customHeight="1">
      <c r="A209" s="42"/>
      <c r="B209" s="43"/>
      <c r="C209" s="217" t="s">
        <v>373</v>
      </c>
      <c r="D209" s="217" t="s">
        <v>212</v>
      </c>
      <c r="E209" s="218" t="s">
        <v>6420</v>
      </c>
      <c r="F209" s="219" t="s">
        <v>6421</v>
      </c>
      <c r="G209" s="220" t="s">
        <v>2238</v>
      </c>
      <c r="H209" s="221">
        <v>4</v>
      </c>
      <c r="I209" s="222"/>
      <c r="J209" s="223">
        <f>ROUND(I209*H209,2)</f>
        <v>0</v>
      </c>
      <c r="K209" s="224"/>
      <c r="L209" s="48"/>
      <c r="M209" s="225" t="s">
        <v>19</v>
      </c>
      <c r="N209" s="226" t="s">
        <v>50</v>
      </c>
      <c r="O209" s="88"/>
      <c r="P209" s="227">
        <f>O209*H209</f>
        <v>0</v>
      </c>
      <c r="Q209" s="227">
        <v>0.014749999999999999</v>
      </c>
      <c r="R209" s="227">
        <f>Q209*H209</f>
        <v>0.058999999999999997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220</v>
      </c>
      <c r="AT209" s="229" t="s">
        <v>212</v>
      </c>
      <c r="AU209" s="229" t="s">
        <v>87</v>
      </c>
      <c r="AY209" s="20" t="s">
        <v>208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0" t="s">
        <v>21</v>
      </c>
      <c r="BK209" s="230">
        <f>ROUND(I209*H209,2)</f>
        <v>0</v>
      </c>
      <c r="BL209" s="20" t="s">
        <v>220</v>
      </c>
      <c r="BM209" s="229" t="s">
        <v>6422</v>
      </c>
    </row>
    <row r="210" s="13" customFormat="1">
      <c r="A210" s="13"/>
      <c r="B210" s="231"/>
      <c r="C210" s="232"/>
      <c r="D210" s="233" t="s">
        <v>217</v>
      </c>
      <c r="E210" s="234" t="s">
        <v>19</v>
      </c>
      <c r="F210" s="235" t="s">
        <v>322</v>
      </c>
      <c r="G210" s="232"/>
      <c r="H210" s="234" t="s">
        <v>19</v>
      </c>
      <c r="I210" s="236"/>
      <c r="J210" s="232"/>
      <c r="K210" s="232"/>
      <c r="L210" s="237"/>
      <c r="M210" s="238"/>
      <c r="N210" s="239"/>
      <c r="O210" s="239"/>
      <c r="P210" s="239"/>
      <c r="Q210" s="239"/>
      <c r="R210" s="239"/>
      <c r="S210" s="239"/>
      <c r="T210" s="240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1" t="s">
        <v>217</v>
      </c>
      <c r="AU210" s="241" t="s">
        <v>87</v>
      </c>
      <c r="AV210" s="13" t="s">
        <v>21</v>
      </c>
      <c r="AW210" s="13" t="s">
        <v>39</v>
      </c>
      <c r="AX210" s="13" t="s">
        <v>79</v>
      </c>
      <c r="AY210" s="241" t="s">
        <v>208</v>
      </c>
    </row>
    <row r="211" s="14" customFormat="1">
      <c r="A211" s="14"/>
      <c r="B211" s="242"/>
      <c r="C211" s="243"/>
      <c r="D211" s="233" t="s">
        <v>217</v>
      </c>
      <c r="E211" s="244" t="s">
        <v>19</v>
      </c>
      <c r="F211" s="245" t="s">
        <v>21</v>
      </c>
      <c r="G211" s="243"/>
      <c r="H211" s="246">
        <v>1</v>
      </c>
      <c r="I211" s="247"/>
      <c r="J211" s="243"/>
      <c r="K211" s="243"/>
      <c r="L211" s="248"/>
      <c r="M211" s="249"/>
      <c r="N211" s="250"/>
      <c r="O211" s="250"/>
      <c r="P211" s="250"/>
      <c r="Q211" s="250"/>
      <c r="R211" s="250"/>
      <c r="S211" s="250"/>
      <c r="T211" s="251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52" t="s">
        <v>217</v>
      </c>
      <c r="AU211" s="252" t="s">
        <v>87</v>
      </c>
      <c r="AV211" s="14" t="s">
        <v>87</v>
      </c>
      <c r="AW211" s="14" t="s">
        <v>39</v>
      </c>
      <c r="AX211" s="14" t="s">
        <v>79</v>
      </c>
      <c r="AY211" s="252" t="s">
        <v>208</v>
      </c>
    </row>
    <row r="212" s="13" customFormat="1">
      <c r="A212" s="13"/>
      <c r="B212" s="231"/>
      <c r="C212" s="232"/>
      <c r="D212" s="233" t="s">
        <v>217</v>
      </c>
      <c r="E212" s="234" t="s">
        <v>19</v>
      </c>
      <c r="F212" s="235" t="s">
        <v>333</v>
      </c>
      <c r="G212" s="232"/>
      <c r="H212" s="234" t="s">
        <v>19</v>
      </c>
      <c r="I212" s="236"/>
      <c r="J212" s="232"/>
      <c r="K212" s="232"/>
      <c r="L212" s="237"/>
      <c r="M212" s="238"/>
      <c r="N212" s="239"/>
      <c r="O212" s="239"/>
      <c r="P212" s="239"/>
      <c r="Q212" s="239"/>
      <c r="R212" s="239"/>
      <c r="S212" s="239"/>
      <c r="T212" s="240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1" t="s">
        <v>217</v>
      </c>
      <c r="AU212" s="241" t="s">
        <v>87</v>
      </c>
      <c r="AV212" s="13" t="s">
        <v>21</v>
      </c>
      <c r="AW212" s="13" t="s">
        <v>39</v>
      </c>
      <c r="AX212" s="13" t="s">
        <v>79</v>
      </c>
      <c r="AY212" s="241" t="s">
        <v>208</v>
      </c>
    </row>
    <row r="213" s="14" customFormat="1">
      <c r="A213" s="14"/>
      <c r="B213" s="242"/>
      <c r="C213" s="243"/>
      <c r="D213" s="233" t="s">
        <v>217</v>
      </c>
      <c r="E213" s="244" t="s">
        <v>19</v>
      </c>
      <c r="F213" s="245" t="s">
        <v>21</v>
      </c>
      <c r="G213" s="243"/>
      <c r="H213" s="246">
        <v>1</v>
      </c>
      <c r="I213" s="247"/>
      <c r="J213" s="243"/>
      <c r="K213" s="243"/>
      <c r="L213" s="248"/>
      <c r="M213" s="249"/>
      <c r="N213" s="250"/>
      <c r="O213" s="250"/>
      <c r="P213" s="250"/>
      <c r="Q213" s="250"/>
      <c r="R213" s="250"/>
      <c r="S213" s="250"/>
      <c r="T213" s="251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2" t="s">
        <v>217</v>
      </c>
      <c r="AU213" s="252" t="s">
        <v>87</v>
      </c>
      <c r="AV213" s="14" t="s">
        <v>87</v>
      </c>
      <c r="AW213" s="14" t="s">
        <v>39</v>
      </c>
      <c r="AX213" s="14" t="s">
        <v>79</v>
      </c>
      <c r="AY213" s="252" t="s">
        <v>208</v>
      </c>
    </row>
    <row r="214" s="13" customFormat="1">
      <c r="A214" s="13"/>
      <c r="B214" s="231"/>
      <c r="C214" s="232"/>
      <c r="D214" s="233" t="s">
        <v>217</v>
      </c>
      <c r="E214" s="234" t="s">
        <v>19</v>
      </c>
      <c r="F214" s="235" t="s">
        <v>338</v>
      </c>
      <c r="G214" s="232"/>
      <c r="H214" s="234" t="s">
        <v>19</v>
      </c>
      <c r="I214" s="236"/>
      <c r="J214" s="232"/>
      <c r="K214" s="232"/>
      <c r="L214" s="237"/>
      <c r="M214" s="238"/>
      <c r="N214" s="239"/>
      <c r="O214" s="239"/>
      <c r="P214" s="239"/>
      <c r="Q214" s="239"/>
      <c r="R214" s="239"/>
      <c r="S214" s="239"/>
      <c r="T214" s="240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1" t="s">
        <v>217</v>
      </c>
      <c r="AU214" s="241" t="s">
        <v>87</v>
      </c>
      <c r="AV214" s="13" t="s">
        <v>21</v>
      </c>
      <c r="AW214" s="13" t="s">
        <v>39</v>
      </c>
      <c r="AX214" s="13" t="s">
        <v>79</v>
      </c>
      <c r="AY214" s="241" t="s">
        <v>208</v>
      </c>
    </row>
    <row r="215" s="14" customFormat="1">
      <c r="A215" s="14"/>
      <c r="B215" s="242"/>
      <c r="C215" s="243"/>
      <c r="D215" s="233" t="s">
        <v>217</v>
      </c>
      <c r="E215" s="244" t="s">
        <v>19</v>
      </c>
      <c r="F215" s="245" t="s">
        <v>21</v>
      </c>
      <c r="G215" s="243"/>
      <c r="H215" s="246">
        <v>1</v>
      </c>
      <c r="I215" s="247"/>
      <c r="J215" s="243"/>
      <c r="K215" s="243"/>
      <c r="L215" s="248"/>
      <c r="M215" s="249"/>
      <c r="N215" s="250"/>
      <c r="O215" s="250"/>
      <c r="P215" s="250"/>
      <c r="Q215" s="250"/>
      <c r="R215" s="250"/>
      <c r="S215" s="250"/>
      <c r="T215" s="251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2" t="s">
        <v>217</v>
      </c>
      <c r="AU215" s="252" t="s">
        <v>87</v>
      </c>
      <c r="AV215" s="14" t="s">
        <v>87</v>
      </c>
      <c r="AW215" s="14" t="s">
        <v>39</v>
      </c>
      <c r="AX215" s="14" t="s">
        <v>79</v>
      </c>
      <c r="AY215" s="252" t="s">
        <v>208</v>
      </c>
    </row>
    <row r="216" s="13" customFormat="1">
      <c r="A216" s="13"/>
      <c r="B216" s="231"/>
      <c r="C216" s="232"/>
      <c r="D216" s="233" t="s">
        <v>217</v>
      </c>
      <c r="E216" s="234" t="s">
        <v>19</v>
      </c>
      <c r="F216" s="235" t="s">
        <v>344</v>
      </c>
      <c r="G216" s="232"/>
      <c r="H216" s="234" t="s">
        <v>19</v>
      </c>
      <c r="I216" s="236"/>
      <c r="J216" s="232"/>
      <c r="K216" s="232"/>
      <c r="L216" s="237"/>
      <c r="M216" s="238"/>
      <c r="N216" s="239"/>
      <c r="O216" s="239"/>
      <c r="P216" s="239"/>
      <c r="Q216" s="239"/>
      <c r="R216" s="239"/>
      <c r="S216" s="239"/>
      <c r="T216" s="240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1" t="s">
        <v>217</v>
      </c>
      <c r="AU216" s="241" t="s">
        <v>87</v>
      </c>
      <c r="AV216" s="13" t="s">
        <v>21</v>
      </c>
      <c r="AW216" s="13" t="s">
        <v>39</v>
      </c>
      <c r="AX216" s="13" t="s">
        <v>79</v>
      </c>
      <c r="AY216" s="241" t="s">
        <v>208</v>
      </c>
    </row>
    <row r="217" s="14" customFormat="1">
      <c r="A217" s="14"/>
      <c r="B217" s="242"/>
      <c r="C217" s="243"/>
      <c r="D217" s="233" t="s">
        <v>217</v>
      </c>
      <c r="E217" s="244" t="s">
        <v>19</v>
      </c>
      <c r="F217" s="245" t="s">
        <v>21</v>
      </c>
      <c r="G217" s="243"/>
      <c r="H217" s="246">
        <v>1</v>
      </c>
      <c r="I217" s="247"/>
      <c r="J217" s="243"/>
      <c r="K217" s="243"/>
      <c r="L217" s="248"/>
      <c r="M217" s="249"/>
      <c r="N217" s="250"/>
      <c r="O217" s="250"/>
      <c r="P217" s="250"/>
      <c r="Q217" s="250"/>
      <c r="R217" s="250"/>
      <c r="S217" s="250"/>
      <c r="T217" s="251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2" t="s">
        <v>217</v>
      </c>
      <c r="AU217" s="252" t="s">
        <v>87</v>
      </c>
      <c r="AV217" s="14" t="s">
        <v>87</v>
      </c>
      <c r="AW217" s="14" t="s">
        <v>39</v>
      </c>
      <c r="AX217" s="14" t="s">
        <v>79</v>
      </c>
      <c r="AY217" s="252" t="s">
        <v>208</v>
      </c>
    </row>
    <row r="218" s="2" customFormat="1" ht="24.15" customHeight="1">
      <c r="A218" s="42"/>
      <c r="B218" s="43"/>
      <c r="C218" s="217" t="s">
        <v>380</v>
      </c>
      <c r="D218" s="217" t="s">
        <v>212</v>
      </c>
      <c r="E218" s="218" t="s">
        <v>6423</v>
      </c>
      <c r="F218" s="219" t="s">
        <v>6424</v>
      </c>
      <c r="G218" s="220" t="s">
        <v>294</v>
      </c>
      <c r="H218" s="221">
        <v>8</v>
      </c>
      <c r="I218" s="222"/>
      <c r="J218" s="223">
        <f>ROUND(I218*H218,2)</f>
        <v>0</v>
      </c>
      <c r="K218" s="224"/>
      <c r="L218" s="48"/>
      <c r="M218" s="225" t="s">
        <v>19</v>
      </c>
      <c r="N218" s="226" t="s">
        <v>50</v>
      </c>
      <c r="O218" s="88"/>
      <c r="P218" s="227">
        <f>O218*H218</f>
        <v>0</v>
      </c>
      <c r="Q218" s="227">
        <v>0.00016000000000000001</v>
      </c>
      <c r="R218" s="227">
        <f>Q218*H218</f>
        <v>0.0012800000000000001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220</v>
      </c>
      <c r="AT218" s="229" t="s">
        <v>212</v>
      </c>
      <c r="AU218" s="229" t="s">
        <v>87</v>
      </c>
      <c r="AY218" s="20" t="s">
        <v>208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0" t="s">
        <v>21</v>
      </c>
      <c r="BK218" s="230">
        <f>ROUND(I218*H218,2)</f>
        <v>0</v>
      </c>
      <c r="BL218" s="20" t="s">
        <v>220</v>
      </c>
      <c r="BM218" s="229" t="s">
        <v>6425</v>
      </c>
    </row>
    <row r="219" s="13" customFormat="1">
      <c r="A219" s="13"/>
      <c r="B219" s="231"/>
      <c r="C219" s="232"/>
      <c r="D219" s="233" t="s">
        <v>217</v>
      </c>
      <c r="E219" s="234" t="s">
        <v>19</v>
      </c>
      <c r="F219" s="235" t="s">
        <v>6426</v>
      </c>
      <c r="G219" s="232"/>
      <c r="H219" s="234" t="s">
        <v>19</v>
      </c>
      <c r="I219" s="236"/>
      <c r="J219" s="232"/>
      <c r="K219" s="232"/>
      <c r="L219" s="237"/>
      <c r="M219" s="238"/>
      <c r="N219" s="239"/>
      <c r="O219" s="239"/>
      <c r="P219" s="239"/>
      <c r="Q219" s="239"/>
      <c r="R219" s="239"/>
      <c r="S219" s="239"/>
      <c r="T219" s="240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1" t="s">
        <v>217</v>
      </c>
      <c r="AU219" s="241" t="s">
        <v>87</v>
      </c>
      <c r="AV219" s="13" t="s">
        <v>21</v>
      </c>
      <c r="AW219" s="13" t="s">
        <v>39</v>
      </c>
      <c r="AX219" s="13" t="s">
        <v>79</v>
      </c>
      <c r="AY219" s="241" t="s">
        <v>208</v>
      </c>
    </row>
    <row r="220" s="14" customFormat="1">
      <c r="A220" s="14"/>
      <c r="B220" s="242"/>
      <c r="C220" s="243"/>
      <c r="D220" s="233" t="s">
        <v>217</v>
      </c>
      <c r="E220" s="244" t="s">
        <v>19</v>
      </c>
      <c r="F220" s="245" t="s">
        <v>125</v>
      </c>
      <c r="G220" s="243"/>
      <c r="H220" s="246">
        <v>8</v>
      </c>
      <c r="I220" s="247"/>
      <c r="J220" s="243"/>
      <c r="K220" s="243"/>
      <c r="L220" s="248"/>
      <c r="M220" s="249"/>
      <c r="N220" s="250"/>
      <c r="O220" s="250"/>
      <c r="P220" s="250"/>
      <c r="Q220" s="250"/>
      <c r="R220" s="250"/>
      <c r="S220" s="250"/>
      <c r="T220" s="251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2" t="s">
        <v>217</v>
      </c>
      <c r="AU220" s="252" t="s">
        <v>87</v>
      </c>
      <c r="AV220" s="14" t="s">
        <v>87</v>
      </c>
      <c r="AW220" s="14" t="s">
        <v>39</v>
      </c>
      <c r="AX220" s="14" t="s">
        <v>79</v>
      </c>
      <c r="AY220" s="252" t="s">
        <v>208</v>
      </c>
    </row>
    <row r="221" s="2" customFormat="1" ht="24.15" customHeight="1">
      <c r="A221" s="42"/>
      <c r="B221" s="43"/>
      <c r="C221" s="253" t="s">
        <v>384</v>
      </c>
      <c r="D221" s="253" t="s">
        <v>273</v>
      </c>
      <c r="E221" s="254" t="s">
        <v>6427</v>
      </c>
      <c r="F221" s="255" t="s">
        <v>6428</v>
      </c>
      <c r="G221" s="256" t="s">
        <v>294</v>
      </c>
      <c r="H221" s="257">
        <v>4</v>
      </c>
      <c r="I221" s="258"/>
      <c r="J221" s="259">
        <f>ROUND(I221*H221,2)</f>
        <v>0</v>
      </c>
      <c r="K221" s="260"/>
      <c r="L221" s="261"/>
      <c r="M221" s="262" t="s">
        <v>19</v>
      </c>
      <c r="N221" s="263" t="s">
        <v>50</v>
      </c>
      <c r="O221" s="88"/>
      <c r="P221" s="227">
        <f>O221*H221</f>
        <v>0</v>
      </c>
      <c r="Q221" s="227">
        <v>0.0018</v>
      </c>
      <c r="R221" s="227">
        <f>Q221*H221</f>
        <v>0.0071999999999999998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438</v>
      </c>
      <c r="AT221" s="229" t="s">
        <v>273</v>
      </c>
      <c r="AU221" s="229" t="s">
        <v>87</v>
      </c>
      <c r="AY221" s="20" t="s">
        <v>208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0" t="s">
        <v>21</v>
      </c>
      <c r="BK221" s="230">
        <f>ROUND(I221*H221,2)</f>
        <v>0</v>
      </c>
      <c r="BL221" s="20" t="s">
        <v>220</v>
      </c>
      <c r="BM221" s="229" t="s">
        <v>6429</v>
      </c>
    </row>
    <row r="222" s="13" customFormat="1">
      <c r="A222" s="13"/>
      <c r="B222" s="231"/>
      <c r="C222" s="232"/>
      <c r="D222" s="233" t="s">
        <v>217</v>
      </c>
      <c r="E222" s="234" t="s">
        <v>19</v>
      </c>
      <c r="F222" s="235" t="s">
        <v>6430</v>
      </c>
      <c r="G222" s="232"/>
      <c r="H222" s="234" t="s">
        <v>19</v>
      </c>
      <c r="I222" s="236"/>
      <c r="J222" s="232"/>
      <c r="K222" s="232"/>
      <c r="L222" s="237"/>
      <c r="M222" s="238"/>
      <c r="N222" s="239"/>
      <c r="O222" s="239"/>
      <c r="P222" s="239"/>
      <c r="Q222" s="239"/>
      <c r="R222" s="239"/>
      <c r="S222" s="239"/>
      <c r="T222" s="240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1" t="s">
        <v>217</v>
      </c>
      <c r="AU222" s="241" t="s">
        <v>87</v>
      </c>
      <c r="AV222" s="13" t="s">
        <v>21</v>
      </c>
      <c r="AW222" s="13" t="s">
        <v>39</v>
      </c>
      <c r="AX222" s="13" t="s">
        <v>79</v>
      </c>
      <c r="AY222" s="241" t="s">
        <v>208</v>
      </c>
    </row>
    <row r="223" s="14" customFormat="1">
      <c r="A223" s="14"/>
      <c r="B223" s="242"/>
      <c r="C223" s="243"/>
      <c r="D223" s="233" t="s">
        <v>217</v>
      </c>
      <c r="E223" s="244" t="s">
        <v>19</v>
      </c>
      <c r="F223" s="245" t="s">
        <v>103</v>
      </c>
      <c r="G223" s="243"/>
      <c r="H223" s="246">
        <v>4</v>
      </c>
      <c r="I223" s="247"/>
      <c r="J223" s="243"/>
      <c r="K223" s="243"/>
      <c r="L223" s="248"/>
      <c r="M223" s="249"/>
      <c r="N223" s="250"/>
      <c r="O223" s="250"/>
      <c r="P223" s="250"/>
      <c r="Q223" s="250"/>
      <c r="R223" s="250"/>
      <c r="S223" s="250"/>
      <c r="T223" s="251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2" t="s">
        <v>217</v>
      </c>
      <c r="AU223" s="252" t="s">
        <v>87</v>
      </c>
      <c r="AV223" s="14" t="s">
        <v>87</v>
      </c>
      <c r="AW223" s="14" t="s">
        <v>39</v>
      </c>
      <c r="AX223" s="14" t="s">
        <v>79</v>
      </c>
      <c r="AY223" s="252" t="s">
        <v>208</v>
      </c>
    </row>
    <row r="224" s="2" customFormat="1" ht="24.15" customHeight="1">
      <c r="A224" s="42"/>
      <c r="B224" s="43"/>
      <c r="C224" s="253" t="s">
        <v>388</v>
      </c>
      <c r="D224" s="253" t="s">
        <v>273</v>
      </c>
      <c r="E224" s="254" t="s">
        <v>6431</v>
      </c>
      <c r="F224" s="255" t="s">
        <v>6432</v>
      </c>
      <c r="G224" s="256" t="s">
        <v>294</v>
      </c>
      <c r="H224" s="257">
        <v>4.4000000000000004</v>
      </c>
      <c r="I224" s="258"/>
      <c r="J224" s="259">
        <f>ROUND(I224*H224,2)</f>
        <v>0</v>
      </c>
      <c r="K224" s="260"/>
      <c r="L224" s="261"/>
      <c r="M224" s="262" t="s">
        <v>19</v>
      </c>
      <c r="N224" s="263" t="s">
        <v>50</v>
      </c>
      <c r="O224" s="88"/>
      <c r="P224" s="227">
        <f>O224*H224</f>
        <v>0</v>
      </c>
      <c r="Q224" s="227">
        <v>0.00156</v>
      </c>
      <c r="R224" s="227">
        <f>Q224*H224</f>
        <v>0.0068640000000000003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438</v>
      </c>
      <c r="AT224" s="229" t="s">
        <v>273</v>
      </c>
      <c r="AU224" s="229" t="s">
        <v>87</v>
      </c>
      <c r="AY224" s="20" t="s">
        <v>208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0" t="s">
        <v>21</v>
      </c>
      <c r="BK224" s="230">
        <f>ROUND(I224*H224,2)</f>
        <v>0</v>
      </c>
      <c r="BL224" s="20" t="s">
        <v>220</v>
      </c>
      <c r="BM224" s="229" t="s">
        <v>6433</v>
      </c>
    </row>
    <row r="225" s="13" customFormat="1">
      <c r="A225" s="13"/>
      <c r="B225" s="231"/>
      <c r="C225" s="232"/>
      <c r="D225" s="233" t="s">
        <v>217</v>
      </c>
      <c r="E225" s="234" t="s">
        <v>19</v>
      </c>
      <c r="F225" s="235" t="s">
        <v>6434</v>
      </c>
      <c r="G225" s="232"/>
      <c r="H225" s="234" t="s">
        <v>19</v>
      </c>
      <c r="I225" s="236"/>
      <c r="J225" s="232"/>
      <c r="K225" s="232"/>
      <c r="L225" s="237"/>
      <c r="M225" s="238"/>
      <c r="N225" s="239"/>
      <c r="O225" s="239"/>
      <c r="P225" s="239"/>
      <c r="Q225" s="239"/>
      <c r="R225" s="239"/>
      <c r="S225" s="239"/>
      <c r="T225" s="240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1" t="s">
        <v>217</v>
      </c>
      <c r="AU225" s="241" t="s">
        <v>87</v>
      </c>
      <c r="AV225" s="13" t="s">
        <v>21</v>
      </c>
      <c r="AW225" s="13" t="s">
        <v>39</v>
      </c>
      <c r="AX225" s="13" t="s">
        <v>79</v>
      </c>
      <c r="AY225" s="241" t="s">
        <v>208</v>
      </c>
    </row>
    <row r="226" s="14" customFormat="1">
      <c r="A226" s="14"/>
      <c r="B226" s="242"/>
      <c r="C226" s="243"/>
      <c r="D226" s="233" t="s">
        <v>217</v>
      </c>
      <c r="E226" s="244" t="s">
        <v>19</v>
      </c>
      <c r="F226" s="245" t="s">
        <v>103</v>
      </c>
      <c r="G226" s="243"/>
      <c r="H226" s="246">
        <v>4</v>
      </c>
      <c r="I226" s="247"/>
      <c r="J226" s="243"/>
      <c r="K226" s="243"/>
      <c r="L226" s="248"/>
      <c r="M226" s="249"/>
      <c r="N226" s="250"/>
      <c r="O226" s="250"/>
      <c r="P226" s="250"/>
      <c r="Q226" s="250"/>
      <c r="R226" s="250"/>
      <c r="S226" s="250"/>
      <c r="T226" s="251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2" t="s">
        <v>217</v>
      </c>
      <c r="AU226" s="252" t="s">
        <v>87</v>
      </c>
      <c r="AV226" s="14" t="s">
        <v>87</v>
      </c>
      <c r="AW226" s="14" t="s">
        <v>39</v>
      </c>
      <c r="AX226" s="14" t="s">
        <v>79</v>
      </c>
      <c r="AY226" s="252" t="s">
        <v>208</v>
      </c>
    </row>
    <row r="227" s="14" customFormat="1">
      <c r="A227" s="14"/>
      <c r="B227" s="242"/>
      <c r="C227" s="243"/>
      <c r="D227" s="233" t="s">
        <v>217</v>
      </c>
      <c r="E227" s="243"/>
      <c r="F227" s="245" t="s">
        <v>6435</v>
      </c>
      <c r="G227" s="243"/>
      <c r="H227" s="246">
        <v>4.4000000000000004</v>
      </c>
      <c r="I227" s="247"/>
      <c r="J227" s="243"/>
      <c r="K227" s="243"/>
      <c r="L227" s="248"/>
      <c r="M227" s="249"/>
      <c r="N227" s="250"/>
      <c r="O227" s="250"/>
      <c r="P227" s="250"/>
      <c r="Q227" s="250"/>
      <c r="R227" s="250"/>
      <c r="S227" s="250"/>
      <c r="T227" s="251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2" t="s">
        <v>217</v>
      </c>
      <c r="AU227" s="252" t="s">
        <v>87</v>
      </c>
      <c r="AV227" s="14" t="s">
        <v>87</v>
      </c>
      <c r="AW227" s="14" t="s">
        <v>4</v>
      </c>
      <c r="AX227" s="14" t="s">
        <v>21</v>
      </c>
      <c r="AY227" s="252" t="s">
        <v>208</v>
      </c>
    </row>
    <row r="228" s="2" customFormat="1" ht="24.15" customHeight="1">
      <c r="A228" s="42"/>
      <c r="B228" s="43"/>
      <c r="C228" s="217" t="s">
        <v>392</v>
      </c>
      <c r="D228" s="217" t="s">
        <v>212</v>
      </c>
      <c r="E228" s="218" t="s">
        <v>6436</v>
      </c>
      <c r="F228" s="219" t="s">
        <v>6437</v>
      </c>
      <c r="G228" s="220" t="s">
        <v>2238</v>
      </c>
      <c r="H228" s="221">
        <v>22</v>
      </c>
      <c r="I228" s="222"/>
      <c r="J228" s="223">
        <f>ROUND(I228*H228,2)</f>
        <v>0</v>
      </c>
      <c r="K228" s="224"/>
      <c r="L228" s="48"/>
      <c r="M228" s="225" t="s">
        <v>19</v>
      </c>
      <c r="N228" s="226" t="s">
        <v>50</v>
      </c>
      <c r="O228" s="88"/>
      <c r="P228" s="227">
        <f>O228*H228</f>
        <v>0</v>
      </c>
      <c r="Q228" s="227">
        <v>0.0025400000000000002</v>
      </c>
      <c r="R228" s="227">
        <f>Q228*H228</f>
        <v>0.055880000000000006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220</v>
      </c>
      <c r="AT228" s="229" t="s">
        <v>212</v>
      </c>
      <c r="AU228" s="229" t="s">
        <v>87</v>
      </c>
      <c r="AY228" s="20" t="s">
        <v>208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0" t="s">
        <v>21</v>
      </c>
      <c r="BK228" s="230">
        <f>ROUND(I228*H228,2)</f>
        <v>0</v>
      </c>
      <c r="BL228" s="20" t="s">
        <v>220</v>
      </c>
      <c r="BM228" s="229" t="s">
        <v>6438</v>
      </c>
    </row>
    <row r="229" s="14" customFormat="1">
      <c r="A229" s="14"/>
      <c r="B229" s="242"/>
      <c r="C229" s="243"/>
      <c r="D229" s="233" t="s">
        <v>217</v>
      </c>
      <c r="E229" s="244" t="s">
        <v>19</v>
      </c>
      <c r="F229" s="245" t="s">
        <v>388</v>
      </c>
      <c r="G229" s="243"/>
      <c r="H229" s="246">
        <v>25</v>
      </c>
      <c r="I229" s="247"/>
      <c r="J229" s="243"/>
      <c r="K229" s="243"/>
      <c r="L229" s="248"/>
      <c r="M229" s="249"/>
      <c r="N229" s="250"/>
      <c r="O229" s="250"/>
      <c r="P229" s="250"/>
      <c r="Q229" s="250"/>
      <c r="R229" s="250"/>
      <c r="S229" s="250"/>
      <c r="T229" s="251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2" t="s">
        <v>217</v>
      </c>
      <c r="AU229" s="252" t="s">
        <v>87</v>
      </c>
      <c r="AV229" s="14" t="s">
        <v>87</v>
      </c>
      <c r="AW229" s="14" t="s">
        <v>39</v>
      </c>
      <c r="AX229" s="14" t="s">
        <v>79</v>
      </c>
      <c r="AY229" s="252" t="s">
        <v>208</v>
      </c>
    </row>
    <row r="230" s="14" customFormat="1">
      <c r="A230" s="14"/>
      <c r="B230" s="242"/>
      <c r="C230" s="243"/>
      <c r="D230" s="233" t="s">
        <v>217</v>
      </c>
      <c r="E230" s="244" t="s">
        <v>19</v>
      </c>
      <c r="F230" s="245" t="s">
        <v>21</v>
      </c>
      <c r="G230" s="243"/>
      <c r="H230" s="246">
        <v>1</v>
      </c>
      <c r="I230" s="247"/>
      <c r="J230" s="243"/>
      <c r="K230" s="243"/>
      <c r="L230" s="248"/>
      <c r="M230" s="249"/>
      <c r="N230" s="250"/>
      <c r="O230" s="250"/>
      <c r="P230" s="250"/>
      <c r="Q230" s="250"/>
      <c r="R230" s="250"/>
      <c r="S230" s="250"/>
      <c r="T230" s="251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2" t="s">
        <v>217</v>
      </c>
      <c r="AU230" s="252" t="s">
        <v>87</v>
      </c>
      <c r="AV230" s="14" t="s">
        <v>87</v>
      </c>
      <c r="AW230" s="14" t="s">
        <v>39</v>
      </c>
      <c r="AX230" s="14" t="s">
        <v>79</v>
      </c>
      <c r="AY230" s="252" t="s">
        <v>208</v>
      </c>
    </row>
    <row r="231" s="14" customFormat="1">
      <c r="A231" s="14"/>
      <c r="B231" s="242"/>
      <c r="C231" s="243"/>
      <c r="D231" s="233" t="s">
        <v>217</v>
      </c>
      <c r="E231" s="244" t="s">
        <v>19</v>
      </c>
      <c r="F231" s="245" t="s">
        <v>6439</v>
      </c>
      <c r="G231" s="243"/>
      <c r="H231" s="246">
        <v>-4</v>
      </c>
      <c r="I231" s="247"/>
      <c r="J231" s="243"/>
      <c r="K231" s="243"/>
      <c r="L231" s="248"/>
      <c r="M231" s="249"/>
      <c r="N231" s="250"/>
      <c r="O231" s="250"/>
      <c r="P231" s="250"/>
      <c r="Q231" s="250"/>
      <c r="R231" s="250"/>
      <c r="S231" s="250"/>
      <c r="T231" s="251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2" t="s">
        <v>217</v>
      </c>
      <c r="AU231" s="252" t="s">
        <v>87</v>
      </c>
      <c r="AV231" s="14" t="s">
        <v>87</v>
      </c>
      <c r="AW231" s="14" t="s">
        <v>39</v>
      </c>
      <c r="AX231" s="14" t="s">
        <v>79</v>
      </c>
      <c r="AY231" s="252" t="s">
        <v>208</v>
      </c>
    </row>
    <row r="232" s="2" customFormat="1" ht="24.15" customHeight="1">
      <c r="A232" s="42"/>
      <c r="B232" s="43"/>
      <c r="C232" s="217" t="s">
        <v>244</v>
      </c>
      <c r="D232" s="217" t="s">
        <v>212</v>
      </c>
      <c r="E232" s="218" t="s">
        <v>6440</v>
      </c>
      <c r="F232" s="219" t="s">
        <v>6441</v>
      </c>
      <c r="G232" s="220" t="s">
        <v>294</v>
      </c>
      <c r="H232" s="221">
        <v>2</v>
      </c>
      <c r="I232" s="222"/>
      <c r="J232" s="223">
        <f>ROUND(I232*H232,2)</f>
        <v>0</v>
      </c>
      <c r="K232" s="224"/>
      <c r="L232" s="48"/>
      <c r="M232" s="225" t="s">
        <v>19</v>
      </c>
      <c r="N232" s="226" t="s">
        <v>50</v>
      </c>
      <c r="O232" s="88"/>
      <c r="P232" s="227">
        <f>O232*H232</f>
        <v>0</v>
      </c>
      <c r="Q232" s="227">
        <v>0.00012</v>
      </c>
      <c r="R232" s="227">
        <f>Q232*H232</f>
        <v>0.00024000000000000001</v>
      </c>
      <c r="S232" s="227">
        <v>0</v>
      </c>
      <c r="T232" s="228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9" t="s">
        <v>220</v>
      </c>
      <c r="AT232" s="229" t="s">
        <v>212</v>
      </c>
      <c r="AU232" s="229" t="s">
        <v>87</v>
      </c>
      <c r="AY232" s="20" t="s">
        <v>208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20" t="s">
        <v>21</v>
      </c>
      <c r="BK232" s="230">
        <f>ROUND(I232*H232,2)</f>
        <v>0</v>
      </c>
      <c r="BL232" s="20" t="s">
        <v>220</v>
      </c>
      <c r="BM232" s="229" t="s">
        <v>6442</v>
      </c>
    </row>
    <row r="233" s="14" customFormat="1">
      <c r="A233" s="14"/>
      <c r="B233" s="242"/>
      <c r="C233" s="243"/>
      <c r="D233" s="233" t="s">
        <v>217</v>
      </c>
      <c r="E233" s="244" t="s">
        <v>19</v>
      </c>
      <c r="F233" s="245" t="s">
        <v>87</v>
      </c>
      <c r="G233" s="243"/>
      <c r="H233" s="246">
        <v>2</v>
      </c>
      <c r="I233" s="247"/>
      <c r="J233" s="243"/>
      <c r="K233" s="243"/>
      <c r="L233" s="248"/>
      <c r="M233" s="249"/>
      <c r="N233" s="250"/>
      <c r="O233" s="250"/>
      <c r="P233" s="250"/>
      <c r="Q233" s="250"/>
      <c r="R233" s="250"/>
      <c r="S233" s="250"/>
      <c r="T233" s="251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2" t="s">
        <v>217</v>
      </c>
      <c r="AU233" s="252" t="s">
        <v>87</v>
      </c>
      <c r="AV233" s="14" t="s">
        <v>87</v>
      </c>
      <c r="AW233" s="14" t="s">
        <v>39</v>
      </c>
      <c r="AX233" s="14" t="s">
        <v>79</v>
      </c>
      <c r="AY233" s="252" t="s">
        <v>208</v>
      </c>
    </row>
    <row r="234" s="2" customFormat="1" ht="24.15" customHeight="1">
      <c r="A234" s="42"/>
      <c r="B234" s="43"/>
      <c r="C234" s="253" t="s">
        <v>418</v>
      </c>
      <c r="D234" s="253" t="s">
        <v>273</v>
      </c>
      <c r="E234" s="254" t="s">
        <v>6443</v>
      </c>
      <c r="F234" s="255" t="s">
        <v>6444</v>
      </c>
      <c r="G234" s="256" t="s">
        <v>294</v>
      </c>
      <c r="H234" s="257">
        <v>2</v>
      </c>
      <c r="I234" s="258"/>
      <c r="J234" s="259">
        <f>ROUND(I234*H234,2)</f>
        <v>0</v>
      </c>
      <c r="K234" s="260"/>
      <c r="L234" s="261"/>
      <c r="M234" s="262" t="s">
        <v>19</v>
      </c>
      <c r="N234" s="263" t="s">
        <v>50</v>
      </c>
      <c r="O234" s="88"/>
      <c r="P234" s="227">
        <f>O234*H234</f>
        <v>0</v>
      </c>
      <c r="Q234" s="227">
        <v>0.0053800000000000002</v>
      </c>
      <c r="R234" s="227">
        <f>Q234*H234</f>
        <v>0.010760000000000001</v>
      </c>
      <c r="S234" s="227">
        <v>0</v>
      </c>
      <c r="T234" s="228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9" t="s">
        <v>438</v>
      </c>
      <c r="AT234" s="229" t="s">
        <v>273</v>
      </c>
      <c r="AU234" s="229" t="s">
        <v>87</v>
      </c>
      <c r="AY234" s="20" t="s">
        <v>208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20" t="s">
        <v>21</v>
      </c>
      <c r="BK234" s="230">
        <f>ROUND(I234*H234,2)</f>
        <v>0</v>
      </c>
      <c r="BL234" s="20" t="s">
        <v>220</v>
      </c>
      <c r="BM234" s="229" t="s">
        <v>6445</v>
      </c>
    </row>
    <row r="235" s="14" customFormat="1">
      <c r="A235" s="14"/>
      <c r="B235" s="242"/>
      <c r="C235" s="243"/>
      <c r="D235" s="233" t="s">
        <v>217</v>
      </c>
      <c r="E235" s="244" t="s">
        <v>19</v>
      </c>
      <c r="F235" s="245" t="s">
        <v>87</v>
      </c>
      <c r="G235" s="243"/>
      <c r="H235" s="246">
        <v>2</v>
      </c>
      <c r="I235" s="247"/>
      <c r="J235" s="243"/>
      <c r="K235" s="243"/>
      <c r="L235" s="248"/>
      <c r="M235" s="249"/>
      <c r="N235" s="250"/>
      <c r="O235" s="250"/>
      <c r="P235" s="250"/>
      <c r="Q235" s="250"/>
      <c r="R235" s="250"/>
      <c r="S235" s="250"/>
      <c r="T235" s="251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2" t="s">
        <v>217</v>
      </c>
      <c r="AU235" s="252" t="s">
        <v>87</v>
      </c>
      <c r="AV235" s="14" t="s">
        <v>87</v>
      </c>
      <c r="AW235" s="14" t="s">
        <v>39</v>
      </c>
      <c r="AX235" s="14" t="s">
        <v>79</v>
      </c>
      <c r="AY235" s="252" t="s">
        <v>208</v>
      </c>
    </row>
    <row r="236" s="2" customFormat="1" ht="24.15" customHeight="1">
      <c r="A236" s="42"/>
      <c r="B236" s="43"/>
      <c r="C236" s="217" t="s">
        <v>424</v>
      </c>
      <c r="D236" s="217" t="s">
        <v>212</v>
      </c>
      <c r="E236" s="218" t="s">
        <v>6446</v>
      </c>
      <c r="F236" s="219" t="s">
        <v>6447</v>
      </c>
      <c r="G236" s="220" t="s">
        <v>294</v>
      </c>
      <c r="H236" s="221">
        <v>3</v>
      </c>
      <c r="I236" s="222"/>
      <c r="J236" s="223">
        <f>ROUND(I236*H236,2)</f>
        <v>0</v>
      </c>
      <c r="K236" s="224"/>
      <c r="L236" s="48"/>
      <c r="M236" s="225" t="s">
        <v>19</v>
      </c>
      <c r="N236" s="226" t="s">
        <v>50</v>
      </c>
      <c r="O236" s="88"/>
      <c r="P236" s="227">
        <f>O236*H236</f>
        <v>0</v>
      </c>
      <c r="Q236" s="227">
        <v>0.00036999999999999999</v>
      </c>
      <c r="R236" s="227">
        <f>Q236*H236</f>
        <v>0.0011099999999999999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220</v>
      </c>
      <c r="AT236" s="229" t="s">
        <v>212</v>
      </c>
      <c r="AU236" s="229" t="s">
        <v>87</v>
      </c>
      <c r="AY236" s="20" t="s">
        <v>208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0" t="s">
        <v>21</v>
      </c>
      <c r="BK236" s="230">
        <f>ROUND(I236*H236,2)</f>
        <v>0</v>
      </c>
      <c r="BL236" s="20" t="s">
        <v>220</v>
      </c>
      <c r="BM236" s="229" t="s">
        <v>6448</v>
      </c>
    </row>
    <row r="237" s="14" customFormat="1">
      <c r="A237" s="14"/>
      <c r="B237" s="242"/>
      <c r="C237" s="243"/>
      <c r="D237" s="233" t="s">
        <v>217</v>
      </c>
      <c r="E237" s="244" t="s">
        <v>19</v>
      </c>
      <c r="F237" s="245" t="s">
        <v>100</v>
      </c>
      <c r="G237" s="243"/>
      <c r="H237" s="246">
        <v>3</v>
      </c>
      <c r="I237" s="247"/>
      <c r="J237" s="243"/>
      <c r="K237" s="243"/>
      <c r="L237" s="248"/>
      <c r="M237" s="249"/>
      <c r="N237" s="250"/>
      <c r="O237" s="250"/>
      <c r="P237" s="250"/>
      <c r="Q237" s="250"/>
      <c r="R237" s="250"/>
      <c r="S237" s="250"/>
      <c r="T237" s="251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2" t="s">
        <v>217</v>
      </c>
      <c r="AU237" s="252" t="s">
        <v>87</v>
      </c>
      <c r="AV237" s="14" t="s">
        <v>87</v>
      </c>
      <c r="AW237" s="14" t="s">
        <v>39</v>
      </c>
      <c r="AX237" s="14" t="s">
        <v>79</v>
      </c>
      <c r="AY237" s="252" t="s">
        <v>208</v>
      </c>
    </row>
    <row r="238" s="2" customFormat="1" ht="24.15" customHeight="1">
      <c r="A238" s="42"/>
      <c r="B238" s="43"/>
      <c r="C238" s="253" t="s">
        <v>429</v>
      </c>
      <c r="D238" s="253" t="s">
        <v>273</v>
      </c>
      <c r="E238" s="254" t="s">
        <v>6449</v>
      </c>
      <c r="F238" s="255" t="s">
        <v>6450</v>
      </c>
      <c r="G238" s="256" t="s">
        <v>294</v>
      </c>
      <c r="H238" s="257">
        <v>3</v>
      </c>
      <c r="I238" s="258"/>
      <c r="J238" s="259">
        <f>ROUND(I238*H238,2)</f>
        <v>0</v>
      </c>
      <c r="K238" s="260"/>
      <c r="L238" s="261"/>
      <c r="M238" s="262" t="s">
        <v>19</v>
      </c>
      <c r="N238" s="263" t="s">
        <v>50</v>
      </c>
      <c r="O238" s="88"/>
      <c r="P238" s="227">
        <f>O238*H238</f>
        <v>0</v>
      </c>
      <c r="Q238" s="227">
        <v>0.00022000000000000001</v>
      </c>
      <c r="R238" s="227">
        <f>Q238*H238</f>
        <v>0.00066</v>
      </c>
      <c r="S238" s="227">
        <v>0</v>
      </c>
      <c r="T238" s="228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9" t="s">
        <v>438</v>
      </c>
      <c r="AT238" s="229" t="s">
        <v>273</v>
      </c>
      <c r="AU238" s="229" t="s">
        <v>87</v>
      </c>
      <c r="AY238" s="20" t="s">
        <v>208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20" t="s">
        <v>21</v>
      </c>
      <c r="BK238" s="230">
        <f>ROUND(I238*H238,2)</f>
        <v>0</v>
      </c>
      <c r="BL238" s="20" t="s">
        <v>220</v>
      </c>
      <c r="BM238" s="229" t="s">
        <v>6451</v>
      </c>
    </row>
    <row r="239" s="14" customFormat="1">
      <c r="A239" s="14"/>
      <c r="B239" s="242"/>
      <c r="C239" s="243"/>
      <c r="D239" s="233" t="s">
        <v>217</v>
      </c>
      <c r="E239" s="244" t="s">
        <v>19</v>
      </c>
      <c r="F239" s="245" t="s">
        <v>100</v>
      </c>
      <c r="G239" s="243"/>
      <c r="H239" s="246">
        <v>3</v>
      </c>
      <c r="I239" s="247"/>
      <c r="J239" s="243"/>
      <c r="K239" s="243"/>
      <c r="L239" s="248"/>
      <c r="M239" s="249"/>
      <c r="N239" s="250"/>
      <c r="O239" s="250"/>
      <c r="P239" s="250"/>
      <c r="Q239" s="250"/>
      <c r="R239" s="250"/>
      <c r="S239" s="250"/>
      <c r="T239" s="251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2" t="s">
        <v>217</v>
      </c>
      <c r="AU239" s="252" t="s">
        <v>87</v>
      </c>
      <c r="AV239" s="14" t="s">
        <v>87</v>
      </c>
      <c r="AW239" s="14" t="s">
        <v>39</v>
      </c>
      <c r="AX239" s="14" t="s">
        <v>79</v>
      </c>
      <c r="AY239" s="252" t="s">
        <v>208</v>
      </c>
    </row>
    <row r="240" s="2" customFormat="1" ht="49.05" customHeight="1">
      <c r="A240" s="42"/>
      <c r="B240" s="43"/>
      <c r="C240" s="217" t="s">
        <v>290</v>
      </c>
      <c r="D240" s="217" t="s">
        <v>212</v>
      </c>
      <c r="E240" s="218" t="s">
        <v>6452</v>
      </c>
      <c r="F240" s="219" t="s">
        <v>6453</v>
      </c>
      <c r="G240" s="220" t="s">
        <v>263</v>
      </c>
      <c r="H240" s="221">
        <v>1.194</v>
      </c>
      <c r="I240" s="222"/>
      <c r="J240" s="223">
        <f>ROUND(I240*H240,2)</f>
        <v>0</v>
      </c>
      <c r="K240" s="224"/>
      <c r="L240" s="48"/>
      <c r="M240" s="225" t="s">
        <v>19</v>
      </c>
      <c r="N240" s="226" t="s">
        <v>50</v>
      </c>
      <c r="O240" s="88"/>
      <c r="P240" s="227">
        <f>O240*H240</f>
        <v>0</v>
      </c>
      <c r="Q240" s="227">
        <v>0</v>
      </c>
      <c r="R240" s="227">
        <f>Q240*H240</f>
        <v>0</v>
      </c>
      <c r="S240" s="227">
        <v>0</v>
      </c>
      <c r="T240" s="228">
        <f>S240*H240</f>
        <v>0</v>
      </c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R240" s="229" t="s">
        <v>220</v>
      </c>
      <c r="AT240" s="229" t="s">
        <v>212</v>
      </c>
      <c r="AU240" s="229" t="s">
        <v>87</v>
      </c>
      <c r="AY240" s="20" t="s">
        <v>208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20" t="s">
        <v>21</v>
      </c>
      <c r="BK240" s="230">
        <f>ROUND(I240*H240,2)</f>
        <v>0</v>
      </c>
      <c r="BL240" s="20" t="s">
        <v>220</v>
      </c>
      <c r="BM240" s="229" t="s">
        <v>6454</v>
      </c>
    </row>
    <row r="241" s="2" customFormat="1" ht="49.05" customHeight="1">
      <c r="A241" s="42"/>
      <c r="B241" s="43"/>
      <c r="C241" s="217" t="s">
        <v>438</v>
      </c>
      <c r="D241" s="217" t="s">
        <v>212</v>
      </c>
      <c r="E241" s="218" t="s">
        <v>6455</v>
      </c>
      <c r="F241" s="219" t="s">
        <v>6456</v>
      </c>
      <c r="G241" s="220" t="s">
        <v>263</v>
      </c>
      <c r="H241" s="221">
        <v>1.194</v>
      </c>
      <c r="I241" s="222"/>
      <c r="J241" s="223">
        <f>ROUND(I241*H241,2)</f>
        <v>0</v>
      </c>
      <c r="K241" s="224"/>
      <c r="L241" s="48"/>
      <c r="M241" s="225" t="s">
        <v>19</v>
      </c>
      <c r="N241" s="226" t="s">
        <v>50</v>
      </c>
      <c r="O241" s="88"/>
      <c r="P241" s="227">
        <f>O241*H241</f>
        <v>0</v>
      </c>
      <c r="Q241" s="227">
        <v>0</v>
      </c>
      <c r="R241" s="227">
        <f>Q241*H241</f>
        <v>0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220</v>
      </c>
      <c r="AT241" s="229" t="s">
        <v>212</v>
      </c>
      <c r="AU241" s="229" t="s">
        <v>87</v>
      </c>
      <c r="AY241" s="20" t="s">
        <v>208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0" t="s">
        <v>21</v>
      </c>
      <c r="BK241" s="230">
        <f>ROUND(I241*H241,2)</f>
        <v>0</v>
      </c>
      <c r="BL241" s="20" t="s">
        <v>220</v>
      </c>
      <c r="BM241" s="229" t="s">
        <v>6457</v>
      </c>
    </row>
    <row r="242" s="12" customFormat="1" ht="22.8" customHeight="1">
      <c r="A242" s="12"/>
      <c r="B242" s="201"/>
      <c r="C242" s="202"/>
      <c r="D242" s="203" t="s">
        <v>78</v>
      </c>
      <c r="E242" s="215" t="s">
        <v>6458</v>
      </c>
      <c r="F242" s="215" t="s">
        <v>6459</v>
      </c>
      <c r="G242" s="202"/>
      <c r="H242" s="202"/>
      <c r="I242" s="205"/>
      <c r="J242" s="216">
        <f>BK242</f>
        <v>0</v>
      </c>
      <c r="K242" s="202"/>
      <c r="L242" s="207"/>
      <c r="M242" s="208"/>
      <c r="N242" s="209"/>
      <c r="O242" s="209"/>
      <c r="P242" s="210">
        <f>SUM(P243:P257)</f>
        <v>0</v>
      </c>
      <c r="Q242" s="209"/>
      <c r="R242" s="210">
        <f>SUM(R243:R257)</f>
        <v>0.17480000000000001</v>
      </c>
      <c r="S242" s="209"/>
      <c r="T242" s="211">
        <f>SUM(T243:T257)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12" t="s">
        <v>87</v>
      </c>
      <c r="AT242" s="213" t="s">
        <v>78</v>
      </c>
      <c r="AU242" s="213" t="s">
        <v>21</v>
      </c>
      <c r="AY242" s="212" t="s">
        <v>208</v>
      </c>
      <c r="BK242" s="214">
        <f>SUM(BK243:BK257)</f>
        <v>0</v>
      </c>
    </row>
    <row r="243" s="2" customFormat="1" ht="37.8" customHeight="1">
      <c r="A243" s="42"/>
      <c r="B243" s="43"/>
      <c r="C243" s="217" t="s">
        <v>450</v>
      </c>
      <c r="D243" s="217" t="s">
        <v>212</v>
      </c>
      <c r="E243" s="218" t="s">
        <v>6460</v>
      </c>
      <c r="F243" s="219" t="s">
        <v>6461</v>
      </c>
      <c r="G243" s="220" t="s">
        <v>2238</v>
      </c>
      <c r="H243" s="221">
        <v>19</v>
      </c>
      <c r="I243" s="222"/>
      <c r="J243" s="223">
        <f>ROUND(I243*H243,2)</f>
        <v>0</v>
      </c>
      <c r="K243" s="224"/>
      <c r="L243" s="48"/>
      <c r="M243" s="225" t="s">
        <v>19</v>
      </c>
      <c r="N243" s="226" t="s">
        <v>50</v>
      </c>
      <c r="O243" s="88"/>
      <c r="P243" s="227">
        <f>O243*H243</f>
        <v>0</v>
      </c>
      <c r="Q243" s="227">
        <v>0.0091999999999999998</v>
      </c>
      <c r="R243" s="227">
        <f>Q243*H243</f>
        <v>0.17480000000000001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220</v>
      </c>
      <c r="AT243" s="229" t="s">
        <v>212</v>
      </c>
      <c r="AU243" s="229" t="s">
        <v>87</v>
      </c>
      <c r="AY243" s="20" t="s">
        <v>208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0" t="s">
        <v>21</v>
      </c>
      <c r="BK243" s="230">
        <f>ROUND(I243*H243,2)</f>
        <v>0</v>
      </c>
      <c r="BL243" s="20" t="s">
        <v>220</v>
      </c>
      <c r="BM243" s="229" t="s">
        <v>6462</v>
      </c>
    </row>
    <row r="244" s="13" customFormat="1">
      <c r="A244" s="13"/>
      <c r="B244" s="231"/>
      <c r="C244" s="232"/>
      <c r="D244" s="233" t="s">
        <v>217</v>
      </c>
      <c r="E244" s="234" t="s">
        <v>19</v>
      </c>
      <c r="F244" s="235" t="s">
        <v>322</v>
      </c>
      <c r="G244" s="232"/>
      <c r="H244" s="234" t="s">
        <v>19</v>
      </c>
      <c r="I244" s="236"/>
      <c r="J244" s="232"/>
      <c r="K244" s="232"/>
      <c r="L244" s="237"/>
      <c r="M244" s="238"/>
      <c r="N244" s="239"/>
      <c r="O244" s="239"/>
      <c r="P244" s="239"/>
      <c r="Q244" s="239"/>
      <c r="R244" s="239"/>
      <c r="S244" s="239"/>
      <c r="T244" s="240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1" t="s">
        <v>217</v>
      </c>
      <c r="AU244" s="241" t="s">
        <v>87</v>
      </c>
      <c r="AV244" s="13" t="s">
        <v>21</v>
      </c>
      <c r="AW244" s="13" t="s">
        <v>39</v>
      </c>
      <c r="AX244" s="13" t="s">
        <v>79</v>
      </c>
      <c r="AY244" s="241" t="s">
        <v>208</v>
      </c>
    </row>
    <row r="245" s="14" customFormat="1">
      <c r="A245" s="14"/>
      <c r="B245" s="242"/>
      <c r="C245" s="243"/>
      <c r="D245" s="233" t="s">
        <v>217</v>
      </c>
      <c r="E245" s="244" t="s">
        <v>19</v>
      </c>
      <c r="F245" s="245" t="s">
        <v>103</v>
      </c>
      <c r="G245" s="243"/>
      <c r="H245" s="246">
        <v>4</v>
      </c>
      <c r="I245" s="247"/>
      <c r="J245" s="243"/>
      <c r="K245" s="243"/>
      <c r="L245" s="248"/>
      <c r="M245" s="249"/>
      <c r="N245" s="250"/>
      <c r="O245" s="250"/>
      <c r="P245" s="250"/>
      <c r="Q245" s="250"/>
      <c r="R245" s="250"/>
      <c r="S245" s="250"/>
      <c r="T245" s="251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2" t="s">
        <v>217</v>
      </c>
      <c r="AU245" s="252" t="s">
        <v>87</v>
      </c>
      <c r="AV245" s="14" t="s">
        <v>87</v>
      </c>
      <c r="AW245" s="14" t="s">
        <v>39</v>
      </c>
      <c r="AX245" s="14" t="s">
        <v>79</v>
      </c>
      <c r="AY245" s="252" t="s">
        <v>208</v>
      </c>
    </row>
    <row r="246" s="13" customFormat="1">
      <c r="A246" s="13"/>
      <c r="B246" s="231"/>
      <c r="C246" s="232"/>
      <c r="D246" s="233" t="s">
        <v>217</v>
      </c>
      <c r="E246" s="234" t="s">
        <v>19</v>
      </c>
      <c r="F246" s="235" t="s">
        <v>333</v>
      </c>
      <c r="G246" s="232"/>
      <c r="H246" s="234" t="s">
        <v>19</v>
      </c>
      <c r="I246" s="236"/>
      <c r="J246" s="232"/>
      <c r="K246" s="232"/>
      <c r="L246" s="237"/>
      <c r="M246" s="238"/>
      <c r="N246" s="239"/>
      <c r="O246" s="239"/>
      <c r="P246" s="239"/>
      <c r="Q246" s="239"/>
      <c r="R246" s="239"/>
      <c r="S246" s="239"/>
      <c r="T246" s="240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1" t="s">
        <v>217</v>
      </c>
      <c r="AU246" s="241" t="s">
        <v>87</v>
      </c>
      <c r="AV246" s="13" t="s">
        <v>21</v>
      </c>
      <c r="AW246" s="13" t="s">
        <v>39</v>
      </c>
      <c r="AX246" s="13" t="s">
        <v>79</v>
      </c>
      <c r="AY246" s="241" t="s">
        <v>208</v>
      </c>
    </row>
    <row r="247" s="14" customFormat="1">
      <c r="A247" s="14"/>
      <c r="B247" s="242"/>
      <c r="C247" s="243"/>
      <c r="D247" s="233" t="s">
        <v>217</v>
      </c>
      <c r="E247" s="244" t="s">
        <v>19</v>
      </c>
      <c r="F247" s="245" t="s">
        <v>116</v>
      </c>
      <c r="G247" s="243"/>
      <c r="H247" s="246">
        <v>5</v>
      </c>
      <c r="I247" s="247"/>
      <c r="J247" s="243"/>
      <c r="K247" s="243"/>
      <c r="L247" s="248"/>
      <c r="M247" s="249"/>
      <c r="N247" s="250"/>
      <c r="O247" s="250"/>
      <c r="P247" s="250"/>
      <c r="Q247" s="250"/>
      <c r="R247" s="250"/>
      <c r="S247" s="250"/>
      <c r="T247" s="251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2" t="s">
        <v>217</v>
      </c>
      <c r="AU247" s="252" t="s">
        <v>87</v>
      </c>
      <c r="AV247" s="14" t="s">
        <v>87</v>
      </c>
      <c r="AW247" s="14" t="s">
        <v>39</v>
      </c>
      <c r="AX247" s="14" t="s">
        <v>79</v>
      </c>
      <c r="AY247" s="252" t="s">
        <v>208</v>
      </c>
    </row>
    <row r="248" s="13" customFormat="1">
      <c r="A248" s="13"/>
      <c r="B248" s="231"/>
      <c r="C248" s="232"/>
      <c r="D248" s="233" t="s">
        <v>217</v>
      </c>
      <c r="E248" s="234" t="s">
        <v>19</v>
      </c>
      <c r="F248" s="235" t="s">
        <v>338</v>
      </c>
      <c r="G248" s="232"/>
      <c r="H248" s="234" t="s">
        <v>19</v>
      </c>
      <c r="I248" s="236"/>
      <c r="J248" s="232"/>
      <c r="K248" s="232"/>
      <c r="L248" s="237"/>
      <c r="M248" s="238"/>
      <c r="N248" s="239"/>
      <c r="O248" s="239"/>
      <c r="P248" s="239"/>
      <c r="Q248" s="239"/>
      <c r="R248" s="239"/>
      <c r="S248" s="239"/>
      <c r="T248" s="240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1" t="s">
        <v>217</v>
      </c>
      <c r="AU248" s="241" t="s">
        <v>87</v>
      </c>
      <c r="AV248" s="13" t="s">
        <v>21</v>
      </c>
      <c r="AW248" s="13" t="s">
        <v>39</v>
      </c>
      <c r="AX248" s="13" t="s">
        <v>79</v>
      </c>
      <c r="AY248" s="241" t="s">
        <v>208</v>
      </c>
    </row>
    <row r="249" s="14" customFormat="1">
      <c r="A249" s="14"/>
      <c r="B249" s="242"/>
      <c r="C249" s="243"/>
      <c r="D249" s="233" t="s">
        <v>217</v>
      </c>
      <c r="E249" s="244" t="s">
        <v>19</v>
      </c>
      <c r="F249" s="245" t="s">
        <v>116</v>
      </c>
      <c r="G249" s="243"/>
      <c r="H249" s="246">
        <v>5</v>
      </c>
      <c r="I249" s="247"/>
      <c r="J249" s="243"/>
      <c r="K249" s="243"/>
      <c r="L249" s="248"/>
      <c r="M249" s="249"/>
      <c r="N249" s="250"/>
      <c r="O249" s="250"/>
      <c r="P249" s="250"/>
      <c r="Q249" s="250"/>
      <c r="R249" s="250"/>
      <c r="S249" s="250"/>
      <c r="T249" s="251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2" t="s">
        <v>217</v>
      </c>
      <c r="AU249" s="252" t="s">
        <v>87</v>
      </c>
      <c r="AV249" s="14" t="s">
        <v>87</v>
      </c>
      <c r="AW249" s="14" t="s">
        <v>39</v>
      </c>
      <c r="AX249" s="14" t="s">
        <v>79</v>
      </c>
      <c r="AY249" s="252" t="s">
        <v>208</v>
      </c>
    </row>
    <row r="250" s="13" customFormat="1">
      <c r="A250" s="13"/>
      <c r="B250" s="231"/>
      <c r="C250" s="232"/>
      <c r="D250" s="233" t="s">
        <v>217</v>
      </c>
      <c r="E250" s="234" t="s">
        <v>19</v>
      </c>
      <c r="F250" s="235" t="s">
        <v>344</v>
      </c>
      <c r="G250" s="232"/>
      <c r="H250" s="234" t="s">
        <v>19</v>
      </c>
      <c r="I250" s="236"/>
      <c r="J250" s="232"/>
      <c r="K250" s="232"/>
      <c r="L250" s="237"/>
      <c r="M250" s="238"/>
      <c r="N250" s="239"/>
      <c r="O250" s="239"/>
      <c r="P250" s="239"/>
      <c r="Q250" s="239"/>
      <c r="R250" s="239"/>
      <c r="S250" s="239"/>
      <c r="T250" s="240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1" t="s">
        <v>217</v>
      </c>
      <c r="AU250" s="241" t="s">
        <v>87</v>
      </c>
      <c r="AV250" s="13" t="s">
        <v>21</v>
      </c>
      <c r="AW250" s="13" t="s">
        <v>39</v>
      </c>
      <c r="AX250" s="13" t="s">
        <v>79</v>
      </c>
      <c r="AY250" s="241" t="s">
        <v>208</v>
      </c>
    </row>
    <row r="251" s="14" customFormat="1">
      <c r="A251" s="14"/>
      <c r="B251" s="242"/>
      <c r="C251" s="243"/>
      <c r="D251" s="233" t="s">
        <v>217</v>
      </c>
      <c r="E251" s="244" t="s">
        <v>19</v>
      </c>
      <c r="F251" s="245" t="s">
        <v>116</v>
      </c>
      <c r="G251" s="243"/>
      <c r="H251" s="246">
        <v>5</v>
      </c>
      <c r="I251" s="247"/>
      <c r="J251" s="243"/>
      <c r="K251" s="243"/>
      <c r="L251" s="248"/>
      <c r="M251" s="249"/>
      <c r="N251" s="250"/>
      <c r="O251" s="250"/>
      <c r="P251" s="250"/>
      <c r="Q251" s="250"/>
      <c r="R251" s="250"/>
      <c r="S251" s="250"/>
      <c r="T251" s="251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2" t="s">
        <v>217</v>
      </c>
      <c r="AU251" s="252" t="s">
        <v>87</v>
      </c>
      <c r="AV251" s="14" t="s">
        <v>87</v>
      </c>
      <c r="AW251" s="14" t="s">
        <v>39</v>
      </c>
      <c r="AX251" s="14" t="s">
        <v>79</v>
      </c>
      <c r="AY251" s="252" t="s">
        <v>208</v>
      </c>
    </row>
    <row r="252" s="2" customFormat="1" ht="14.4" customHeight="1">
      <c r="A252" s="42"/>
      <c r="B252" s="43"/>
      <c r="C252" s="217" t="s">
        <v>469</v>
      </c>
      <c r="D252" s="217" t="s">
        <v>212</v>
      </c>
      <c r="E252" s="218" t="s">
        <v>6463</v>
      </c>
      <c r="F252" s="219" t="s">
        <v>6464</v>
      </c>
      <c r="G252" s="220" t="s">
        <v>1265</v>
      </c>
      <c r="H252" s="221">
        <v>19</v>
      </c>
      <c r="I252" s="222"/>
      <c r="J252" s="223">
        <f>ROUND(I252*H252,2)</f>
        <v>0</v>
      </c>
      <c r="K252" s="224"/>
      <c r="L252" s="48"/>
      <c r="M252" s="225" t="s">
        <v>19</v>
      </c>
      <c r="N252" s="226" t="s">
        <v>50</v>
      </c>
      <c r="O252" s="88"/>
      <c r="P252" s="227">
        <f>O252*H252</f>
        <v>0</v>
      </c>
      <c r="Q252" s="227">
        <v>0</v>
      </c>
      <c r="R252" s="227">
        <f>Q252*H252</f>
        <v>0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220</v>
      </c>
      <c r="AT252" s="229" t="s">
        <v>212</v>
      </c>
      <c r="AU252" s="229" t="s">
        <v>87</v>
      </c>
      <c r="AY252" s="20" t="s">
        <v>208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0" t="s">
        <v>21</v>
      </c>
      <c r="BK252" s="230">
        <f>ROUND(I252*H252,2)</f>
        <v>0</v>
      </c>
      <c r="BL252" s="20" t="s">
        <v>220</v>
      </c>
      <c r="BM252" s="229" t="s">
        <v>6465</v>
      </c>
    </row>
    <row r="253" s="13" customFormat="1">
      <c r="A253" s="13"/>
      <c r="B253" s="231"/>
      <c r="C253" s="232"/>
      <c r="D253" s="233" t="s">
        <v>217</v>
      </c>
      <c r="E253" s="234" t="s">
        <v>19</v>
      </c>
      <c r="F253" s="235" t="s">
        <v>6466</v>
      </c>
      <c r="G253" s="232"/>
      <c r="H253" s="234" t="s">
        <v>19</v>
      </c>
      <c r="I253" s="236"/>
      <c r="J253" s="232"/>
      <c r="K253" s="232"/>
      <c r="L253" s="237"/>
      <c r="M253" s="238"/>
      <c r="N253" s="239"/>
      <c r="O253" s="239"/>
      <c r="P253" s="239"/>
      <c r="Q253" s="239"/>
      <c r="R253" s="239"/>
      <c r="S253" s="239"/>
      <c r="T253" s="240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1" t="s">
        <v>217</v>
      </c>
      <c r="AU253" s="241" t="s">
        <v>87</v>
      </c>
      <c r="AV253" s="13" t="s">
        <v>21</v>
      </c>
      <c r="AW253" s="13" t="s">
        <v>39</v>
      </c>
      <c r="AX253" s="13" t="s">
        <v>79</v>
      </c>
      <c r="AY253" s="241" t="s">
        <v>208</v>
      </c>
    </row>
    <row r="254" s="13" customFormat="1">
      <c r="A254" s="13"/>
      <c r="B254" s="231"/>
      <c r="C254" s="232"/>
      <c r="D254" s="233" t="s">
        <v>217</v>
      </c>
      <c r="E254" s="234" t="s">
        <v>19</v>
      </c>
      <c r="F254" s="235" t="s">
        <v>6467</v>
      </c>
      <c r="G254" s="232"/>
      <c r="H254" s="234" t="s">
        <v>19</v>
      </c>
      <c r="I254" s="236"/>
      <c r="J254" s="232"/>
      <c r="K254" s="232"/>
      <c r="L254" s="237"/>
      <c r="M254" s="238"/>
      <c r="N254" s="239"/>
      <c r="O254" s="239"/>
      <c r="P254" s="239"/>
      <c r="Q254" s="239"/>
      <c r="R254" s="239"/>
      <c r="S254" s="239"/>
      <c r="T254" s="240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1" t="s">
        <v>217</v>
      </c>
      <c r="AU254" s="241" t="s">
        <v>87</v>
      </c>
      <c r="AV254" s="13" t="s">
        <v>21</v>
      </c>
      <c r="AW254" s="13" t="s">
        <v>39</v>
      </c>
      <c r="AX254" s="13" t="s">
        <v>79</v>
      </c>
      <c r="AY254" s="241" t="s">
        <v>208</v>
      </c>
    </row>
    <row r="255" s="14" customFormat="1">
      <c r="A255" s="14"/>
      <c r="B255" s="242"/>
      <c r="C255" s="243"/>
      <c r="D255" s="233" t="s">
        <v>217</v>
      </c>
      <c r="E255" s="244" t="s">
        <v>19</v>
      </c>
      <c r="F255" s="245" t="s">
        <v>354</v>
      </c>
      <c r="G255" s="243"/>
      <c r="H255" s="246">
        <v>19</v>
      </c>
      <c r="I255" s="247"/>
      <c r="J255" s="243"/>
      <c r="K255" s="243"/>
      <c r="L255" s="248"/>
      <c r="M255" s="249"/>
      <c r="N255" s="250"/>
      <c r="O255" s="250"/>
      <c r="P255" s="250"/>
      <c r="Q255" s="250"/>
      <c r="R255" s="250"/>
      <c r="S255" s="250"/>
      <c r="T255" s="251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2" t="s">
        <v>217</v>
      </c>
      <c r="AU255" s="252" t="s">
        <v>87</v>
      </c>
      <c r="AV255" s="14" t="s">
        <v>87</v>
      </c>
      <c r="AW255" s="14" t="s">
        <v>39</v>
      </c>
      <c r="AX255" s="14" t="s">
        <v>79</v>
      </c>
      <c r="AY255" s="252" t="s">
        <v>208</v>
      </c>
    </row>
    <row r="256" s="2" customFormat="1" ht="37.8" customHeight="1">
      <c r="A256" s="42"/>
      <c r="B256" s="43"/>
      <c r="C256" s="217" t="s">
        <v>478</v>
      </c>
      <c r="D256" s="217" t="s">
        <v>212</v>
      </c>
      <c r="E256" s="218" t="s">
        <v>6468</v>
      </c>
      <c r="F256" s="219" t="s">
        <v>6469</v>
      </c>
      <c r="G256" s="220" t="s">
        <v>2155</v>
      </c>
      <c r="H256" s="286"/>
      <c r="I256" s="222"/>
      <c r="J256" s="223">
        <f>ROUND(I256*H256,2)</f>
        <v>0</v>
      </c>
      <c r="K256" s="224"/>
      <c r="L256" s="48"/>
      <c r="M256" s="225" t="s">
        <v>19</v>
      </c>
      <c r="N256" s="226" t="s">
        <v>50</v>
      </c>
      <c r="O256" s="88"/>
      <c r="P256" s="227">
        <f>O256*H256</f>
        <v>0</v>
      </c>
      <c r="Q256" s="227">
        <v>0</v>
      </c>
      <c r="R256" s="227">
        <f>Q256*H256</f>
        <v>0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220</v>
      </c>
      <c r="AT256" s="229" t="s">
        <v>212</v>
      </c>
      <c r="AU256" s="229" t="s">
        <v>87</v>
      </c>
      <c r="AY256" s="20" t="s">
        <v>208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0" t="s">
        <v>21</v>
      </c>
      <c r="BK256" s="230">
        <f>ROUND(I256*H256,2)</f>
        <v>0</v>
      </c>
      <c r="BL256" s="20" t="s">
        <v>220</v>
      </c>
      <c r="BM256" s="229" t="s">
        <v>6470</v>
      </c>
    </row>
    <row r="257" s="2" customFormat="1" ht="49.05" customHeight="1">
      <c r="A257" s="42"/>
      <c r="B257" s="43"/>
      <c r="C257" s="217" t="s">
        <v>484</v>
      </c>
      <c r="D257" s="217" t="s">
        <v>212</v>
      </c>
      <c r="E257" s="218" t="s">
        <v>6471</v>
      </c>
      <c r="F257" s="219" t="s">
        <v>6472</v>
      </c>
      <c r="G257" s="220" t="s">
        <v>2155</v>
      </c>
      <c r="H257" s="286"/>
      <c r="I257" s="222"/>
      <c r="J257" s="223">
        <f>ROUND(I257*H257,2)</f>
        <v>0</v>
      </c>
      <c r="K257" s="224"/>
      <c r="L257" s="48"/>
      <c r="M257" s="225" t="s">
        <v>19</v>
      </c>
      <c r="N257" s="226" t="s">
        <v>50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220</v>
      </c>
      <c r="AT257" s="229" t="s">
        <v>212</v>
      </c>
      <c r="AU257" s="229" t="s">
        <v>87</v>
      </c>
      <c r="AY257" s="20" t="s">
        <v>208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0" t="s">
        <v>21</v>
      </c>
      <c r="BK257" s="230">
        <f>ROUND(I257*H257,2)</f>
        <v>0</v>
      </c>
      <c r="BL257" s="20" t="s">
        <v>220</v>
      </c>
      <c r="BM257" s="229" t="s">
        <v>6473</v>
      </c>
    </row>
    <row r="258" s="12" customFormat="1" ht="22.8" customHeight="1">
      <c r="A258" s="12"/>
      <c r="B258" s="201"/>
      <c r="C258" s="202"/>
      <c r="D258" s="203" t="s">
        <v>78</v>
      </c>
      <c r="E258" s="215" t="s">
        <v>2909</v>
      </c>
      <c r="F258" s="215" t="s">
        <v>2910</v>
      </c>
      <c r="G258" s="202"/>
      <c r="H258" s="202"/>
      <c r="I258" s="205"/>
      <c r="J258" s="216">
        <f>BK258</f>
        <v>0</v>
      </c>
      <c r="K258" s="202"/>
      <c r="L258" s="207"/>
      <c r="M258" s="208"/>
      <c r="N258" s="209"/>
      <c r="O258" s="209"/>
      <c r="P258" s="210">
        <f>SUM(P259:P283)</f>
        <v>0</v>
      </c>
      <c r="Q258" s="209"/>
      <c r="R258" s="210">
        <f>SUM(R259:R283)</f>
        <v>0.88600364999999992</v>
      </c>
      <c r="S258" s="209"/>
      <c r="T258" s="211">
        <f>SUM(T259:T283)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212" t="s">
        <v>87</v>
      </c>
      <c r="AT258" s="213" t="s">
        <v>78</v>
      </c>
      <c r="AU258" s="213" t="s">
        <v>21</v>
      </c>
      <c r="AY258" s="212" t="s">
        <v>208</v>
      </c>
      <c r="BK258" s="214">
        <f>SUM(BK259:BK283)</f>
        <v>0</v>
      </c>
    </row>
    <row r="259" s="2" customFormat="1" ht="14.4" customHeight="1">
      <c r="A259" s="42"/>
      <c r="B259" s="43"/>
      <c r="C259" s="217" t="s">
        <v>491</v>
      </c>
      <c r="D259" s="217" t="s">
        <v>212</v>
      </c>
      <c r="E259" s="218" t="s">
        <v>6474</v>
      </c>
      <c r="F259" s="219" t="s">
        <v>6475</v>
      </c>
      <c r="G259" s="220" t="s">
        <v>276</v>
      </c>
      <c r="H259" s="221">
        <v>16.164999999999999</v>
      </c>
      <c r="I259" s="222"/>
      <c r="J259" s="223">
        <f>ROUND(I259*H259,2)</f>
        <v>0</v>
      </c>
      <c r="K259" s="224"/>
      <c r="L259" s="48"/>
      <c r="M259" s="225" t="s">
        <v>19</v>
      </c>
      <c r="N259" s="226" t="s">
        <v>50</v>
      </c>
      <c r="O259" s="88"/>
      <c r="P259" s="227">
        <f>O259*H259</f>
        <v>0</v>
      </c>
      <c r="Q259" s="227">
        <v>0</v>
      </c>
      <c r="R259" s="227">
        <f>Q259*H259</f>
        <v>0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220</v>
      </c>
      <c r="AT259" s="229" t="s">
        <v>212</v>
      </c>
      <c r="AU259" s="229" t="s">
        <v>87</v>
      </c>
      <c r="AY259" s="20" t="s">
        <v>208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0" t="s">
        <v>21</v>
      </c>
      <c r="BK259" s="230">
        <f>ROUND(I259*H259,2)</f>
        <v>0</v>
      </c>
      <c r="BL259" s="20" t="s">
        <v>220</v>
      </c>
      <c r="BM259" s="229" t="s">
        <v>6476</v>
      </c>
    </row>
    <row r="260" s="13" customFormat="1">
      <c r="A260" s="13"/>
      <c r="B260" s="231"/>
      <c r="C260" s="232"/>
      <c r="D260" s="233" t="s">
        <v>217</v>
      </c>
      <c r="E260" s="234" t="s">
        <v>19</v>
      </c>
      <c r="F260" s="235" t="s">
        <v>6477</v>
      </c>
      <c r="G260" s="232"/>
      <c r="H260" s="234" t="s">
        <v>19</v>
      </c>
      <c r="I260" s="236"/>
      <c r="J260" s="232"/>
      <c r="K260" s="232"/>
      <c r="L260" s="237"/>
      <c r="M260" s="238"/>
      <c r="N260" s="239"/>
      <c r="O260" s="239"/>
      <c r="P260" s="239"/>
      <c r="Q260" s="239"/>
      <c r="R260" s="239"/>
      <c r="S260" s="239"/>
      <c r="T260" s="240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1" t="s">
        <v>217</v>
      </c>
      <c r="AU260" s="241" t="s">
        <v>87</v>
      </c>
      <c r="AV260" s="13" t="s">
        <v>21</v>
      </c>
      <c r="AW260" s="13" t="s">
        <v>39</v>
      </c>
      <c r="AX260" s="13" t="s">
        <v>79</v>
      </c>
      <c r="AY260" s="241" t="s">
        <v>208</v>
      </c>
    </row>
    <row r="261" s="14" customFormat="1">
      <c r="A261" s="14"/>
      <c r="B261" s="242"/>
      <c r="C261" s="243"/>
      <c r="D261" s="233" t="s">
        <v>217</v>
      </c>
      <c r="E261" s="244" t="s">
        <v>19</v>
      </c>
      <c r="F261" s="245" t="s">
        <v>6478</v>
      </c>
      <c r="G261" s="243"/>
      <c r="H261" s="246">
        <v>16.164999999999999</v>
      </c>
      <c r="I261" s="247"/>
      <c r="J261" s="243"/>
      <c r="K261" s="243"/>
      <c r="L261" s="248"/>
      <c r="M261" s="249"/>
      <c r="N261" s="250"/>
      <c r="O261" s="250"/>
      <c r="P261" s="250"/>
      <c r="Q261" s="250"/>
      <c r="R261" s="250"/>
      <c r="S261" s="250"/>
      <c r="T261" s="251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2" t="s">
        <v>217</v>
      </c>
      <c r="AU261" s="252" t="s">
        <v>87</v>
      </c>
      <c r="AV261" s="14" t="s">
        <v>87</v>
      </c>
      <c r="AW261" s="14" t="s">
        <v>39</v>
      </c>
      <c r="AX261" s="14" t="s">
        <v>79</v>
      </c>
      <c r="AY261" s="252" t="s">
        <v>208</v>
      </c>
    </row>
    <row r="262" s="2" customFormat="1" ht="24.15" customHeight="1">
      <c r="A262" s="42"/>
      <c r="B262" s="43"/>
      <c r="C262" s="253" t="s">
        <v>502</v>
      </c>
      <c r="D262" s="253" t="s">
        <v>273</v>
      </c>
      <c r="E262" s="254" t="s">
        <v>6479</v>
      </c>
      <c r="F262" s="255" t="s">
        <v>6480</v>
      </c>
      <c r="G262" s="256" t="s">
        <v>276</v>
      </c>
      <c r="H262" s="257">
        <v>16.164999999999999</v>
      </c>
      <c r="I262" s="258"/>
      <c r="J262" s="259">
        <f>ROUND(I262*H262,2)</f>
        <v>0</v>
      </c>
      <c r="K262" s="260"/>
      <c r="L262" s="261"/>
      <c r="M262" s="262" t="s">
        <v>19</v>
      </c>
      <c r="N262" s="263" t="s">
        <v>50</v>
      </c>
      <c r="O262" s="88"/>
      <c r="P262" s="227">
        <f>O262*H262</f>
        <v>0</v>
      </c>
      <c r="Q262" s="227">
        <v>0.019400000000000001</v>
      </c>
      <c r="R262" s="227">
        <f>Q262*H262</f>
        <v>0.31360100000000002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438</v>
      </c>
      <c r="AT262" s="229" t="s">
        <v>273</v>
      </c>
      <c r="AU262" s="229" t="s">
        <v>87</v>
      </c>
      <c r="AY262" s="20" t="s">
        <v>208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0" t="s">
        <v>21</v>
      </c>
      <c r="BK262" s="230">
        <f>ROUND(I262*H262,2)</f>
        <v>0</v>
      </c>
      <c r="BL262" s="20" t="s">
        <v>220</v>
      </c>
      <c r="BM262" s="229" t="s">
        <v>6481</v>
      </c>
    </row>
    <row r="263" s="13" customFormat="1">
      <c r="A263" s="13"/>
      <c r="B263" s="231"/>
      <c r="C263" s="232"/>
      <c r="D263" s="233" t="s">
        <v>217</v>
      </c>
      <c r="E263" s="234" t="s">
        <v>19</v>
      </c>
      <c r="F263" s="235" t="s">
        <v>6477</v>
      </c>
      <c r="G263" s="232"/>
      <c r="H263" s="234" t="s">
        <v>19</v>
      </c>
      <c r="I263" s="236"/>
      <c r="J263" s="232"/>
      <c r="K263" s="232"/>
      <c r="L263" s="237"/>
      <c r="M263" s="238"/>
      <c r="N263" s="239"/>
      <c r="O263" s="239"/>
      <c r="P263" s="239"/>
      <c r="Q263" s="239"/>
      <c r="R263" s="239"/>
      <c r="S263" s="239"/>
      <c r="T263" s="240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1" t="s">
        <v>217</v>
      </c>
      <c r="AU263" s="241" t="s">
        <v>87</v>
      </c>
      <c r="AV263" s="13" t="s">
        <v>21</v>
      </c>
      <c r="AW263" s="13" t="s">
        <v>39</v>
      </c>
      <c r="AX263" s="13" t="s">
        <v>79</v>
      </c>
      <c r="AY263" s="241" t="s">
        <v>208</v>
      </c>
    </row>
    <row r="264" s="13" customFormat="1">
      <c r="A264" s="13"/>
      <c r="B264" s="231"/>
      <c r="C264" s="232"/>
      <c r="D264" s="233" t="s">
        <v>217</v>
      </c>
      <c r="E264" s="234" t="s">
        <v>19</v>
      </c>
      <c r="F264" s="235" t="s">
        <v>322</v>
      </c>
      <c r="G264" s="232"/>
      <c r="H264" s="234" t="s">
        <v>19</v>
      </c>
      <c r="I264" s="236"/>
      <c r="J264" s="232"/>
      <c r="K264" s="232"/>
      <c r="L264" s="237"/>
      <c r="M264" s="238"/>
      <c r="N264" s="239"/>
      <c r="O264" s="239"/>
      <c r="P264" s="239"/>
      <c r="Q264" s="239"/>
      <c r="R264" s="239"/>
      <c r="S264" s="239"/>
      <c r="T264" s="240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1" t="s">
        <v>217</v>
      </c>
      <c r="AU264" s="241" t="s">
        <v>87</v>
      </c>
      <c r="AV264" s="13" t="s">
        <v>21</v>
      </c>
      <c r="AW264" s="13" t="s">
        <v>39</v>
      </c>
      <c r="AX264" s="13" t="s">
        <v>79</v>
      </c>
      <c r="AY264" s="241" t="s">
        <v>208</v>
      </c>
    </row>
    <row r="265" s="14" customFormat="1">
      <c r="A265" s="14"/>
      <c r="B265" s="242"/>
      <c r="C265" s="243"/>
      <c r="D265" s="233" t="s">
        <v>217</v>
      </c>
      <c r="E265" s="244" t="s">
        <v>19</v>
      </c>
      <c r="F265" s="245" t="s">
        <v>6482</v>
      </c>
      <c r="G265" s="243"/>
      <c r="H265" s="246">
        <v>5.6849999999999996</v>
      </c>
      <c r="I265" s="247"/>
      <c r="J265" s="243"/>
      <c r="K265" s="243"/>
      <c r="L265" s="248"/>
      <c r="M265" s="249"/>
      <c r="N265" s="250"/>
      <c r="O265" s="250"/>
      <c r="P265" s="250"/>
      <c r="Q265" s="250"/>
      <c r="R265" s="250"/>
      <c r="S265" s="250"/>
      <c r="T265" s="251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2" t="s">
        <v>217</v>
      </c>
      <c r="AU265" s="252" t="s">
        <v>87</v>
      </c>
      <c r="AV265" s="14" t="s">
        <v>87</v>
      </c>
      <c r="AW265" s="14" t="s">
        <v>39</v>
      </c>
      <c r="AX265" s="14" t="s">
        <v>79</v>
      </c>
      <c r="AY265" s="252" t="s">
        <v>208</v>
      </c>
    </row>
    <row r="266" s="13" customFormat="1">
      <c r="A266" s="13"/>
      <c r="B266" s="231"/>
      <c r="C266" s="232"/>
      <c r="D266" s="233" t="s">
        <v>217</v>
      </c>
      <c r="E266" s="234" t="s">
        <v>19</v>
      </c>
      <c r="F266" s="235" t="s">
        <v>333</v>
      </c>
      <c r="G266" s="232"/>
      <c r="H266" s="234" t="s">
        <v>19</v>
      </c>
      <c r="I266" s="236"/>
      <c r="J266" s="232"/>
      <c r="K266" s="232"/>
      <c r="L266" s="237"/>
      <c r="M266" s="238"/>
      <c r="N266" s="239"/>
      <c r="O266" s="239"/>
      <c r="P266" s="239"/>
      <c r="Q266" s="239"/>
      <c r="R266" s="239"/>
      <c r="S266" s="239"/>
      <c r="T266" s="240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1" t="s">
        <v>217</v>
      </c>
      <c r="AU266" s="241" t="s">
        <v>87</v>
      </c>
      <c r="AV266" s="13" t="s">
        <v>21</v>
      </c>
      <c r="AW266" s="13" t="s">
        <v>39</v>
      </c>
      <c r="AX266" s="13" t="s">
        <v>79</v>
      </c>
      <c r="AY266" s="241" t="s">
        <v>208</v>
      </c>
    </row>
    <row r="267" s="14" customFormat="1">
      <c r="A267" s="14"/>
      <c r="B267" s="242"/>
      <c r="C267" s="243"/>
      <c r="D267" s="233" t="s">
        <v>217</v>
      </c>
      <c r="E267" s="244" t="s">
        <v>19</v>
      </c>
      <c r="F267" s="245" t="s">
        <v>6483</v>
      </c>
      <c r="G267" s="243"/>
      <c r="H267" s="246">
        <v>4.29</v>
      </c>
      <c r="I267" s="247"/>
      <c r="J267" s="243"/>
      <c r="K267" s="243"/>
      <c r="L267" s="248"/>
      <c r="M267" s="249"/>
      <c r="N267" s="250"/>
      <c r="O267" s="250"/>
      <c r="P267" s="250"/>
      <c r="Q267" s="250"/>
      <c r="R267" s="250"/>
      <c r="S267" s="250"/>
      <c r="T267" s="251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2" t="s">
        <v>217</v>
      </c>
      <c r="AU267" s="252" t="s">
        <v>87</v>
      </c>
      <c r="AV267" s="14" t="s">
        <v>87</v>
      </c>
      <c r="AW267" s="14" t="s">
        <v>39</v>
      </c>
      <c r="AX267" s="14" t="s">
        <v>79</v>
      </c>
      <c r="AY267" s="252" t="s">
        <v>208</v>
      </c>
    </row>
    <row r="268" s="13" customFormat="1">
      <c r="A268" s="13"/>
      <c r="B268" s="231"/>
      <c r="C268" s="232"/>
      <c r="D268" s="233" t="s">
        <v>217</v>
      </c>
      <c r="E268" s="234" t="s">
        <v>19</v>
      </c>
      <c r="F268" s="235" t="s">
        <v>2240</v>
      </c>
      <c r="G268" s="232"/>
      <c r="H268" s="234" t="s">
        <v>19</v>
      </c>
      <c r="I268" s="236"/>
      <c r="J268" s="232"/>
      <c r="K268" s="232"/>
      <c r="L268" s="237"/>
      <c r="M268" s="238"/>
      <c r="N268" s="239"/>
      <c r="O268" s="239"/>
      <c r="P268" s="239"/>
      <c r="Q268" s="239"/>
      <c r="R268" s="239"/>
      <c r="S268" s="239"/>
      <c r="T268" s="240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1" t="s">
        <v>217</v>
      </c>
      <c r="AU268" s="241" t="s">
        <v>87</v>
      </c>
      <c r="AV268" s="13" t="s">
        <v>21</v>
      </c>
      <c r="AW268" s="13" t="s">
        <v>39</v>
      </c>
      <c r="AX268" s="13" t="s">
        <v>79</v>
      </c>
      <c r="AY268" s="241" t="s">
        <v>208</v>
      </c>
    </row>
    <row r="269" s="14" customFormat="1">
      <c r="A269" s="14"/>
      <c r="B269" s="242"/>
      <c r="C269" s="243"/>
      <c r="D269" s="233" t="s">
        <v>217</v>
      </c>
      <c r="E269" s="244" t="s">
        <v>19</v>
      </c>
      <c r="F269" s="245" t="s">
        <v>6483</v>
      </c>
      <c r="G269" s="243"/>
      <c r="H269" s="246">
        <v>4.29</v>
      </c>
      <c r="I269" s="247"/>
      <c r="J269" s="243"/>
      <c r="K269" s="243"/>
      <c r="L269" s="248"/>
      <c r="M269" s="249"/>
      <c r="N269" s="250"/>
      <c r="O269" s="250"/>
      <c r="P269" s="250"/>
      <c r="Q269" s="250"/>
      <c r="R269" s="250"/>
      <c r="S269" s="250"/>
      <c r="T269" s="251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2" t="s">
        <v>217</v>
      </c>
      <c r="AU269" s="252" t="s">
        <v>87</v>
      </c>
      <c r="AV269" s="14" t="s">
        <v>87</v>
      </c>
      <c r="AW269" s="14" t="s">
        <v>39</v>
      </c>
      <c r="AX269" s="14" t="s">
        <v>79</v>
      </c>
      <c r="AY269" s="252" t="s">
        <v>208</v>
      </c>
    </row>
    <row r="270" s="13" customFormat="1">
      <c r="A270" s="13"/>
      <c r="B270" s="231"/>
      <c r="C270" s="232"/>
      <c r="D270" s="233" t="s">
        <v>217</v>
      </c>
      <c r="E270" s="234" t="s">
        <v>19</v>
      </c>
      <c r="F270" s="235" t="s">
        <v>344</v>
      </c>
      <c r="G270" s="232"/>
      <c r="H270" s="234" t="s">
        <v>19</v>
      </c>
      <c r="I270" s="236"/>
      <c r="J270" s="232"/>
      <c r="K270" s="232"/>
      <c r="L270" s="237"/>
      <c r="M270" s="238"/>
      <c r="N270" s="239"/>
      <c r="O270" s="239"/>
      <c r="P270" s="239"/>
      <c r="Q270" s="239"/>
      <c r="R270" s="239"/>
      <c r="S270" s="239"/>
      <c r="T270" s="240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1" t="s">
        <v>217</v>
      </c>
      <c r="AU270" s="241" t="s">
        <v>87</v>
      </c>
      <c r="AV270" s="13" t="s">
        <v>21</v>
      </c>
      <c r="AW270" s="13" t="s">
        <v>39</v>
      </c>
      <c r="AX270" s="13" t="s">
        <v>79</v>
      </c>
      <c r="AY270" s="241" t="s">
        <v>208</v>
      </c>
    </row>
    <row r="271" s="14" customFormat="1">
      <c r="A271" s="14"/>
      <c r="B271" s="242"/>
      <c r="C271" s="243"/>
      <c r="D271" s="233" t="s">
        <v>217</v>
      </c>
      <c r="E271" s="244" t="s">
        <v>19</v>
      </c>
      <c r="F271" s="245" t="s">
        <v>6484</v>
      </c>
      <c r="G271" s="243"/>
      <c r="H271" s="246">
        <v>1.8999999999999999</v>
      </c>
      <c r="I271" s="247"/>
      <c r="J271" s="243"/>
      <c r="K271" s="243"/>
      <c r="L271" s="248"/>
      <c r="M271" s="249"/>
      <c r="N271" s="250"/>
      <c r="O271" s="250"/>
      <c r="P271" s="250"/>
      <c r="Q271" s="250"/>
      <c r="R271" s="250"/>
      <c r="S271" s="250"/>
      <c r="T271" s="251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2" t="s">
        <v>217</v>
      </c>
      <c r="AU271" s="252" t="s">
        <v>87</v>
      </c>
      <c r="AV271" s="14" t="s">
        <v>87</v>
      </c>
      <c r="AW271" s="14" t="s">
        <v>39</v>
      </c>
      <c r="AX271" s="14" t="s">
        <v>79</v>
      </c>
      <c r="AY271" s="252" t="s">
        <v>208</v>
      </c>
    </row>
    <row r="272" s="2" customFormat="1" ht="14.4" customHeight="1">
      <c r="A272" s="42"/>
      <c r="B272" s="43"/>
      <c r="C272" s="217" t="s">
        <v>510</v>
      </c>
      <c r="D272" s="217" t="s">
        <v>212</v>
      </c>
      <c r="E272" s="218" t="s">
        <v>6485</v>
      </c>
      <c r="F272" s="219" t="s">
        <v>6486</v>
      </c>
      <c r="G272" s="220" t="s">
        <v>276</v>
      </c>
      <c r="H272" s="221">
        <v>16.164999999999999</v>
      </c>
      <c r="I272" s="222"/>
      <c r="J272" s="223">
        <f>ROUND(I272*H272,2)</f>
        <v>0</v>
      </c>
      <c r="K272" s="224"/>
      <c r="L272" s="48"/>
      <c r="M272" s="225" t="s">
        <v>19</v>
      </c>
      <c r="N272" s="226" t="s">
        <v>50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220</v>
      </c>
      <c r="AT272" s="229" t="s">
        <v>212</v>
      </c>
      <c r="AU272" s="229" t="s">
        <v>87</v>
      </c>
      <c r="AY272" s="20" t="s">
        <v>208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0" t="s">
        <v>21</v>
      </c>
      <c r="BK272" s="230">
        <f>ROUND(I272*H272,2)</f>
        <v>0</v>
      </c>
      <c r="BL272" s="20" t="s">
        <v>220</v>
      </c>
      <c r="BM272" s="229" t="s">
        <v>6487</v>
      </c>
    </row>
    <row r="273" s="14" customFormat="1">
      <c r="A273" s="14"/>
      <c r="B273" s="242"/>
      <c r="C273" s="243"/>
      <c r="D273" s="233" t="s">
        <v>217</v>
      </c>
      <c r="E273" s="244" t="s">
        <v>19</v>
      </c>
      <c r="F273" s="245" t="s">
        <v>6478</v>
      </c>
      <c r="G273" s="243"/>
      <c r="H273" s="246">
        <v>16.164999999999999</v>
      </c>
      <c r="I273" s="247"/>
      <c r="J273" s="243"/>
      <c r="K273" s="243"/>
      <c r="L273" s="248"/>
      <c r="M273" s="249"/>
      <c r="N273" s="250"/>
      <c r="O273" s="250"/>
      <c r="P273" s="250"/>
      <c r="Q273" s="250"/>
      <c r="R273" s="250"/>
      <c r="S273" s="250"/>
      <c r="T273" s="251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2" t="s">
        <v>217</v>
      </c>
      <c r="AU273" s="252" t="s">
        <v>87</v>
      </c>
      <c r="AV273" s="14" t="s">
        <v>87</v>
      </c>
      <c r="AW273" s="14" t="s">
        <v>39</v>
      </c>
      <c r="AX273" s="14" t="s">
        <v>79</v>
      </c>
      <c r="AY273" s="252" t="s">
        <v>208</v>
      </c>
    </row>
    <row r="274" s="2" customFormat="1" ht="24.15" customHeight="1">
      <c r="A274" s="42"/>
      <c r="B274" s="43"/>
      <c r="C274" s="253" t="s">
        <v>519</v>
      </c>
      <c r="D274" s="253" t="s">
        <v>273</v>
      </c>
      <c r="E274" s="254" t="s">
        <v>6488</v>
      </c>
      <c r="F274" s="255" t="s">
        <v>6489</v>
      </c>
      <c r="G274" s="256" t="s">
        <v>276</v>
      </c>
      <c r="H274" s="257">
        <v>16.164999999999999</v>
      </c>
      <c r="I274" s="258"/>
      <c r="J274" s="259">
        <f>ROUND(I274*H274,2)</f>
        <v>0</v>
      </c>
      <c r="K274" s="260"/>
      <c r="L274" s="261"/>
      <c r="M274" s="262" t="s">
        <v>19</v>
      </c>
      <c r="N274" s="263" t="s">
        <v>50</v>
      </c>
      <c r="O274" s="88"/>
      <c r="P274" s="227">
        <f>O274*H274</f>
        <v>0</v>
      </c>
      <c r="Q274" s="227">
        <v>0.035409999999999997</v>
      </c>
      <c r="R274" s="227">
        <f>Q274*H274</f>
        <v>0.5724026499999999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438</v>
      </c>
      <c r="AT274" s="229" t="s">
        <v>273</v>
      </c>
      <c r="AU274" s="229" t="s">
        <v>87</v>
      </c>
      <c r="AY274" s="20" t="s">
        <v>208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0" t="s">
        <v>21</v>
      </c>
      <c r="BK274" s="230">
        <f>ROUND(I274*H274,2)</f>
        <v>0</v>
      </c>
      <c r="BL274" s="20" t="s">
        <v>220</v>
      </c>
      <c r="BM274" s="229" t="s">
        <v>6490</v>
      </c>
    </row>
    <row r="275" s="13" customFormat="1">
      <c r="A275" s="13"/>
      <c r="B275" s="231"/>
      <c r="C275" s="232"/>
      <c r="D275" s="233" t="s">
        <v>217</v>
      </c>
      <c r="E275" s="234" t="s">
        <v>19</v>
      </c>
      <c r="F275" s="235" t="s">
        <v>6477</v>
      </c>
      <c r="G275" s="232"/>
      <c r="H275" s="234" t="s">
        <v>19</v>
      </c>
      <c r="I275" s="236"/>
      <c r="J275" s="232"/>
      <c r="K275" s="232"/>
      <c r="L275" s="237"/>
      <c r="M275" s="238"/>
      <c r="N275" s="239"/>
      <c r="O275" s="239"/>
      <c r="P275" s="239"/>
      <c r="Q275" s="239"/>
      <c r="R275" s="239"/>
      <c r="S275" s="239"/>
      <c r="T275" s="240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1" t="s">
        <v>217</v>
      </c>
      <c r="AU275" s="241" t="s">
        <v>87</v>
      </c>
      <c r="AV275" s="13" t="s">
        <v>21</v>
      </c>
      <c r="AW275" s="13" t="s">
        <v>39</v>
      </c>
      <c r="AX275" s="13" t="s">
        <v>79</v>
      </c>
      <c r="AY275" s="241" t="s">
        <v>208</v>
      </c>
    </row>
    <row r="276" s="13" customFormat="1">
      <c r="A276" s="13"/>
      <c r="B276" s="231"/>
      <c r="C276" s="232"/>
      <c r="D276" s="233" t="s">
        <v>217</v>
      </c>
      <c r="E276" s="234" t="s">
        <v>19</v>
      </c>
      <c r="F276" s="235" t="s">
        <v>322</v>
      </c>
      <c r="G276" s="232"/>
      <c r="H276" s="234" t="s">
        <v>19</v>
      </c>
      <c r="I276" s="236"/>
      <c r="J276" s="232"/>
      <c r="K276" s="232"/>
      <c r="L276" s="237"/>
      <c r="M276" s="238"/>
      <c r="N276" s="239"/>
      <c r="O276" s="239"/>
      <c r="P276" s="239"/>
      <c r="Q276" s="239"/>
      <c r="R276" s="239"/>
      <c r="S276" s="239"/>
      <c r="T276" s="240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1" t="s">
        <v>217</v>
      </c>
      <c r="AU276" s="241" t="s">
        <v>87</v>
      </c>
      <c r="AV276" s="13" t="s">
        <v>21</v>
      </c>
      <c r="AW276" s="13" t="s">
        <v>39</v>
      </c>
      <c r="AX276" s="13" t="s">
        <v>79</v>
      </c>
      <c r="AY276" s="241" t="s">
        <v>208</v>
      </c>
    </row>
    <row r="277" s="14" customFormat="1">
      <c r="A277" s="14"/>
      <c r="B277" s="242"/>
      <c r="C277" s="243"/>
      <c r="D277" s="233" t="s">
        <v>217</v>
      </c>
      <c r="E277" s="244" t="s">
        <v>19</v>
      </c>
      <c r="F277" s="245" t="s">
        <v>6482</v>
      </c>
      <c r="G277" s="243"/>
      <c r="H277" s="246">
        <v>5.6849999999999996</v>
      </c>
      <c r="I277" s="247"/>
      <c r="J277" s="243"/>
      <c r="K277" s="243"/>
      <c r="L277" s="248"/>
      <c r="M277" s="249"/>
      <c r="N277" s="250"/>
      <c r="O277" s="250"/>
      <c r="P277" s="250"/>
      <c r="Q277" s="250"/>
      <c r="R277" s="250"/>
      <c r="S277" s="250"/>
      <c r="T277" s="251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2" t="s">
        <v>217</v>
      </c>
      <c r="AU277" s="252" t="s">
        <v>87</v>
      </c>
      <c r="AV277" s="14" t="s">
        <v>87</v>
      </c>
      <c r="AW277" s="14" t="s">
        <v>39</v>
      </c>
      <c r="AX277" s="14" t="s">
        <v>79</v>
      </c>
      <c r="AY277" s="252" t="s">
        <v>208</v>
      </c>
    </row>
    <row r="278" s="13" customFormat="1">
      <c r="A278" s="13"/>
      <c r="B278" s="231"/>
      <c r="C278" s="232"/>
      <c r="D278" s="233" t="s">
        <v>217</v>
      </c>
      <c r="E278" s="234" t="s">
        <v>19</v>
      </c>
      <c r="F278" s="235" t="s">
        <v>333</v>
      </c>
      <c r="G278" s="232"/>
      <c r="H278" s="234" t="s">
        <v>19</v>
      </c>
      <c r="I278" s="236"/>
      <c r="J278" s="232"/>
      <c r="K278" s="232"/>
      <c r="L278" s="237"/>
      <c r="M278" s="238"/>
      <c r="N278" s="239"/>
      <c r="O278" s="239"/>
      <c r="P278" s="239"/>
      <c r="Q278" s="239"/>
      <c r="R278" s="239"/>
      <c r="S278" s="239"/>
      <c r="T278" s="240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1" t="s">
        <v>217</v>
      </c>
      <c r="AU278" s="241" t="s">
        <v>87</v>
      </c>
      <c r="AV278" s="13" t="s">
        <v>21</v>
      </c>
      <c r="AW278" s="13" t="s">
        <v>39</v>
      </c>
      <c r="AX278" s="13" t="s">
        <v>79</v>
      </c>
      <c r="AY278" s="241" t="s">
        <v>208</v>
      </c>
    </row>
    <row r="279" s="14" customFormat="1">
      <c r="A279" s="14"/>
      <c r="B279" s="242"/>
      <c r="C279" s="243"/>
      <c r="D279" s="233" t="s">
        <v>217</v>
      </c>
      <c r="E279" s="244" t="s">
        <v>19</v>
      </c>
      <c r="F279" s="245" t="s">
        <v>6483</v>
      </c>
      <c r="G279" s="243"/>
      <c r="H279" s="246">
        <v>4.29</v>
      </c>
      <c r="I279" s="247"/>
      <c r="J279" s="243"/>
      <c r="K279" s="243"/>
      <c r="L279" s="248"/>
      <c r="M279" s="249"/>
      <c r="N279" s="250"/>
      <c r="O279" s="250"/>
      <c r="P279" s="250"/>
      <c r="Q279" s="250"/>
      <c r="R279" s="250"/>
      <c r="S279" s="250"/>
      <c r="T279" s="251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2" t="s">
        <v>217</v>
      </c>
      <c r="AU279" s="252" t="s">
        <v>87</v>
      </c>
      <c r="AV279" s="14" t="s">
        <v>87</v>
      </c>
      <c r="AW279" s="14" t="s">
        <v>39</v>
      </c>
      <c r="AX279" s="14" t="s">
        <v>79</v>
      </c>
      <c r="AY279" s="252" t="s">
        <v>208</v>
      </c>
    </row>
    <row r="280" s="13" customFormat="1">
      <c r="A280" s="13"/>
      <c r="B280" s="231"/>
      <c r="C280" s="232"/>
      <c r="D280" s="233" t="s">
        <v>217</v>
      </c>
      <c r="E280" s="234" t="s">
        <v>19</v>
      </c>
      <c r="F280" s="235" t="s">
        <v>2240</v>
      </c>
      <c r="G280" s="232"/>
      <c r="H280" s="234" t="s">
        <v>19</v>
      </c>
      <c r="I280" s="236"/>
      <c r="J280" s="232"/>
      <c r="K280" s="232"/>
      <c r="L280" s="237"/>
      <c r="M280" s="238"/>
      <c r="N280" s="239"/>
      <c r="O280" s="239"/>
      <c r="P280" s="239"/>
      <c r="Q280" s="239"/>
      <c r="R280" s="239"/>
      <c r="S280" s="239"/>
      <c r="T280" s="240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1" t="s">
        <v>217</v>
      </c>
      <c r="AU280" s="241" t="s">
        <v>87</v>
      </c>
      <c r="AV280" s="13" t="s">
        <v>21</v>
      </c>
      <c r="AW280" s="13" t="s">
        <v>39</v>
      </c>
      <c r="AX280" s="13" t="s">
        <v>79</v>
      </c>
      <c r="AY280" s="241" t="s">
        <v>208</v>
      </c>
    </row>
    <row r="281" s="14" customFormat="1">
      <c r="A281" s="14"/>
      <c r="B281" s="242"/>
      <c r="C281" s="243"/>
      <c r="D281" s="233" t="s">
        <v>217</v>
      </c>
      <c r="E281" s="244" t="s">
        <v>19</v>
      </c>
      <c r="F281" s="245" t="s">
        <v>6483</v>
      </c>
      <c r="G281" s="243"/>
      <c r="H281" s="246">
        <v>4.29</v>
      </c>
      <c r="I281" s="247"/>
      <c r="J281" s="243"/>
      <c r="K281" s="243"/>
      <c r="L281" s="248"/>
      <c r="M281" s="249"/>
      <c r="N281" s="250"/>
      <c r="O281" s="250"/>
      <c r="P281" s="250"/>
      <c r="Q281" s="250"/>
      <c r="R281" s="250"/>
      <c r="S281" s="250"/>
      <c r="T281" s="251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2" t="s">
        <v>217</v>
      </c>
      <c r="AU281" s="252" t="s">
        <v>87</v>
      </c>
      <c r="AV281" s="14" t="s">
        <v>87</v>
      </c>
      <c r="AW281" s="14" t="s">
        <v>39</v>
      </c>
      <c r="AX281" s="14" t="s">
        <v>79</v>
      </c>
      <c r="AY281" s="252" t="s">
        <v>208</v>
      </c>
    </row>
    <row r="282" s="13" customFormat="1">
      <c r="A282" s="13"/>
      <c r="B282" s="231"/>
      <c r="C282" s="232"/>
      <c r="D282" s="233" t="s">
        <v>217</v>
      </c>
      <c r="E282" s="234" t="s">
        <v>19</v>
      </c>
      <c r="F282" s="235" t="s">
        <v>344</v>
      </c>
      <c r="G282" s="232"/>
      <c r="H282" s="234" t="s">
        <v>19</v>
      </c>
      <c r="I282" s="236"/>
      <c r="J282" s="232"/>
      <c r="K282" s="232"/>
      <c r="L282" s="237"/>
      <c r="M282" s="238"/>
      <c r="N282" s="239"/>
      <c r="O282" s="239"/>
      <c r="P282" s="239"/>
      <c r="Q282" s="239"/>
      <c r="R282" s="239"/>
      <c r="S282" s="239"/>
      <c r="T282" s="240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1" t="s">
        <v>217</v>
      </c>
      <c r="AU282" s="241" t="s">
        <v>87</v>
      </c>
      <c r="AV282" s="13" t="s">
        <v>21</v>
      </c>
      <c r="AW282" s="13" t="s">
        <v>39</v>
      </c>
      <c r="AX282" s="13" t="s">
        <v>79</v>
      </c>
      <c r="AY282" s="241" t="s">
        <v>208</v>
      </c>
    </row>
    <row r="283" s="14" customFormat="1">
      <c r="A283" s="14"/>
      <c r="B283" s="242"/>
      <c r="C283" s="243"/>
      <c r="D283" s="233" t="s">
        <v>217</v>
      </c>
      <c r="E283" s="244" t="s">
        <v>19</v>
      </c>
      <c r="F283" s="245" t="s">
        <v>6484</v>
      </c>
      <c r="G283" s="243"/>
      <c r="H283" s="246">
        <v>1.8999999999999999</v>
      </c>
      <c r="I283" s="247"/>
      <c r="J283" s="243"/>
      <c r="K283" s="243"/>
      <c r="L283" s="248"/>
      <c r="M283" s="249"/>
      <c r="N283" s="250"/>
      <c r="O283" s="250"/>
      <c r="P283" s="250"/>
      <c r="Q283" s="250"/>
      <c r="R283" s="250"/>
      <c r="S283" s="250"/>
      <c r="T283" s="251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52" t="s">
        <v>217</v>
      </c>
      <c r="AU283" s="252" t="s">
        <v>87</v>
      </c>
      <c r="AV283" s="14" t="s">
        <v>87</v>
      </c>
      <c r="AW283" s="14" t="s">
        <v>39</v>
      </c>
      <c r="AX283" s="14" t="s">
        <v>79</v>
      </c>
      <c r="AY283" s="252" t="s">
        <v>208</v>
      </c>
    </row>
    <row r="284" s="12" customFormat="1" ht="22.8" customHeight="1">
      <c r="A284" s="12"/>
      <c r="B284" s="201"/>
      <c r="C284" s="202"/>
      <c r="D284" s="203" t="s">
        <v>78</v>
      </c>
      <c r="E284" s="215" t="s">
        <v>4180</v>
      </c>
      <c r="F284" s="215" t="s">
        <v>6491</v>
      </c>
      <c r="G284" s="202"/>
      <c r="H284" s="202"/>
      <c r="I284" s="205"/>
      <c r="J284" s="216">
        <f>BK284</f>
        <v>0</v>
      </c>
      <c r="K284" s="202"/>
      <c r="L284" s="207"/>
      <c r="M284" s="208"/>
      <c r="N284" s="209"/>
      <c r="O284" s="209"/>
      <c r="P284" s="210">
        <f>SUM(P285:P296)</f>
        <v>0</v>
      </c>
      <c r="Q284" s="209"/>
      <c r="R284" s="210">
        <f>SUM(R285:R296)</f>
        <v>0.11361600000000001</v>
      </c>
      <c r="S284" s="209"/>
      <c r="T284" s="211">
        <f>SUM(T285:T296)</f>
        <v>0</v>
      </c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R284" s="212" t="s">
        <v>87</v>
      </c>
      <c r="AT284" s="213" t="s">
        <v>78</v>
      </c>
      <c r="AU284" s="213" t="s">
        <v>21</v>
      </c>
      <c r="AY284" s="212" t="s">
        <v>208</v>
      </c>
      <c r="BK284" s="214">
        <f>SUM(BK285:BK296)</f>
        <v>0</v>
      </c>
    </row>
    <row r="285" s="2" customFormat="1" ht="24.15" customHeight="1">
      <c r="A285" s="42"/>
      <c r="B285" s="43"/>
      <c r="C285" s="217" t="s">
        <v>29</v>
      </c>
      <c r="D285" s="217" t="s">
        <v>212</v>
      </c>
      <c r="E285" s="218" t="s">
        <v>6492</v>
      </c>
      <c r="F285" s="219" t="s">
        <v>6493</v>
      </c>
      <c r="G285" s="220" t="s">
        <v>252</v>
      </c>
      <c r="H285" s="221">
        <v>10.800000000000001</v>
      </c>
      <c r="I285" s="222"/>
      <c r="J285" s="223">
        <f>ROUND(I285*H285,2)</f>
        <v>0</v>
      </c>
      <c r="K285" s="224"/>
      <c r="L285" s="48"/>
      <c r="M285" s="225" t="s">
        <v>19</v>
      </c>
      <c r="N285" s="226" t="s">
        <v>50</v>
      </c>
      <c r="O285" s="88"/>
      <c r="P285" s="227">
        <f>O285*H285</f>
        <v>0</v>
      </c>
      <c r="Q285" s="227">
        <v>0.00051999999999999995</v>
      </c>
      <c r="R285" s="227">
        <f>Q285*H285</f>
        <v>0.0056159999999999995</v>
      </c>
      <c r="S285" s="227">
        <v>0</v>
      </c>
      <c r="T285" s="228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220</v>
      </c>
      <c r="AT285" s="229" t="s">
        <v>212</v>
      </c>
      <c r="AU285" s="229" t="s">
        <v>87</v>
      </c>
      <c r="AY285" s="20" t="s">
        <v>208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0" t="s">
        <v>21</v>
      </c>
      <c r="BK285" s="230">
        <f>ROUND(I285*H285,2)</f>
        <v>0</v>
      </c>
      <c r="BL285" s="20" t="s">
        <v>220</v>
      </c>
      <c r="BM285" s="229" t="s">
        <v>6494</v>
      </c>
    </row>
    <row r="286" s="13" customFormat="1">
      <c r="A286" s="13"/>
      <c r="B286" s="231"/>
      <c r="C286" s="232"/>
      <c r="D286" s="233" t="s">
        <v>217</v>
      </c>
      <c r="E286" s="234" t="s">
        <v>19</v>
      </c>
      <c r="F286" s="235" t="s">
        <v>322</v>
      </c>
      <c r="G286" s="232"/>
      <c r="H286" s="234" t="s">
        <v>19</v>
      </c>
      <c r="I286" s="236"/>
      <c r="J286" s="232"/>
      <c r="K286" s="232"/>
      <c r="L286" s="237"/>
      <c r="M286" s="238"/>
      <c r="N286" s="239"/>
      <c r="O286" s="239"/>
      <c r="P286" s="239"/>
      <c r="Q286" s="239"/>
      <c r="R286" s="239"/>
      <c r="S286" s="239"/>
      <c r="T286" s="240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1" t="s">
        <v>217</v>
      </c>
      <c r="AU286" s="241" t="s">
        <v>87</v>
      </c>
      <c r="AV286" s="13" t="s">
        <v>21</v>
      </c>
      <c r="AW286" s="13" t="s">
        <v>39</v>
      </c>
      <c r="AX286" s="13" t="s">
        <v>79</v>
      </c>
      <c r="AY286" s="241" t="s">
        <v>208</v>
      </c>
    </row>
    <row r="287" s="14" customFormat="1">
      <c r="A287" s="14"/>
      <c r="B287" s="242"/>
      <c r="C287" s="243"/>
      <c r="D287" s="233" t="s">
        <v>217</v>
      </c>
      <c r="E287" s="244" t="s">
        <v>19</v>
      </c>
      <c r="F287" s="245" t="s">
        <v>6495</v>
      </c>
      <c r="G287" s="243"/>
      <c r="H287" s="246">
        <v>3.6000000000000001</v>
      </c>
      <c r="I287" s="247"/>
      <c r="J287" s="243"/>
      <c r="K287" s="243"/>
      <c r="L287" s="248"/>
      <c r="M287" s="249"/>
      <c r="N287" s="250"/>
      <c r="O287" s="250"/>
      <c r="P287" s="250"/>
      <c r="Q287" s="250"/>
      <c r="R287" s="250"/>
      <c r="S287" s="250"/>
      <c r="T287" s="251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2" t="s">
        <v>217</v>
      </c>
      <c r="AU287" s="252" t="s">
        <v>87</v>
      </c>
      <c r="AV287" s="14" t="s">
        <v>87</v>
      </c>
      <c r="AW287" s="14" t="s">
        <v>39</v>
      </c>
      <c r="AX287" s="14" t="s">
        <v>79</v>
      </c>
      <c r="AY287" s="252" t="s">
        <v>208</v>
      </c>
    </row>
    <row r="288" s="13" customFormat="1">
      <c r="A288" s="13"/>
      <c r="B288" s="231"/>
      <c r="C288" s="232"/>
      <c r="D288" s="233" t="s">
        <v>217</v>
      </c>
      <c r="E288" s="234" t="s">
        <v>19</v>
      </c>
      <c r="F288" s="235" t="s">
        <v>333</v>
      </c>
      <c r="G288" s="232"/>
      <c r="H288" s="234" t="s">
        <v>19</v>
      </c>
      <c r="I288" s="236"/>
      <c r="J288" s="232"/>
      <c r="K288" s="232"/>
      <c r="L288" s="237"/>
      <c r="M288" s="238"/>
      <c r="N288" s="239"/>
      <c r="O288" s="239"/>
      <c r="P288" s="239"/>
      <c r="Q288" s="239"/>
      <c r="R288" s="239"/>
      <c r="S288" s="239"/>
      <c r="T288" s="240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1" t="s">
        <v>217</v>
      </c>
      <c r="AU288" s="241" t="s">
        <v>87</v>
      </c>
      <c r="AV288" s="13" t="s">
        <v>21</v>
      </c>
      <c r="AW288" s="13" t="s">
        <v>39</v>
      </c>
      <c r="AX288" s="13" t="s">
        <v>79</v>
      </c>
      <c r="AY288" s="241" t="s">
        <v>208</v>
      </c>
    </row>
    <row r="289" s="14" customFormat="1">
      <c r="A289" s="14"/>
      <c r="B289" s="242"/>
      <c r="C289" s="243"/>
      <c r="D289" s="233" t="s">
        <v>217</v>
      </c>
      <c r="E289" s="244" t="s">
        <v>19</v>
      </c>
      <c r="F289" s="245" t="s">
        <v>6496</v>
      </c>
      <c r="G289" s="243"/>
      <c r="H289" s="246">
        <v>3</v>
      </c>
      <c r="I289" s="247"/>
      <c r="J289" s="243"/>
      <c r="K289" s="243"/>
      <c r="L289" s="248"/>
      <c r="M289" s="249"/>
      <c r="N289" s="250"/>
      <c r="O289" s="250"/>
      <c r="P289" s="250"/>
      <c r="Q289" s="250"/>
      <c r="R289" s="250"/>
      <c r="S289" s="250"/>
      <c r="T289" s="251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2" t="s">
        <v>217</v>
      </c>
      <c r="AU289" s="252" t="s">
        <v>87</v>
      </c>
      <c r="AV289" s="14" t="s">
        <v>87</v>
      </c>
      <c r="AW289" s="14" t="s">
        <v>39</v>
      </c>
      <c r="AX289" s="14" t="s">
        <v>79</v>
      </c>
      <c r="AY289" s="252" t="s">
        <v>208</v>
      </c>
    </row>
    <row r="290" s="13" customFormat="1">
      <c r="A290" s="13"/>
      <c r="B290" s="231"/>
      <c r="C290" s="232"/>
      <c r="D290" s="233" t="s">
        <v>217</v>
      </c>
      <c r="E290" s="234" t="s">
        <v>19</v>
      </c>
      <c r="F290" s="235" t="s">
        <v>338</v>
      </c>
      <c r="G290" s="232"/>
      <c r="H290" s="234" t="s">
        <v>19</v>
      </c>
      <c r="I290" s="236"/>
      <c r="J290" s="232"/>
      <c r="K290" s="232"/>
      <c r="L290" s="237"/>
      <c r="M290" s="238"/>
      <c r="N290" s="239"/>
      <c r="O290" s="239"/>
      <c r="P290" s="239"/>
      <c r="Q290" s="239"/>
      <c r="R290" s="239"/>
      <c r="S290" s="239"/>
      <c r="T290" s="240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1" t="s">
        <v>217</v>
      </c>
      <c r="AU290" s="241" t="s">
        <v>87</v>
      </c>
      <c r="AV290" s="13" t="s">
        <v>21</v>
      </c>
      <c r="AW290" s="13" t="s">
        <v>39</v>
      </c>
      <c r="AX290" s="13" t="s">
        <v>79</v>
      </c>
      <c r="AY290" s="241" t="s">
        <v>208</v>
      </c>
    </row>
    <row r="291" s="14" customFormat="1">
      <c r="A291" s="14"/>
      <c r="B291" s="242"/>
      <c r="C291" s="243"/>
      <c r="D291" s="233" t="s">
        <v>217</v>
      </c>
      <c r="E291" s="244" t="s">
        <v>19</v>
      </c>
      <c r="F291" s="245" t="s">
        <v>6496</v>
      </c>
      <c r="G291" s="243"/>
      <c r="H291" s="246">
        <v>3</v>
      </c>
      <c r="I291" s="247"/>
      <c r="J291" s="243"/>
      <c r="K291" s="243"/>
      <c r="L291" s="248"/>
      <c r="M291" s="249"/>
      <c r="N291" s="250"/>
      <c r="O291" s="250"/>
      <c r="P291" s="250"/>
      <c r="Q291" s="250"/>
      <c r="R291" s="250"/>
      <c r="S291" s="250"/>
      <c r="T291" s="251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2" t="s">
        <v>217</v>
      </c>
      <c r="AU291" s="252" t="s">
        <v>87</v>
      </c>
      <c r="AV291" s="14" t="s">
        <v>87</v>
      </c>
      <c r="AW291" s="14" t="s">
        <v>39</v>
      </c>
      <c r="AX291" s="14" t="s">
        <v>79</v>
      </c>
      <c r="AY291" s="252" t="s">
        <v>208</v>
      </c>
    </row>
    <row r="292" s="13" customFormat="1">
      <c r="A292" s="13"/>
      <c r="B292" s="231"/>
      <c r="C292" s="232"/>
      <c r="D292" s="233" t="s">
        <v>217</v>
      </c>
      <c r="E292" s="234" t="s">
        <v>19</v>
      </c>
      <c r="F292" s="235" t="s">
        <v>344</v>
      </c>
      <c r="G292" s="232"/>
      <c r="H292" s="234" t="s">
        <v>19</v>
      </c>
      <c r="I292" s="236"/>
      <c r="J292" s="232"/>
      <c r="K292" s="232"/>
      <c r="L292" s="237"/>
      <c r="M292" s="238"/>
      <c r="N292" s="239"/>
      <c r="O292" s="239"/>
      <c r="P292" s="239"/>
      <c r="Q292" s="239"/>
      <c r="R292" s="239"/>
      <c r="S292" s="239"/>
      <c r="T292" s="240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1" t="s">
        <v>217</v>
      </c>
      <c r="AU292" s="241" t="s">
        <v>87</v>
      </c>
      <c r="AV292" s="13" t="s">
        <v>21</v>
      </c>
      <c r="AW292" s="13" t="s">
        <v>39</v>
      </c>
      <c r="AX292" s="13" t="s">
        <v>79</v>
      </c>
      <c r="AY292" s="241" t="s">
        <v>208</v>
      </c>
    </row>
    <row r="293" s="14" customFormat="1">
      <c r="A293" s="14"/>
      <c r="B293" s="242"/>
      <c r="C293" s="243"/>
      <c r="D293" s="233" t="s">
        <v>217</v>
      </c>
      <c r="E293" s="244" t="s">
        <v>19</v>
      </c>
      <c r="F293" s="245" t="s">
        <v>6497</v>
      </c>
      <c r="G293" s="243"/>
      <c r="H293" s="246">
        <v>1.2</v>
      </c>
      <c r="I293" s="247"/>
      <c r="J293" s="243"/>
      <c r="K293" s="243"/>
      <c r="L293" s="248"/>
      <c r="M293" s="249"/>
      <c r="N293" s="250"/>
      <c r="O293" s="250"/>
      <c r="P293" s="250"/>
      <c r="Q293" s="250"/>
      <c r="R293" s="250"/>
      <c r="S293" s="250"/>
      <c r="T293" s="251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2" t="s">
        <v>217</v>
      </c>
      <c r="AU293" s="252" t="s">
        <v>87</v>
      </c>
      <c r="AV293" s="14" t="s">
        <v>87</v>
      </c>
      <c r="AW293" s="14" t="s">
        <v>39</v>
      </c>
      <c r="AX293" s="14" t="s">
        <v>79</v>
      </c>
      <c r="AY293" s="252" t="s">
        <v>208</v>
      </c>
    </row>
    <row r="294" s="2" customFormat="1" ht="24.15" customHeight="1">
      <c r="A294" s="42"/>
      <c r="B294" s="43"/>
      <c r="C294" s="253" t="s">
        <v>545</v>
      </c>
      <c r="D294" s="253" t="s">
        <v>273</v>
      </c>
      <c r="E294" s="254" t="s">
        <v>6498</v>
      </c>
      <c r="F294" s="255" t="s">
        <v>6499</v>
      </c>
      <c r="G294" s="256" t="s">
        <v>252</v>
      </c>
      <c r="H294" s="257">
        <v>10.800000000000001</v>
      </c>
      <c r="I294" s="258"/>
      <c r="J294" s="259">
        <f>ROUND(I294*H294,2)</f>
        <v>0</v>
      </c>
      <c r="K294" s="260"/>
      <c r="L294" s="261"/>
      <c r="M294" s="262" t="s">
        <v>19</v>
      </c>
      <c r="N294" s="263" t="s">
        <v>50</v>
      </c>
      <c r="O294" s="88"/>
      <c r="P294" s="227">
        <f>O294*H294</f>
        <v>0</v>
      </c>
      <c r="Q294" s="227">
        <v>0.01</v>
      </c>
      <c r="R294" s="227">
        <f>Q294*H294</f>
        <v>0.10800000000000001</v>
      </c>
      <c r="S294" s="227">
        <v>0</v>
      </c>
      <c r="T294" s="228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9" t="s">
        <v>438</v>
      </c>
      <c r="AT294" s="229" t="s">
        <v>273</v>
      </c>
      <c r="AU294" s="229" t="s">
        <v>87</v>
      </c>
      <c r="AY294" s="20" t="s">
        <v>208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20" t="s">
        <v>21</v>
      </c>
      <c r="BK294" s="230">
        <f>ROUND(I294*H294,2)</f>
        <v>0</v>
      </c>
      <c r="BL294" s="20" t="s">
        <v>220</v>
      </c>
      <c r="BM294" s="229" t="s">
        <v>6500</v>
      </c>
    </row>
    <row r="295" s="14" customFormat="1">
      <c r="A295" s="14"/>
      <c r="B295" s="242"/>
      <c r="C295" s="243"/>
      <c r="D295" s="233" t="s">
        <v>217</v>
      </c>
      <c r="E295" s="244" t="s">
        <v>19</v>
      </c>
      <c r="F295" s="245" t="s">
        <v>6501</v>
      </c>
      <c r="G295" s="243"/>
      <c r="H295" s="246">
        <v>10.800000000000001</v>
      </c>
      <c r="I295" s="247"/>
      <c r="J295" s="243"/>
      <c r="K295" s="243"/>
      <c r="L295" s="248"/>
      <c r="M295" s="249"/>
      <c r="N295" s="250"/>
      <c r="O295" s="250"/>
      <c r="P295" s="250"/>
      <c r="Q295" s="250"/>
      <c r="R295" s="250"/>
      <c r="S295" s="250"/>
      <c r="T295" s="251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2" t="s">
        <v>217</v>
      </c>
      <c r="AU295" s="252" t="s">
        <v>87</v>
      </c>
      <c r="AV295" s="14" t="s">
        <v>87</v>
      </c>
      <c r="AW295" s="14" t="s">
        <v>39</v>
      </c>
      <c r="AX295" s="14" t="s">
        <v>79</v>
      </c>
      <c r="AY295" s="252" t="s">
        <v>208</v>
      </c>
    </row>
    <row r="296" s="2" customFormat="1" ht="37.8" customHeight="1">
      <c r="A296" s="42"/>
      <c r="B296" s="43"/>
      <c r="C296" s="217" t="s">
        <v>551</v>
      </c>
      <c r="D296" s="217" t="s">
        <v>212</v>
      </c>
      <c r="E296" s="218" t="s">
        <v>6502</v>
      </c>
      <c r="F296" s="219" t="s">
        <v>6503</v>
      </c>
      <c r="G296" s="220" t="s">
        <v>2155</v>
      </c>
      <c r="H296" s="286"/>
      <c r="I296" s="222"/>
      <c r="J296" s="223">
        <f>ROUND(I296*H296,2)</f>
        <v>0</v>
      </c>
      <c r="K296" s="224"/>
      <c r="L296" s="48"/>
      <c r="M296" s="291" t="s">
        <v>19</v>
      </c>
      <c r="N296" s="292" t="s">
        <v>50</v>
      </c>
      <c r="O296" s="293"/>
      <c r="P296" s="294">
        <f>O296*H296</f>
        <v>0</v>
      </c>
      <c r="Q296" s="294">
        <v>0</v>
      </c>
      <c r="R296" s="294">
        <f>Q296*H296</f>
        <v>0</v>
      </c>
      <c r="S296" s="294">
        <v>0</v>
      </c>
      <c r="T296" s="295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220</v>
      </c>
      <c r="AT296" s="229" t="s">
        <v>212</v>
      </c>
      <c r="AU296" s="229" t="s">
        <v>87</v>
      </c>
      <c r="AY296" s="20" t="s">
        <v>208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0" t="s">
        <v>21</v>
      </c>
      <c r="BK296" s="230">
        <f>ROUND(I296*H296,2)</f>
        <v>0</v>
      </c>
      <c r="BL296" s="20" t="s">
        <v>220</v>
      </c>
      <c r="BM296" s="229" t="s">
        <v>6504</v>
      </c>
    </row>
    <row r="297" s="2" customFormat="1" ht="6.96" customHeight="1">
      <c r="A297" s="42"/>
      <c r="B297" s="63"/>
      <c r="C297" s="64"/>
      <c r="D297" s="64"/>
      <c r="E297" s="64"/>
      <c r="F297" s="64"/>
      <c r="G297" s="64"/>
      <c r="H297" s="64"/>
      <c r="I297" s="64"/>
      <c r="J297" s="64"/>
      <c r="K297" s="64"/>
      <c r="L297" s="48"/>
      <c r="M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</row>
  </sheetData>
  <sheetProtection sheet="1" autoFilter="0" formatColumns="0" formatRows="0" objects="1" scenarios="1" spinCount="100000" saltValue="9b7B+xR+MnrDWpwE8bkGmdstBUthzTzagsMvwLOl1B0QqZmuw6wN8q30nwY3Z7a2R2SimOuUO4xfL5i/+wNngg==" hashValue="5Jc7mBj7tei6yOA4cW4YLJMS50EkBGp31RHAxBatZ3g7QqHbXSLARUzAhjzCVIBvHZMk61FDirmP+IUTQrKo4g==" algorithmName="SHA-512" password="CC35"/>
  <autoFilter ref="C89:K29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118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87</v>
      </c>
    </row>
    <row r="4" s="1" customFormat="1" ht="24.96" customHeight="1">
      <c r="B4" s="23"/>
      <c r="D4" s="144" t="s">
        <v>131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Rekonstrukce objektu č.p.98, Chelčického, Chomutov</v>
      </c>
      <c r="F7" s="146"/>
      <c r="G7" s="146"/>
      <c r="H7" s="146"/>
      <c r="L7" s="23"/>
    </row>
    <row r="8" s="2" customFormat="1" ht="12" customHeight="1">
      <c r="A8" s="42"/>
      <c r="B8" s="48"/>
      <c r="C8" s="42"/>
      <c r="D8" s="146" t="s">
        <v>132</v>
      </c>
      <c r="E8" s="42"/>
      <c r="F8" s="42"/>
      <c r="G8" s="42"/>
      <c r="H8" s="42"/>
      <c r="I8" s="42"/>
      <c r="J8" s="42"/>
      <c r="K8" s="42"/>
      <c r="L8" s="148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="2" customFormat="1" ht="16.5" customHeight="1">
      <c r="A9" s="42"/>
      <c r="B9" s="48"/>
      <c r="C9" s="42"/>
      <c r="D9" s="42"/>
      <c r="E9" s="149" t="s">
        <v>6505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>
      <c r="A10" s="42"/>
      <c r="B10" s="48"/>
      <c r="C10" s="42"/>
      <c r="D10" s="42"/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2" customHeight="1">
      <c r="A11" s="42"/>
      <c r="B11" s="48"/>
      <c r="C11" s="42"/>
      <c r="D11" s="146" t="s">
        <v>18</v>
      </c>
      <c r="E11" s="42"/>
      <c r="F11" s="137" t="s">
        <v>19</v>
      </c>
      <c r="G11" s="42"/>
      <c r="H11" s="42"/>
      <c r="I11" s="146" t="s">
        <v>20</v>
      </c>
      <c r="J11" s="137" t="s">
        <v>19</v>
      </c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6" t="s">
        <v>22</v>
      </c>
      <c r="E12" s="42"/>
      <c r="F12" s="137" t="s">
        <v>23</v>
      </c>
      <c r="G12" s="42"/>
      <c r="H12" s="42"/>
      <c r="I12" s="146" t="s">
        <v>24</v>
      </c>
      <c r="J12" s="150" t="str">
        <f>'Rekapitulace stavby'!AN8</f>
        <v>20. 3. 2022</v>
      </c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0.8" customHeight="1">
      <c r="A13" s="42"/>
      <c r="B13" s="48"/>
      <c r="C13" s="42"/>
      <c r="D13" s="42"/>
      <c r="E13" s="42"/>
      <c r="F13" s="42"/>
      <c r="G13" s="42"/>
      <c r="H13" s="42"/>
      <c r="I13" s="42"/>
      <c r="J13" s="42"/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30</v>
      </c>
      <c r="E14" s="42"/>
      <c r="F14" s="42"/>
      <c r="G14" s="42"/>
      <c r="H14" s="42"/>
      <c r="I14" s="146" t="s">
        <v>31</v>
      </c>
      <c r="J14" s="137" t="s">
        <v>32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8" customHeight="1">
      <c r="A15" s="42"/>
      <c r="B15" s="48"/>
      <c r="C15" s="42"/>
      <c r="D15" s="42"/>
      <c r="E15" s="137" t="s">
        <v>33</v>
      </c>
      <c r="F15" s="42"/>
      <c r="G15" s="42"/>
      <c r="H15" s="42"/>
      <c r="I15" s="146" t="s">
        <v>34</v>
      </c>
      <c r="J15" s="137" t="s">
        <v>35</v>
      </c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6.96" customHeight="1">
      <c r="A16" s="42"/>
      <c r="B16" s="48"/>
      <c r="C16" s="42"/>
      <c r="D16" s="42"/>
      <c r="E16" s="42"/>
      <c r="F16" s="42"/>
      <c r="G16" s="42"/>
      <c r="H16" s="42"/>
      <c r="I16" s="42"/>
      <c r="J16" s="42"/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2" customHeight="1">
      <c r="A17" s="42"/>
      <c r="B17" s="48"/>
      <c r="C17" s="42"/>
      <c r="D17" s="146" t="s">
        <v>36</v>
      </c>
      <c r="E17" s="42"/>
      <c r="F17" s="42"/>
      <c r="G17" s="42"/>
      <c r="H17" s="42"/>
      <c r="I17" s="146" t="s">
        <v>31</v>
      </c>
      <c r="J17" s="36" t="str">
        <f>'Rekapitulace stavby'!AN13</f>
        <v>Vyplň údaj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8" customHeight="1">
      <c r="A18" s="42"/>
      <c r="B18" s="48"/>
      <c r="C18" s="42"/>
      <c r="D18" s="42"/>
      <c r="E18" s="36" t="str">
        <f>'Rekapitulace stavby'!E14</f>
        <v>Vyplň údaj</v>
      </c>
      <c r="F18" s="137"/>
      <c r="G18" s="137"/>
      <c r="H18" s="137"/>
      <c r="I18" s="146" t="s">
        <v>34</v>
      </c>
      <c r="J18" s="36" t="str">
        <f>'Rekapitulace stavby'!AN14</f>
        <v>Vyplň údaj</v>
      </c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6.96" customHeight="1">
      <c r="A19" s="42"/>
      <c r="B19" s="48"/>
      <c r="C19" s="42"/>
      <c r="D19" s="42"/>
      <c r="E19" s="42"/>
      <c r="F19" s="42"/>
      <c r="G19" s="42"/>
      <c r="H19" s="42"/>
      <c r="I19" s="42"/>
      <c r="J19" s="42"/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2" customHeight="1">
      <c r="A20" s="42"/>
      <c r="B20" s="48"/>
      <c r="C20" s="42"/>
      <c r="D20" s="146" t="s">
        <v>38</v>
      </c>
      <c r="E20" s="42"/>
      <c r="F20" s="42"/>
      <c r="G20" s="42"/>
      <c r="H20" s="42"/>
      <c r="I20" s="146" t="s">
        <v>31</v>
      </c>
      <c r="J20" s="137" t="str">
        <f>IF('Rekapitulace stavby'!AN16="","",'Rekapitulace stavby'!AN16)</f>
        <v/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8" customHeight="1">
      <c r="A21" s="42"/>
      <c r="B21" s="48"/>
      <c r="C21" s="42"/>
      <c r="D21" s="42"/>
      <c r="E21" s="137" t="str">
        <f>IF('Rekapitulace stavby'!E17="","",'Rekapitulace stavby'!E17)</f>
        <v xml:space="preserve"> </v>
      </c>
      <c r="F21" s="42"/>
      <c r="G21" s="42"/>
      <c r="H21" s="42"/>
      <c r="I21" s="146" t="s">
        <v>34</v>
      </c>
      <c r="J21" s="137" t="str">
        <f>IF('Rekapitulace stavby'!AN17="","",'Rekapitulace stavby'!AN17)</f>
        <v/>
      </c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6.96" customHeight="1">
      <c r="A22" s="42"/>
      <c r="B22" s="48"/>
      <c r="C22" s="42"/>
      <c r="D22" s="42"/>
      <c r="E22" s="42"/>
      <c r="F22" s="42"/>
      <c r="G22" s="42"/>
      <c r="H22" s="42"/>
      <c r="I22" s="42"/>
      <c r="J22" s="42"/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2" customHeight="1">
      <c r="A23" s="42"/>
      <c r="B23" s="48"/>
      <c r="C23" s="42"/>
      <c r="D23" s="146" t="s">
        <v>40</v>
      </c>
      <c r="E23" s="42"/>
      <c r="F23" s="42"/>
      <c r="G23" s="42"/>
      <c r="H23" s="42"/>
      <c r="I23" s="146" t="s">
        <v>31</v>
      </c>
      <c r="J23" s="137" t="s">
        <v>41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8" customHeight="1">
      <c r="A24" s="42"/>
      <c r="B24" s="48"/>
      <c r="C24" s="42"/>
      <c r="D24" s="42"/>
      <c r="E24" s="137" t="s">
        <v>42</v>
      </c>
      <c r="F24" s="42"/>
      <c r="G24" s="42"/>
      <c r="H24" s="42"/>
      <c r="I24" s="146" t="s">
        <v>34</v>
      </c>
      <c r="J24" s="137" t="s">
        <v>19</v>
      </c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6.96" customHeight="1">
      <c r="A25" s="42"/>
      <c r="B25" s="48"/>
      <c r="C25" s="42"/>
      <c r="D25" s="42"/>
      <c r="E25" s="42"/>
      <c r="F25" s="42"/>
      <c r="G25" s="42"/>
      <c r="H25" s="42"/>
      <c r="I25" s="42"/>
      <c r="J25" s="42"/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2" customHeight="1">
      <c r="A26" s="42"/>
      <c r="B26" s="48"/>
      <c r="C26" s="42"/>
      <c r="D26" s="146" t="s">
        <v>43</v>
      </c>
      <c r="E26" s="42"/>
      <c r="F26" s="42"/>
      <c r="G26" s="42"/>
      <c r="H26" s="42"/>
      <c r="I26" s="42"/>
      <c r="J26" s="42"/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8" customFormat="1" ht="71.25" customHeight="1">
      <c r="A27" s="151"/>
      <c r="B27" s="152"/>
      <c r="C27" s="151"/>
      <c r="D27" s="151"/>
      <c r="E27" s="153" t="s">
        <v>44</v>
      </c>
      <c r="F27" s="153"/>
      <c r="G27" s="153"/>
      <c r="H27" s="153"/>
      <c r="I27" s="151"/>
      <c r="J27" s="151"/>
      <c r="K27" s="151"/>
      <c r="L27" s="154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</row>
    <row r="28" s="2" customFormat="1" ht="6.96" customHeight="1">
      <c r="A28" s="42"/>
      <c r="B28" s="48"/>
      <c r="C28" s="42"/>
      <c r="D28" s="42"/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155"/>
      <c r="E29" s="155"/>
      <c r="F29" s="155"/>
      <c r="G29" s="155"/>
      <c r="H29" s="155"/>
      <c r="I29" s="155"/>
      <c r="J29" s="155"/>
      <c r="K29" s="155"/>
      <c r="L29" s="148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25.44" customHeight="1">
      <c r="A30" s="42"/>
      <c r="B30" s="48"/>
      <c r="C30" s="42"/>
      <c r="D30" s="156" t="s">
        <v>45</v>
      </c>
      <c r="E30" s="42"/>
      <c r="F30" s="42"/>
      <c r="G30" s="42"/>
      <c r="H30" s="42"/>
      <c r="I30" s="42"/>
      <c r="J30" s="157">
        <f>ROUND(J81, 2)</f>
        <v>0</v>
      </c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14.4" customHeight="1">
      <c r="A32" s="42"/>
      <c r="B32" s="48"/>
      <c r="C32" s="42"/>
      <c r="D32" s="42"/>
      <c r="E32" s="42"/>
      <c r="F32" s="158" t="s">
        <v>47</v>
      </c>
      <c r="G32" s="42"/>
      <c r="H32" s="42"/>
      <c r="I32" s="158" t="s">
        <v>46</v>
      </c>
      <c r="J32" s="158" t="s">
        <v>48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14.4" customHeight="1">
      <c r="A33" s="42"/>
      <c r="B33" s="48"/>
      <c r="C33" s="42"/>
      <c r="D33" s="159" t="s">
        <v>49</v>
      </c>
      <c r="E33" s="146" t="s">
        <v>50</v>
      </c>
      <c r="F33" s="160">
        <f>ROUND((SUM(BE81:BE86)),  2)</f>
        <v>0</v>
      </c>
      <c r="G33" s="42"/>
      <c r="H33" s="42"/>
      <c r="I33" s="161">
        <v>0.20999999999999999</v>
      </c>
      <c r="J33" s="160">
        <f>ROUND(((SUM(BE81:BE86))*I33),  2)</f>
        <v>0</v>
      </c>
      <c r="K33" s="42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146" t="s">
        <v>51</v>
      </c>
      <c r="F34" s="160">
        <f>ROUND((SUM(BF81:BF86)),  2)</f>
        <v>0</v>
      </c>
      <c r="G34" s="42"/>
      <c r="H34" s="42"/>
      <c r="I34" s="161">
        <v>0.14999999999999999</v>
      </c>
      <c r="J34" s="160">
        <f>ROUND(((SUM(BF81:BF86))*I34),  2)</f>
        <v>0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hidden="1" s="2" customFormat="1" ht="14.4" customHeight="1">
      <c r="A35" s="42"/>
      <c r="B35" s="48"/>
      <c r="C35" s="42"/>
      <c r="D35" s="42"/>
      <c r="E35" s="146" t="s">
        <v>52</v>
      </c>
      <c r="F35" s="160">
        <f>ROUND((SUM(BG81:BG86)),  2)</f>
        <v>0</v>
      </c>
      <c r="G35" s="42"/>
      <c r="H35" s="42"/>
      <c r="I35" s="161">
        <v>0.20999999999999999</v>
      </c>
      <c r="J35" s="160">
        <f>0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hidden="1" s="2" customFormat="1" ht="14.4" customHeight="1">
      <c r="A36" s="42"/>
      <c r="B36" s="48"/>
      <c r="C36" s="42"/>
      <c r="D36" s="42"/>
      <c r="E36" s="146" t="s">
        <v>53</v>
      </c>
      <c r="F36" s="160">
        <f>ROUND((SUM(BH81:BH86)),  2)</f>
        <v>0</v>
      </c>
      <c r="G36" s="42"/>
      <c r="H36" s="42"/>
      <c r="I36" s="161">
        <v>0.14999999999999999</v>
      </c>
      <c r="J36" s="160">
        <f>0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54</v>
      </c>
      <c r="F37" s="160">
        <f>ROUND((SUM(BI81:BI86)),  2)</f>
        <v>0</v>
      </c>
      <c r="G37" s="42"/>
      <c r="H37" s="42"/>
      <c r="I37" s="161">
        <v>0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6.96" customHeight="1">
      <c r="A38" s="42"/>
      <c r="B38" s="48"/>
      <c r="C38" s="42"/>
      <c r="D38" s="42"/>
      <c r="E38" s="42"/>
      <c r="F38" s="42"/>
      <c r="G38" s="42"/>
      <c r="H38" s="42"/>
      <c r="I38" s="42"/>
      <c r="J38" s="42"/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s="2" customFormat="1" ht="25.44" customHeight="1">
      <c r="A39" s="42"/>
      <c r="B39" s="48"/>
      <c r="C39" s="162"/>
      <c r="D39" s="163" t="s">
        <v>55</v>
      </c>
      <c r="E39" s="164"/>
      <c r="F39" s="164"/>
      <c r="G39" s="165" t="s">
        <v>56</v>
      </c>
      <c r="H39" s="166" t="s">
        <v>57</v>
      </c>
      <c r="I39" s="164"/>
      <c r="J39" s="167">
        <f>SUM(J30:J37)</f>
        <v>0</v>
      </c>
      <c r="K39" s="168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14.4" customHeight="1">
      <c r="A40" s="42"/>
      <c r="B40" s="169"/>
      <c r="C40" s="170"/>
      <c r="D40" s="170"/>
      <c r="E40" s="170"/>
      <c r="F40" s="170"/>
      <c r="G40" s="170"/>
      <c r="H40" s="170"/>
      <c r="I40" s="170"/>
      <c r="J40" s="170"/>
      <c r="K40" s="170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4" s="2" customFormat="1" ht="6.96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48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5" s="2" customFormat="1" ht="24.96" customHeight="1">
      <c r="A45" s="42"/>
      <c r="B45" s="43"/>
      <c r="C45" s="26" t="s">
        <v>134</v>
      </c>
      <c r="D45" s="44"/>
      <c r="E45" s="44"/>
      <c r="F45" s="44"/>
      <c r="G45" s="44"/>
      <c r="H45" s="44"/>
      <c r="I45" s="44"/>
      <c r="J45" s="44"/>
      <c r="K45" s="44"/>
      <c r="L45" s="148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12" customHeight="1">
      <c r="A47" s="42"/>
      <c r="B47" s="43"/>
      <c r="C47" s="35" t="s">
        <v>16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16.5" customHeight="1">
      <c r="A48" s="42"/>
      <c r="B48" s="43"/>
      <c r="C48" s="44"/>
      <c r="D48" s="44"/>
      <c r="E48" s="173" t="str">
        <f>E7</f>
        <v>Rekonstrukce objektu č.p.98, Chelčického, Chomutov</v>
      </c>
      <c r="F48" s="35"/>
      <c r="G48" s="35"/>
      <c r="H48" s="35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132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73" t="str">
        <f>E9</f>
        <v>5 - Vnitřní plynovod</v>
      </c>
      <c r="F50" s="44"/>
      <c r="G50" s="44"/>
      <c r="H50" s="44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6.96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148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2" customHeight="1">
      <c r="A52" s="42"/>
      <c r="B52" s="43"/>
      <c r="C52" s="35" t="s">
        <v>22</v>
      </c>
      <c r="D52" s="44"/>
      <c r="E52" s="44"/>
      <c r="F52" s="30" t="str">
        <f>F12</f>
        <v xml:space="preserve"> </v>
      </c>
      <c r="G52" s="44"/>
      <c r="H52" s="44"/>
      <c r="I52" s="35" t="s">
        <v>24</v>
      </c>
      <c r="J52" s="76" t="str">
        <f>IF(J12="","",J12)</f>
        <v>20. 3. 2022</v>
      </c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6.9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5.15" customHeight="1">
      <c r="A54" s="42"/>
      <c r="B54" s="43"/>
      <c r="C54" s="35" t="s">
        <v>30</v>
      </c>
      <c r="D54" s="44"/>
      <c r="E54" s="44"/>
      <c r="F54" s="30" t="str">
        <f>E15</f>
        <v>Město Chomutov, Zborovská 4602, 430 28 Chomutov</v>
      </c>
      <c r="G54" s="44"/>
      <c r="H54" s="44"/>
      <c r="I54" s="35" t="s">
        <v>38</v>
      </c>
      <c r="J54" s="40" t="str">
        <f>E21</f>
        <v xml:space="preserve"> </v>
      </c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15.15" customHeight="1">
      <c r="A55" s="42"/>
      <c r="B55" s="43"/>
      <c r="C55" s="35" t="s">
        <v>36</v>
      </c>
      <c r="D55" s="44"/>
      <c r="E55" s="44"/>
      <c r="F55" s="30" t="str">
        <f>IF(E18="","",E18)</f>
        <v>Vyplň údaj</v>
      </c>
      <c r="G55" s="44"/>
      <c r="H55" s="44"/>
      <c r="I55" s="35" t="s">
        <v>40</v>
      </c>
      <c r="J55" s="40" t="str">
        <f>E24</f>
        <v>Ing. Jaromír Pýcha</v>
      </c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0.32" customHeight="1">
      <c r="A56" s="42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29.28" customHeight="1">
      <c r="A57" s="42"/>
      <c r="B57" s="43"/>
      <c r="C57" s="174" t="s">
        <v>135</v>
      </c>
      <c r="D57" s="175"/>
      <c r="E57" s="175"/>
      <c r="F57" s="175"/>
      <c r="G57" s="175"/>
      <c r="H57" s="175"/>
      <c r="I57" s="175"/>
      <c r="J57" s="176" t="s">
        <v>136</v>
      </c>
      <c r="K57" s="175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0.32" customHeight="1">
      <c r="A58" s="42"/>
      <c r="B58" s="43"/>
      <c r="C58" s="44"/>
      <c r="D58" s="44"/>
      <c r="E58" s="44"/>
      <c r="F58" s="44"/>
      <c r="G58" s="44"/>
      <c r="H58" s="44"/>
      <c r="I58" s="44"/>
      <c r="J58" s="44"/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2.8" customHeight="1">
      <c r="A59" s="42"/>
      <c r="B59" s="43"/>
      <c r="C59" s="177" t="s">
        <v>77</v>
      </c>
      <c r="D59" s="44"/>
      <c r="E59" s="44"/>
      <c r="F59" s="44"/>
      <c r="G59" s="44"/>
      <c r="H59" s="44"/>
      <c r="I59" s="44"/>
      <c r="J59" s="106">
        <f>J81</f>
        <v>0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U59" s="20" t="s">
        <v>137</v>
      </c>
    </row>
    <row r="60" s="9" customFormat="1" ht="24.96" customHeight="1">
      <c r="A60" s="9"/>
      <c r="B60" s="178"/>
      <c r="C60" s="179"/>
      <c r="D60" s="180" t="s">
        <v>163</v>
      </c>
      <c r="E60" s="181"/>
      <c r="F60" s="181"/>
      <c r="G60" s="181"/>
      <c r="H60" s="181"/>
      <c r="I60" s="181"/>
      <c r="J60" s="182">
        <f>J82</f>
        <v>0</v>
      </c>
      <c r="K60" s="179"/>
      <c r="L60" s="18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4"/>
      <c r="C61" s="129"/>
      <c r="D61" s="185" t="s">
        <v>6506</v>
      </c>
      <c r="E61" s="186"/>
      <c r="F61" s="186"/>
      <c r="G61" s="186"/>
      <c r="H61" s="186"/>
      <c r="I61" s="186"/>
      <c r="J61" s="187">
        <f>J83</f>
        <v>0</v>
      </c>
      <c r="K61" s="129"/>
      <c r="L61" s="18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6.96" customHeight="1">
      <c r="A63" s="42"/>
      <c r="B63" s="63"/>
      <c r="C63" s="64"/>
      <c r="D63" s="64"/>
      <c r="E63" s="64"/>
      <c r="F63" s="64"/>
      <c r="G63" s="64"/>
      <c r="H63" s="64"/>
      <c r="I63" s="64"/>
      <c r="J63" s="64"/>
      <c r="K63" s="6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7" s="2" customFormat="1" ht="6.96" customHeight="1">
      <c r="A67" s="42"/>
      <c r="B67" s="65"/>
      <c r="C67" s="66"/>
      <c r="D67" s="66"/>
      <c r="E67" s="66"/>
      <c r="F67" s="66"/>
      <c r="G67" s="66"/>
      <c r="H67" s="66"/>
      <c r="I67" s="66"/>
      <c r="J67" s="66"/>
      <c r="K67" s="66"/>
      <c r="L67" s="148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68" s="2" customFormat="1" ht="24.96" customHeight="1">
      <c r="A68" s="42"/>
      <c r="B68" s="43"/>
      <c r="C68" s="26" t="s">
        <v>193</v>
      </c>
      <c r="D68" s="44"/>
      <c r="E68" s="44"/>
      <c r="F68" s="44"/>
      <c r="G68" s="44"/>
      <c r="H68" s="44"/>
      <c r="I68" s="44"/>
      <c r="J68" s="44"/>
      <c r="K68" s="44"/>
      <c r="L68" s="148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</row>
    <row r="69" s="2" customFormat="1" ht="6.96" customHeight="1">
      <c r="A69" s="42"/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148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</row>
    <row r="70" s="2" customFormat="1" ht="12" customHeight="1">
      <c r="A70" s="42"/>
      <c r="B70" s="43"/>
      <c r="C70" s="35" t="s">
        <v>16</v>
      </c>
      <c r="D70" s="44"/>
      <c r="E70" s="44"/>
      <c r="F70" s="44"/>
      <c r="G70" s="44"/>
      <c r="H70" s="44"/>
      <c r="I70" s="44"/>
      <c r="J70" s="44"/>
      <c r="K70" s="44"/>
      <c r="L70" s="148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16.5" customHeight="1">
      <c r="A71" s="42"/>
      <c r="B71" s="43"/>
      <c r="C71" s="44"/>
      <c r="D71" s="44"/>
      <c r="E71" s="173" t="str">
        <f>E7</f>
        <v>Rekonstrukce objektu č.p.98, Chelčického, Chomutov</v>
      </c>
      <c r="F71" s="35"/>
      <c r="G71" s="35"/>
      <c r="H71" s="35"/>
      <c r="I71" s="44"/>
      <c r="J71" s="44"/>
      <c r="K71" s="44"/>
      <c r="L71" s="148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12" customHeight="1">
      <c r="A72" s="42"/>
      <c r="B72" s="43"/>
      <c r="C72" s="35" t="s">
        <v>132</v>
      </c>
      <c r="D72" s="44"/>
      <c r="E72" s="44"/>
      <c r="F72" s="44"/>
      <c r="G72" s="44"/>
      <c r="H72" s="44"/>
      <c r="I72" s="44"/>
      <c r="J72" s="44"/>
      <c r="K72" s="44"/>
      <c r="L72" s="148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16.5" customHeight="1">
      <c r="A73" s="42"/>
      <c r="B73" s="43"/>
      <c r="C73" s="44"/>
      <c r="D73" s="44"/>
      <c r="E73" s="73" t="str">
        <f>E9</f>
        <v>5 - Vnitřní plynovod</v>
      </c>
      <c r="F73" s="44"/>
      <c r="G73" s="44"/>
      <c r="H73" s="44"/>
      <c r="I73" s="44"/>
      <c r="J73" s="44"/>
      <c r="K73" s="44"/>
      <c r="L73" s="148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48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2" customHeight="1">
      <c r="A75" s="42"/>
      <c r="B75" s="43"/>
      <c r="C75" s="35" t="s">
        <v>22</v>
      </c>
      <c r="D75" s="44"/>
      <c r="E75" s="44"/>
      <c r="F75" s="30" t="str">
        <f>F12</f>
        <v xml:space="preserve"> </v>
      </c>
      <c r="G75" s="44"/>
      <c r="H75" s="44"/>
      <c r="I75" s="35" t="s">
        <v>24</v>
      </c>
      <c r="J75" s="76" t="str">
        <f>IF(J12="","",J12)</f>
        <v>20. 3. 2022</v>
      </c>
      <c r="K75" s="44"/>
      <c r="L75" s="148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48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15.15" customHeight="1">
      <c r="A77" s="42"/>
      <c r="B77" s="43"/>
      <c r="C77" s="35" t="s">
        <v>30</v>
      </c>
      <c r="D77" s="44"/>
      <c r="E77" s="44"/>
      <c r="F77" s="30" t="str">
        <f>E15</f>
        <v>Město Chomutov, Zborovská 4602, 430 28 Chomutov</v>
      </c>
      <c r="G77" s="44"/>
      <c r="H77" s="44"/>
      <c r="I77" s="35" t="s">
        <v>38</v>
      </c>
      <c r="J77" s="40" t="str">
        <f>E21</f>
        <v xml:space="preserve"> </v>
      </c>
      <c r="K77" s="44"/>
      <c r="L77" s="148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5.15" customHeight="1">
      <c r="A78" s="42"/>
      <c r="B78" s="43"/>
      <c r="C78" s="35" t="s">
        <v>36</v>
      </c>
      <c r="D78" s="44"/>
      <c r="E78" s="44"/>
      <c r="F78" s="30" t="str">
        <f>IF(E18="","",E18)</f>
        <v>Vyplň údaj</v>
      </c>
      <c r="G78" s="44"/>
      <c r="H78" s="44"/>
      <c r="I78" s="35" t="s">
        <v>40</v>
      </c>
      <c r="J78" s="40" t="str">
        <f>E24</f>
        <v>Ing. Jaromír Pýcha</v>
      </c>
      <c r="K78" s="44"/>
      <c r="L78" s="148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0.32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48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11" customFormat="1" ht="29.28" customHeight="1">
      <c r="A80" s="189"/>
      <c r="B80" s="190"/>
      <c r="C80" s="191" t="s">
        <v>194</v>
      </c>
      <c r="D80" s="192" t="s">
        <v>64</v>
      </c>
      <c r="E80" s="192" t="s">
        <v>60</v>
      </c>
      <c r="F80" s="192" t="s">
        <v>61</v>
      </c>
      <c r="G80" s="192" t="s">
        <v>195</v>
      </c>
      <c r="H80" s="192" t="s">
        <v>196</v>
      </c>
      <c r="I80" s="192" t="s">
        <v>197</v>
      </c>
      <c r="J80" s="193" t="s">
        <v>136</v>
      </c>
      <c r="K80" s="194" t="s">
        <v>198</v>
      </c>
      <c r="L80" s="195"/>
      <c r="M80" s="96" t="s">
        <v>19</v>
      </c>
      <c r="N80" s="97" t="s">
        <v>49</v>
      </c>
      <c r="O80" s="97" t="s">
        <v>199</v>
      </c>
      <c r="P80" s="97" t="s">
        <v>200</v>
      </c>
      <c r="Q80" s="97" t="s">
        <v>201</v>
      </c>
      <c r="R80" s="97" t="s">
        <v>202</v>
      </c>
      <c r="S80" s="97" t="s">
        <v>203</v>
      </c>
      <c r="T80" s="98" t="s">
        <v>204</v>
      </c>
      <c r="U80" s="189"/>
      <c r="V80" s="189"/>
      <c r="W80" s="189"/>
      <c r="X80" s="189"/>
      <c r="Y80" s="189"/>
      <c r="Z80" s="189"/>
      <c r="AA80" s="189"/>
      <c r="AB80" s="189"/>
      <c r="AC80" s="189"/>
      <c r="AD80" s="189"/>
      <c r="AE80" s="189"/>
    </row>
    <row r="81" s="2" customFormat="1" ht="22.8" customHeight="1">
      <c r="A81" s="42"/>
      <c r="B81" s="43"/>
      <c r="C81" s="103" t="s">
        <v>205</v>
      </c>
      <c r="D81" s="44"/>
      <c r="E81" s="44"/>
      <c r="F81" s="44"/>
      <c r="G81" s="44"/>
      <c r="H81" s="44"/>
      <c r="I81" s="44"/>
      <c r="J81" s="196">
        <f>BK81</f>
        <v>0</v>
      </c>
      <c r="K81" s="44"/>
      <c r="L81" s="48"/>
      <c r="M81" s="99"/>
      <c r="N81" s="197"/>
      <c r="O81" s="100"/>
      <c r="P81" s="198">
        <f>P82</f>
        <v>0</v>
      </c>
      <c r="Q81" s="100"/>
      <c r="R81" s="198">
        <f>R82</f>
        <v>0</v>
      </c>
      <c r="S81" s="100"/>
      <c r="T81" s="199">
        <f>T82</f>
        <v>0</v>
      </c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T81" s="20" t="s">
        <v>78</v>
      </c>
      <c r="AU81" s="20" t="s">
        <v>137</v>
      </c>
      <c r="BK81" s="200">
        <f>BK82</f>
        <v>0</v>
      </c>
    </row>
    <row r="82" s="12" customFormat="1" ht="25.92" customHeight="1">
      <c r="A82" s="12"/>
      <c r="B82" s="201"/>
      <c r="C82" s="202"/>
      <c r="D82" s="203" t="s">
        <v>78</v>
      </c>
      <c r="E82" s="204" t="s">
        <v>2056</v>
      </c>
      <c r="F82" s="204" t="s">
        <v>2057</v>
      </c>
      <c r="G82" s="202"/>
      <c r="H82" s="202"/>
      <c r="I82" s="205"/>
      <c r="J82" s="206">
        <f>BK82</f>
        <v>0</v>
      </c>
      <c r="K82" s="202"/>
      <c r="L82" s="207"/>
      <c r="M82" s="208"/>
      <c r="N82" s="209"/>
      <c r="O82" s="209"/>
      <c r="P82" s="210">
        <f>P83</f>
        <v>0</v>
      </c>
      <c r="Q82" s="209"/>
      <c r="R82" s="210">
        <f>R83</f>
        <v>0</v>
      </c>
      <c r="S82" s="209"/>
      <c r="T82" s="211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12" t="s">
        <v>87</v>
      </c>
      <c r="AT82" s="213" t="s">
        <v>78</v>
      </c>
      <c r="AU82" s="213" t="s">
        <v>79</v>
      </c>
      <c r="AY82" s="212" t="s">
        <v>208</v>
      </c>
      <c r="BK82" s="214">
        <f>BK83</f>
        <v>0</v>
      </c>
    </row>
    <row r="83" s="12" customFormat="1" ht="22.8" customHeight="1">
      <c r="A83" s="12"/>
      <c r="B83" s="201"/>
      <c r="C83" s="202"/>
      <c r="D83" s="203" t="s">
        <v>78</v>
      </c>
      <c r="E83" s="215" t="s">
        <v>6507</v>
      </c>
      <c r="F83" s="215" t="s">
        <v>6508</v>
      </c>
      <c r="G83" s="202"/>
      <c r="H83" s="202"/>
      <c r="I83" s="205"/>
      <c r="J83" s="216">
        <f>BK83</f>
        <v>0</v>
      </c>
      <c r="K83" s="202"/>
      <c r="L83" s="207"/>
      <c r="M83" s="208"/>
      <c r="N83" s="209"/>
      <c r="O83" s="209"/>
      <c r="P83" s="210">
        <f>SUM(P84:P86)</f>
        <v>0</v>
      </c>
      <c r="Q83" s="209"/>
      <c r="R83" s="210">
        <f>SUM(R84:R86)</f>
        <v>0</v>
      </c>
      <c r="S83" s="209"/>
      <c r="T83" s="211">
        <f>SUM(T84:T86)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12" t="s">
        <v>87</v>
      </c>
      <c r="AT83" s="213" t="s">
        <v>78</v>
      </c>
      <c r="AU83" s="213" t="s">
        <v>21</v>
      </c>
      <c r="AY83" s="212" t="s">
        <v>208</v>
      </c>
      <c r="BK83" s="214">
        <f>SUM(BK84:BK86)</f>
        <v>0</v>
      </c>
    </row>
    <row r="84" s="2" customFormat="1" ht="14.4" customHeight="1">
      <c r="A84" s="42"/>
      <c r="B84" s="43"/>
      <c r="C84" s="217" t="s">
        <v>21</v>
      </c>
      <c r="D84" s="217" t="s">
        <v>212</v>
      </c>
      <c r="E84" s="218" t="s">
        <v>6509</v>
      </c>
      <c r="F84" s="219" t="s">
        <v>117</v>
      </c>
      <c r="G84" s="220" t="s">
        <v>1265</v>
      </c>
      <c r="H84" s="221">
        <v>1</v>
      </c>
      <c r="I84" s="222"/>
      <c r="J84" s="223">
        <f>ROUND(I84*H84,2)</f>
        <v>0</v>
      </c>
      <c r="K84" s="224"/>
      <c r="L84" s="48"/>
      <c r="M84" s="225" t="s">
        <v>19</v>
      </c>
      <c r="N84" s="226" t="s">
        <v>50</v>
      </c>
      <c r="O84" s="88"/>
      <c r="P84" s="227">
        <f>O84*H84</f>
        <v>0</v>
      </c>
      <c r="Q84" s="227">
        <v>0</v>
      </c>
      <c r="R84" s="227">
        <f>Q84*H84</f>
        <v>0</v>
      </c>
      <c r="S84" s="227">
        <v>0</v>
      </c>
      <c r="T84" s="228">
        <f>S84*H84</f>
        <v>0</v>
      </c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R84" s="229" t="s">
        <v>220</v>
      </c>
      <c r="AT84" s="229" t="s">
        <v>212</v>
      </c>
      <c r="AU84" s="229" t="s">
        <v>87</v>
      </c>
      <c r="AY84" s="20" t="s">
        <v>208</v>
      </c>
      <c r="BE84" s="230">
        <f>IF(N84="základní",J84,0)</f>
        <v>0</v>
      </c>
      <c r="BF84" s="230">
        <f>IF(N84="snížená",J84,0)</f>
        <v>0</v>
      </c>
      <c r="BG84" s="230">
        <f>IF(N84="zákl. přenesená",J84,0)</f>
        <v>0</v>
      </c>
      <c r="BH84" s="230">
        <f>IF(N84="sníž. přenesená",J84,0)</f>
        <v>0</v>
      </c>
      <c r="BI84" s="230">
        <f>IF(N84="nulová",J84,0)</f>
        <v>0</v>
      </c>
      <c r="BJ84" s="20" t="s">
        <v>21</v>
      </c>
      <c r="BK84" s="230">
        <f>ROUND(I84*H84,2)</f>
        <v>0</v>
      </c>
      <c r="BL84" s="20" t="s">
        <v>220</v>
      </c>
      <c r="BM84" s="229" t="s">
        <v>6510</v>
      </c>
    </row>
    <row r="85" s="13" customFormat="1">
      <c r="A85" s="13"/>
      <c r="B85" s="231"/>
      <c r="C85" s="232"/>
      <c r="D85" s="233" t="s">
        <v>217</v>
      </c>
      <c r="E85" s="234" t="s">
        <v>19</v>
      </c>
      <c r="F85" s="235" t="s">
        <v>6511</v>
      </c>
      <c r="G85" s="232"/>
      <c r="H85" s="234" t="s">
        <v>19</v>
      </c>
      <c r="I85" s="236"/>
      <c r="J85" s="232"/>
      <c r="K85" s="232"/>
      <c r="L85" s="237"/>
      <c r="M85" s="238"/>
      <c r="N85" s="239"/>
      <c r="O85" s="239"/>
      <c r="P85" s="239"/>
      <c r="Q85" s="239"/>
      <c r="R85" s="239"/>
      <c r="S85" s="239"/>
      <c r="T85" s="240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T85" s="241" t="s">
        <v>217</v>
      </c>
      <c r="AU85" s="241" t="s">
        <v>87</v>
      </c>
      <c r="AV85" s="13" t="s">
        <v>21</v>
      </c>
      <c r="AW85" s="13" t="s">
        <v>39</v>
      </c>
      <c r="AX85" s="13" t="s">
        <v>79</v>
      </c>
      <c r="AY85" s="241" t="s">
        <v>208</v>
      </c>
    </row>
    <row r="86" s="14" customFormat="1">
      <c r="A86" s="14"/>
      <c r="B86" s="242"/>
      <c r="C86" s="243"/>
      <c r="D86" s="233" t="s">
        <v>217</v>
      </c>
      <c r="E86" s="244" t="s">
        <v>19</v>
      </c>
      <c r="F86" s="245" t="s">
        <v>21</v>
      </c>
      <c r="G86" s="243"/>
      <c r="H86" s="246">
        <v>1</v>
      </c>
      <c r="I86" s="247"/>
      <c r="J86" s="243"/>
      <c r="K86" s="243"/>
      <c r="L86" s="248"/>
      <c r="M86" s="296"/>
      <c r="N86" s="297"/>
      <c r="O86" s="297"/>
      <c r="P86" s="297"/>
      <c r="Q86" s="297"/>
      <c r="R86" s="297"/>
      <c r="S86" s="297"/>
      <c r="T86" s="298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T86" s="252" t="s">
        <v>217</v>
      </c>
      <c r="AU86" s="252" t="s">
        <v>87</v>
      </c>
      <c r="AV86" s="14" t="s">
        <v>87</v>
      </c>
      <c r="AW86" s="14" t="s">
        <v>39</v>
      </c>
      <c r="AX86" s="14" t="s">
        <v>21</v>
      </c>
      <c r="AY86" s="252" t="s">
        <v>208</v>
      </c>
    </row>
    <row r="87" s="2" customFormat="1" ht="6.96" customHeight="1">
      <c r="A87" s="42"/>
      <c r="B87" s="63"/>
      <c r="C87" s="64"/>
      <c r="D87" s="64"/>
      <c r="E87" s="64"/>
      <c r="F87" s="64"/>
      <c r="G87" s="64"/>
      <c r="H87" s="64"/>
      <c r="I87" s="64"/>
      <c r="J87" s="64"/>
      <c r="K87" s="64"/>
      <c r="L87" s="48"/>
      <c r="M87" s="42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</sheetData>
  <sheetProtection sheet="1" autoFilter="0" formatColumns="0" formatRows="0" objects="1" scenarios="1" spinCount="100000" saltValue="5hYJZBYrBJMMZDFsYUTvmBm4vPZXPDS5uOqiTrFcE3N+Q3IEXJ5IJsVyyP6kc956PtOhdw9S6el/Hnd5Z8+q9w==" hashValue="/5LlfooKJ4bDsDQkME2ZvtJgQCavbXZ8OUX2eVQgtgonVmAsYH78RZrCUUxT3EwRvEb3UR9Hl1Vjfbaw7Uh5Sw==" algorithmName="SHA-512" password="CC35"/>
  <autoFilter ref="C80:K86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121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87</v>
      </c>
    </row>
    <row r="4" s="1" customFormat="1" ht="24.96" customHeight="1">
      <c r="B4" s="23"/>
      <c r="D4" s="144" t="s">
        <v>131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Rekonstrukce objektu č.p.98, Chelčického, Chomutov</v>
      </c>
      <c r="F7" s="146"/>
      <c r="G7" s="146"/>
      <c r="H7" s="146"/>
      <c r="L7" s="23"/>
    </row>
    <row r="8" s="2" customFormat="1" ht="12" customHeight="1">
      <c r="A8" s="42"/>
      <c r="B8" s="48"/>
      <c r="C8" s="42"/>
      <c r="D8" s="146" t="s">
        <v>132</v>
      </c>
      <c r="E8" s="42"/>
      <c r="F8" s="42"/>
      <c r="G8" s="42"/>
      <c r="H8" s="42"/>
      <c r="I8" s="42"/>
      <c r="J8" s="42"/>
      <c r="K8" s="42"/>
      <c r="L8" s="148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="2" customFormat="1" ht="16.5" customHeight="1">
      <c r="A9" s="42"/>
      <c r="B9" s="48"/>
      <c r="C9" s="42"/>
      <c r="D9" s="42"/>
      <c r="E9" s="149" t="s">
        <v>6512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>
      <c r="A10" s="42"/>
      <c r="B10" s="48"/>
      <c r="C10" s="42"/>
      <c r="D10" s="42"/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2" customHeight="1">
      <c r="A11" s="42"/>
      <c r="B11" s="48"/>
      <c r="C11" s="42"/>
      <c r="D11" s="146" t="s">
        <v>18</v>
      </c>
      <c r="E11" s="42"/>
      <c r="F11" s="137" t="s">
        <v>19</v>
      </c>
      <c r="G11" s="42"/>
      <c r="H11" s="42"/>
      <c r="I11" s="146" t="s">
        <v>20</v>
      </c>
      <c r="J11" s="137" t="s">
        <v>19</v>
      </c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6" t="s">
        <v>22</v>
      </c>
      <c r="E12" s="42"/>
      <c r="F12" s="137" t="s">
        <v>23</v>
      </c>
      <c r="G12" s="42"/>
      <c r="H12" s="42"/>
      <c r="I12" s="146" t="s">
        <v>24</v>
      </c>
      <c r="J12" s="150" t="str">
        <f>'Rekapitulace stavby'!AN8</f>
        <v>20. 3. 2022</v>
      </c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0.8" customHeight="1">
      <c r="A13" s="42"/>
      <c r="B13" s="48"/>
      <c r="C13" s="42"/>
      <c r="D13" s="42"/>
      <c r="E13" s="42"/>
      <c r="F13" s="42"/>
      <c r="G13" s="42"/>
      <c r="H13" s="42"/>
      <c r="I13" s="42"/>
      <c r="J13" s="42"/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30</v>
      </c>
      <c r="E14" s="42"/>
      <c r="F14" s="42"/>
      <c r="G14" s="42"/>
      <c r="H14" s="42"/>
      <c r="I14" s="146" t="s">
        <v>31</v>
      </c>
      <c r="J14" s="137" t="s">
        <v>32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8" customHeight="1">
      <c r="A15" s="42"/>
      <c r="B15" s="48"/>
      <c r="C15" s="42"/>
      <c r="D15" s="42"/>
      <c r="E15" s="137" t="s">
        <v>33</v>
      </c>
      <c r="F15" s="42"/>
      <c r="G15" s="42"/>
      <c r="H15" s="42"/>
      <c r="I15" s="146" t="s">
        <v>34</v>
      </c>
      <c r="J15" s="137" t="s">
        <v>35</v>
      </c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6.96" customHeight="1">
      <c r="A16" s="42"/>
      <c r="B16" s="48"/>
      <c r="C16" s="42"/>
      <c r="D16" s="42"/>
      <c r="E16" s="42"/>
      <c r="F16" s="42"/>
      <c r="G16" s="42"/>
      <c r="H16" s="42"/>
      <c r="I16" s="42"/>
      <c r="J16" s="42"/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2" customHeight="1">
      <c r="A17" s="42"/>
      <c r="B17" s="48"/>
      <c r="C17" s="42"/>
      <c r="D17" s="146" t="s">
        <v>36</v>
      </c>
      <c r="E17" s="42"/>
      <c r="F17" s="42"/>
      <c r="G17" s="42"/>
      <c r="H17" s="42"/>
      <c r="I17" s="146" t="s">
        <v>31</v>
      </c>
      <c r="J17" s="36" t="str">
        <f>'Rekapitulace stavby'!AN13</f>
        <v>Vyplň údaj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8" customHeight="1">
      <c r="A18" s="42"/>
      <c r="B18" s="48"/>
      <c r="C18" s="42"/>
      <c r="D18" s="42"/>
      <c r="E18" s="36" t="str">
        <f>'Rekapitulace stavby'!E14</f>
        <v>Vyplň údaj</v>
      </c>
      <c r="F18" s="137"/>
      <c r="G18" s="137"/>
      <c r="H18" s="137"/>
      <c r="I18" s="146" t="s">
        <v>34</v>
      </c>
      <c r="J18" s="36" t="str">
        <f>'Rekapitulace stavby'!AN14</f>
        <v>Vyplň údaj</v>
      </c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6.96" customHeight="1">
      <c r="A19" s="42"/>
      <c r="B19" s="48"/>
      <c r="C19" s="42"/>
      <c r="D19" s="42"/>
      <c r="E19" s="42"/>
      <c r="F19" s="42"/>
      <c r="G19" s="42"/>
      <c r="H19" s="42"/>
      <c r="I19" s="42"/>
      <c r="J19" s="42"/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2" customHeight="1">
      <c r="A20" s="42"/>
      <c r="B20" s="48"/>
      <c r="C20" s="42"/>
      <c r="D20" s="146" t="s">
        <v>38</v>
      </c>
      <c r="E20" s="42"/>
      <c r="F20" s="42"/>
      <c r="G20" s="42"/>
      <c r="H20" s="42"/>
      <c r="I20" s="146" t="s">
        <v>31</v>
      </c>
      <c r="J20" s="137" t="str">
        <f>IF('Rekapitulace stavby'!AN16="","",'Rekapitulace stavby'!AN16)</f>
        <v/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8" customHeight="1">
      <c r="A21" s="42"/>
      <c r="B21" s="48"/>
      <c r="C21" s="42"/>
      <c r="D21" s="42"/>
      <c r="E21" s="137" t="str">
        <f>IF('Rekapitulace stavby'!E17="","",'Rekapitulace stavby'!E17)</f>
        <v xml:space="preserve"> </v>
      </c>
      <c r="F21" s="42"/>
      <c r="G21" s="42"/>
      <c r="H21" s="42"/>
      <c r="I21" s="146" t="s">
        <v>34</v>
      </c>
      <c r="J21" s="137" t="str">
        <f>IF('Rekapitulace stavby'!AN17="","",'Rekapitulace stavby'!AN17)</f>
        <v/>
      </c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6.96" customHeight="1">
      <c r="A22" s="42"/>
      <c r="B22" s="48"/>
      <c r="C22" s="42"/>
      <c r="D22" s="42"/>
      <c r="E22" s="42"/>
      <c r="F22" s="42"/>
      <c r="G22" s="42"/>
      <c r="H22" s="42"/>
      <c r="I22" s="42"/>
      <c r="J22" s="42"/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2" customHeight="1">
      <c r="A23" s="42"/>
      <c r="B23" s="48"/>
      <c r="C23" s="42"/>
      <c r="D23" s="146" t="s">
        <v>40</v>
      </c>
      <c r="E23" s="42"/>
      <c r="F23" s="42"/>
      <c r="G23" s="42"/>
      <c r="H23" s="42"/>
      <c r="I23" s="146" t="s">
        <v>31</v>
      </c>
      <c r="J23" s="137" t="s">
        <v>41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8" customHeight="1">
      <c r="A24" s="42"/>
      <c r="B24" s="48"/>
      <c r="C24" s="42"/>
      <c r="D24" s="42"/>
      <c r="E24" s="137" t="s">
        <v>42</v>
      </c>
      <c r="F24" s="42"/>
      <c r="G24" s="42"/>
      <c r="H24" s="42"/>
      <c r="I24" s="146" t="s">
        <v>34</v>
      </c>
      <c r="J24" s="137" t="s">
        <v>19</v>
      </c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6.96" customHeight="1">
      <c r="A25" s="42"/>
      <c r="B25" s="48"/>
      <c r="C25" s="42"/>
      <c r="D25" s="42"/>
      <c r="E25" s="42"/>
      <c r="F25" s="42"/>
      <c r="G25" s="42"/>
      <c r="H25" s="42"/>
      <c r="I25" s="42"/>
      <c r="J25" s="42"/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2" customHeight="1">
      <c r="A26" s="42"/>
      <c r="B26" s="48"/>
      <c r="C26" s="42"/>
      <c r="D26" s="146" t="s">
        <v>43</v>
      </c>
      <c r="E26" s="42"/>
      <c r="F26" s="42"/>
      <c r="G26" s="42"/>
      <c r="H26" s="42"/>
      <c r="I26" s="42"/>
      <c r="J26" s="42"/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8" customFormat="1" ht="71.25" customHeight="1">
      <c r="A27" s="151"/>
      <c r="B27" s="152"/>
      <c r="C27" s="151"/>
      <c r="D27" s="151"/>
      <c r="E27" s="153" t="s">
        <v>44</v>
      </c>
      <c r="F27" s="153"/>
      <c r="G27" s="153"/>
      <c r="H27" s="153"/>
      <c r="I27" s="151"/>
      <c r="J27" s="151"/>
      <c r="K27" s="151"/>
      <c r="L27" s="154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</row>
    <row r="28" s="2" customFormat="1" ht="6.96" customHeight="1">
      <c r="A28" s="42"/>
      <c r="B28" s="48"/>
      <c r="C28" s="42"/>
      <c r="D28" s="42"/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155"/>
      <c r="E29" s="155"/>
      <c r="F29" s="155"/>
      <c r="G29" s="155"/>
      <c r="H29" s="155"/>
      <c r="I29" s="155"/>
      <c r="J29" s="155"/>
      <c r="K29" s="155"/>
      <c r="L29" s="148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25.44" customHeight="1">
      <c r="A30" s="42"/>
      <c r="B30" s="48"/>
      <c r="C30" s="42"/>
      <c r="D30" s="156" t="s">
        <v>45</v>
      </c>
      <c r="E30" s="42"/>
      <c r="F30" s="42"/>
      <c r="G30" s="42"/>
      <c r="H30" s="42"/>
      <c r="I30" s="42"/>
      <c r="J30" s="157">
        <f>ROUND(J81, 2)</f>
        <v>0</v>
      </c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14.4" customHeight="1">
      <c r="A32" s="42"/>
      <c r="B32" s="48"/>
      <c r="C32" s="42"/>
      <c r="D32" s="42"/>
      <c r="E32" s="42"/>
      <c r="F32" s="158" t="s">
        <v>47</v>
      </c>
      <c r="G32" s="42"/>
      <c r="H32" s="42"/>
      <c r="I32" s="158" t="s">
        <v>46</v>
      </c>
      <c r="J32" s="158" t="s">
        <v>48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14.4" customHeight="1">
      <c r="A33" s="42"/>
      <c r="B33" s="48"/>
      <c r="C33" s="42"/>
      <c r="D33" s="159" t="s">
        <v>49</v>
      </c>
      <c r="E33" s="146" t="s">
        <v>50</v>
      </c>
      <c r="F33" s="160">
        <f>ROUND((SUM(BE81:BE86)),  2)</f>
        <v>0</v>
      </c>
      <c r="G33" s="42"/>
      <c r="H33" s="42"/>
      <c r="I33" s="161">
        <v>0.20999999999999999</v>
      </c>
      <c r="J33" s="160">
        <f>ROUND(((SUM(BE81:BE86))*I33),  2)</f>
        <v>0</v>
      </c>
      <c r="K33" s="42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146" t="s">
        <v>51</v>
      </c>
      <c r="F34" s="160">
        <f>ROUND((SUM(BF81:BF86)),  2)</f>
        <v>0</v>
      </c>
      <c r="G34" s="42"/>
      <c r="H34" s="42"/>
      <c r="I34" s="161">
        <v>0.14999999999999999</v>
      </c>
      <c r="J34" s="160">
        <f>ROUND(((SUM(BF81:BF86))*I34),  2)</f>
        <v>0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hidden="1" s="2" customFormat="1" ht="14.4" customHeight="1">
      <c r="A35" s="42"/>
      <c r="B35" s="48"/>
      <c r="C35" s="42"/>
      <c r="D35" s="42"/>
      <c r="E35" s="146" t="s">
        <v>52</v>
      </c>
      <c r="F35" s="160">
        <f>ROUND((SUM(BG81:BG86)),  2)</f>
        <v>0</v>
      </c>
      <c r="G35" s="42"/>
      <c r="H35" s="42"/>
      <c r="I35" s="161">
        <v>0.20999999999999999</v>
      </c>
      <c r="J35" s="160">
        <f>0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hidden="1" s="2" customFormat="1" ht="14.4" customHeight="1">
      <c r="A36" s="42"/>
      <c r="B36" s="48"/>
      <c r="C36" s="42"/>
      <c r="D36" s="42"/>
      <c r="E36" s="146" t="s">
        <v>53</v>
      </c>
      <c r="F36" s="160">
        <f>ROUND((SUM(BH81:BH86)),  2)</f>
        <v>0</v>
      </c>
      <c r="G36" s="42"/>
      <c r="H36" s="42"/>
      <c r="I36" s="161">
        <v>0.14999999999999999</v>
      </c>
      <c r="J36" s="160">
        <f>0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54</v>
      </c>
      <c r="F37" s="160">
        <f>ROUND((SUM(BI81:BI86)),  2)</f>
        <v>0</v>
      </c>
      <c r="G37" s="42"/>
      <c r="H37" s="42"/>
      <c r="I37" s="161">
        <v>0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6.96" customHeight="1">
      <c r="A38" s="42"/>
      <c r="B38" s="48"/>
      <c r="C38" s="42"/>
      <c r="D38" s="42"/>
      <c r="E38" s="42"/>
      <c r="F38" s="42"/>
      <c r="G38" s="42"/>
      <c r="H38" s="42"/>
      <c r="I38" s="42"/>
      <c r="J38" s="42"/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s="2" customFormat="1" ht="25.44" customHeight="1">
      <c r="A39" s="42"/>
      <c r="B39" s="48"/>
      <c r="C39" s="162"/>
      <c r="D39" s="163" t="s">
        <v>55</v>
      </c>
      <c r="E39" s="164"/>
      <c r="F39" s="164"/>
      <c r="G39" s="165" t="s">
        <v>56</v>
      </c>
      <c r="H39" s="166" t="s">
        <v>57</v>
      </c>
      <c r="I39" s="164"/>
      <c r="J39" s="167">
        <f>SUM(J30:J37)</f>
        <v>0</v>
      </c>
      <c r="K39" s="168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14.4" customHeight="1">
      <c r="A40" s="42"/>
      <c r="B40" s="169"/>
      <c r="C40" s="170"/>
      <c r="D40" s="170"/>
      <c r="E40" s="170"/>
      <c r="F40" s="170"/>
      <c r="G40" s="170"/>
      <c r="H40" s="170"/>
      <c r="I40" s="170"/>
      <c r="J40" s="170"/>
      <c r="K40" s="170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4" s="2" customFormat="1" ht="6.96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48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5" s="2" customFormat="1" ht="24.96" customHeight="1">
      <c r="A45" s="42"/>
      <c r="B45" s="43"/>
      <c r="C45" s="26" t="s">
        <v>134</v>
      </c>
      <c r="D45" s="44"/>
      <c r="E45" s="44"/>
      <c r="F45" s="44"/>
      <c r="G45" s="44"/>
      <c r="H45" s="44"/>
      <c r="I45" s="44"/>
      <c r="J45" s="44"/>
      <c r="K45" s="44"/>
      <c r="L45" s="148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12" customHeight="1">
      <c r="A47" s="42"/>
      <c r="B47" s="43"/>
      <c r="C47" s="35" t="s">
        <v>16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16.5" customHeight="1">
      <c r="A48" s="42"/>
      <c r="B48" s="43"/>
      <c r="C48" s="44"/>
      <c r="D48" s="44"/>
      <c r="E48" s="173" t="str">
        <f>E7</f>
        <v>Rekonstrukce objektu č.p.98, Chelčického, Chomutov</v>
      </c>
      <c r="F48" s="35"/>
      <c r="G48" s="35"/>
      <c r="H48" s="35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132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73" t="str">
        <f>E9</f>
        <v>6 - Vzduchotechnika</v>
      </c>
      <c r="F50" s="44"/>
      <c r="G50" s="44"/>
      <c r="H50" s="44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6.96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148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2" customHeight="1">
      <c r="A52" s="42"/>
      <c r="B52" s="43"/>
      <c r="C52" s="35" t="s">
        <v>22</v>
      </c>
      <c r="D52" s="44"/>
      <c r="E52" s="44"/>
      <c r="F52" s="30" t="str">
        <f>F12</f>
        <v xml:space="preserve"> </v>
      </c>
      <c r="G52" s="44"/>
      <c r="H52" s="44"/>
      <c r="I52" s="35" t="s">
        <v>24</v>
      </c>
      <c r="J52" s="76" t="str">
        <f>IF(J12="","",J12)</f>
        <v>20. 3. 2022</v>
      </c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6.9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5.15" customHeight="1">
      <c r="A54" s="42"/>
      <c r="B54" s="43"/>
      <c r="C54" s="35" t="s">
        <v>30</v>
      </c>
      <c r="D54" s="44"/>
      <c r="E54" s="44"/>
      <c r="F54" s="30" t="str">
        <f>E15</f>
        <v>Město Chomutov, Zborovská 4602, 430 28 Chomutov</v>
      </c>
      <c r="G54" s="44"/>
      <c r="H54" s="44"/>
      <c r="I54" s="35" t="s">
        <v>38</v>
      </c>
      <c r="J54" s="40" t="str">
        <f>E21</f>
        <v xml:space="preserve"> </v>
      </c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15.15" customHeight="1">
      <c r="A55" s="42"/>
      <c r="B55" s="43"/>
      <c r="C55" s="35" t="s">
        <v>36</v>
      </c>
      <c r="D55" s="44"/>
      <c r="E55" s="44"/>
      <c r="F55" s="30" t="str">
        <f>IF(E18="","",E18)</f>
        <v>Vyplň údaj</v>
      </c>
      <c r="G55" s="44"/>
      <c r="H55" s="44"/>
      <c r="I55" s="35" t="s">
        <v>40</v>
      </c>
      <c r="J55" s="40" t="str">
        <f>E24</f>
        <v>Ing. Jaromír Pýcha</v>
      </c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0.32" customHeight="1">
      <c r="A56" s="42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29.28" customHeight="1">
      <c r="A57" s="42"/>
      <c r="B57" s="43"/>
      <c r="C57" s="174" t="s">
        <v>135</v>
      </c>
      <c r="D57" s="175"/>
      <c r="E57" s="175"/>
      <c r="F57" s="175"/>
      <c r="G57" s="175"/>
      <c r="H57" s="175"/>
      <c r="I57" s="175"/>
      <c r="J57" s="176" t="s">
        <v>136</v>
      </c>
      <c r="K57" s="175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0.32" customHeight="1">
      <c r="A58" s="42"/>
      <c r="B58" s="43"/>
      <c r="C58" s="44"/>
      <c r="D58" s="44"/>
      <c r="E58" s="44"/>
      <c r="F58" s="44"/>
      <c r="G58" s="44"/>
      <c r="H58" s="44"/>
      <c r="I58" s="44"/>
      <c r="J58" s="44"/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2.8" customHeight="1">
      <c r="A59" s="42"/>
      <c r="B59" s="43"/>
      <c r="C59" s="177" t="s">
        <v>77</v>
      </c>
      <c r="D59" s="44"/>
      <c r="E59" s="44"/>
      <c r="F59" s="44"/>
      <c r="G59" s="44"/>
      <c r="H59" s="44"/>
      <c r="I59" s="44"/>
      <c r="J59" s="106">
        <f>J81</f>
        <v>0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U59" s="20" t="s">
        <v>137</v>
      </c>
    </row>
    <row r="60" s="9" customFormat="1" ht="24.96" customHeight="1">
      <c r="A60" s="9"/>
      <c r="B60" s="178"/>
      <c r="C60" s="179"/>
      <c r="D60" s="180" t="s">
        <v>163</v>
      </c>
      <c r="E60" s="181"/>
      <c r="F60" s="181"/>
      <c r="G60" s="181"/>
      <c r="H60" s="181"/>
      <c r="I60" s="181"/>
      <c r="J60" s="182">
        <f>J82</f>
        <v>0</v>
      </c>
      <c r="K60" s="179"/>
      <c r="L60" s="18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4"/>
      <c r="C61" s="129"/>
      <c r="D61" s="185" t="s">
        <v>171</v>
      </c>
      <c r="E61" s="186"/>
      <c r="F61" s="186"/>
      <c r="G61" s="186"/>
      <c r="H61" s="186"/>
      <c r="I61" s="186"/>
      <c r="J61" s="187">
        <f>J83</f>
        <v>0</v>
      </c>
      <c r="K61" s="129"/>
      <c r="L61" s="18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6.96" customHeight="1">
      <c r="A63" s="42"/>
      <c r="B63" s="63"/>
      <c r="C63" s="64"/>
      <c r="D63" s="64"/>
      <c r="E63" s="64"/>
      <c r="F63" s="64"/>
      <c r="G63" s="64"/>
      <c r="H63" s="64"/>
      <c r="I63" s="64"/>
      <c r="J63" s="64"/>
      <c r="K63" s="6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7" s="2" customFormat="1" ht="6.96" customHeight="1">
      <c r="A67" s="42"/>
      <c r="B67" s="65"/>
      <c r="C67" s="66"/>
      <c r="D67" s="66"/>
      <c r="E67" s="66"/>
      <c r="F67" s="66"/>
      <c r="G67" s="66"/>
      <c r="H67" s="66"/>
      <c r="I67" s="66"/>
      <c r="J67" s="66"/>
      <c r="K67" s="66"/>
      <c r="L67" s="148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68" s="2" customFormat="1" ht="24.96" customHeight="1">
      <c r="A68" s="42"/>
      <c r="B68" s="43"/>
      <c r="C68" s="26" t="s">
        <v>193</v>
      </c>
      <c r="D68" s="44"/>
      <c r="E68" s="44"/>
      <c r="F68" s="44"/>
      <c r="G68" s="44"/>
      <c r="H68" s="44"/>
      <c r="I68" s="44"/>
      <c r="J68" s="44"/>
      <c r="K68" s="44"/>
      <c r="L68" s="148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</row>
    <row r="69" s="2" customFormat="1" ht="6.96" customHeight="1">
      <c r="A69" s="42"/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148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</row>
    <row r="70" s="2" customFormat="1" ht="12" customHeight="1">
      <c r="A70" s="42"/>
      <c r="B70" s="43"/>
      <c r="C70" s="35" t="s">
        <v>16</v>
      </c>
      <c r="D70" s="44"/>
      <c r="E70" s="44"/>
      <c r="F70" s="44"/>
      <c r="G70" s="44"/>
      <c r="H70" s="44"/>
      <c r="I70" s="44"/>
      <c r="J70" s="44"/>
      <c r="K70" s="44"/>
      <c r="L70" s="148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16.5" customHeight="1">
      <c r="A71" s="42"/>
      <c r="B71" s="43"/>
      <c r="C71" s="44"/>
      <c r="D71" s="44"/>
      <c r="E71" s="173" t="str">
        <f>E7</f>
        <v>Rekonstrukce objektu č.p.98, Chelčického, Chomutov</v>
      </c>
      <c r="F71" s="35"/>
      <c r="G71" s="35"/>
      <c r="H71" s="35"/>
      <c r="I71" s="44"/>
      <c r="J71" s="44"/>
      <c r="K71" s="44"/>
      <c r="L71" s="148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12" customHeight="1">
      <c r="A72" s="42"/>
      <c r="B72" s="43"/>
      <c r="C72" s="35" t="s">
        <v>132</v>
      </c>
      <c r="D72" s="44"/>
      <c r="E72" s="44"/>
      <c r="F72" s="44"/>
      <c r="G72" s="44"/>
      <c r="H72" s="44"/>
      <c r="I72" s="44"/>
      <c r="J72" s="44"/>
      <c r="K72" s="44"/>
      <c r="L72" s="148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16.5" customHeight="1">
      <c r="A73" s="42"/>
      <c r="B73" s="43"/>
      <c r="C73" s="44"/>
      <c r="D73" s="44"/>
      <c r="E73" s="73" t="str">
        <f>E9</f>
        <v>6 - Vzduchotechnika</v>
      </c>
      <c r="F73" s="44"/>
      <c r="G73" s="44"/>
      <c r="H73" s="44"/>
      <c r="I73" s="44"/>
      <c r="J73" s="44"/>
      <c r="K73" s="44"/>
      <c r="L73" s="148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48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2" customHeight="1">
      <c r="A75" s="42"/>
      <c r="B75" s="43"/>
      <c r="C75" s="35" t="s">
        <v>22</v>
      </c>
      <c r="D75" s="44"/>
      <c r="E75" s="44"/>
      <c r="F75" s="30" t="str">
        <f>F12</f>
        <v xml:space="preserve"> </v>
      </c>
      <c r="G75" s="44"/>
      <c r="H75" s="44"/>
      <c r="I75" s="35" t="s">
        <v>24</v>
      </c>
      <c r="J75" s="76" t="str">
        <f>IF(J12="","",J12)</f>
        <v>20. 3. 2022</v>
      </c>
      <c r="K75" s="44"/>
      <c r="L75" s="148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48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15.15" customHeight="1">
      <c r="A77" s="42"/>
      <c r="B77" s="43"/>
      <c r="C77" s="35" t="s">
        <v>30</v>
      </c>
      <c r="D77" s="44"/>
      <c r="E77" s="44"/>
      <c r="F77" s="30" t="str">
        <f>E15</f>
        <v>Město Chomutov, Zborovská 4602, 430 28 Chomutov</v>
      </c>
      <c r="G77" s="44"/>
      <c r="H77" s="44"/>
      <c r="I77" s="35" t="s">
        <v>38</v>
      </c>
      <c r="J77" s="40" t="str">
        <f>E21</f>
        <v xml:space="preserve"> </v>
      </c>
      <c r="K77" s="44"/>
      <c r="L77" s="148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5.15" customHeight="1">
      <c r="A78" s="42"/>
      <c r="B78" s="43"/>
      <c r="C78" s="35" t="s">
        <v>36</v>
      </c>
      <c r="D78" s="44"/>
      <c r="E78" s="44"/>
      <c r="F78" s="30" t="str">
        <f>IF(E18="","",E18)</f>
        <v>Vyplň údaj</v>
      </c>
      <c r="G78" s="44"/>
      <c r="H78" s="44"/>
      <c r="I78" s="35" t="s">
        <v>40</v>
      </c>
      <c r="J78" s="40" t="str">
        <f>E24</f>
        <v>Ing. Jaromír Pýcha</v>
      </c>
      <c r="K78" s="44"/>
      <c r="L78" s="148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0.32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48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11" customFormat="1" ht="29.28" customHeight="1">
      <c r="A80" s="189"/>
      <c r="B80" s="190"/>
      <c r="C80" s="191" t="s">
        <v>194</v>
      </c>
      <c r="D80" s="192" t="s">
        <v>64</v>
      </c>
      <c r="E80" s="192" t="s">
        <v>60</v>
      </c>
      <c r="F80" s="192" t="s">
        <v>61</v>
      </c>
      <c r="G80" s="192" t="s">
        <v>195</v>
      </c>
      <c r="H80" s="192" t="s">
        <v>196</v>
      </c>
      <c r="I80" s="192" t="s">
        <v>197</v>
      </c>
      <c r="J80" s="193" t="s">
        <v>136</v>
      </c>
      <c r="K80" s="194" t="s">
        <v>198</v>
      </c>
      <c r="L80" s="195"/>
      <c r="M80" s="96" t="s">
        <v>19</v>
      </c>
      <c r="N80" s="97" t="s">
        <v>49</v>
      </c>
      <c r="O80" s="97" t="s">
        <v>199</v>
      </c>
      <c r="P80" s="97" t="s">
        <v>200</v>
      </c>
      <c r="Q80" s="97" t="s">
        <v>201</v>
      </c>
      <c r="R80" s="97" t="s">
        <v>202</v>
      </c>
      <c r="S80" s="97" t="s">
        <v>203</v>
      </c>
      <c r="T80" s="98" t="s">
        <v>204</v>
      </c>
      <c r="U80" s="189"/>
      <c r="V80" s="189"/>
      <c r="W80" s="189"/>
      <c r="X80" s="189"/>
      <c r="Y80" s="189"/>
      <c r="Z80" s="189"/>
      <c r="AA80" s="189"/>
      <c r="AB80" s="189"/>
      <c r="AC80" s="189"/>
      <c r="AD80" s="189"/>
      <c r="AE80" s="189"/>
    </row>
    <row r="81" s="2" customFormat="1" ht="22.8" customHeight="1">
      <c r="A81" s="42"/>
      <c r="B81" s="43"/>
      <c r="C81" s="103" t="s">
        <v>205</v>
      </c>
      <c r="D81" s="44"/>
      <c r="E81" s="44"/>
      <c r="F81" s="44"/>
      <c r="G81" s="44"/>
      <c r="H81" s="44"/>
      <c r="I81" s="44"/>
      <c r="J81" s="196">
        <f>BK81</f>
        <v>0</v>
      </c>
      <c r="K81" s="44"/>
      <c r="L81" s="48"/>
      <c r="M81" s="99"/>
      <c r="N81" s="197"/>
      <c r="O81" s="100"/>
      <c r="P81" s="198">
        <f>P82</f>
        <v>0</v>
      </c>
      <c r="Q81" s="100"/>
      <c r="R81" s="198">
        <f>R82</f>
        <v>0</v>
      </c>
      <c r="S81" s="100"/>
      <c r="T81" s="199">
        <f>T82</f>
        <v>0</v>
      </c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T81" s="20" t="s">
        <v>78</v>
      </c>
      <c r="AU81" s="20" t="s">
        <v>137</v>
      </c>
      <c r="BK81" s="200">
        <f>BK82</f>
        <v>0</v>
      </c>
    </row>
    <row r="82" s="12" customFormat="1" ht="25.92" customHeight="1">
      <c r="A82" s="12"/>
      <c r="B82" s="201"/>
      <c r="C82" s="202"/>
      <c r="D82" s="203" t="s">
        <v>78</v>
      </c>
      <c r="E82" s="204" t="s">
        <v>2056</v>
      </c>
      <c r="F82" s="204" t="s">
        <v>2057</v>
      </c>
      <c r="G82" s="202"/>
      <c r="H82" s="202"/>
      <c r="I82" s="205"/>
      <c r="J82" s="206">
        <f>BK82</f>
        <v>0</v>
      </c>
      <c r="K82" s="202"/>
      <c r="L82" s="207"/>
      <c r="M82" s="208"/>
      <c r="N82" s="209"/>
      <c r="O82" s="209"/>
      <c r="P82" s="210">
        <f>P83</f>
        <v>0</v>
      </c>
      <c r="Q82" s="209"/>
      <c r="R82" s="210">
        <f>R83</f>
        <v>0</v>
      </c>
      <c r="S82" s="209"/>
      <c r="T82" s="211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12" t="s">
        <v>87</v>
      </c>
      <c r="AT82" s="213" t="s">
        <v>78</v>
      </c>
      <c r="AU82" s="213" t="s">
        <v>79</v>
      </c>
      <c r="AY82" s="212" t="s">
        <v>208</v>
      </c>
      <c r="BK82" s="214">
        <f>BK83</f>
        <v>0</v>
      </c>
    </row>
    <row r="83" s="12" customFormat="1" ht="22.8" customHeight="1">
      <c r="A83" s="12"/>
      <c r="B83" s="201"/>
      <c r="C83" s="202"/>
      <c r="D83" s="203" t="s">
        <v>78</v>
      </c>
      <c r="E83" s="215" t="s">
        <v>2288</v>
      </c>
      <c r="F83" s="215" t="s">
        <v>120</v>
      </c>
      <c r="G83" s="202"/>
      <c r="H83" s="202"/>
      <c r="I83" s="205"/>
      <c r="J83" s="216">
        <f>BK83</f>
        <v>0</v>
      </c>
      <c r="K83" s="202"/>
      <c r="L83" s="207"/>
      <c r="M83" s="208"/>
      <c r="N83" s="209"/>
      <c r="O83" s="209"/>
      <c r="P83" s="210">
        <f>SUM(P84:P86)</f>
        <v>0</v>
      </c>
      <c r="Q83" s="209"/>
      <c r="R83" s="210">
        <f>SUM(R84:R86)</f>
        <v>0</v>
      </c>
      <c r="S83" s="209"/>
      <c r="T83" s="211">
        <f>SUM(T84:T86)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12" t="s">
        <v>87</v>
      </c>
      <c r="AT83" s="213" t="s">
        <v>78</v>
      </c>
      <c r="AU83" s="213" t="s">
        <v>21</v>
      </c>
      <c r="AY83" s="212" t="s">
        <v>208</v>
      </c>
      <c r="BK83" s="214">
        <f>SUM(BK84:BK86)</f>
        <v>0</v>
      </c>
    </row>
    <row r="84" s="2" customFormat="1" ht="14.4" customHeight="1">
      <c r="A84" s="42"/>
      <c r="B84" s="43"/>
      <c r="C84" s="217" t="s">
        <v>21</v>
      </c>
      <c r="D84" s="217" t="s">
        <v>212</v>
      </c>
      <c r="E84" s="218" t="s">
        <v>6513</v>
      </c>
      <c r="F84" s="219" t="s">
        <v>120</v>
      </c>
      <c r="G84" s="220" t="s">
        <v>1265</v>
      </c>
      <c r="H84" s="221">
        <v>1</v>
      </c>
      <c r="I84" s="222"/>
      <c r="J84" s="223">
        <f>ROUND(I84*H84,2)</f>
        <v>0</v>
      </c>
      <c r="K84" s="224"/>
      <c r="L84" s="48"/>
      <c r="M84" s="225" t="s">
        <v>19</v>
      </c>
      <c r="N84" s="226" t="s">
        <v>50</v>
      </c>
      <c r="O84" s="88"/>
      <c r="P84" s="227">
        <f>O84*H84</f>
        <v>0</v>
      </c>
      <c r="Q84" s="227">
        <v>0</v>
      </c>
      <c r="R84" s="227">
        <f>Q84*H84</f>
        <v>0</v>
      </c>
      <c r="S84" s="227">
        <v>0</v>
      </c>
      <c r="T84" s="228">
        <f>S84*H84</f>
        <v>0</v>
      </c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R84" s="229" t="s">
        <v>220</v>
      </c>
      <c r="AT84" s="229" t="s">
        <v>212</v>
      </c>
      <c r="AU84" s="229" t="s">
        <v>87</v>
      </c>
      <c r="AY84" s="20" t="s">
        <v>208</v>
      </c>
      <c r="BE84" s="230">
        <f>IF(N84="základní",J84,0)</f>
        <v>0</v>
      </c>
      <c r="BF84" s="230">
        <f>IF(N84="snížená",J84,0)</f>
        <v>0</v>
      </c>
      <c r="BG84" s="230">
        <f>IF(N84="zákl. přenesená",J84,0)</f>
        <v>0</v>
      </c>
      <c r="BH84" s="230">
        <f>IF(N84="sníž. přenesená",J84,0)</f>
        <v>0</v>
      </c>
      <c r="BI84" s="230">
        <f>IF(N84="nulová",J84,0)</f>
        <v>0</v>
      </c>
      <c r="BJ84" s="20" t="s">
        <v>21</v>
      </c>
      <c r="BK84" s="230">
        <f>ROUND(I84*H84,2)</f>
        <v>0</v>
      </c>
      <c r="BL84" s="20" t="s">
        <v>220</v>
      </c>
      <c r="BM84" s="229" t="s">
        <v>6514</v>
      </c>
    </row>
    <row r="85" s="13" customFormat="1">
      <c r="A85" s="13"/>
      <c r="B85" s="231"/>
      <c r="C85" s="232"/>
      <c r="D85" s="233" t="s">
        <v>217</v>
      </c>
      <c r="E85" s="234" t="s">
        <v>19</v>
      </c>
      <c r="F85" s="235" t="s">
        <v>6511</v>
      </c>
      <c r="G85" s="232"/>
      <c r="H85" s="234" t="s">
        <v>19</v>
      </c>
      <c r="I85" s="236"/>
      <c r="J85" s="232"/>
      <c r="K85" s="232"/>
      <c r="L85" s="237"/>
      <c r="M85" s="238"/>
      <c r="N85" s="239"/>
      <c r="O85" s="239"/>
      <c r="P85" s="239"/>
      <c r="Q85" s="239"/>
      <c r="R85" s="239"/>
      <c r="S85" s="239"/>
      <c r="T85" s="240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T85" s="241" t="s">
        <v>217</v>
      </c>
      <c r="AU85" s="241" t="s">
        <v>87</v>
      </c>
      <c r="AV85" s="13" t="s">
        <v>21</v>
      </c>
      <c r="AW85" s="13" t="s">
        <v>39</v>
      </c>
      <c r="AX85" s="13" t="s">
        <v>79</v>
      </c>
      <c r="AY85" s="241" t="s">
        <v>208</v>
      </c>
    </row>
    <row r="86" s="14" customFormat="1">
      <c r="A86" s="14"/>
      <c r="B86" s="242"/>
      <c r="C86" s="243"/>
      <c r="D86" s="233" t="s">
        <v>217</v>
      </c>
      <c r="E86" s="244" t="s">
        <v>19</v>
      </c>
      <c r="F86" s="245" t="s">
        <v>21</v>
      </c>
      <c r="G86" s="243"/>
      <c r="H86" s="246">
        <v>1</v>
      </c>
      <c r="I86" s="247"/>
      <c r="J86" s="243"/>
      <c r="K86" s="243"/>
      <c r="L86" s="248"/>
      <c r="M86" s="296"/>
      <c r="N86" s="297"/>
      <c r="O86" s="297"/>
      <c r="P86" s="297"/>
      <c r="Q86" s="297"/>
      <c r="R86" s="297"/>
      <c r="S86" s="297"/>
      <c r="T86" s="298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T86" s="252" t="s">
        <v>217</v>
      </c>
      <c r="AU86" s="252" t="s">
        <v>87</v>
      </c>
      <c r="AV86" s="14" t="s">
        <v>87</v>
      </c>
      <c r="AW86" s="14" t="s">
        <v>39</v>
      </c>
      <c r="AX86" s="14" t="s">
        <v>79</v>
      </c>
      <c r="AY86" s="252" t="s">
        <v>208</v>
      </c>
    </row>
    <row r="87" s="2" customFormat="1" ht="6.96" customHeight="1">
      <c r="A87" s="42"/>
      <c r="B87" s="63"/>
      <c r="C87" s="64"/>
      <c r="D87" s="64"/>
      <c r="E87" s="64"/>
      <c r="F87" s="64"/>
      <c r="G87" s="64"/>
      <c r="H87" s="64"/>
      <c r="I87" s="64"/>
      <c r="J87" s="64"/>
      <c r="K87" s="64"/>
      <c r="L87" s="48"/>
      <c r="M87" s="42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</sheetData>
  <sheetProtection sheet="1" autoFilter="0" formatColumns="0" formatRows="0" objects="1" scenarios="1" spinCount="100000" saltValue="oJPoGdfQItvkZaBzLkT4vZMnRISR98/nMo4xQ7Ufmr+8VQPqRrA71586yvVpUDWgFMGLQ67n7sTMvFjRdddT8Q==" hashValue="WP+6T3/n9v5I9vR5/LErQwixZCkcDJNJ0D+CkC/BXbFOG2H2aWl97K1ZmVtzNsrEQgfGmPQO1dKPCWThSJ03rA==" algorithmName="SHA-512" password="CC35"/>
  <autoFilter ref="C80:K86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124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87</v>
      </c>
    </row>
    <row r="4" s="1" customFormat="1" ht="24.96" customHeight="1">
      <c r="B4" s="23"/>
      <c r="D4" s="144" t="s">
        <v>131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Rekonstrukce objektu č.p.98, Chelčického, Chomutov</v>
      </c>
      <c r="F7" s="146"/>
      <c r="G7" s="146"/>
      <c r="H7" s="146"/>
      <c r="L7" s="23"/>
    </row>
    <row r="8" s="2" customFormat="1" ht="12" customHeight="1">
      <c r="A8" s="42"/>
      <c r="B8" s="48"/>
      <c r="C8" s="42"/>
      <c r="D8" s="146" t="s">
        <v>132</v>
      </c>
      <c r="E8" s="42"/>
      <c r="F8" s="42"/>
      <c r="G8" s="42"/>
      <c r="H8" s="42"/>
      <c r="I8" s="42"/>
      <c r="J8" s="42"/>
      <c r="K8" s="42"/>
      <c r="L8" s="148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="2" customFormat="1" ht="16.5" customHeight="1">
      <c r="A9" s="42"/>
      <c r="B9" s="48"/>
      <c r="C9" s="42"/>
      <c r="D9" s="42"/>
      <c r="E9" s="149" t="s">
        <v>6515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>
      <c r="A10" s="42"/>
      <c r="B10" s="48"/>
      <c r="C10" s="42"/>
      <c r="D10" s="42"/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2" customHeight="1">
      <c r="A11" s="42"/>
      <c r="B11" s="48"/>
      <c r="C11" s="42"/>
      <c r="D11" s="146" t="s">
        <v>18</v>
      </c>
      <c r="E11" s="42"/>
      <c r="F11" s="137" t="s">
        <v>19</v>
      </c>
      <c r="G11" s="42"/>
      <c r="H11" s="42"/>
      <c r="I11" s="146" t="s">
        <v>20</v>
      </c>
      <c r="J11" s="137" t="s">
        <v>19</v>
      </c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6" t="s">
        <v>22</v>
      </c>
      <c r="E12" s="42"/>
      <c r="F12" s="137" t="s">
        <v>23</v>
      </c>
      <c r="G12" s="42"/>
      <c r="H12" s="42"/>
      <c r="I12" s="146" t="s">
        <v>24</v>
      </c>
      <c r="J12" s="150" t="str">
        <f>'Rekapitulace stavby'!AN8</f>
        <v>20. 3. 2022</v>
      </c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0.8" customHeight="1">
      <c r="A13" s="42"/>
      <c r="B13" s="48"/>
      <c r="C13" s="42"/>
      <c r="D13" s="42"/>
      <c r="E13" s="42"/>
      <c r="F13" s="42"/>
      <c r="G13" s="42"/>
      <c r="H13" s="42"/>
      <c r="I13" s="42"/>
      <c r="J13" s="42"/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30</v>
      </c>
      <c r="E14" s="42"/>
      <c r="F14" s="42"/>
      <c r="G14" s="42"/>
      <c r="H14" s="42"/>
      <c r="I14" s="146" t="s">
        <v>31</v>
      </c>
      <c r="J14" s="137" t="s">
        <v>32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8" customHeight="1">
      <c r="A15" s="42"/>
      <c r="B15" s="48"/>
      <c r="C15" s="42"/>
      <c r="D15" s="42"/>
      <c r="E15" s="137" t="s">
        <v>33</v>
      </c>
      <c r="F15" s="42"/>
      <c r="G15" s="42"/>
      <c r="H15" s="42"/>
      <c r="I15" s="146" t="s">
        <v>34</v>
      </c>
      <c r="J15" s="137" t="s">
        <v>35</v>
      </c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6.96" customHeight="1">
      <c r="A16" s="42"/>
      <c r="B16" s="48"/>
      <c r="C16" s="42"/>
      <c r="D16" s="42"/>
      <c r="E16" s="42"/>
      <c r="F16" s="42"/>
      <c r="G16" s="42"/>
      <c r="H16" s="42"/>
      <c r="I16" s="42"/>
      <c r="J16" s="42"/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2" customHeight="1">
      <c r="A17" s="42"/>
      <c r="B17" s="48"/>
      <c r="C17" s="42"/>
      <c r="D17" s="146" t="s">
        <v>36</v>
      </c>
      <c r="E17" s="42"/>
      <c r="F17" s="42"/>
      <c r="G17" s="42"/>
      <c r="H17" s="42"/>
      <c r="I17" s="146" t="s">
        <v>31</v>
      </c>
      <c r="J17" s="36" t="str">
        <f>'Rekapitulace stavby'!AN13</f>
        <v>Vyplň údaj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8" customHeight="1">
      <c r="A18" s="42"/>
      <c r="B18" s="48"/>
      <c r="C18" s="42"/>
      <c r="D18" s="42"/>
      <c r="E18" s="36" t="str">
        <f>'Rekapitulace stavby'!E14</f>
        <v>Vyplň údaj</v>
      </c>
      <c r="F18" s="137"/>
      <c r="G18" s="137"/>
      <c r="H18" s="137"/>
      <c r="I18" s="146" t="s">
        <v>34</v>
      </c>
      <c r="J18" s="36" t="str">
        <f>'Rekapitulace stavby'!AN14</f>
        <v>Vyplň údaj</v>
      </c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6.96" customHeight="1">
      <c r="A19" s="42"/>
      <c r="B19" s="48"/>
      <c r="C19" s="42"/>
      <c r="D19" s="42"/>
      <c r="E19" s="42"/>
      <c r="F19" s="42"/>
      <c r="G19" s="42"/>
      <c r="H19" s="42"/>
      <c r="I19" s="42"/>
      <c r="J19" s="42"/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2" customHeight="1">
      <c r="A20" s="42"/>
      <c r="B20" s="48"/>
      <c r="C20" s="42"/>
      <c r="D20" s="146" t="s">
        <v>38</v>
      </c>
      <c r="E20" s="42"/>
      <c r="F20" s="42"/>
      <c r="G20" s="42"/>
      <c r="H20" s="42"/>
      <c r="I20" s="146" t="s">
        <v>31</v>
      </c>
      <c r="J20" s="137" t="str">
        <f>IF('Rekapitulace stavby'!AN16="","",'Rekapitulace stavby'!AN16)</f>
        <v/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8" customHeight="1">
      <c r="A21" s="42"/>
      <c r="B21" s="48"/>
      <c r="C21" s="42"/>
      <c r="D21" s="42"/>
      <c r="E21" s="137" t="str">
        <f>IF('Rekapitulace stavby'!E17="","",'Rekapitulace stavby'!E17)</f>
        <v xml:space="preserve"> </v>
      </c>
      <c r="F21" s="42"/>
      <c r="G21" s="42"/>
      <c r="H21" s="42"/>
      <c r="I21" s="146" t="s">
        <v>34</v>
      </c>
      <c r="J21" s="137" t="str">
        <f>IF('Rekapitulace stavby'!AN17="","",'Rekapitulace stavby'!AN17)</f>
        <v/>
      </c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6.96" customHeight="1">
      <c r="A22" s="42"/>
      <c r="B22" s="48"/>
      <c r="C22" s="42"/>
      <c r="D22" s="42"/>
      <c r="E22" s="42"/>
      <c r="F22" s="42"/>
      <c r="G22" s="42"/>
      <c r="H22" s="42"/>
      <c r="I22" s="42"/>
      <c r="J22" s="42"/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2" customHeight="1">
      <c r="A23" s="42"/>
      <c r="B23" s="48"/>
      <c r="C23" s="42"/>
      <c r="D23" s="146" t="s">
        <v>40</v>
      </c>
      <c r="E23" s="42"/>
      <c r="F23" s="42"/>
      <c r="G23" s="42"/>
      <c r="H23" s="42"/>
      <c r="I23" s="146" t="s">
        <v>31</v>
      </c>
      <c r="J23" s="137" t="s">
        <v>41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8" customHeight="1">
      <c r="A24" s="42"/>
      <c r="B24" s="48"/>
      <c r="C24" s="42"/>
      <c r="D24" s="42"/>
      <c r="E24" s="137" t="s">
        <v>42</v>
      </c>
      <c r="F24" s="42"/>
      <c r="G24" s="42"/>
      <c r="H24" s="42"/>
      <c r="I24" s="146" t="s">
        <v>34</v>
      </c>
      <c r="J24" s="137" t="s">
        <v>19</v>
      </c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6.96" customHeight="1">
      <c r="A25" s="42"/>
      <c r="B25" s="48"/>
      <c r="C25" s="42"/>
      <c r="D25" s="42"/>
      <c r="E25" s="42"/>
      <c r="F25" s="42"/>
      <c r="G25" s="42"/>
      <c r="H25" s="42"/>
      <c r="I25" s="42"/>
      <c r="J25" s="42"/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2" customHeight="1">
      <c r="A26" s="42"/>
      <c r="B26" s="48"/>
      <c r="C26" s="42"/>
      <c r="D26" s="146" t="s">
        <v>43</v>
      </c>
      <c r="E26" s="42"/>
      <c r="F26" s="42"/>
      <c r="G26" s="42"/>
      <c r="H26" s="42"/>
      <c r="I26" s="42"/>
      <c r="J26" s="42"/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8" customFormat="1" ht="71.25" customHeight="1">
      <c r="A27" s="151"/>
      <c r="B27" s="152"/>
      <c r="C27" s="151"/>
      <c r="D27" s="151"/>
      <c r="E27" s="153" t="s">
        <v>44</v>
      </c>
      <c r="F27" s="153"/>
      <c r="G27" s="153"/>
      <c r="H27" s="153"/>
      <c r="I27" s="151"/>
      <c r="J27" s="151"/>
      <c r="K27" s="151"/>
      <c r="L27" s="154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</row>
    <row r="28" s="2" customFormat="1" ht="6.96" customHeight="1">
      <c r="A28" s="42"/>
      <c r="B28" s="48"/>
      <c r="C28" s="42"/>
      <c r="D28" s="42"/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155"/>
      <c r="E29" s="155"/>
      <c r="F29" s="155"/>
      <c r="G29" s="155"/>
      <c r="H29" s="155"/>
      <c r="I29" s="155"/>
      <c r="J29" s="155"/>
      <c r="K29" s="155"/>
      <c r="L29" s="148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25.44" customHeight="1">
      <c r="A30" s="42"/>
      <c r="B30" s="48"/>
      <c r="C30" s="42"/>
      <c r="D30" s="156" t="s">
        <v>45</v>
      </c>
      <c r="E30" s="42"/>
      <c r="F30" s="42"/>
      <c r="G30" s="42"/>
      <c r="H30" s="42"/>
      <c r="I30" s="42"/>
      <c r="J30" s="157">
        <f>ROUND(J81, 2)</f>
        <v>0</v>
      </c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14.4" customHeight="1">
      <c r="A32" s="42"/>
      <c r="B32" s="48"/>
      <c r="C32" s="42"/>
      <c r="D32" s="42"/>
      <c r="E32" s="42"/>
      <c r="F32" s="158" t="s">
        <v>47</v>
      </c>
      <c r="G32" s="42"/>
      <c r="H32" s="42"/>
      <c r="I32" s="158" t="s">
        <v>46</v>
      </c>
      <c r="J32" s="158" t="s">
        <v>48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14.4" customHeight="1">
      <c r="A33" s="42"/>
      <c r="B33" s="48"/>
      <c r="C33" s="42"/>
      <c r="D33" s="159" t="s">
        <v>49</v>
      </c>
      <c r="E33" s="146" t="s">
        <v>50</v>
      </c>
      <c r="F33" s="160">
        <f>ROUND((SUM(BE81:BE86)),  2)</f>
        <v>0</v>
      </c>
      <c r="G33" s="42"/>
      <c r="H33" s="42"/>
      <c r="I33" s="161">
        <v>0.20999999999999999</v>
      </c>
      <c r="J33" s="160">
        <f>ROUND(((SUM(BE81:BE86))*I33),  2)</f>
        <v>0</v>
      </c>
      <c r="K33" s="42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146" t="s">
        <v>51</v>
      </c>
      <c r="F34" s="160">
        <f>ROUND((SUM(BF81:BF86)),  2)</f>
        <v>0</v>
      </c>
      <c r="G34" s="42"/>
      <c r="H34" s="42"/>
      <c r="I34" s="161">
        <v>0.14999999999999999</v>
      </c>
      <c r="J34" s="160">
        <f>ROUND(((SUM(BF81:BF86))*I34),  2)</f>
        <v>0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hidden="1" s="2" customFormat="1" ht="14.4" customHeight="1">
      <c r="A35" s="42"/>
      <c r="B35" s="48"/>
      <c r="C35" s="42"/>
      <c r="D35" s="42"/>
      <c r="E35" s="146" t="s">
        <v>52</v>
      </c>
      <c r="F35" s="160">
        <f>ROUND((SUM(BG81:BG86)),  2)</f>
        <v>0</v>
      </c>
      <c r="G35" s="42"/>
      <c r="H35" s="42"/>
      <c r="I35" s="161">
        <v>0.20999999999999999</v>
      </c>
      <c r="J35" s="160">
        <f>0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hidden="1" s="2" customFormat="1" ht="14.4" customHeight="1">
      <c r="A36" s="42"/>
      <c r="B36" s="48"/>
      <c r="C36" s="42"/>
      <c r="D36" s="42"/>
      <c r="E36" s="146" t="s">
        <v>53</v>
      </c>
      <c r="F36" s="160">
        <f>ROUND((SUM(BH81:BH86)),  2)</f>
        <v>0</v>
      </c>
      <c r="G36" s="42"/>
      <c r="H36" s="42"/>
      <c r="I36" s="161">
        <v>0.14999999999999999</v>
      </c>
      <c r="J36" s="160">
        <f>0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54</v>
      </c>
      <c r="F37" s="160">
        <f>ROUND((SUM(BI81:BI86)),  2)</f>
        <v>0</v>
      </c>
      <c r="G37" s="42"/>
      <c r="H37" s="42"/>
      <c r="I37" s="161">
        <v>0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6.96" customHeight="1">
      <c r="A38" s="42"/>
      <c r="B38" s="48"/>
      <c r="C38" s="42"/>
      <c r="D38" s="42"/>
      <c r="E38" s="42"/>
      <c r="F38" s="42"/>
      <c r="G38" s="42"/>
      <c r="H38" s="42"/>
      <c r="I38" s="42"/>
      <c r="J38" s="42"/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s="2" customFormat="1" ht="25.44" customHeight="1">
      <c r="A39" s="42"/>
      <c r="B39" s="48"/>
      <c r="C39" s="162"/>
      <c r="D39" s="163" t="s">
        <v>55</v>
      </c>
      <c r="E39" s="164"/>
      <c r="F39" s="164"/>
      <c r="G39" s="165" t="s">
        <v>56</v>
      </c>
      <c r="H39" s="166" t="s">
        <v>57</v>
      </c>
      <c r="I39" s="164"/>
      <c r="J39" s="167">
        <f>SUM(J30:J37)</f>
        <v>0</v>
      </c>
      <c r="K39" s="168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14.4" customHeight="1">
      <c r="A40" s="42"/>
      <c r="B40" s="169"/>
      <c r="C40" s="170"/>
      <c r="D40" s="170"/>
      <c r="E40" s="170"/>
      <c r="F40" s="170"/>
      <c r="G40" s="170"/>
      <c r="H40" s="170"/>
      <c r="I40" s="170"/>
      <c r="J40" s="170"/>
      <c r="K40" s="170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4" s="2" customFormat="1" ht="6.96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48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5" s="2" customFormat="1" ht="24.96" customHeight="1">
      <c r="A45" s="42"/>
      <c r="B45" s="43"/>
      <c r="C45" s="26" t="s">
        <v>134</v>
      </c>
      <c r="D45" s="44"/>
      <c r="E45" s="44"/>
      <c r="F45" s="44"/>
      <c r="G45" s="44"/>
      <c r="H45" s="44"/>
      <c r="I45" s="44"/>
      <c r="J45" s="44"/>
      <c r="K45" s="44"/>
      <c r="L45" s="148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12" customHeight="1">
      <c r="A47" s="42"/>
      <c r="B47" s="43"/>
      <c r="C47" s="35" t="s">
        <v>16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16.5" customHeight="1">
      <c r="A48" s="42"/>
      <c r="B48" s="43"/>
      <c r="C48" s="44"/>
      <c r="D48" s="44"/>
      <c r="E48" s="173" t="str">
        <f>E7</f>
        <v>Rekonstrukce objektu č.p.98, Chelčického, Chomutov</v>
      </c>
      <c r="F48" s="35"/>
      <c r="G48" s="35"/>
      <c r="H48" s="35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132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73" t="str">
        <f>E9</f>
        <v>7 - Ústřední vytápění</v>
      </c>
      <c r="F50" s="44"/>
      <c r="G50" s="44"/>
      <c r="H50" s="44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6.96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148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2" customHeight="1">
      <c r="A52" s="42"/>
      <c r="B52" s="43"/>
      <c r="C52" s="35" t="s">
        <v>22</v>
      </c>
      <c r="D52" s="44"/>
      <c r="E52" s="44"/>
      <c r="F52" s="30" t="str">
        <f>F12</f>
        <v xml:space="preserve"> </v>
      </c>
      <c r="G52" s="44"/>
      <c r="H52" s="44"/>
      <c r="I52" s="35" t="s">
        <v>24</v>
      </c>
      <c r="J52" s="76" t="str">
        <f>IF(J12="","",J12)</f>
        <v>20. 3. 2022</v>
      </c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6.9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5.15" customHeight="1">
      <c r="A54" s="42"/>
      <c r="B54" s="43"/>
      <c r="C54" s="35" t="s">
        <v>30</v>
      </c>
      <c r="D54" s="44"/>
      <c r="E54" s="44"/>
      <c r="F54" s="30" t="str">
        <f>E15</f>
        <v>Město Chomutov, Zborovská 4602, 430 28 Chomutov</v>
      </c>
      <c r="G54" s="44"/>
      <c r="H54" s="44"/>
      <c r="I54" s="35" t="s">
        <v>38</v>
      </c>
      <c r="J54" s="40" t="str">
        <f>E21</f>
        <v xml:space="preserve"> </v>
      </c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15.15" customHeight="1">
      <c r="A55" s="42"/>
      <c r="B55" s="43"/>
      <c r="C55" s="35" t="s">
        <v>36</v>
      </c>
      <c r="D55" s="44"/>
      <c r="E55" s="44"/>
      <c r="F55" s="30" t="str">
        <f>IF(E18="","",E18)</f>
        <v>Vyplň údaj</v>
      </c>
      <c r="G55" s="44"/>
      <c r="H55" s="44"/>
      <c r="I55" s="35" t="s">
        <v>40</v>
      </c>
      <c r="J55" s="40" t="str">
        <f>E24</f>
        <v>Ing. Jaromír Pýcha</v>
      </c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0.32" customHeight="1">
      <c r="A56" s="42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29.28" customHeight="1">
      <c r="A57" s="42"/>
      <c r="B57" s="43"/>
      <c r="C57" s="174" t="s">
        <v>135</v>
      </c>
      <c r="D57" s="175"/>
      <c r="E57" s="175"/>
      <c r="F57" s="175"/>
      <c r="G57" s="175"/>
      <c r="H57" s="175"/>
      <c r="I57" s="175"/>
      <c r="J57" s="176" t="s">
        <v>136</v>
      </c>
      <c r="K57" s="175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0.32" customHeight="1">
      <c r="A58" s="42"/>
      <c r="B58" s="43"/>
      <c r="C58" s="44"/>
      <c r="D58" s="44"/>
      <c r="E58" s="44"/>
      <c r="F58" s="44"/>
      <c r="G58" s="44"/>
      <c r="H58" s="44"/>
      <c r="I58" s="44"/>
      <c r="J58" s="44"/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2.8" customHeight="1">
      <c r="A59" s="42"/>
      <c r="B59" s="43"/>
      <c r="C59" s="177" t="s">
        <v>77</v>
      </c>
      <c r="D59" s="44"/>
      <c r="E59" s="44"/>
      <c r="F59" s="44"/>
      <c r="G59" s="44"/>
      <c r="H59" s="44"/>
      <c r="I59" s="44"/>
      <c r="J59" s="106">
        <f>J81</f>
        <v>0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U59" s="20" t="s">
        <v>137</v>
      </c>
    </row>
    <row r="60" s="9" customFormat="1" ht="24.96" customHeight="1">
      <c r="A60" s="9"/>
      <c r="B60" s="178"/>
      <c r="C60" s="179"/>
      <c r="D60" s="180" t="s">
        <v>6298</v>
      </c>
      <c r="E60" s="181"/>
      <c r="F60" s="181"/>
      <c r="G60" s="181"/>
      <c r="H60" s="181"/>
      <c r="I60" s="181"/>
      <c r="J60" s="182">
        <f>J82</f>
        <v>0</v>
      </c>
      <c r="K60" s="179"/>
      <c r="L60" s="18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4"/>
      <c r="C61" s="129"/>
      <c r="D61" s="185" t="s">
        <v>6516</v>
      </c>
      <c r="E61" s="186"/>
      <c r="F61" s="186"/>
      <c r="G61" s="186"/>
      <c r="H61" s="186"/>
      <c r="I61" s="186"/>
      <c r="J61" s="187">
        <f>J83</f>
        <v>0</v>
      </c>
      <c r="K61" s="129"/>
      <c r="L61" s="18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6.96" customHeight="1">
      <c r="A63" s="42"/>
      <c r="B63" s="63"/>
      <c r="C63" s="64"/>
      <c r="D63" s="64"/>
      <c r="E63" s="64"/>
      <c r="F63" s="64"/>
      <c r="G63" s="64"/>
      <c r="H63" s="64"/>
      <c r="I63" s="64"/>
      <c r="J63" s="64"/>
      <c r="K63" s="6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7" s="2" customFormat="1" ht="6.96" customHeight="1">
      <c r="A67" s="42"/>
      <c r="B67" s="65"/>
      <c r="C67" s="66"/>
      <c r="D67" s="66"/>
      <c r="E67" s="66"/>
      <c r="F67" s="66"/>
      <c r="G67" s="66"/>
      <c r="H67" s="66"/>
      <c r="I67" s="66"/>
      <c r="J67" s="66"/>
      <c r="K67" s="66"/>
      <c r="L67" s="148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68" s="2" customFormat="1" ht="24.96" customHeight="1">
      <c r="A68" s="42"/>
      <c r="B68" s="43"/>
      <c r="C68" s="26" t="s">
        <v>193</v>
      </c>
      <c r="D68" s="44"/>
      <c r="E68" s="44"/>
      <c r="F68" s="44"/>
      <c r="G68" s="44"/>
      <c r="H68" s="44"/>
      <c r="I68" s="44"/>
      <c r="J68" s="44"/>
      <c r="K68" s="44"/>
      <c r="L68" s="148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</row>
    <row r="69" s="2" customFormat="1" ht="6.96" customHeight="1">
      <c r="A69" s="42"/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148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</row>
    <row r="70" s="2" customFormat="1" ht="12" customHeight="1">
      <c r="A70" s="42"/>
      <c r="B70" s="43"/>
      <c r="C70" s="35" t="s">
        <v>16</v>
      </c>
      <c r="D70" s="44"/>
      <c r="E70" s="44"/>
      <c r="F70" s="44"/>
      <c r="G70" s="44"/>
      <c r="H70" s="44"/>
      <c r="I70" s="44"/>
      <c r="J70" s="44"/>
      <c r="K70" s="44"/>
      <c r="L70" s="148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16.5" customHeight="1">
      <c r="A71" s="42"/>
      <c r="B71" s="43"/>
      <c r="C71" s="44"/>
      <c r="D71" s="44"/>
      <c r="E71" s="173" t="str">
        <f>E7</f>
        <v>Rekonstrukce objektu č.p.98, Chelčického, Chomutov</v>
      </c>
      <c r="F71" s="35"/>
      <c r="G71" s="35"/>
      <c r="H71" s="35"/>
      <c r="I71" s="44"/>
      <c r="J71" s="44"/>
      <c r="K71" s="44"/>
      <c r="L71" s="148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12" customHeight="1">
      <c r="A72" s="42"/>
      <c r="B72" s="43"/>
      <c r="C72" s="35" t="s">
        <v>132</v>
      </c>
      <c r="D72" s="44"/>
      <c r="E72" s="44"/>
      <c r="F72" s="44"/>
      <c r="G72" s="44"/>
      <c r="H72" s="44"/>
      <c r="I72" s="44"/>
      <c r="J72" s="44"/>
      <c r="K72" s="44"/>
      <c r="L72" s="148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16.5" customHeight="1">
      <c r="A73" s="42"/>
      <c r="B73" s="43"/>
      <c r="C73" s="44"/>
      <c r="D73" s="44"/>
      <c r="E73" s="73" t="str">
        <f>E9</f>
        <v>7 - Ústřední vytápění</v>
      </c>
      <c r="F73" s="44"/>
      <c r="G73" s="44"/>
      <c r="H73" s="44"/>
      <c r="I73" s="44"/>
      <c r="J73" s="44"/>
      <c r="K73" s="44"/>
      <c r="L73" s="148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48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2" customHeight="1">
      <c r="A75" s="42"/>
      <c r="B75" s="43"/>
      <c r="C75" s="35" t="s">
        <v>22</v>
      </c>
      <c r="D75" s="44"/>
      <c r="E75" s="44"/>
      <c r="F75" s="30" t="str">
        <f>F12</f>
        <v xml:space="preserve"> </v>
      </c>
      <c r="G75" s="44"/>
      <c r="H75" s="44"/>
      <c r="I75" s="35" t="s">
        <v>24</v>
      </c>
      <c r="J75" s="76" t="str">
        <f>IF(J12="","",J12)</f>
        <v>20. 3. 2022</v>
      </c>
      <c r="K75" s="44"/>
      <c r="L75" s="148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48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15.15" customHeight="1">
      <c r="A77" s="42"/>
      <c r="B77" s="43"/>
      <c r="C77" s="35" t="s">
        <v>30</v>
      </c>
      <c r="D77" s="44"/>
      <c r="E77" s="44"/>
      <c r="F77" s="30" t="str">
        <f>E15</f>
        <v>Město Chomutov, Zborovská 4602, 430 28 Chomutov</v>
      </c>
      <c r="G77" s="44"/>
      <c r="H77" s="44"/>
      <c r="I77" s="35" t="s">
        <v>38</v>
      </c>
      <c r="J77" s="40" t="str">
        <f>E21</f>
        <v xml:space="preserve"> </v>
      </c>
      <c r="K77" s="44"/>
      <c r="L77" s="148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5.15" customHeight="1">
      <c r="A78" s="42"/>
      <c r="B78" s="43"/>
      <c r="C78" s="35" t="s">
        <v>36</v>
      </c>
      <c r="D78" s="44"/>
      <c r="E78" s="44"/>
      <c r="F78" s="30" t="str">
        <f>IF(E18="","",E18)</f>
        <v>Vyplň údaj</v>
      </c>
      <c r="G78" s="44"/>
      <c r="H78" s="44"/>
      <c r="I78" s="35" t="s">
        <v>40</v>
      </c>
      <c r="J78" s="40" t="str">
        <f>E24</f>
        <v>Ing. Jaromír Pýcha</v>
      </c>
      <c r="K78" s="44"/>
      <c r="L78" s="148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0.32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48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11" customFormat="1" ht="29.28" customHeight="1">
      <c r="A80" s="189"/>
      <c r="B80" s="190"/>
      <c r="C80" s="191" t="s">
        <v>194</v>
      </c>
      <c r="D80" s="192" t="s">
        <v>64</v>
      </c>
      <c r="E80" s="192" t="s">
        <v>60</v>
      </c>
      <c r="F80" s="192" t="s">
        <v>61</v>
      </c>
      <c r="G80" s="192" t="s">
        <v>195</v>
      </c>
      <c r="H80" s="192" t="s">
        <v>196</v>
      </c>
      <c r="I80" s="192" t="s">
        <v>197</v>
      </c>
      <c r="J80" s="193" t="s">
        <v>136</v>
      </c>
      <c r="K80" s="194" t="s">
        <v>198</v>
      </c>
      <c r="L80" s="195"/>
      <c r="M80" s="96" t="s">
        <v>19</v>
      </c>
      <c r="N80" s="97" t="s">
        <v>49</v>
      </c>
      <c r="O80" s="97" t="s">
        <v>199</v>
      </c>
      <c r="P80" s="97" t="s">
        <v>200</v>
      </c>
      <c r="Q80" s="97" t="s">
        <v>201</v>
      </c>
      <c r="R80" s="97" t="s">
        <v>202</v>
      </c>
      <c r="S80" s="97" t="s">
        <v>203</v>
      </c>
      <c r="T80" s="98" t="s">
        <v>204</v>
      </c>
      <c r="U80" s="189"/>
      <c r="V80" s="189"/>
      <c r="W80" s="189"/>
      <c r="X80" s="189"/>
      <c r="Y80" s="189"/>
      <c r="Z80" s="189"/>
      <c r="AA80" s="189"/>
      <c r="AB80" s="189"/>
      <c r="AC80" s="189"/>
      <c r="AD80" s="189"/>
      <c r="AE80" s="189"/>
    </row>
    <row r="81" s="2" customFormat="1" ht="22.8" customHeight="1">
      <c r="A81" s="42"/>
      <c r="B81" s="43"/>
      <c r="C81" s="103" t="s">
        <v>205</v>
      </c>
      <c r="D81" s="44"/>
      <c r="E81" s="44"/>
      <c r="F81" s="44"/>
      <c r="G81" s="44"/>
      <c r="H81" s="44"/>
      <c r="I81" s="44"/>
      <c r="J81" s="196">
        <f>BK81</f>
        <v>0</v>
      </c>
      <c r="K81" s="44"/>
      <c r="L81" s="48"/>
      <c r="M81" s="99"/>
      <c r="N81" s="197"/>
      <c r="O81" s="100"/>
      <c r="P81" s="198">
        <f>P82</f>
        <v>0</v>
      </c>
      <c r="Q81" s="100"/>
      <c r="R81" s="198">
        <f>R82</f>
        <v>0</v>
      </c>
      <c r="S81" s="100"/>
      <c r="T81" s="199">
        <f>T82</f>
        <v>0</v>
      </c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T81" s="20" t="s">
        <v>78</v>
      </c>
      <c r="AU81" s="20" t="s">
        <v>137</v>
      </c>
      <c r="BK81" s="200">
        <f>BK82</f>
        <v>0</v>
      </c>
    </row>
    <row r="82" s="12" customFormat="1" ht="25.92" customHeight="1">
      <c r="A82" s="12"/>
      <c r="B82" s="201"/>
      <c r="C82" s="202"/>
      <c r="D82" s="203" t="s">
        <v>78</v>
      </c>
      <c r="E82" s="204" t="s">
        <v>2056</v>
      </c>
      <c r="F82" s="204" t="s">
        <v>2056</v>
      </c>
      <c r="G82" s="202"/>
      <c r="H82" s="202"/>
      <c r="I82" s="205"/>
      <c r="J82" s="206">
        <f>BK82</f>
        <v>0</v>
      </c>
      <c r="K82" s="202"/>
      <c r="L82" s="207"/>
      <c r="M82" s="208"/>
      <c r="N82" s="209"/>
      <c r="O82" s="209"/>
      <c r="P82" s="210">
        <f>P83</f>
        <v>0</v>
      </c>
      <c r="Q82" s="209"/>
      <c r="R82" s="210">
        <f>R83</f>
        <v>0</v>
      </c>
      <c r="S82" s="209"/>
      <c r="T82" s="211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12" t="s">
        <v>87</v>
      </c>
      <c r="AT82" s="213" t="s">
        <v>78</v>
      </c>
      <c r="AU82" s="213" t="s">
        <v>79</v>
      </c>
      <c r="AY82" s="212" t="s">
        <v>208</v>
      </c>
      <c r="BK82" s="214">
        <f>BK83</f>
        <v>0</v>
      </c>
    </row>
    <row r="83" s="12" customFormat="1" ht="22.8" customHeight="1">
      <c r="A83" s="12"/>
      <c r="B83" s="201"/>
      <c r="C83" s="202"/>
      <c r="D83" s="203" t="s">
        <v>78</v>
      </c>
      <c r="E83" s="215" t="s">
        <v>4115</v>
      </c>
      <c r="F83" s="215" t="s">
        <v>123</v>
      </c>
      <c r="G83" s="202"/>
      <c r="H83" s="202"/>
      <c r="I83" s="205"/>
      <c r="J83" s="216">
        <f>BK83</f>
        <v>0</v>
      </c>
      <c r="K83" s="202"/>
      <c r="L83" s="207"/>
      <c r="M83" s="208"/>
      <c r="N83" s="209"/>
      <c r="O83" s="209"/>
      <c r="P83" s="210">
        <f>SUM(P84:P86)</f>
        <v>0</v>
      </c>
      <c r="Q83" s="209"/>
      <c r="R83" s="210">
        <f>SUM(R84:R86)</f>
        <v>0</v>
      </c>
      <c r="S83" s="209"/>
      <c r="T83" s="211">
        <f>SUM(T84:T86)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12" t="s">
        <v>87</v>
      </c>
      <c r="AT83" s="213" t="s">
        <v>78</v>
      </c>
      <c r="AU83" s="213" t="s">
        <v>21</v>
      </c>
      <c r="AY83" s="212" t="s">
        <v>208</v>
      </c>
      <c r="BK83" s="214">
        <f>SUM(BK84:BK86)</f>
        <v>0</v>
      </c>
    </row>
    <row r="84" s="2" customFormat="1" ht="14.4" customHeight="1">
      <c r="A84" s="42"/>
      <c r="B84" s="43"/>
      <c r="C84" s="217" t="s">
        <v>21</v>
      </c>
      <c r="D84" s="217" t="s">
        <v>212</v>
      </c>
      <c r="E84" s="218" t="s">
        <v>6517</v>
      </c>
      <c r="F84" s="219" t="s">
        <v>123</v>
      </c>
      <c r="G84" s="220" t="s">
        <v>1265</v>
      </c>
      <c r="H84" s="221">
        <v>1</v>
      </c>
      <c r="I84" s="222"/>
      <c r="J84" s="223">
        <f>ROUND(I84*H84,2)</f>
        <v>0</v>
      </c>
      <c r="K84" s="224"/>
      <c r="L84" s="48"/>
      <c r="M84" s="225" t="s">
        <v>19</v>
      </c>
      <c r="N84" s="226" t="s">
        <v>50</v>
      </c>
      <c r="O84" s="88"/>
      <c r="P84" s="227">
        <f>O84*H84</f>
        <v>0</v>
      </c>
      <c r="Q84" s="227">
        <v>0</v>
      </c>
      <c r="R84" s="227">
        <f>Q84*H84</f>
        <v>0</v>
      </c>
      <c r="S84" s="227">
        <v>0</v>
      </c>
      <c r="T84" s="228">
        <f>S84*H84</f>
        <v>0</v>
      </c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R84" s="229" t="s">
        <v>220</v>
      </c>
      <c r="AT84" s="229" t="s">
        <v>212</v>
      </c>
      <c r="AU84" s="229" t="s">
        <v>87</v>
      </c>
      <c r="AY84" s="20" t="s">
        <v>208</v>
      </c>
      <c r="BE84" s="230">
        <f>IF(N84="základní",J84,0)</f>
        <v>0</v>
      </c>
      <c r="BF84" s="230">
        <f>IF(N84="snížená",J84,0)</f>
        <v>0</v>
      </c>
      <c r="BG84" s="230">
        <f>IF(N84="zákl. přenesená",J84,0)</f>
        <v>0</v>
      </c>
      <c r="BH84" s="230">
        <f>IF(N84="sníž. přenesená",J84,0)</f>
        <v>0</v>
      </c>
      <c r="BI84" s="230">
        <f>IF(N84="nulová",J84,0)</f>
        <v>0</v>
      </c>
      <c r="BJ84" s="20" t="s">
        <v>21</v>
      </c>
      <c r="BK84" s="230">
        <f>ROUND(I84*H84,2)</f>
        <v>0</v>
      </c>
      <c r="BL84" s="20" t="s">
        <v>220</v>
      </c>
      <c r="BM84" s="229" t="s">
        <v>6518</v>
      </c>
    </row>
    <row r="85" s="13" customFormat="1">
      <c r="A85" s="13"/>
      <c r="B85" s="231"/>
      <c r="C85" s="232"/>
      <c r="D85" s="233" t="s">
        <v>217</v>
      </c>
      <c r="E85" s="234" t="s">
        <v>19</v>
      </c>
      <c r="F85" s="235" t="s">
        <v>6511</v>
      </c>
      <c r="G85" s="232"/>
      <c r="H85" s="234" t="s">
        <v>19</v>
      </c>
      <c r="I85" s="236"/>
      <c r="J85" s="232"/>
      <c r="K85" s="232"/>
      <c r="L85" s="237"/>
      <c r="M85" s="238"/>
      <c r="N85" s="239"/>
      <c r="O85" s="239"/>
      <c r="P85" s="239"/>
      <c r="Q85" s="239"/>
      <c r="R85" s="239"/>
      <c r="S85" s="239"/>
      <c r="T85" s="240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T85" s="241" t="s">
        <v>217</v>
      </c>
      <c r="AU85" s="241" t="s">
        <v>87</v>
      </c>
      <c r="AV85" s="13" t="s">
        <v>21</v>
      </c>
      <c r="AW85" s="13" t="s">
        <v>39</v>
      </c>
      <c r="AX85" s="13" t="s">
        <v>79</v>
      </c>
      <c r="AY85" s="241" t="s">
        <v>208</v>
      </c>
    </row>
    <row r="86" s="14" customFormat="1">
      <c r="A86" s="14"/>
      <c r="B86" s="242"/>
      <c r="C86" s="243"/>
      <c r="D86" s="233" t="s">
        <v>217</v>
      </c>
      <c r="E86" s="244" t="s">
        <v>19</v>
      </c>
      <c r="F86" s="245" t="s">
        <v>21</v>
      </c>
      <c r="G86" s="243"/>
      <c r="H86" s="246">
        <v>1</v>
      </c>
      <c r="I86" s="247"/>
      <c r="J86" s="243"/>
      <c r="K86" s="243"/>
      <c r="L86" s="248"/>
      <c r="M86" s="296"/>
      <c r="N86" s="297"/>
      <c r="O86" s="297"/>
      <c r="P86" s="297"/>
      <c r="Q86" s="297"/>
      <c r="R86" s="297"/>
      <c r="S86" s="297"/>
      <c r="T86" s="298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T86" s="252" t="s">
        <v>217</v>
      </c>
      <c r="AU86" s="252" t="s">
        <v>87</v>
      </c>
      <c r="AV86" s="14" t="s">
        <v>87</v>
      </c>
      <c r="AW86" s="14" t="s">
        <v>39</v>
      </c>
      <c r="AX86" s="14" t="s">
        <v>79</v>
      </c>
      <c r="AY86" s="252" t="s">
        <v>208</v>
      </c>
    </row>
    <row r="87" s="2" customFormat="1" ht="6.96" customHeight="1">
      <c r="A87" s="42"/>
      <c r="B87" s="63"/>
      <c r="C87" s="64"/>
      <c r="D87" s="64"/>
      <c r="E87" s="64"/>
      <c r="F87" s="64"/>
      <c r="G87" s="64"/>
      <c r="H87" s="64"/>
      <c r="I87" s="64"/>
      <c r="J87" s="64"/>
      <c r="K87" s="64"/>
      <c r="L87" s="48"/>
      <c r="M87" s="42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</sheetData>
  <sheetProtection sheet="1" autoFilter="0" formatColumns="0" formatRows="0" objects="1" scenarios="1" spinCount="100000" saltValue="4w4YuRzxkymBsJxSGrkK7xj2BwI652m2ivxQLtWtQD4mWYh6lNN5YGArCZU28VS9o8OVkObJ4FPXCdNpBDxhaw==" hashValue="Sl+667z7vilDaBfQpATVfSmzhOMjaHv9YATmXp62RpvydRIwnLU4dZqsPyEzHi7rPBdx7GjkX0xmELCIL1hBNg==" algorithmName="SHA-512" password="CC35"/>
  <autoFilter ref="C80:K86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127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87</v>
      </c>
    </row>
    <row r="4" s="1" customFormat="1" ht="24.96" customHeight="1">
      <c r="B4" s="23"/>
      <c r="D4" s="144" t="s">
        <v>131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Rekonstrukce objektu č.p.98, Chelčického, Chomutov</v>
      </c>
      <c r="F7" s="146"/>
      <c r="G7" s="146"/>
      <c r="H7" s="146"/>
      <c r="L7" s="23"/>
    </row>
    <row r="8" s="2" customFormat="1" ht="12" customHeight="1">
      <c r="A8" s="42"/>
      <c r="B8" s="48"/>
      <c r="C8" s="42"/>
      <c r="D8" s="146" t="s">
        <v>132</v>
      </c>
      <c r="E8" s="42"/>
      <c r="F8" s="42"/>
      <c r="G8" s="42"/>
      <c r="H8" s="42"/>
      <c r="I8" s="42"/>
      <c r="J8" s="42"/>
      <c r="K8" s="42"/>
      <c r="L8" s="148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="2" customFormat="1" ht="16.5" customHeight="1">
      <c r="A9" s="42"/>
      <c r="B9" s="48"/>
      <c r="C9" s="42"/>
      <c r="D9" s="42"/>
      <c r="E9" s="149" t="s">
        <v>6519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>
      <c r="A10" s="42"/>
      <c r="B10" s="48"/>
      <c r="C10" s="42"/>
      <c r="D10" s="42"/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2" customHeight="1">
      <c r="A11" s="42"/>
      <c r="B11" s="48"/>
      <c r="C11" s="42"/>
      <c r="D11" s="146" t="s">
        <v>18</v>
      </c>
      <c r="E11" s="42"/>
      <c r="F11" s="137" t="s">
        <v>19</v>
      </c>
      <c r="G11" s="42"/>
      <c r="H11" s="42"/>
      <c r="I11" s="146" t="s">
        <v>20</v>
      </c>
      <c r="J11" s="137" t="s">
        <v>19</v>
      </c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6" t="s">
        <v>22</v>
      </c>
      <c r="E12" s="42"/>
      <c r="F12" s="137" t="s">
        <v>23</v>
      </c>
      <c r="G12" s="42"/>
      <c r="H12" s="42"/>
      <c r="I12" s="146" t="s">
        <v>24</v>
      </c>
      <c r="J12" s="150" t="str">
        <f>'Rekapitulace stavby'!AN8</f>
        <v>20. 3. 2022</v>
      </c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0.8" customHeight="1">
      <c r="A13" s="42"/>
      <c r="B13" s="48"/>
      <c r="C13" s="42"/>
      <c r="D13" s="42"/>
      <c r="E13" s="42"/>
      <c r="F13" s="42"/>
      <c r="G13" s="42"/>
      <c r="H13" s="42"/>
      <c r="I13" s="42"/>
      <c r="J13" s="42"/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30</v>
      </c>
      <c r="E14" s="42"/>
      <c r="F14" s="42"/>
      <c r="G14" s="42"/>
      <c r="H14" s="42"/>
      <c r="I14" s="146" t="s">
        <v>31</v>
      </c>
      <c r="J14" s="137" t="s">
        <v>32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8" customHeight="1">
      <c r="A15" s="42"/>
      <c r="B15" s="48"/>
      <c r="C15" s="42"/>
      <c r="D15" s="42"/>
      <c r="E15" s="137" t="s">
        <v>33</v>
      </c>
      <c r="F15" s="42"/>
      <c r="G15" s="42"/>
      <c r="H15" s="42"/>
      <c r="I15" s="146" t="s">
        <v>34</v>
      </c>
      <c r="J15" s="137" t="s">
        <v>35</v>
      </c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6.96" customHeight="1">
      <c r="A16" s="42"/>
      <c r="B16" s="48"/>
      <c r="C16" s="42"/>
      <c r="D16" s="42"/>
      <c r="E16" s="42"/>
      <c r="F16" s="42"/>
      <c r="G16" s="42"/>
      <c r="H16" s="42"/>
      <c r="I16" s="42"/>
      <c r="J16" s="42"/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2" customHeight="1">
      <c r="A17" s="42"/>
      <c r="B17" s="48"/>
      <c r="C17" s="42"/>
      <c r="D17" s="146" t="s">
        <v>36</v>
      </c>
      <c r="E17" s="42"/>
      <c r="F17" s="42"/>
      <c r="G17" s="42"/>
      <c r="H17" s="42"/>
      <c r="I17" s="146" t="s">
        <v>31</v>
      </c>
      <c r="J17" s="36" t="str">
        <f>'Rekapitulace stavby'!AN13</f>
        <v>Vyplň údaj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8" customHeight="1">
      <c r="A18" s="42"/>
      <c r="B18" s="48"/>
      <c r="C18" s="42"/>
      <c r="D18" s="42"/>
      <c r="E18" s="36" t="str">
        <f>'Rekapitulace stavby'!E14</f>
        <v>Vyplň údaj</v>
      </c>
      <c r="F18" s="137"/>
      <c r="G18" s="137"/>
      <c r="H18" s="137"/>
      <c r="I18" s="146" t="s">
        <v>34</v>
      </c>
      <c r="J18" s="36" t="str">
        <f>'Rekapitulace stavby'!AN14</f>
        <v>Vyplň údaj</v>
      </c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6.96" customHeight="1">
      <c r="A19" s="42"/>
      <c r="B19" s="48"/>
      <c r="C19" s="42"/>
      <c r="D19" s="42"/>
      <c r="E19" s="42"/>
      <c r="F19" s="42"/>
      <c r="G19" s="42"/>
      <c r="H19" s="42"/>
      <c r="I19" s="42"/>
      <c r="J19" s="42"/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2" customHeight="1">
      <c r="A20" s="42"/>
      <c r="B20" s="48"/>
      <c r="C20" s="42"/>
      <c r="D20" s="146" t="s">
        <v>38</v>
      </c>
      <c r="E20" s="42"/>
      <c r="F20" s="42"/>
      <c r="G20" s="42"/>
      <c r="H20" s="42"/>
      <c r="I20" s="146" t="s">
        <v>31</v>
      </c>
      <c r="J20" s="137" t="str">
        <f>IF('Rekapitulace stavby'!AN16="","",'Rekapitulace stavby'!AN16)</f>
        <v/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8" customHeight="1">
      <c r="A21" s="42"/>
      <c r="B21" s="48"/>
      <c r="C21" s="42"/>
      <c r="D21" s="42"/>
      <c r="E21" s="137" t="str">
        <f>IF('Rekapitulace stavby'!E17="","",'Rekapitulace stavby'!E17)</f>
        <v xml:space="preserve"> </v>
      </c>
      <c r="F21" s="42"/>
      <c r="G21" s="42"/>
      <c r="H21" s="42"/>
      <c r="I21" s="146" t="s">
        <v>34</v>
      </c>
      <c r="J21" s="137" t="str">
        <f>IF('Rekapitulace stavby'!AN17="","",'Rekapitulace stavby'!AN17)</f>
        <v/>
      </c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6.96" customHeight="1">
      <c r="A22" s="42"/>
      <c r="B22" s="48"/>
      <c r="C22" s="42"/>
      <c r="D22" s="42"/>
      <c r="E22" s="42"/>
      <c r="F22" s="42"/>
      <c r="G22" s="42"/>
      <c r="H22" s="42"/>
      <c r="I22" s="42"/>
      <c r="J22" s="42"/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2" customHeight="1">
      <c r="A23" s="42"/>
      <c r="B23" s="48"/>
      <c r="C23" s="42"/>
      <c r="D23" s="146" t="s">
        <v>40</v>
      </c>
      <c r="E23" s="42"/>
      <c r="F23" s="42"/>
      <c r="G23" s="42"/>
      <c r="H23" s="42"/>
      <c r="I23" s="146" t="s">
        <v>31</v>
      </c>
      <c r="J23" s="137" t="s">
        <v>41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8" customHeight="1">
      <c r="A24" s="42"/>
      <c r="B24" s="48"/>
      <c r="C24" s="42"/>
      <c r="D24" s="42"/>
      <c r="E24" s="137" t="s">
        <v>42</v>
      </c>
      <c r="F24" s="42"/>
      <c r="G24" s="42"/>
      <c r="H24" s="42"/>
      <c r="I24" s="146" t="s">
        <v>34</v>
      </c>
      <c r="J24" s="137" t="s">
        <v>19</v>
      </c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6.96" customHeight="1">
      <c r="A25" s="42"/>
      <c r="B25" s="48"/>
      <c r="C25" s="42"/>
      <c r="D25" s="42"/>
      <c r="E25" s="42"/>
      <c r="F25" s="42"/>
      <c r="G25" s="42"/>
      <c r="H25" s="42"/>
      <c r="I25" s="42"/>
      <c r="J25" s="42"/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2" customHeight="1">
      <c r="A26" s="42"/>
      <c r="B26" s="48"/>
      <c r="C26" s="42"/>
      <c r="D26" s="146" t="s">
        <v>43</v>
      </c>
      <c r="E26" s="42"/>
      <c r="F26" s="42"/>
      <c r="G26" s="42"/>
      <c r="H26" s="42"/>
      <c r="I26" s="42"/>
      <c r="J26" s="42"/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8" customFormat="1" ht="71.25" customHeight="1">
      <c r="A27" s="151"/>
      <c r="B27" s="152"/>
      <c r="C27" s="151"/>
      <c r="D27" s="151"/>
      <c r="E27" s="153" t="s">
        <v>44</v>
      </c>
      <c r="F27" s="153"/>
      <c r="G27" s="153"/>
      <c r="H27" s="153"/>
      <c r="I27" s="151"/>
      <c r="J27" s="151"/>
      <c r="K27" s="151"/>
      <c r="L27" s="154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</row>
    <row r="28" s="2" customFormat="1" ht="6.96" customHeight="1">
      <c r="A28" s="42"/>
      <c r="B28" s="48"/>
      <c r="C28" s="42"/>
      <c r="D28" s="42"/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155"/>
      <c r="E29" s="155"/>
      <c r="F29" s="155"/>
      <c r="G29" s="155"/>
      <c r="H29" s="155"/>
      <c r="I29" s="155"/>
      <c r="J29" s="155"/>
      <c r="K29" s="155"/>
      <c r="L29" s="148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25.44" customHeight="1">
      <c r="A30" s="42"/>
      <c r="B30" s="48"/>
      <c r="C30" s="42"/>
      <c r="D30" s="156" t="s">
        <v>45</v>
      </c>
      <c r="E30" s="42"/>
      <c r="F30" s="42"/>
      <c r="G30" s="42"/>
      <c r="H30" s="42"/>
      <c r="I30" s="42"/>
      <c r="J30" s="157">
        <f>ROUND(J81, 2)</f>
        <v>0</v>
      </c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14.4" customHeight="1">
      <c r="A32" s="42"/>
      <c r="B32" s="48"/>
      <c r="C32" s="42"/>
      <c r="D32" s="42"/>
      <c r="E32" s="42"/>
      <c r="F32" s="158" t="s">
        <v>47</v>
      </c>
      <c r="G32" s="42"/>
      <c r="H32" s="42"/>
      <c r="I32" s="158" t="s">
        <v>46</v>
      </c>
      <c r="J32" s="158" t="s">
        <v>48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14.4" customHeight="1">
      <c r="A33" s="42"/>
      <c r="B33" s="48"/>
      <c r="C33" s="42"/>
      <c r="D33" s="159" t="s">
        <v>49</v>
      </c>
      <c r="E33" s="146" t="s">
        <v>50</v>
      </c>
      <c r="F33" s="160">
        <f>ROUND((SUM(BE81:BE86)),  2)</f>
        <v>0</v>
      </c>
      <c r="G33" s="42"/>
      <c r="H33" s="42"/>
      <c r="I33" s="161">
        <v>0.20999999999999999</v>
      </c>
      <c r="J33" s="160">
        <f>ROUND(((SUM(BE81:BE86))*I33),  2)</f>
        <v>0</v>
      </c>
      <c r="K33" s="42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146" t="s">
        <v>51</v>
      </c>
      <c r="F34" s="160">
        <f>ROUND((SUM(BF81:BF86)),  2)</f>
        <v>0</v>
      </c>
      <c r="G34" s="42"/>
      <c r="H34" s="42"/>
      <c r="I34" s="161">
        <v>0.14999999999999999</v>
      </c>
      <c r="J34" s="160">
        <f>ROUND(((SUM(BF81:BF86))*I34),  2)</f>
        <v>0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hidden="1" s="2" customFormat="1" ht="14.4" customHeight="1">
      <c r="A35" s="42"/>
      <c r="B35" s="48"/>
      <c r="C35" s="42"/>
      <c r="D35" s="42"/>
      <c r="E35" s="146" t="s">
        <v>52</v>
      </c>
      <c r="F35" s="160">
        <f>ROUND((SUM(BG81:BG86)),  2)</f>
        <v>0</v>
      </c>
      <c r="G35" s="42"/>
      <c r="H35" s="42"/>
      <c r="I35" s="161">
        <v>0.20999999999999999</v>
      </c>
      <c r="J35" s="160">
        <f>0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hidden="1" s="2" customFormat="1" ht="14.4" customHeight="1">
      <c r="A36" s="42"/>
      <c r="B36" s="48"/>
      <c r="C36" s="42"/>
      <c r="D36" s="42"/>
      <c r="E36" s="146" t="s">
        <v>53</v>
      </c>
      <c r="F36" s="160">
        <f>ROUND((SUM(BH81:BH86)),  2)</f>
        <v>0</v>
      </c>
      <c r="G36" s="42"/>
      <c r="H36" s="42"/>
      <c r="I36" s="161">
        <v>0.14999999999999999</v>
      </c>
      <c r="J36" s="160">
        <f>0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54</v>
      </c>
      <c r="F37" s="160">
        <f>ROUND((SUM(BI81:BI86)),  2)</f>
        <v>0</v>
      </c>
      <c r="G37" s="42"/>
      <c r="H37" s="42"/>
      <c r="I37" s="161">
        <v>0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6.96" customHeight="1">
      <c r="A38" s="42"/>
      <c r="B38" s="48"/>
      <c r="C38" s="42"/>
      <c r="D38" s="42"/>
      <c r="E38" s="42"/>
      <c r="F38" s="42"/>
      <c r="G38" s="42"/>
      <c r="H38" s="42"/>
      <c r="I38" s="42"/>
      <c r="J38" s="42"/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s="2" customFormat="1" ht="25.44" customHeight="1">
      <c r="A39" s="42"/>
      <c r="B39" s="48"/>
      <c r="C39" s="162"/>
      <c r="D39" s="163" t="s">
        <v>55</v>
      </c>
      <c r="E39" s="164"/>
      <c r="F39" s="164"/>
      <c r="G39" s="165" t="s">
        <v>56</v>
      </c>
      <c r="H39" s="166" t="s">
        <v>57</v>
      </c>
      <c r="I39" s="164"/>
      <c r="J39" s="167">
        <f>SUM(J30:J37)</f>
        <v>0</v>
      </c>
      <c r="K39" s="168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14.4" customHeight="1">
      <c r="A40" s="42"/>
      <c r="B40" s="169"/>
      <c r="C40" s="170"/>
      <c r="D40" s="170"/>
      <c r="E40" s="170"/>
      <c r="F40" s="170"/>
      <c r="G40" s="170"/>
      <c r="H40" s="170"/>
      <c r="I40" s="170"/>
      <c r="J40" s="170"/>
      <c r="K40" s="170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4" s="2" customFormat="1" ht="6.96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48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5" s="2" customFormat="1" ht="24.96" customHeight="1">
      <c r="A45" s="42"/>
      <c r="B45" s="43"/>
      <c r="C45" s="26" t="s">
        <v>134</v>
      </c>
      <c r="D45" s="44"/>
      <c r="E45" s="44"/>
      <c r="F45" s="44"/>
      <c r="G45" s="44"/>
      <c r="H45" s="44"/>
      <c r="I45" s="44"/>
      <c r="J45" s="44"/>
      <c r="K45" s="44"/>
      <c r="L45" s="148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12" customHeight="1">
      <c r="A47" s="42"/>
      <c r="B47" s="43"/>
      <c r="C47" s="35" t="s">
        <v>16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16.5" customHeight="1">
      <c r="A48" s="42"/>
      <c r="B48" s="43"/>
      <c r="C48" s="44"/>
      <c r="D48" s="44"/>
      <c r="E48" s="173" t="str">
        <f>E7</f>
        <v>Rekonstrukce objektu č.p.98, Chelčického, Chomutov</v>
      </c>
      <c r="F48" s="35"/>
      <c r="G48" s="35"/>
      <c r="H48" s="35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132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73" t="str">
        <f>E9</f>
        <v>8 - Elektroinstalace silnoproud</v>
      </c>
      <c r="F50" s="44"/>
      <c r="G50" s="44"/>
      <c r="H50" s="44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6.96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148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2" customHeight="1">
      <c r="A52" s="42"/>
      <c r="B52" s="43"/>
      <c r="C52" s="35" t="s">
        <v>22</v>
      </c>
      <c r="D52" s="44"/>
      <c r="E52" s="44"/>
      <c r="F52" s="30" t="str">
        <f>F12</f>
        <v xml:space="preserve"> </v>
      </c>
      <c r="G52" s="44"/>
      <c r="H52" s="44"/>
      <c r="I52" s="35" t="s">
        <v>24</v>
      </c>
      <c r="J52" s="76" t="str">
        <f>IF(J12="","",J12)</f>
        <v>20. 3. 2022</v>
      </c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6.9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5.15" customHeight="1">
      <c r="A54" s="42"/>
      <c r="B54" s="43"/>
      <c r="C54" s="35" t="s">
        <v>30</v>
      </c>
      <c r="D54" s="44"/>
      <c r="E54" s="44"/>
      <c r="F54" s="30" t="str">
        <f>E15</f>
        <v>Město Chomutov, Zborovská 4602, 430 28 Chomutov</v>
      </c>
      <c r="G54" s="44"/>
      <c r="H54" s="44"/>
      <c r="I54" s="35" t="s">
        <v>38</v>
      </c>
      <c r="J54" s="40" t="str">
        <f>E21</f>
        <v xml:space="preserve"> </v>
      </c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15.15" customHeight="1">
      <c r="A55" s="42"/>
      <c r="B55" s="43"/>
      <c r="C55" s="35" t="s">
        <v>36</v>
      </c>
      <c r="D55" s="44"/>
      <c r="E55" s="44"/>
      <c r="F55" s="30" t="str">
        <f>IF(E18="","",E18)</f>
        <v>Vyplň údaj</v>
      </c>
      <c r="G55" s="44"/>
      <c r="H55" s="44"/>
      <c r="I55" s="35" t="s">
        <v>40</v>
      </c>
      <c r="J55" s="40" t="str">
        <f>E24</f>
        <v>Ing. Jaromír Pýcha</v>
      </c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0.32" customHeight="1">
      <c r="A56" s="42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29.28" customHeight="1">
      <c r="A57" s="42"/>
      <c r="B57" s="43"/>
      <c r="C57" s="174" t="s">
        <v>135</v>
      </c>
      <c r="D57" s="175"/>
      <c r="E57" s="175"/>
      <c r="F57" s="175"/>
      <c r="G57" s="175"/>
      <c r="H57" s="175"/>
      <c r="I57" s="175"/>
      <c r="J57" s="176" t="s">
        <v>136</v>
      </c>
      <c r="K57" s="175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0.32" customHeight="1">
      <c r="A58" s="42"/>
      <c r="B58" s="43"/>
      <c r="C58" s="44"/>
      <c r="D58" s="44"/>
      <c r="E58" s="44"/>
      <c r="F58" s="44"/>
      <c r="G58" s="44"/>
      <c r="H58" s="44"/>
      <c r="I58" s="44"/>
      <c r="J58" s="44"/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2.8" customHeight="1">
      <c r="A59" s="42"/>
      <c r="B59" s="43"/>
      <c r="C59" s="177" t="s">
        <v>77</v>
      </c>
      <c r="D59" s="44"/>
      <c r="E59" s="44"/>
      <c r="F59" s="44"/>
      <c r="G59" s="44"/>
      <c r="H59" s="44"/>
      <c r="I59" s="44"/>
      <c r="J59" s="106">
        <f>J81</f>
        <v>0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U59" s="20" t="s">
        <v>137</v>
      </c>
    </row>
    <row r="60" s="9" customFormat="1" ht="24.96" customHeight="1">
      <c r="A60" s="9"/>
      <c r="B60" s="178"/>
      <c r="C60" s="179"/>
      <c r="D60" s="180" t="s">
        <v>163</v>
      </c>
      <c r="E60" s="181"/>
      <c r="F60" s="181"/>
      <c r="G60" s="181"/>
      <c r="H60" s="181"/>
      <c r="I60" s="181"/>
      <c r="J60" s="182">
        <f>J82</f>
        <v>0</v>
      </c>
      <c r="K60" s="179"/>
      <c r="L60" s="18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4"/>
      <c r="C61" s="129"/>
      <c r="D61" s="185" t="s">
        <v>6520</v>
      </c>
      <c r="E61" s="186"/>
      <c r="F61" s="186"/>
      <c r="G61" s="186"/>
      <c r="H61" s="186"/>
      <c r="I61" s="186"/>
      <c r="J61" s="187">
        <f>J83</f>
        <v>0</v>
      </c>
      <c r="K61" s="129"/>
      <c r="L61" s="18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6.96" customHeight="1">
      <c r="A63" s="42"/>
      <c r="B63" s="63"/>
      <c r="C63" s="64"/>
      <c r="D63" s="64"/>
      <c r="E63" s="64"/>
      <c r="F63" s="64"/>
      <c r="G63" s="64"/>
      <c r="H63" s="64"/>
      <c r="I63" s="64"/>
      <c r="J63" s="64"/>
      <c r="K63" s="6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7" s="2" customFormat="1" ht="6.96" customHeight="1">
      <c r="A67" s="42"/>
      <c r="B67" s="65"/>
      <c r="C67" s="66"/>
      <c r="D67" s="66"/>
      <c r="E67" s="66"/>
      <c r="F67" s="66"/>
      <c r="G67" s="66"/>
      <c r="H67" s="66"/>
      <c r="I67" s="66"/>
      <c r="J67" s="66"/>
      <c r="K67" s="66"/>
      <c r="L67" s="148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68" s="2" customFormat="1" ht="24.96" customHeight="1">
      <c r="A68" s="42"/>
      <c r="B68" s="43"/>
      <c r="C68" s="26" t="s">
        <v>193</v>
      </c>
      <c r="D68" s="44"/>
      <c r="E68" s="44"/>
      <c r="F68" s="44"/>
      <c r="G68" s="44"/>
      <c r="H68" s="44"/>
      <c r="I68" s="44"/>
      <c r="J68" s="44"/>
      <c r="K68" s="44"/>
      <c r="L68" s="148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</row>
    <row r="69" s="2" customFormat="1" ht="6.96" customHeight="1">
      <c r="A69" s="42"/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148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</row>
    <row r="70" s="2" customFormat="1" ht="12" customHeight="1">
      <c r="A70" s="42"/>
      <c r="B70" s="43"/>
      <c r="C70" s="35" t="s">
        <v>16</v>
      </c>
      <c r="D70" s="44"/>
      <c r="E70" s="44"/>
      <c r="F70" s="44"/>
      <c r="G70" s="44"/>
      <c r="H70" s="44"/>
      <c r="I70" s="44"/>
      <c r="J70" s="44"/>
      <c r="K70" s="44"/>
      <c r="L70" s="148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16.5" customHeight="1">
      <c r="A71" s="42"/>
      <c r="B71" s="43"/>
      <c r="C71" s="44"/>
      <c r="D71" s="44"/>
      <c r="E71" s="173" t="str">
        <f>E7</f>
        <v>Rekonstrukce objektu č.p.98, Chelčického, Chomutov</v>
      </c>
      <c r="F71" s="35"/>
      <c r="G71" s="35"/>
      <c r="H71" s="35"/>
      <c r="I71" s="44"/>
      <c r="J71" s="44"/>
      <c r="K71" s="44"/>
      <c r="L71" s="148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12" customHeight="1">
      <c r="A72" s="42"/>
      <c r="B72" s="43"/>
      <c r="C72" s="35" t="s">
        <v>132</v>
      </c>
      <c r="D72" s="44"/>
      <c r="E72" s="44"/>
      <c r="F72" s="44"/>
      <c r="G72" s="44"/>
      <c r="H72" s="44"/>
      <c r="I72" s="44"/>
      <c r="J72" s="44"/>
      <c r="K72" s="44"/>
      <c r="L72" s="148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16.5" customHeight="1">
      <c r="A73" s="42"/>
      <c r="B73" s="43"/>
      <c r="C73" s="44"/>
      <c r="D73" s="44"/>
      <c r="E73" s="73" t="str">
        <f>E9</f>
        <v>8 - Elektroinstalace silnoproud</v>
      </c>
      <c r="F73" s="44"/>
      <c r="G73" s="44"/>
      <c r="H73" s="44"/>
      <c r="I73" s="44"/>
      <c r="J73" s="44"/>
      <c r="K73" s="44"/>
      <c r="L73" s="148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48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2" customHeight="1">
      <c r="A75" s="42"/>
      <c r="B75" s="43"/>
      <c r="C75" s="35" t="s">
        <v>22</v>
      </c>
      <c r="D75" s="44"/>
      <c r="E75" s="44"/>
      <c r="F75" s="30" t="str">
        <f>F12</f>
        <v xml:space="preserve"> </v>
      </c>
      <c r="G75" s="44"/>
      <c r="H75" s="44"/>
      <c r="I75" s="35" t="s">
        <v>24</v>
      </c>
      <c r="J75" s="76" t="str">
        <f>IF(J12="","",J12)</f>
        <v>20. 3. 2022</v>
      </c>
      <c r="K75" s="44"/>
      <c r="L75" s="148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48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15.15" customHeight="1">
      <c r="A77" s="42"/>
      <c r="B77" s="43"/>
      <c r="C77" s="35" t="s">
        <v>30</v>
      </c>
      <c r="D77" s="44"/>
      <c r="E77" s="44"/>
      <c r="F77" s="30" t="str">
        <f>E15</f>
        <v>Město Chomutov, Zborovská 4602, 430 28 Chomutov</v>
      </c>
      <c r="G77" s="44"/>
      <c r="H77" s="44"/>
      <c r="I77" s="35" t="s">
        <v>38</v>
      </c>
      <c r="J77" s="40" t="str">
        <f>E21</f>
        <v xml:space="preserve"> </v>
      </c>
      <c r="K77" s="44"/>
      <c r="L77" s="148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5.15" customHeight="1">
      <c r="A78" s="42"/>
      <c r="B78" s="43"/>
      <c r="C78" s="35" t="s">
        <v>36</v>
      </c>
      <c r="D78" s="44"/>
      <c r="E78" s="44"/>
      <c r="F78" s="30" t="str">
        <f>IF(E18="","",E18)</f>
        <v>Vyplň údaj</v>
      </c>
      <c r="G78" s="44"/>
      <c r="H78" s="44"/>
      <c r="I78" s="35" t="s">
        <v>40</v>
      </c>
      <c r="J78" s="40" t="str">
        <f>E24</f>
        <v>Ing. Jaromír Pýcha</v>
      </c>
      <c r="K78" s="44"/>
      <c r="L78" s="148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0.32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48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11" customFormat="1" ht="29.28" customHeight="1">
      <c r="A80" s="189"/>
      <c r="B80" s="190"/>
      <c r="C80" s="191" t="s">
        <v>194</v>
      </c>
      <c r="D80" s="192" t="s">
        <v>64</v>
      </c>
      <c r="E80" s="192" t="s">
        <v>60</v>
      </c>
      <c r="F80" s="192" t="s">
        <v>61</v>
      </c>
      <c r="G80" s="192" t="s">
        <v>195</v>
      </c>
      <c r="H80" s="192" t="s">
        <v>196</v>
      </c>
      <c r="I80" s="192" t="s">
        <v>197</v>
      </c>
      <c r="J80" s="193" t="s">
        <v>136</v>
      </c>
      <c r="K80" s="194" t="s">
        <v>198</v>
      </c>
      <c r="L80" s="195"/>
      <c r="M80" s="96" t="s">
        <v>19</v>
      </c>
      <c r="N80" s="97" t="s">
        <v>49</v>
      </c>
      <c r="O80" s="97" t="s">
        <v>199</v>
      </c>
      <c r="P80" s="97" t="s">
        <v>200</v>
      </c>
      <c r="Q80" s="97" t="s">
        <v>201</v>
      </c>
      <c r="R80" s="97" t="s">
        <v>202</v>
      </c>
      <c r="S80" s="97" t="s">
        <v>203</v>
      </c>
      <c r="T80" s="98" t="s">
        <v>204</v>
      </c>
      <c r="U80" s="189"/>
      <c r="V80" s="189"/>
      <c r="W80" s="189"/>
      <c r="X80" s="189"/>
      <c r="Y80" s="189"/>
      <c r="Z80" s="189"/>
      <c r="AA80" s="189"/>
      <c r="AB80" s="189"/>
      <c r="AC80" s="189"/>
      <c r="AD80" s="189"/>
      <c r="AE80" s="189"/>
    </row>
    <row r="81" s="2" customFormat="1" ht="22.8" customHeight="1">
      <c r="A81" s="42"/>
      <c r="B81" s="43"/>
      <c r="C81" s="103" t="s">
        <v>205</v>
      </c>
      <c r="D81" s="44"/>
      <c r="E81" s="44"/>
      <c r="F81" s="44"/>
      <c r="G81" s="44"/>
      <c r="H81" s="44"/>
      <c r="I81" s="44"/>
      <c r="J81" s="196">
        <f>BK81</f>
        <v>0</v>
      </c>
      <c r="K81" s="44"/>
      <c r="L81" s="48"/>
      <c r="M81" s="99"/>
      <c r="N81" s="197"/>
      <c r="O81" s="100"/>
      <c r="P81" s="198">
        <f>P82</f>
        <v>0</v>
      </c>
      <c r="Q81" s="100"/>
      <c r="R81" s="198">
        <f>R82</f>
        <v>0</v>
      </c>
      <c r="S81" s="100"/>
      <c r="T81" s="199">
        <f>T82</f>
        <v>0</v>
      </c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T81" s="20" t="s">
        <v>78</v>
      </c>
      <c r="AU81" s="20" t="s">
        <v>137</v>
      </c>
      <c r="BK81" s="200">
        <f>BK82</f>
        <v>0</v>
      </c>
    </row>
    <row r="82" s="12" customFormat="1" ht="25.92" customHeight="1">
      <c r="A82" s="12"/>
      <c r="B82" s="201"/>
      <c r="C82" s="202"/>
      <c r="D82" s="203" t="s">
        <v>78</v>
      </c>
      <c r="E82" s="204" t="s">
        <v>2056</v>
      </c>
      <c r="F82" s="204" t="s">
        <v>2057</v>
      </c>
      <c r="G82" s="202"/>
      <c r="H82" s="202"/>
      <c r="I82" s="205"/>
      <c r="J82" s="206">
        <f>BK82</f>
        <v>0</v>
      </c>
      <c r="K82" s="202"/>
      <c r="L82" s="207"/>
      <c r="M82" s="208"/>
      <c r="N82" s="209"/>
      <c r="O82" s="209"/>
      <c r="P82" s="210">
        <f>P83</f>
        <v>0</v>
      </c>
      <c r="Q82" s="209"/>
      <c r="R82" s="210">
        <f>R83</f>
        <v>0</v>
      </c>
      <c r="S82" s="209"/>
      <c r="T82" s="211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12" t="s">
        <v>87</v>
      </c>
      <c r="AT82" s="213" t="s">
        <v>78</v>
      </c>
      <c r="AU82" s="213" t="s">
        <v>79</v>
      </c>
      <c r="AY82" s="212" t="s">
        <v>208</v>
      </c>
      <c r="BK82" s="214">
        <f>BK83</f>
        <v>0</v>
      </c>
    </row>
    <row r="83" s="12" customFormat="1" ht="22.8" customHeight="1">
      <c r="A83" s="12"/>
      <c r="B83" s="201"/>
      <c r="C83" s="202"/>
      <c r="D83" s="203" t="s">
        <v>78</v>
      </c>
      <c r="E83" s="215" t="s">
        <v>6521</v>
      </c>
      <c r="F83" s="215" t="s">
        <v>6522</v>
      </c>
      <c r="G83" s="202"/>
      <c r="H83" s="202"/>
      <c r="I83" s="205"/>
      <c r="J83" s="216">
        <f>BK83</f>
        <v>0</v>
      </c>
      <c r="K83" s="202"/>
      <c r="L83" s="207"/>
      <c r="M83" s="208"/>
      <c r="N83" s="209"/>
      <c r="O83" s="209"/>
      <c r="P83" s="210">
        <f>SUM(P84:P86)</f>
        <v>0</v>
      </c>
      <c r="Q83" s="209"/>
      <c r="R83" s="210">
        <f>SUM(R84:R86)</f>
        <v>0</v>
      </c>
      <c r="S83" s="209"/>
      <c r="T83" s="211">
        <f>SUM(T84:T86)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12" t="s">
        <v>87</v>
      </c>
      <c r="AT83" s="213" t="s">
        <v>78</v>
      </c>
      <c r="AU83" s="213" t="s">
        <v>21</v>
      </c>
      <c r="AY83" s="212" t="s">
        <v>208</v>
      </c>
      <c r="BK83" s="214">
        <f>SUM(BK84:BK86)</f>
        <v>0</v>
      </c>
    </row>
    <row r="84" s="2" customFormat="1" ht="14.4" customHeight="1">
      <c r="A84" s="42"/>
      <c r="B84" s="43"/>
      <c r="C84" s="217" t="s">
        <v>21</v>
      </c>
      <c r="D84" s="217" t="s">
        <v>212</v>
      </c>
      <c r="E84" s="218" t="s">
        <v>6523</v>
      </c>
      <c r="F84" s="219" t="s">
        <v>6524</v>
      </c>
      <c r="G84" s="220" t="s">
        <v>1265</v>
      </c>
      <c r="H84" s="221">
        <v>1</v>
      </c>
      <c r="I84" s="222"/>
      <c r="J84" s="223">
        <f>ROUND(I84*H84,2)</f>
        <v>0</v>
      </c>
      <c r="K84" s="224"/>
      <c r="L84" s="48"/>
      <c r="M84" s="225" t="s">
        <v>19</v>
      </c>
      <c r="N84" s="226" t="s">
        <v>50</v>
      </c>
      <c r="O84" s="88"/>
      <c r="P84" s="227">
        <f>O84*H84</f>
        <v>0</v>
      </c>
      <c r="Q84" s="227">
        <v>0</v>
      </c>
      <c r="R84" s="227">
        <f>Q84*H84</f>
        <v>0</v>
      </c>
      <c r="S84" s="227">
        <v>0</v>
      </c>
      <c r="T84" s="228">
        <f>S84*H84</f>
        <v>0</v>
      </c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R84" s="229" t="s">
        <v>220</v>
      </c>
      <c r="AT84" s="229" t="s">
        <v>212</v>
      </c>
      <c r="AU84" s="229" t="s">
        <v>87</v>
      </c>
      <c r="AY84" s="20" t="s">
        <v>208</v>
      </c>
      <c r="BE84" s="230">
        <f>IF(N84="základní",J84,0)</f>
        <v>0</v>
      </c>
      <c r="BF84" s="230">
        <f>IF(N84="snížená",J84,0)</f>
        <v>0</v>
      </c>
      <c r="BG84" s="230">
        <f>IF(N84="zákl. přenesená",J84,0)</f>
        <v>0</v>
      </c>
      <c r="BH84" s="230">
        <f>IF(N84="sníž. přenesená",J84,0)</f>
        <v>0</v>
      </c>
      <c r="BI84" s="230">
        <f>IF(N84="nulová",J84,0)</f>
        <v>0</v>
      </c>
      <c r="BJ84" s="20" t="s">
        <v>21</v>
      </c>
      <c r="BK84" s="230">
        <f>ROUND(I84*H84,2)</f>
        <v>0</v>
      </c>
      <c r="BL84" s="20" t="s">
        <v>220</v>
      </c>
      <c r="BM84" s="229" t="s">
        <v>6525</v>
      </c>
    </row>
    <row r="85" s="13" customFormat="1">
      <c r="A85" s="13"/>
      <c r="B85" s="231"/>
      <c r="C85" s="232"/>
      <c r="D85" s="233" t="s">
        <v>217</v>
      </c>
      <c r="E85" s="234" t="s">
        <v>19</v>
      </c>
      <c r="F85" s="235" t="s">
        <v>6511</v>
      </c>
      <c r="G85" s="232"/>
      <c r="H85" s="234" t="s">
        <v>19</v>
      </c>
      <c r="I85" s="236"/>
      <c r="J85" s="232"/>
      <c r="K85" s="232"/>
      <c r="L85" s="237"/>
      <c r="M85" s="238"/>
      <c r="N85" s="239"/>
      <c r="O85" s="239"/>
      <c r="P85" s="239"/>
      <c r="Q85" s="239"/>
      <c r="R85" s="239"/>
      <c r="S85" s="239"/>
      <c r="T85" s="240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T85" s="241" t="s">
        <v>217</v>
      </c>
      <c r="AU85" s="241" t="s">
        <v>87</v>
      </c>
      <c r="AV85" s="13" t="s">
        <v>21</v>
      </c>
      <c r="AW85" s="13" t="s">
        <v>39</v>
      </c>
      <c r="AX85" s="13" t="s">
        <v>79</v>
      </c>
      <c r="AY85" s="241" t="s">
        <v>208</v>
      </c>
    </row>
    <row r="86" s="14" customFormat="1">
      <c r="A86" s="14"/>
      <c r="B86" s="242"/>
      <c r="C86" s="243"/>
      <c r="D86" s="233" t="s">
        <v>217</v>
      </c>
      <c r="E86" s="244" t="s">
        <v>19</v>
      </c>
      <c r="F86" s="245" t="s">
        <v>21</v>
      </c>
      <c r="G86" s="243"/>
      <c r="H86" s="246">
        <v>1</v>
      </c>
      <c r="I86" s="247"/>
      <c r="J86" s="243"/>
      <c r="K86" s="243"/>
      <c r="L86" s="248"/>
      <c r="M86" s="296"/>
      <c r="N86" s="297"/>
      <c r="O86" s="297"/>
      <c r="P86" s="297"/>
      <c r="Q86" s="297"/>
      <c r="R86" s="297"/>
      <c r="S86" s="297"/>
      <c r="T86" s="298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T86" s="252" t="s">
        <v>217</v>
      </c>
      <c r="AU86" s="252" t="s">
        <v>87</v>
      </c>
      <c r="AV86" s="14" t="s">
        <v>87</v>
      </c>
      <c r="AW86" s="14" t="s">
        <v>39</v>
      </c>
      <c r="AX86" s="14" t="s">
        <v>79</v>
      </c>
      <c r="AY86" s="252" t="s">
        <v>208</v>
      </c>
    </row>
    <row r="87" s="2" customFormat="1" ht="6.96" customHeight="1">
      <c r="A87" s="42"/>
      <c r="B87" s="63"/>
      <c r="C87" s="64"/>
      <c r="D87" s="64"/>
      <c r="E87" s="64"/>
      <c r="F87" s="64"/>
      <c r="G87" s="64"/>
      <c r="H87" s="64"/>
      <c r="I87" s="64"/>
      <c r="J87" s="64"/>
      <c r="K87" s="64"/>
      <c r="L87" s="48"/>
      <c r="M87" s="42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</sheetData>
  <sheetProtection sheet="1" autoFilter="0" formatColumns="0" formatRows="0" objects="1" scenarios="1" spinCount="100000" saltValue="YvV8zT0GclKaJGKKFF4SVv9Lr6Jm5WRYgNb+I8Bu9R3Zr6DyBOx67TYKW0kL2gR1ddC5sHIpMM5cRIBIUe4rdw==" hashValue="2YPK1NUR4XY/t+YxyrbkPah2STNV4VAW/8dPlwjkOWy9RdYJPdKWY0OgXgsl7w2m61SUoh1osg4GqZ65DRGQOw==" algorithmName="SHA-512" password="CC35"/>
  <autoFilter ref="C80:K86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hidden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0" t="s">
        <v>130</v>
      </c>
    </row>
    <row r="3" s="1" customFormat="1" ht="6.96" customHeight="1">
      <c r="B3" s="142"/>
      <c r="C3" s="143"/>
      <c r="D3" s="143"/>
      <c r="E3" s="143"/>
      <c r="F3" s="143"/>
      <c r="G3" s="143"/>
      <c r="H3" s="143"/>
      <c r="I3" s="143"/>
      <c r="J3" s="143"/>
      <c r="K3" s="143"/>
      <c r="L3" s="23"/>
      <c r="AT3" s="20" t="s">
        <v>87</v>
      </c>
    </row>
    <row r="4" s="1" customFormat="1" ht="24.96" customHeight="1">
      <c r="B4" s="23"/>
      <c r="D4" s="144" t="s">
        <v>131</v>
      </c>
      <c r="L4" s="23"/>
      <c r="M4" s="145" t="s">
        <v>10</v>
      </c>
      <c r="AT4" s="20" t="s">
        <v>4</v>
      </c>
    </row>
    <row r="5" s="1" customFormat="1" ht="6.96" customHeight="1">
      <c r="B5" s="23"/>
      <c r="L5" s="23"/>
    </row>
    <row r="6" s="1" customFormat="1" ht="12" customHeight="1">
      <c r="B6" s="23"/>
      <c r="D6" s="146" t="s">
        <v>16</v>
      </c>
      <c r="L6" s="23"/>
    </row>
    <row r="7" s="1" customFormat="1" ht="16.5" customHeight="1">
      <c r="B7" s="23"/>
      <c r="E7" s="147" t="str">
        <f>'Rekapitulace stavby'!K6</f>
        <v>Rekonstrukce objektu č.p.98, Chelčického, Chomutov</v>
      </c>
      <c r="F7" s="146"/>
      <c r="G7" s="146"/>
      <c r="H7" s="146"/>
      <c r="L7" s="23"/>
    </row>
    <row r="8" s="2" customFormat="1" ht="12" customHeight="1">
      <c r="A8" s="42"/>
      <c r="B8" s="48"/>
      <c r="C8" s="42"/>
      <c r="D8" s="146" t="s">
        <v>132</v>
      </c>
      <c r="E8" s="42"/>
      <c r="F8" s="42"/>
      <c r="G8" s="42"/>
      <c r="H8" s="42"/>
      <c r="I8" s="42"/>
      <c r="J8" s="42"/>
      <c r="K8" s="42"/>
      <c r="L8" s="148"/>
      <c r="S8" s="42"/>
      <c r="T8" s="42"/>
      <c r="U8" s="42"/>
      <c r="V8" s="42"/>
      <c r="W8" s="42"/>
      <c r="X8" s="42"/>
      <c r="Y8" s="42"/>
      <c r="Z8" s="42"/>
      <c r="AA8" s="42"/>
      <c r="AB8" s="42"/>
      <c r="AC8" s="42"/>
      <c r="AD8" s="42"/>
      <c r="AE8" s="42"/>
    </row>
    <row r="9" s="2" customFormat="1" ht="16.5" customHeight="1">
      <c r="A9" s="42"/>
      <c r="B9" s="48"/>
      <c r="C9" s="42"/>
      <c r="D9" s="42"/>
      <c r="E9" s="149" t="s">
        <v>6526</v>
      </c>
      <c r="F9" s="42"/>
      <c r="G9" s="42"/>
      <c r="H9" s="42"/>
      <c r="I9" s="42"/>
      <c r="J9" s="42"/>
      <c r="K9" s="42"/>
      <c r="L9" s="148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>
      <c r="A10" s="42"/>
      <c r="B10" s="48"/>
      <c r="C10" s="42"/>
      <c r="D10" s="42"/>
      <c r="E10" s="42"/>
      <c r="F10" s="42"/>
      <c r="G10" s="42"/>
      <c r="H10" s="42"/>
      <c r="I10" s="42"/>
      <c r="J10" s="42"/>
      <c r="K10" s="42"/>
      <c r="L10" s="148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2" customHeight="1">
      <c r="A11" s="42"/>
      <c r="B11" s="48"/>
      <c r="C11" s="42"/>
      <c r="D11" s="146" t="s">
        <v>18</v>
      </c>
      <c r="E11" s="42"/>
      <c r="F11" s="137" t="s">
        <v>19</v>
      </c>
      <c r="G11" s="42"/>
      <c r="H11" s="42"/>
      <c r="I11" s="146" t="s">
        <v>20</v>
      </c>
      <c r="J11" s="137" t="s">
        <v>19</v>
      </c>
      <c r="K11" s="42"/>
      <c r="L11" s="148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6" t="s">
        <v>22</v>
      </c>
      <c r="E12" s="42"/>
      <c r="F12" s="137" t="s">
        <v>23</v>
      </c>
      <c r="G12" s="42"/>
      <c r="H12" s="42"/>
      <c r="I12" s="146" t="s">
        <v>24</v>
      </c>
      <c r="J12" s="150" t="str">
        <f>'Rekapitulace stavby'!AN8</f>
        <v>20. 3. 2022</v>
      </c>
      <c r="K12" s="42"/>
      <c r="L12" s="148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0.8" customHeight="1">
      <c r="A13" s="42"/>
      <c r="B13" s="48"/>
      <c r="C13" s="42"/>
      <c r="D13" s="42"/>
      <c r="E13" s="42"/>
      <c r="F13" s="42"/>
      <c r="G13" s="42"/>
      <c r="H13" s="42"/>
      <c r="I13" s="42"/>
      <c r="J13" s="42"/>
      <c r="K13" s="42"/>
      <c r="L13" s="148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6" t="s">
        <v>30</v>
      </c>
      <c r="E14" s="42"/>
      <c r="F14" s="42"/>
      <c r="G14" s="42"/>
      <c r="H14" s="42"/>
      <c r="I14" s="146" t="s">
        <v>31</v>
      </c>
      <c r="J14" s="137" t="s">
        <v>32</v>
      </c>
      <c r="K14" s="42"/>
      <c r="L14" s="148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8" customHeight="1">
      <c r="A15" s="42"/>
      <c r="B15" s="48"/>
      <c r="C15" s="42"/>
      <c r="D15" s="42"/>
      <c r="E15" s="137" t="s">
        <v>33</v>
      </c>
      <c r="F15" s="42"/>
      <c r="G15" s="42"/>
      <c r="H15" s="42"/>
      <c r="I15" s="146" t="s">
        <v>34</v>
      </c>
      <c r="J15" s="137" t="s">
        <v>35</v>
      </c>
      <c r="K15" s="42"/>
      <c r="L15" s="148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6.96" customHeight="1">
      <c r="A16" s="42"/>
      <c r="B16" s="48"/>
      <c r="C16" s="42"/>
      <c r="D16" s="42"/>
      <c r="E16" s="42"/>
      <c r="F16" s="42"/>
      <c r="G16" s="42"/>
      <c r="H16" s="42"/>
      <c r="I16" s="42"/>
      <c r="J16" s="42"/>
      <c r="K16" s="42"/>
      <c r="L16" s="148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2" customHeight="1">
      <c r="A17" s="42"/>
      <c r="B17" s="48"/>
      <c r="C17" s="42"/>
      <c r="D17" s="146" t="s">
        <v>36</v>
      </c>
      <c r="E17" s="42"/>
      <c r="F17" s="42"/>
      <c r="G17" s="42"/>
      <c r="H17" s="42"/>
      <c r="I17" s="146" t="s">
        <v>31</v>
      </c>
      <c r="J17" s="36" t="str">
        <f>'Rekapitulace stavby'!AN13</f>
        <v>Vyplň údaj</v>
      </c>
      <c r="K17" s="42"/>
      <c r="L17" s="148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8" customHeight="1">
      <c r="A18" s="42"/>
      <c r="B18" s="48"/>
      <c r="C18" s="42"/>
      <c r="D18" s="42"/>
      <c r="E18" s="36" t="str">
        <f>'Rekapitulace stavby'!E14</f>
        <v>Vyplň údaj</v>
      </c>
      <c r="F18" s="137"/>
      <c r="G18" s="137"/>
      <c r="H18" s="137"/>
      <c r="I18" s="146" t="s">
        <v>34</v>
      </c>
      <c r="J18" s="36" t="str">
        <f>'Rekapitulace stavby'!AN14</f>
        <v>Vyplň údaj</v>
      </c>
      <c r="K18" s="42"/>
      <c r="L18" s="148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6.96" customHeight="1">
      <c r="A19" s="42"/>
      <c r="B19" s="48"/>
      <c r="C19" s="42"/>
      <c r="D19" s="42"/>
      <c r="E19" s="42"/>
      <c r="F19" s="42"/>
      <c r="G19" s="42"/>
      <c r="H19" s="42"/>
      <c r="I19" s="42"/>
      <c r="J19" s="42"/>
      <c r="K19" s="42"/>
      <c r="L19" s="148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2" customHeight="1">
      <c r="A20" s="42"/>
      <c r="B20" s="48"/>
      <c r="C20" s="42"/>
      <c r="D20" s="146" t="s">
        <v>38</v>
      </c>
      <c r="E20" s="42"/>
      <c r="F20" s="42"/>
      <c r="G20" s="42"/>
      <c r="H20" s="42"/>
      <c r="I20" s="146" t="s">
        <v>31</v>
      </c>
      <c r="J20" s="137" t="str">
        <f>IF('Rekapitulace stavby'!AN16="","",'Rekapitulace stavby'!AN16)</f>
        <v/>
      </c>
      <c r="K20" s="42"/>
      <c r="L20" s="148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8" customHeight="1">
      <c r="A21" s="42"/>
      <c r="B21" s="48"/>
      <c r="C21" s="42"/>
      <c r="D21" s="42"/>
      <c r="E21" s="137" t="str">
        <f>IF('Rekapitulace stavby'!E17="","",'Rekapitulace stavby'!E17)</f>
        <v xml:space="preserve"> </v>
      </c>
      <c r="F21" s="42"/>
      <c r="G21" s="42"/>
      <c r="H21" s="42"/>
      <c r="I21" s="146" t="s">
        <v>34</v>
      </c>
      <c r="J21" s="137" t="str">
        <f>IF('Rekapitulace stavby'!AN17="","",'Rekapitulace stavby'!AN17)</f>
        <v/>
      </c>
      <c r="K21" s="42"/>
      <c r="L21" s="148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6.96" customHeight="1">
      <c r="A22" s="42"/>
      <c r="B22" s="48"/>
      <c r="C22" s="42"/>
      <c r="D22" s="42"/>
      <c r="E22" s="42"/>
      <c r="F22" s="42"/>
      <c r="G22" s="42"/>
      <c r="H22" s="42"/>
      <c r="I22" s="42"/>
      <c r="J22" s="42"/>
      <c r="K22" s="42"/>
      <c r="L22" s="148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2" customHeight="1">
      <c r="A23" s="42"/>
      <c r="B23" s="48"/>
      <c r="C23" s="42"/>
      <c r="D23" s="146" t="s">
        <v>40</v>
      </c>
      <c r="E23" s="42"/>
      <c r="F23" s="42"/>
      <c r="G23" s="42"/>
      <c r="H23" s="42"/>
      <c r="I23" s="146" t="s">
        <v>31</v>
      </c>
      <c r="J23" s="137" t="s">
        <v>41</v>
      </c>
      <c r="K23" s="42"/>
      <c r="L23" s="148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8" customHeight="1">
      <c r="A24" s="42"/>
      <c r="B24" s="48"/>
      <c r="C24" s="42"/>
      <c r="D24" s="42"/>
      <c r="E24" s="137" t="s">
        <v>42</v>
      </c>
      <c r="F24" s="42"/>
      <c r="G24" s="42"/>
      <c r="H24" s="42"/>
      <c r="I24" s="146" t="s">
        <v>34</v>
      </c>
      <c r="J24" s="137" t="s">
        <v>19</v>
      </c>
      <c r="K24" s="42"/>
      <c r="L24" s="148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6.96" customHeight="1">
      <c r="A25" s="42"/>
      <c r="B25" s="48"/>
      <c r="C25" s="42"/>
      <c r="D25" s="42"/>
      <c r="E25" s="42"/>
      <c r="F25" s="42"/>
      <c r="G25" s="42"/>
      <c r="H25" s="42"/>
      <c r="I25" s="42"/>
      <c r="J25" s="42"/>
      <c r="K25" s="42"/>
      <c r="L25" s="148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2" customHeight="1">
      <c r="A26" s="42"/>
      <c r="B26" s="48"/>
      <c r="C26" s="42"/>
      <c r="D26" s="146" t="s">
        <v>43</v>
      </c>
      <c r="E26" s="42"/>
      <c r="F26" s="42"/>
      <c r="G26" s="42"/>
      <c r="H26" s="42"/>
      <c r="I26" s="42"/>
      <c r="J26" s="42"/>
      <c r="K26" s="42"/>
      <c r="L26" s="148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8" customFormat="1" ht="71.25" customHeight="1">
      <c r="A27" s="151"/>
      <c r="B27" s="152"/>
      <c r="C27" s="151"/>
      <c r="D27" s="151"/>
      <c r="E27" s="153" t="s">
        <v>44</v>
      </c>
      <c r="F27" s="153"/>
      <c r="G27" s="153"/>
      <c r="H27" s="153"/>
      <c r="I27" s="151"/>
      <c r="J27" s="151"/>
      <c r="K27" s="151"/>
      <c r="L27" s="154"/>
      <c r="S27" s="151"/>
      <c r="T27" s="151"/>
      <c r="U27" s="151"/>
      <c r="V27" s="151"/>
      <c r="W27" s="151"/>
      <c r="X27" s="151"/>
      <c r="Y27" s="151"/>
      <c r="Z27" s="151"/>
      <c r="AA27" s="151"/>
      <c r="AB27" s="151"/>
      <c r="AC27" s="151"/>
      <c r="AD27" s="151"/>
      <c r="AE27" s="151"/>
    </row>
    <row r="28" s="2" customFormat="1" ht="6.96" customHeight="1">
      <c r="A28" s="42"/>
      <c r="B28" s="48"/>
      <c r="C28" s="42"/>
      <c r="D28" s="42"/>
      <c r="E28" s="42"/>
      <c r="F28" s="42"/>
      <c r="G28" s="42"/>
      <c r="H28" s="42"/>
      <c r="I28" s="42"/>
      <c r="J28" s="42"/>
      <c r="K28" s="42"/>
      <c r="L28" s="148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155"/>
      <c r="E29" s="155"/>
      <c r="F29" s="155"/>
      <c r="G29" s="155"/>
      <c r="H29" s="155"/>
      <c r="I29" s="155"/>
      <c r="J29" s="155"/>
      <c r="K29" s="155"/>
      <c r="L29" s="148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25.44" customHeight="1">
      <c r="A30" s="42"/>
      <c r="B30" s="48"/>
      <c r="C30" s="42"/>
      <c r="D30" s="156" t="s">
        <v>45</v>
      </c>
      <c r="E30" s="42"/>
      <c r="F30" s="42"/>
      <c r="G30" s="42"/>
      <c r="H30" s="42"/>
      <c r="I30" s="42"/>
      <c r="J30" s="157">
        <f>ROUND(J81, 2)</f>
        <v>0</v>
      </c>
      <c r="K30" s="42"/>
      <c r="L30" s="148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5"/>
      <c r="E31" s="155"/>
      <c r="F31" s="155"/>
      <c r="G31" s="155"/>
      <c r="H31" s="155"/>
      <c r="I31" s="155"/>
      <c r="J31" s="155"/>
      <c r="K31" s="155"/>
      <c r="L31" s="148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14.4" customHeight="1">
      <c r="A32" s="42"/>
      <c r="B32" s="48"/>
      <c r="C32" s="42"/>
      <c r="D32" s="42"/>
      <c r="E32" s="42"/>
      <c r="F32" s="158" t="s">
        <v>47</v>
      </c>
      <c r="G32" s="42"/>
      <c r="H32" s="42"/>
      <c r="I32" s="158" t="s">
        <v>46</v>
      </c>
      <c r="J32" s="158" t="s">
        <v>48</v>
      </c>
      <c r="K32" s="42"/>
      <c r="L32" s="148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14.4" customHeight="1">
      <c r="A33" s="42"/>
      <c r="B33" s="48"/>
      <c r="C33" s="42"/>
      <c r="D33" s="159" t="s">
        <v>49</v>
      </c>
      <c r="E33" s="146" t="s">
        <v>50</v>
      </c>
      <c r="F33" s="160">
        <f>ROUND((SUM(BE81:BE86)),  2)</f>
        <v>0</v>
      </c>
      <c r="G33" s="42"/>
      <c r="H33" s="42"/>
      <c r="I33" s="161">
        <v>0.20999999999999999</v>
      </c>
      <c r="J33" s="160">
        <f>ROUND(((SUM(BE81:BE86))*I33),  2)</f>
        <v>0</v>
      </c>
      <c r="K33" s="42"/>
      <c r="L33" s="148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146" t="s">
        <v>51</v>
      </c>
      <c r="F34" s="160">
        <f>ROUND((SUM(BF81:BF86)),  2)</f>
        <v>0</v>
      </c>
      <c r="G34" s="42"/>
      <c r="H34" s="42"/>
      <c r="I34" s="161">
        <v>0.14999999999999999</v>
      </c>
      <c r="J34" s="160">
        <f>ROUND(((SUM(BF81:BF86))*I34),  2)</f>
        <v>0</v>
      </c>
      <c r="K34" s="42"/>
      <c r="L34" s="148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hidden="1" s="2" customFormat="1" ht="14.4" customHeight="1">
      <c r="A35" s="42"/>
      <c r="B35" s="48"/>
      <c r="C35" s="42"/>
      <c r="D35" s="42"/>
      <c r="E35" s="146" t="s">
        <v>52</v>
      </c>
      <c r="F35" s="160">
        <f>ROUND((SUM(BG81:BG86)),  2)</f>
        <v>0</v>
      </c>
      <c r="G35" s="42"/>
      <c r="H35" s="42"/>
      <c r="I35" s="161">
        <v>0.20999999999999999</v>
      </c>
      <c r="J35" s="160">
        <f>0</f>
        <v>0</v>
      </c>
      <c r="K35" s="42"/>
      <c r="L35" s="148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hidden="1" s="2" customFormat="1" ht="14.4" customHeight="1">
      <c r="A36" s="42"/>
      <c r="B36" s="48"/>
      <c r="C36" s="42"/>
      <c r="D36" s="42"/>
      <c r="E36" s="146" t="s">
        <v>53</v>
      </c>
      <c r="F36" s="160">
        <f>ROUND((SUM(BH81:BH86)),  2)</f>
        <v>0</v>
      </c>
      <c r="G36" s="42"/>
      <c r="H36" s="42"/>
      <c r="I36" s="161">
        <v>0.14999999999999999</v>
      </c>
      <c r="J36" s="160">
        <f>0</f>
        <v>0</v>
      </c>
      <c r="K36" s="42"/>
      <c r="L36" s="148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6" t="s">
        <v>54</v>
      </c>
      <c r="F37" s="160">
        <f>ROUND((SUM(BI81:BI86)),  2)</f>
        <v>0</v>
      </c>
      <c r="G37" s="42"/>
      <c r="H37" s="42"/>
      <c r="I37" s="161">
        <v>0</v>
      </c>
      <c r="J37" s="160">
        <f>0</f>
        <v>0</v>
      </c>
      <c r="K37" s="42"/>
      <c r="L37" s="148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6.96" customHeight="1">
      <c r="A38" s="42"/>
      <c r="B38" s="48"/>
      <c r="C38" s="42"/>
      <c r="D38" s="42"/>
      <c r="E38" s="42"/>
      <c r="F38" s="42"/>
      <c r="G38" s="42"/>
      <c r="H38" s="42"/>
      <c r="I38" s="42"/>
      <c r="J38" s="42"/>
      <c r="K38" s="42"/>
      <c r="L38" s="148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s="2" customFormat="1" ht="25.44" customHeight="1">
      <c r="A39" s="42"/>
      <c r="B39" s="48"/>
      <c r="C39" s="162"/>
      <c r="D39" s="163" t="s">
        <v>55</v>
      </c>
      <c r="E39" s="164"/>
      <c r="F39" s="164"/>
      <c r="G39" s="165" t="s">
        <v>56</v>
      </c>
      <c r="H39" s="166" t="s">
        <v>57</v>
      </c>
      <c r="I39" s="164"/>
      <c r="J39" s="167">
        <f>SUM(J30:J37)</f>
        <v>0</v>
      </c>
      <c r="K39" s="168"/>
      <c r="L39" s="148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14.4" customHeight="1">
      <c r="A40" s="42"/>
      <c r="B40" s="169"/>
      <c r="C40" s="170"/>
      <c r="D40" s="170"/>
      <c r="E40" s="170"/>
      <c r="F40" s="170"/>
      <c r="G40" s="170"/>
      <c r="H40" s="170"/>
      <c r="I40" s="170"/>
      <c r="J40" s="170"/>
      <c r="K40" s="170"/>
      <c r="L40" s="148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4" s="2" customFormat="1" ht="6.96" customHeight="1">
      <c r="A44" s="42"/>
      <c r="B44" s="171"/>
      <c r="C44" s="172"/>
      <c r="D44" s="172"/>
      <c r="E44" s="172"/>
      <c r="F44" s="172"/>
      <c r="G44" s="172"/>
      <c r="H44" s="172"/>
      <c r="I44" s="172"/>
      <c r="J44" s="172"/>
      <c r="K44" s="172"/>
      <c r="L44" s="148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5" s="2" customFormat="1" ht="24.96" customHeight="1">
      <c r="A45" s="42"/>
      <c r="B45" s="43"/>
      <c r="C45" s="26" t="s">
        <v>134</v>
      </c>
      <c r="D45" s="44"/>
      <c r="E45" s="44"/>
      <c r="F45" s="44"/>
      <c r="G45" s="44"/>
      <c r="H45" s="44"/>
      <c r="I45" s="44"/>
      <c r="J45" s="44"/>
      <c r="K45" s="44"/>
      <c r="L45" s="148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148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12" customHeight="1">
      <c r="A47" s="42"/>
      <c r="B47" s="43"/>
      <c r="C47" s="35" t="s">
        <v>16</v>
      </c>
      <c r="D47" s="44"/>
      <c r="E47" s="44"/>
      <c r="F47" s="44"/>
      <c r="G47" s="44"/>
      <c r="H47" s="44"/>
      <c r="I47" s="44"/>
      <c r="J47" s="44"/>
      <c r="K47" s="44"/>
      <c r="L47" s="148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16.5" customHeight="1">
      <c r="A48" s="42"/>
      <c r="B48" s="43"/>
      <c r="C48" s="44"/>
      <c r="D48" s="44"/>
      <c r="E48" s="173" t="str">
        <f>E7</f>
        <v>Rekonstrukce objektu č.p.98, Chelčického, Chomutov</v>
      </c>
      <c r="F48" s="35"/>
      <c r="G48" s="35"/>
      <c r="H48" s="35"/>
      <c r="I48" s="44"/>
      <c r="J48" s="44"/>
      <c r="K48" s="44"/>
      <c r="L48" s="148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5" t="s">
        <v>132</v>
      </c>
      <c r="D49" s="44"/>
      <c r="E49" s="44"/>
      <c r="F49" s="44"/>
      <c r="G49" s="44"/>
      <c r="H49" s="44"/>
      <c r="I49" s="44"/>
      <c r="J49" s="44"/>
      <c r="K49" s="44"/>
      <c r="L49" s="148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73" t="str">
        <f>E9</f>
        <v>9 - Elektroinstalace slaboproud</v>
      </c>
      <c r="F50" s="44"/>
      <c r="G50" s="44"/>
      <c r="H50" s="44"/>
      <c r="I50" s="44"/>
      <c r="J50" s="44"/>
      <c r="K50" s="44"/>
      <c r="L50" s="148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6.96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148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2" customHeight="1">
      <c r="A52" s="42"/>
      <c r="B52" s="43"/>
      <c r="C52" s="35" t="s">
        <v>22</v>
      </c>
      <c r="D52" s="44"/>
      <c r="E52" s="44"/>
      <c r="F52" s="30" t="str">
        <f>F12</f>
        <v xml:space="preserve"> </v>
      </c>
      <c r="G52" s="44"/>
      <c r="H52" s="44"/>
      <c r="I52" s="35" t="s">
        <v>24</v>
      </c>
      <c r="J52" s="76" t="str">
        <f>IF(J12="","",J12)</f>
        <v>20. 3. 2022</v>
      </c>
      <c r="K52" s="44"/>
      <c r="L52" s="148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6.96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148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5.15" customHeight="1">
      <c r="A54" s="42"/>
      <c r="B54" s="43"/>
      <c r="C54" s="35" t="s">
        <v>30</v>
      </c>
      <c r="D54" s="44"/>
      <c r="E54" s="44"/>
      <c r="F54" s="30" t="str">
        <f>E15</f>
        <v>Město Chomutov, Zborovská 4602, 430 28 Chomutov</v>
      </c>
      <c r="G54" s="44"/>
      <c r="H54" s="44"/>
      <c r="I54" s="35" t="s">
        <v>38</v>
      </c>
      <c r="J54" s="40" t="str">
        <f>E21</f>
        <v xml:space="preserve"> </v>
      </c>
      <c r="K54" s="44"/>
      <c r="L54" s="148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15.15" customHeight="1">
      <c r="A55" s="42"/>
      <c r="B55" s="43"/>
      <c r="C55" s="35" t="s">
        <v>36</v>
      </c>
      <c r="D55" s="44"/>
      <c r="E55" s="44"/>
      <c r="F55" s="30" t="str">
        <f>IF(E18="","",E18)</f>
        <v>Vyplň údaj</v>
      </c>
      <c r="G55" s="44"/>
      <c r="H55" s="44"/>
      <c r="I55" s="35" t="s">
        <v>40</v>
      </c>
      <c r="J55" s="40" t="str">
        <f>E24</f>
        <v>Ing. Jaromír Pýcha</v>
      </c>
      <c r="K55" s="44"/>
      <c r="L55" s="148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0.32" customHeight="1">
      <c r="A56" s="42"/>
      <c r="B56" s="43"/>
      <c r="C56" s="44"/>
      <c r="D56" s="44"/>
      <c r="E56" s="44"/>
      <c r="F56" s="44"/>
      <c r="G56" s="44"/>
      <c r="H56" s="44"/>
      <c r="I56" s="44"/>
      <c r="J56" s="44"/>
      <c r="K56" s="44"/>
      <c r="L56" s="148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29.28" customHeight="1">
      <c r="A57" s="42"/>
      <c r="B57" s="43"/>
      <c r="C57" s="174" t="s">
        <v>135</v>
      </c>
      <c r="D57" s="175"/>
      <c r="E57" s="175"/>
      <c r="F57" s="175"/>
      <c r="G57" s="175"/>
      <c r="H57" s="175"/>
      <c r="I57" s="175"/>
      <c r="J57" s="176" t="s">
        <v>136</v>
      </c>
      <c r="K57" s="175"/>
      <c r="L57" s="148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0.32" customHeight="1">
      <c r="A58" s="42"/>
      <c r="B58" s="43"/>
      <c r="C58" s="44"/>
      <c r="D58" s="44"/>
      <c r="E58" s="44"/>
      <c r="F58" s="44"/>
      <c r="G58" s="44"/>
      <c r="H58" s="44"/>
      <c r="I58" s="44"/>
      <c r="J58" s="44"/>
      <c r="K58" s="44"/>
      <c r="L58" s="148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22.8" customHeight="1">
      <c r="A59" s="42"/>
      <c r="B59" s="43"/>
      <c r="C59" s="177" t="s">
        <v>77</v>
      </c>
      <c r="D59" s="44"/>
      <c r="E59" s="44"/>
      <c r="F59" s="44"/>
      <c r="G59" s="44"/>
      <c r="H59" s="44"/>
      <c r="I59" s="44"/>
      <c r="J59" s="106">
        <f>J81</f>
        <v>0</v>
      </c>
      <c r="K59" s="44"/>
      <c r="L59" s="148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  <c r="AU59" s="20" t="s">
        <v>137</v>
      </c>
    </row>
    <row r="60" s="9" customFormat="1" ht="24.96" customHeight="1">
      <c r="A60" s="9"/>
      <c r="B60" s="178"/>
      <c r="C60" s="179"/>
      <c r="D60" s="180" t="s">
        <v>163</v>
      </c>
      <c r="E60" s="181"/>
      <c r="F60" s="181"/>
      <c r="G60" s="181"/>
      <c r="H60" s="181"/>
      <c r="I60" s="181"/>
      <c r="J60" s="182">
        <f>J82</f>
        <v>0</v>
      </c>
      <c r="K60" s="179"/>
      <c r="L60" s="183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4"/>
      <c r="C61" s="129"/>
      <c r="D61" s="185" t="s">
        <v>6527</v>
      </c>
      <c r="E61" s="186"/>
      <c r="F61" s="186"/>
      <c r="G61" s="186"/>
      <c r="H61" s="186"/>
      <c r="I61" s="186"/>
      <c r="J61" s="187">
        <f>J83</f>
        <v>0</v>
      </c>
      <c r="K61" s="129"/>
      <c r="L61" s="188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2" customFormat="1" ht="21.84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48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6.96" customHeight="1">
      <c r="A63" s="42"/>
      <c r="B63" s="63"/>
      <c r="C63" s="64"/>
      <c r="D63" s="64"/>
      <c r="E63" s="64"/>
      <c r="F63" s="64"/>
      <c r="G63" s="64"/>
      <c r="H63" s="64"/>
      <c r="I63" s="64"/>
      <c r="J63" s="64"/>
      <c r="K63" s="64"/>
      <c r="L63" s="148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7" s="2" customFormat="1" ht="6.96" customHeight="1">
      <c r="A67" s="42"/>
      <c r="B67" s="65"/>
      <c r="C67" s="66"/>
      <c r="D67" s="66"/>
      <c r="E67" s="66"/>
      <c r="F67" s="66"/>
      <c r="G67" s="66"/>
      <c r="H67" s="66"/>
      <c r="I67" s="66"/>
      <c r="J67" s="66"/>
      <c r="K67" s="66"/>
      <c r="L67" s="148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68" s="2" customFormat="1" ht="24.96" customHeight="1">
      <c r="A68" s="42"/>
      <c r="B68" s="43"/>
      <c r="C68" s="26" t="s">
        <v>193</v>
      </c>
      <c r="D68" s="44"/>
      <c r="E68" s="44"/>
      <c r="F68" s="44"/>
      <c r="G68" s="44"/>
      <c r="H68" s="44"/>
      <c r="I68" s="44"/>
      <c r="J68" s="44"/>
      <c r="K68" s="44"/>
      <c r="L68" s="148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</row>
    <row r="69" s="2" customFormat="1" ht="6.96" customHeight="1">
      <c r="A69" s="42"/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148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</row>
    <row r="70" s="2" customFormat="1" ht="12" customHeight="1">
      <c r="A70" s="42"/>
      <c r="B70" s="43"/>
      <c r="C70" s="35" t="s">
        <v>16</v>
      </c>
      <c r="D70" s="44"/>
      <c r="E70" s="44"/>
      <c r="F70" s="44"/>
      <c r="G70" s="44"/>
      <c r="H70" s="44"/>
      <c r="I70" s="44"/>
      <c r="J70" s="44"/>
      <c r="K70" s="44"/>
      <c r="L70" s="148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16.5" customHeight="1">
      <c r="A71" s="42"/>
      <c r="B71" s="43"/>
      <c r="C71" s="44"/>
      <c r="D71" s="44"/>
      <c r="E71" s="173" t="str">
        <f>E7</f>
        <v>Rekonstrukce objektu č.p.98, Chelčického, Chomutov</v>
      </c>
      <c r="F71" s="35"/>
      <c r="G71" s="35"/>
      <c r="H71" s="35"/>
      <c r="I71" s="44"/>
      <c r="J71" s="44"/>
      <c r="K71" s="44"/>
      <c r="L71" s="148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12" customHeight="1">
      <c r="A72" s="42"/>
      <c r="B72" s="43"/>
      <c r="C72" s="35" t="s">
        <v>132</v>
      </c>
      <c r="D72" s="44"/>
      <c r="E72" s="44"/>
      <c r="F72" s="44"/>
      <c r="G72" s="44"/>
      <c r="H72" s="44"/>
      <c r="I72" s="44"/>
      <c r="J72" s="44"/>
      <c r="K72" s="44"/>
      <c r="L72" s="148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16.5" customHeight="1">
      <c r="A73" s="42"/>
      <c r="B73" s="43"/>
      <c r="C73" s="44"/>
      <c r="D73" s="44"/>
      <c r="E73" s="73" t="str">
        <f>E9</f>
        <v>9 - Elektroinstalace slaboproud</v>
      </c>
      <c r="F73" s="44"/>
      <c r="G73" s="44"/>
      <c r="H73" s="44"/>
      <c r="I73" s="44"/>
      <c r="J73" s="44"/>
      <c r="K73" s="44"/>
      <c r="L73" s="148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48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2" customHeight="1">
      <c r="A75" s="42"/>
      <c r="B75" s="43"/>
      <c r="C75" s="35" t="s">
        <v>22</v>
      </c>
      <c r="D75" s="44"/>
      <c r="E75" s="44"/>
      <c r="F75" s="30" t="str">
        <f>F12</f>
        <v xml:space="preserve"> </v>
      </c>
      <c r="G75" s="44"/>
      <c r="H75" s="44"/>
      <c r="I75" s="35" t="s">
        <v>24</v>
      </c>
      <c r="J75" s="76" t="str">
        <f>IF(J12="","",J12)</f>
        <v>20. 3. 2022</v>
      </c>
      <c r="K75" s="44"/>
      <c r="L75" s="148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48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15.15" customHeight="1">
      <c r="A77" s="42"/>
      <c r="B77" s="43"/>
      <c r="C77" s="35" t="s">
        <v>30</v>
      </c>
      <c r="D77" s="44"/>
      <c r="E77" s="44"/>
      <c r="F77" s="30" t="str">
        <f>E15</f>
        <v>Město Chomutov, Zborovská 4602, 430 28 Chomutov</v>
      </c>
      <c r="G77" s="44"/>
      <c r="H77" s="44"/>
      <c r="I77" s="35" t="s">
        <v>38</v>
      </c>
      <c r="J77" s="40" t="str">
        <f>E21</f>
        <v xml:space="preserve"> </v>
      </c>
      <c r="K77" s="44"/>
      <c r="L77" s="148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5.15" customHeight="1">
      <c r="A78" s="42"/>
      <c r="B78" s="43"/>
      <c r="C78" s="35" t="s">
        <v>36</v>
      </c>
      <c r="D78" s="44"/>
      <c r="E78" s="44"/>
      <c r="F78" s="30" t="str">
        <f>IF(E18="","",E18)</f>
        <v>Vyplň údaj</v>
      </c>
      <c r="G78" s="44"/>
      <c r="H78" s="44"/>
      <c r="I78" s="35" t="s">
        <v>40</v>
      </c>
      <c r="J78" s="40" t="str">
        <f>E24</f>
        <v>Ing. Jaromír Pýcha</v>
      </c>
      <c r="K78" s="44"/>
      <c r="L78" s="148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0.32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48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11" customFormat="1" ht="29.28" customHeight="1">
      <c r="A80" s="189"/>
      <c r="B80" s="190"/>
      <c r="C80" s="191" t="s">
        <v>194</v>
      </c>
      <c r="D80" s="192" t="s">
        <v>64</v>
      </c>
      <c r="E80" s="192" t="s">
        <v>60</v>
      </c>
      <c r="F80" s="192" t="s">
        <v>61</v>
      </c>
      <c r="G80" s="192" t="s">
        <v>195</v>
      </c>
      <c r="H80" s="192" t="s">
        <v>196</v>
      </c>
      <c r="I80" s="192" t="s">
        <v>197</v>
      </c>
      <c r="J80" s="193" t="s">
        <v>136</v>
      </c>
      <c r="K80" s="194" t="s">
        <v>198</v>
      </c>
      <c r="L80" s="195"/>
      <c r="M80" s="96" t="s">
        <v>19</v>
      </c>
      <c r="N80" s="97" t="s">
        <v>49</v>
      </c>
      <c r="O80" s="97" t="s">
        <v>199</v>
      </c>
      <c r="P80" s="97" t="s">
        <v>200</v>
      </c>
      <c r="Q80" s="97" t="s">
        <v>201</v>
      </c>
      <c r="R80" s="97" t="s">
        <v>202</v>
      </c>
      <c r="S80" s="97" t="s">
        <v>203</v>
      </c>
      <c r="T80" s="98" t="s">
        <v>204</v>
      </c>
      <c r="U80" s="189"/>
      <c r="V80" s="189"/>
      <c r="W80" s="189"/>
      <c r="X80" s="189"/>
      <c r="Y80" s="189"/>
      <c r="Z80" s="189"/>
      <c r="AA80" s="189"/>
      <c r="AB80" s="189"/>
      <c r="AC80" s="189"/>
      <c r="AD80" s="189"/>
      <c r="AE80" s="189"/>
    </row>
    <row r="81" s="2" customFormat="1" ht="22.8" customHeight="1">
      <c r="A81" s="42"/>
      <c r="B81" s="43"/>
      <c r="C81" s="103" t="s">
        <v>205</v>
      </c>
      <c r="D81" s="44"/>
      <c r="E81" s="44"/>
      <c r="F81" s="44"/>
      <c r="G81" s="44"/>
      <c r="H81" s="44"/>
      <c r="I81" s="44"/>
      <c r="J81" s="196">
        <f>BK81</f>
        <v>0</v>
      </c>
      <c r="K81" s="44"/>
      <c r="L81" s="48"/>
      <c r="M81" s="99"/>
      <c r="N81" s="197"/>
      <c r="O81" s="100"/>
      <c r="P81" s="198">
        <f>P82</f>
        <v>0</v>
      </c>
      <c r="Q81" s="100"/>
      <c r="R81" s="198">
        <f>R82</f>
        <v>0</v>
      </c>
      <c r="S81" s="100"/>
      <c r="T81" s="199">
        <f>T82</f>
        <v>0</v>
      </c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  <c r="AT81" s="20" t="s">
        <v>78</v>
      </c>
      <c r="AU81" s="20" t="s">
        <v>137</v>
      </c>
      <c r="BK81" s="200">
        <f>BK82</f>
        <v>0</v>
      </c>
    </row>
    <row r="82" s="12" customFormat="1" ht="25.92" customHeight="1">
      <c r="A82" s="12"/>
      <c r="B82" s="201"/>
      <c r="C82" s="202"/>
      <c r="D82" s="203" t="s">
        <v>78</v>
      </c>
      <c r="E82" s="204" t="s">
        <v>2056</v>
      </c>
      <c r="F82" s="204" t="s">
        <v>2057</v>
      </c>
      <c r="G82" s="202"/>
      <c r="H82" s="202"/>
      <c r="I82" s="205"/>
      <c r="J82" s="206">
        <f>BK82</f>
        <v>0</v>
      </c>
      <c r="K82" s="202"/>
      <c r="L82" s="207"/>
      <c r="M82" s="208"/>
      <c r="N82" s="209"/>
      <c r="O82" s="209"/>
      <c r="P82" s="210">
        <f>P83</f>
        <v>0</v>
      </c>
      <c r="Q82" s="209"/>
      <c r="R82" s="210">
        <f>R83</f>
        <v>0</v>
      </c>
      <c r="S82" s="209"/>
      <c r="T82" s="211">
        <f>T83</f>
        <v>0</v>
      </c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R82" s="212" t="s">
        <v>87</v>
      </c>
      <c r="AT82" s="213" t="s">
        <v>78</v>
      </c>
      <c r="AU82" s="213" t="s">
        <v>79</v>
      </c>
      <c r="AY82" s="212" t="s">
        <v>208</v>
      </c>
      <c r="BK82" s="214">
        <f>BK83</f>
        <v>0</v>
      </c>
    </row>
    <row r="83" s="12" customFormat="1" ht="22.8" customHeight="1">
      <c r="A83" s="12"/>
      <c r="B83" s="201"/>
      <c r="C83" s="202"/>
      <c r="D83" s="203" t="s">
        <v>78</v>
      </c>
      <c r="E83" s="215" t="s">
        <v>6528</v>
      </c>
      <c r="F83" s="215" t="s">
        <v>6529</v>
      </c>
      <c r="G83" s="202"/>
      <c r="H83" s="202"/>
      <c r="I83" s="205"/>
      <c r="J83" s="216">
        <f>BK83</f>
        <v>0</v>
      </c>
      <c r="K83" s="202"/>
      <c r="L83" s="207"/>
      <c r="M83" s="208"/>
      <c r="N83" s="209"/>
      <c r="O83" s="209"/>
      <c r="P83" s="210">
        <f>SUM(P84:P86)</f>
        <v>0</v>
      </c>
      <c r="Q83" s="209"/>
      <c r="R83" s="210">
        <f>SUM(R84:R86)</f>
        <v>0</v>
      </c>
      <c r="S83" s="209"/>
      <c r="T83" s="211">
        <f>SUM(T84:T86)</f>
        <v>0</v>
      </c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R83" s="212" t="s">
        <v>87</v>
      </c>
      <c r="AT83" s="213" t="s">
        <v>78</v>
      </c>
      <c r="AU83" s="213" t="s">
        <v>21</v>
      </c>
      <c r="AY83" s="212" t="s">
        <v>208</v>
      </c>
      <c r="BK83" s="214">
        <f>SUM(BK84:BK86)</f>
        <v>0</v>
      </c>
    </row>
    <row r="84" s="2" customFormat="1" ht="14.4" customHeight="1">
      <c r="A84" s="42"/>
      <c r="B84" s="43"/>
      <c r="C84" s="217" t="s">
        <v>21</v>
      </c>
      <c r="D84" s="217" t="s">
        <v>212</v>
      </c>
      <c r="E84" s="218" t="s">
        <v>6530</v>
      </c>
      <c r="F84" s="219" t="s">
        <v>6529</v>
      </c>
      <c r="G84" s="220" t="s">
        <v>1265</v>
      </c>
      <c r="H84" s="221">
        <v>1</v>
      </c>
      <c r="I84" s="222"/>
      <c r="J84" s="223">
        <f>ROUND(I84*H84,2)</f>
        <v>0</v>
      </c>
      <c r="K84" s="224"/>
      <c r="L84" s="48"/>
      <c r="M84" s="225" t="s">
        <v>19</v>
      </c>
      <c r="N84" s="226" t="s">
        <v>50</v>
      </c>
      <c r="O84" s="88"/>
      <c r="P84" s="227">
        <f>O84*H84</f>
        <v>0</v>
      </c>
      <c r="Q84" s="227">
        <v>0</v>
      </c>
      <c r="R84" s="227">
        <f>Q84*H84</f>
        <v>0</v>
      </c>
      <c r="S84" s="227">
        <v>0</v>
      </c>
      <c r="T84" s="228">
        <f>S84*H84</f>
        <v>0</v>
      </c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  <c r="AR84" s="229" t="s">
        <v>220</v>
      </c>
      <c r="AT84" s="229" t="s">
        <v>212</v>
      </c>
      <c r="AU84" s="229" t="s">
        <v>87</v>
      </c>
      <c r="AY84" s="20" t="s">
        <v>208</v>
      </c>
      <c r="BE84" s="230">
        <f>IF(N84="základní",J84,0)</f>
        <v>0</v>
      </c>
      <c r="BF84" s="230">
        <f>IF(N84="snížená",J84,0)</f>
        <v>0</v>
      </c>
      <c r="BG84" s="230">
        <f>IF(N84="zákl. přenesená",J84,0)</f>
        <v>0</v>
      </c>
      <c r="BH84" s="230">
        <f>IF(N84="sníž. přenesená",J84,0)</f>
        <v>0</v>
      </c>
      <c r="BI84" s="230">
        <f>IF(N84="nulová",J84,0)</f>
        <v>0</v>
      </c>
      <c r="BJ84" s="20" t="s">
        <v>21</v>
      </c>
      <c r="BK84" s="230">
        <f>ROUND(I84*H84,2)</f>
        <v>0</v>
      </c>
      <c r="BL84" s="20" t="s">
        <v>220</v>
      </c>
      <c r="BM84" s="229" t="s">
        <v>6531</v>
      </c>
    </row>
    <row r="85" s="13" customFormat="1">
      <c r="A85" s="13"/>
      <c r="B85" s="231"/>
      <c r="C85" s="232"/>
      <c r="D85" s="233" t="s">
        <v>217</v>
      </c>
      <c r="E85" s="234" t="s">
        <v>19</v>
      </c>
      <c r="F85" s="235" t="s">
        <v>6511</v>
      </c>
      <c r="G85" s="232"/>
      <c r="H85" s="234" t="s">
        <v>19</v>
      </c>
      <c r="I85" s="236"/>
      <c r="J85" s="232"/>
      <c r="K85" s="232"/>
      <c r="L85" s="237"/>
      <c r="M85" s="238"/>
      <c r="N85" s="239"/>
      <c r="O85" s="239"/>
      <c r="P85" s="239"/>
      <c r="Q85" s="239"/>
      <c r="R85" s="239"/>
      <c r="S85" s="239"/>
      <c r="T85" s="240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T85" s="241" t="s">
        <v>217</v>
      </c>
      <c r="AU85" s="241" t="s">
        <v>87</v>
      </c>
      <c r="AV85" s="13" t="s">
        <v>21</v>
      </c>
      <c r="AW85" s="13" t="s">
        <v>39</v>
      </c>
      <c r="AX85" s="13" t="s">
        <v>79</v>
      </c>
      <c r="AY85" s="241" t="s">
        <v>208</v>
      </c>
    </row>
    <row r="86" s="14" customFormat="1">
      <c r="A86" s="14"/>
      <c r="B86" s="242"/>
      <c r="C86" s="243"/>
      <c r="D86" s="233" t="s">
        <v>217</v>
      </c>
      <c r="E86" s="244" t="s">
        <v>19</v>
      </c>
      <c r="F86" s="245" t="s">
        <v>21</v>
      </c>
      <c r="G86" s="243"/>
      <c r="H86" s="246">
        <v>1</v>
      </c>
      <c r="I86" s="247"/>
      <c r="J86" s="243"/>
      <c r="K86" s="243"/>
      <c r="L86" s="248"/>
      <c r="M86" s="296"/>
      <c r="N86" s="297"/>
      <c r="O86" s="297"/>
      <c r="P86" s="297"/>
      <c r="Q86" s="297"/>
      <c r="R86" s="297"/>
      <c r="S86" s="297"/>
      <c r="T86" s="298"/>
      <c r="U86" s="14"/>
      <c r="V86" s="14"/>
      <c r="W86" s="14"/>
      <c r="X86" s="14"/>
      <c r="Y86" s="14"/>
      <c r="Z86" s="14"/>
      <c r="AA86" s="14"/>
      <c r="AB86" s="14"/>
      <c r="AC86" s="14"/>
      <c r="AD86" s="14"/>
      <c r="AE86" s="14"/>
      <c r="AT86" s="252" t="s">
        <v>217</v>
      </c>
      <c r="AU86" s="252" t="s">
        <v>87</v>
      </c>
      <c r="AV86" s="14" t="s">
        <v>87</v>
      </c>
      <c r="AW86" s="14" t="s">
        <v>39</v>
      </c>
      <c r="AX86" s="14" t="s">
        <v>79</v>
      </c>
      <c r="AY86" s="252" t="s">
        <v>208</v>
      </c>
    </row>
    <row r="87" s="2" customFormat="1" ht="6.96" customHeight="1">
      <c r="A87" s="42"/>
      <c r="B87" s="63"/>
      <c r="C87" s="64"/>
      <c r="D87" s="64"/>
      <c r="E87" s="64"/>
      <c r="F87" s="64"/>
      <c r="G87" s="64"/>
      <c r="H87" s="64"/>
      <c r="I87" s="64"/>
      <c r="J87" s="64"/>
      <c r="K87" s="64"/>
      <c r="L87" s="48"/>
      <c r="M87" s="42"/>
      <c r="O87" s="42"/>
      <c r="P87" s="42"/>
      <c r="Q87" s="42"/>
      <c r="R87" s="42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</sheetData>
  <sheetProtection sheet="1" autoFilter="0" formatColumns="0" formatRows="0" objects="1" scenarios="1" spinCount="100000" saltValue="rmaiLuCzYltPYJfu+/aOvjS2kUx1+1V5XQZnnNFIzYxCEc2rT1cgf5Li9ER1gPaoRRTpIJGt7dkx0vB6u5v0Og==" hashValue="vWBpeLteQkCoA9cCvjiir+ovpk9MqwT19MYdaUSb2jKyjeSCnEgpbIMBqGhrewBzCMwkywN/+E/bq48Ug1Qrzg==" algorithmName="SHA-512" password="CC35"/>
  <autoFilter ref="C80:K86"/>
  <mergeCells count="9">
    <mergeCell ref="E7:H7"/>
    <mergeCell ref="E9:H9"/>
    <mergeCell ref="E18:H18"/>
    <mergeCell ref="E27:H27"/>
    <mergeCell ref="E48:H48"/>
    <mergeCell ref="E50:H50"/>
    <mergeCell ref="E71:H71"/>
    <mergeCell ref="E73:H7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312" customWidth="1"/>
    <col min="2" max="2" width="1.667969" style="312" customWidth="1"/>
    <col min="3" max="4" width="5" style="312" customWidth="1"/>
    <col min="5" max="5" width="11.66016" style="312" customWidth="1"/>
    <col min="6" max="6" width="9.160156" style="312" customWidth="1"/>
    <col min="7" max="7" width="5" style="312" customWidth="1"/>
    <col min="8" max="8" width="77.83203" style="312" customWidth="1"/>
    <col min="9" max="10" width="20" style="312" customWidth="1"/>
    <col min="11" max="11" width="1.667969" style="312" customWidth="1"/>
  </cols>
  <sheetData>
    <row r="1" s="1" customFormat="1" ht="37.5" customHeight="1"/>
    <row r="2" s="1" customFormat="1" ht="7.5" customHeight="1">
      <c r="B2" s="313"/>
      <c r="C2" s="314"/>
      <c r="D2" s="314"/>
      <c r="E2" s="314"/>
      <c r="F2" s="314"/>
      <c r="G2" s="314"/>
      <c r="H2" s="314"/>
      <c r="I2" s="314"/>
      <c r="J2" s="314"/>
      <c r="K2" s="315"/>
    </row>
    <row r="3" s="18" customFormat="1" ht="45" customHeight="1">
      <c r="B3" s="316"/>
      <c r="C3" s="317" t="s">
        <v>6532</v>
      </c>
      <c r="D3" s="317"/>
      <c r="E3" s="317"/>
      <c r="F3" s="317"/>
      <c r="G3" s="317"/>
      <c r="H3" s="317"/>
      <c r="I3" s="317"/>
      <c r="J3" s="317"/>
      <c r="K3" s="318"/>
    </row>
    <row r="4" s="1" customFormat="1" ht="25.5" customHeight="1">
      <c r="B4" s="319"/>
      <c r="C4" s="320" t="s">
        <v>6533</v>
      </c>
      <c r="D4" s="320"/>
      <c r="E4" s="320"/>
      <c r="F4" s="320"/>
      <c r="G4" s="320"/>
      <c r="H4" s="320"/>
      <c r="I4" s="320"/>
      <c r="J4" s="320"/>
      <c r="K4" s="321"/>
    </row>
    <row r="5" s="1" customFormat="1" ht="5.25" customHeight="1">
      <c r="B5" s="319"/>
      <c r="C5" s="322"/>
      <c r="D5" s="322"/>
      <c r="E5" s="322"/>
      <c r="F5" s="322"/>
      <c r="G5" s="322"/>
      <c r="H5" s="322"/>
      <c r="I5" s="322"/>
      <c r="J5" s="322"/>
      <c r="K5" s="321"/>
    </row>
    <row r="6" s="1" customFormat="1" ht="15" customHeight="1">
      <c r="B6" s="319"/>
      <c r="C6" s="323" t="s">
        <v>6534</v>
      </c>
      <c r="D6" s="323"/>
      <c r="E6" s="323"/>
      <c r="F6" s="323"/>
      <c r="G6" s="323"/>
      <c r="H6" s="323"/>
      <c r="I6" s="323"/>
      <c r="J6" s="323"/>
      <c r="K6" s="321"/>
    </row>
    <row r="7" s="1" customFormat="1" ht="15" customHeight="1">
      <c r="B7" s="324"/>
      <c r="C7" s="323" t="s">
        <v>6535</v>
      </c>
      <c r="D7" s="323"/>
      <c r="E7" s="323"/>
      <c r="F7" s="323"/>
      <c r="G7" s="323"/>
      <c r="H7" s="323"/>
      <c r="I7" s="323"/>
      <c r="J7" s="323"/>
      <c r="K7" s="321"/>
    </row>
    <row r="8" s="1" customFormat="1" ht="12.75" customHeight="1">
      <c r="B8" s="324"/>
      <c r="C8" s="323"/>
      <c r="D8" s="323"/>
      <c r="E8" s="323"/>
      <c r="F8" s="323"/>
      <c r="G8" s="323"/>
      <c r="H8" s="323"/>
      <c r="I8" s="323"/>
      <c r="J8" s="323"/>
      <c r="K8" s="321"/>
    </row>
    <row r="9" s="1" customFormat="1" ht="15" customHeight="1">
      <c r="B9" s="324"/>
      <c r="C9" s="323" t="s">
        <v>6536</v>
      </c>
      <c r="D9" s="323"/>
      <c r="E9" s="323"/>
      <c r="F9" s="323"/>
      <c r="G9" s="323"/>
      <c r="H9" s="323"/>
      <c r="I9" s="323"/>
      <c r="J9" s="323"/>
      <c r="K9" s="321"/>
    </row>
    <row r="10" s="1" customFormat="1" ht="15" customHeight="1">
      <c r="B10" s="324"/>
      <c r="C10" s="323"/>
      <c r="D10" s="323" t="s">
        <v>6537</v>
      </c>
      <c r="E10" s="323"/>
      <c r="F10" s="323"/>
      <c r="G10" s="323"/>
      <c r="H10" s="323"/>
      <c r="I10" s="323"/>
      <c r="J10" s="323"/>
      <c r="K10" s="321"/>
    </row>
    <row r="11" s="1" customFormat="1" ht="15" customHeight="1">
      <c r="B11" s="324"/>
      <c r="C11" s="325"/>
      <c r="D11" s="323" t="s">
        <v>6538</v>
      </c>
      <c r="E11" s="323"/>
      <c r="F11" s="323"/>
      <c r="G11" s="323"/>
      <c r="H11" s="323"/>
      <c r="I11" s="323"/>
      <c r="J11" s="323"/>
      <c r="K11" s="321"/>
    </row>
    <row r="12" s="1" customFormat="1" ht="15" customHeight="1">
      <c r="B12" s="324"/>
      <c r="C12" s="325"/>
      <c r="D12" s="323"/>
      <c r="E12" s="323"/>
      <c r="F12" s="323"/>
      <c r="G12" s="323"/>
      <c r="H12" s="323"/>
      <c r="I12" s="323"/>
      <c r="J12" s="323"/>
      <c r="K12" s="321"/>
    </row>
    <row r="13" s="1" customFormat="1" ht="15" customHeight="1">
      <c r="B13" s="324"/>
      <c r="C13" s="325"/>
      <c r="D13" s="326" t="s">
        <v>6539</v>
      </c>
      <c r="E13" s="323"/>
      <c r="F13" s="323"/>
      <c r="G13" s="323"/>
      <c r="H13" s="323"/>
      <c r="I13" s="323"/>
      <c r="J13" s="323"/>
      <c r="K13" s="321"/>
    </row>
    <row r="14" s="1" customFormat="1" ht="12.75" customHeight="1">
      <c r="B14" s="324"/>
      <c r="C14" s="325"/>
      <c r="D14" s="325"/>
      <c r="E14" s="325"/>
      <c r="F14" s="325"/>
      <c r="G14" s="325"/>
      <c r="H14" s="325"/>
      <c r="I14" s="325"/>
      <c r="J14" s="325"/>
      <c r="K14" s="321"/>
    </row>
    <row r="15" s="1" customFormat="1" ht="15" customHeight="1">
      <c r="B15" s="324"/>
      <c r="C15" s="325"/>
      <c r="D15" s="323" t="s">
        <v>6540</v>
      </c>
      <c r="E15" s="323"/>
      <c r="F15" s="323"/>
      <c r="G15" s="323"/>
      <c r="H15" s="323"/>
      <c r="I15" s="323"/>
      <c r="J15" s="323"/>
      <c r="K15" s="321"/>
    </row>
    <row r="16" s="1" customFormat="1" ht="15" customHeight="1">
      <c r="B16" s="324"/>
      <c r="C16" s="325"/>
      <c r="D16" s="323" t="s">
        <v>6541</v>
      </c>
      <c r="E16" s="323"/>
      <c r="F16" s="323"/>
      <c r="G16" s="323"/>
      <c r="H16" s="323"/>
      <c r="I16" s="323"/>
      <c r="J16" s="323"/>
      <c r="K16" s="321"/>
    </row>
    <row r="17" s="1" customFormat="1" ht="15" customHeight="1">
      <c r="B17" s="324"/>
      <c r="C17" s="325"/>
      <c r="D17" s="323" t="s">
        <v>6542</v>
      </c>
      <c r="E17" s="323"/>
      <c r="F17" s="323"/>
      <c r="G17" s="323"/>
      <c r="H17" s="323"/>
      <c r="I17" s="323"/>
      <c r="J17" s="323"/>
      <c r="K17" s="321"/>
    </row>
    <row r="18" s="1" customFormat="1" ht="15" customHeight="1">
      <c r="B18" s="324"/>
      <c r="C18" s="325"/>
      <c r="D18" s="325"/>
      <c r="E18" s="327" t="s">
        <v>85</v>
      </c>
      <c r="F18" s="323" t="s">
        <v>6543</v>
      </c>
      <c r="G18" s="323"/>
      <c r="H18" s="323"/>
      <c r="I18" s="323"/>
      <c r="J18" s="323"/>
      <c r="K18" s="321"/>
    </row>
    <row r="19" s="1" customFormat="1" ht="15" customHeight="1">
      <c r="B19" s="324"/>
      <c r="C19" s="325"/>
      <c r="D19" s="325"/>
      <c r="E19" s="327" t="s">
        <v>6544</v>
      </c>
      <c r="F19" s="323" t="s">
        <v>6545</v>
      </c>
      <c r="G19" s="323"/>
      <c r="H19" s="323"/>
      <c r="I19" s="323"/>
      <c r="J19" s="323"/>
      <c r="K19" s="321"/>
    </row>
    <row r="20" s="1" customFormat="1" ht="15" customHeight="1">
      <c r="B20" s="324"/>
      <c r="C20" s="325"/>
      <c r="D20" s="325"/>
      <c r="E20" s="327" t="s">
        <v>6546</v>
      </c>
      <c r="F20" s="323" t="s">
        <v>6547</v>
      </c>
      <c r="G20" s="323"/>
      <c r="H20" s="323"/>
      <c r="I20" s="323"/>
      <c r="J20" s="323"/>
      <c r="K20" s="321"/>
    </row>
    <row r="21" s="1" customFormat="1" ht="15" customHeight="1">
      <c r="B21" s="324"/>
      <c r="C21" s="325"/>
      <c r="D21" s="325"/>
      <c r="E21" s="327" t="s">
        <v>6548</v>
      </c>
      <c r="F21" s="323" t="s">
        <v>6549</v>
      </c>
      <c r="G21" s="323"/>
      <c r="H21" s="323"/>
      <c r="I21" s="323"/>
      <c r="J21" s="323"/>
      <c r="K21" s="321"/>
    </row>
    <row r="22" s="1" customFormat="1" ht="15" customHeight="1">
      <c r="B22" s="324"/>
      <c r="C22" s="325"/>
      <c r="D22" s="325"/>
      <c r="E22" s="327" t="s">
        <v>4953</v>
      </c>
      <c r="F22" s="323" t="s">
        <v>4954</v>
      </c>
      <c r="G22" s="323"/>
      <c r="H22" s="323"/>
      <c r="I22" s="323"/>
      <c r="J22" s="323"/>
      <c r="K22" s="321"/>
    </row>
    <row r="23" s="1" customFormat="1" ht="15" customHeight="1">
      <c r="B23" s="324"/>
      <c r="C23" s="325"/>
      <c r="D23" s="325"/>
      <c r="E23" s="327" t="s">
        <v>108</v>
      </c>
      <c r="F23" s="323" t="s">
        <v>6550</v>
      </c>
      <c r="G23" s="323"/>
      <c r="H23" s="323"/>
      <c r="I23" s="323"/>
      <c r="J23" s="323"/>
      <c r="K23" s="321"/>
    </row>
    <row r="24" s="1" customFormat="1" ht="12.75" customHeight="1">
      <c r="B24" s="324"/>
      <c r="C24" s="325"/>
      <c r="D24" s="325"/>
      <c r="E24" s="325"/>
      <c r="F24" s="325"/>
      <c r="G24" s="325"/>
      <c r="H24" s="325"/>
      <c r="I24" s="325"/>
      <c r="J24" s="325"/>
      <c r="K24" s="321"/>
    </row>
    <row r="25" s="1" customFormat="1" ht="15" customHeight="1">
      <c r="B25" s="324"/>
      <c r="C25" s="323" t="s">
        <v>6551</v>
      </c>
      <c r="D25" s="323"/>
      <c r="E25" s="323"/>
      <c r="F25" s="323"/>
      <c r="G25" s="323"/>
      <c r="H25" s="323"/>
      <c r="I25" s="323"/>
      <c r="J25" s="323"/>
      <c r="K25" s="321"/>
    </row>
    <row r="26" s="1" customFormat="1" ht="15" customHeight="1">
      <c r="B26" s="324"/>
      <c r="C26" s="323" t="s">
        <v>6552</v>
      </c>
      <c r="D26" s="323"/>
      <c r="E26" s="323"/>
      <c r="F26" s="323"/>
      <c r="G26" s="323"/>
      <c r="H26" s="323"/>
      <c r="I26" s="323"/>
      <c r="J26" s="323"/>
      <c r="K26" s="321"/>
    </row>
    <row r="27" s="1" customFormat="1" ht="15" customHeight="1">
      <c r="B27" s="324"/>
      <c r="C27" s="323"/>
      <c r="D27" s="323" t="s">
        <v>6553</v>
      </c>
      <c r="E27" s="323"/>
      <c r="F27" s="323"/>
      <c r="G27" s="323"/>
      <c r="H27" s="323"/>
      <c r="I27" s="323"/>
      <c r="J27" s="323"/>
      <c r="K27" s="321"/>
    </row>
    <row r="28" s="1" customFormat="1" ht="15" customHeight="1">
      <c r="B28" s="324"/>
      <c r="C28" s="325"/>
      <c r="D28" s="323" t="s">
        <v>6554</v>
      </c>
      <c r="E28" s="323"/>
      <c r="F28" s="323"/>
      <c r="G28" s="323"/>
      <c r="H28" s="323"/>
      <c r="I28" s="323"/>
      <c r="J28" s="323"/>
      <c r="K28" s="321"/>
    </row>
    <row r="29" s="1" customFormat="1" ht="12.75" customHeight="1">
      <c r="B29" s="324"/>
      <c r="C29" s="325"/>
      <c r="D29" s="325"/>
      <c r="E29" s="325"/>
      <c r="F29" s="325"/>
      <c r="G29" s="325"/>
      <c r="H29" s="325"/>
      <c r="I29" s="325"/>
      <c r="J29" s="325"/>
      <c r="K29" s="321"/>
    </row>
    <row r="30" s="1" customFormat="1" ht="15" customHeight="1">
      <c r="B30" s="324"/>
      <c r="C30" s="325"/>
      <c r="D30" s="323" t="s">
        <v>6555</v>
      </c>
      <c r="E30" s="323"/>
      <c r="F30" s="323"/>
      <c r="G30" s="323"/>
      <c r="H30" s="323"/>
      <c r="I30" s="323"/>
      <c r="J30" s="323"/>
      <c r="K30" s="321"/>
    </row>
    <row r="31" s="1" customFormat="1" ht="15" customHeight="1">
      <c r="B31" s="324"/>
      <c r="C31" s="325"/>
      <c r="D31" s="323" t="s">
        <v>6556</v>
      </c>
      <c r="E31" s="323"/>
      <c r="F31" s="323"/>
      <c r="G31" s="323"/>
      <c r="H31" s="323"/>
      <c r="I31" s="323"/>
      <c r="J31" s="323"/>
      <c r="K31" s="321"/>
    </row>
    <row r="32" s="1" customFormat="1" ht="12.75" customHeight="1">
      <c r="B32" s="324"/>
      <c r="C32" s="325"/>
      <c r="D32" s="325"/>
      <c r="E32" s="325"/>
      <c r="F32" s="325"/>
      <c r="G32" s="325"/>
      <c r="H32" s="325"/>
      <c r="I32" s="325"/>
      <c r="J32" s="325"/>
      <c r="K32" s="321"/>
    </row>
    <row r="33" s="1" customFormat="1" ht="15" customHeight="1">
      <c r="B33" s="324"/>
      <c r="C33" s="325"/>
      <c r="D33" s="323" t="s">
        <v>6557</v>
      </c>
      <c r="E33" s="323"/>
      <c r="F33" s="323"/>
      <c r="G33" s="323"/>
      <c r="H33" s="323"/>
      <c r="I33" s="323"/>
      <c r="J33" s="323"/>
      <c r="K33" s="321"/>
    </row>
    <row r="34" s="1" customFormat="1" ht="15" customHeight="1">
      <c r="B34" s="324"/>
      <c r="C34" s="325"/>
      <c r="D34" s="323" t="s">
        <v>6558</v>
      </c>
      <c r="E34" s="323"/>
      <c r="F34" s="323"/>
      <c r="G34" s="323"/>
      <c r="H34" s="323"/>
      <c r="I34" s="323"/>
      <c r="J34" s="323"/>
      <c r="K34" s="321"/>
    </row>
    <row r="35" s="1" customFormat="1" ht="15" customHeight="1">
      <c r="B35" s="324"/>
      <c r="C35" s="325"/>
      <c r="D35" s="323" t="s">
        <v>6559</v>
      </c>
      <c r="E35" s="323"/>
      <c r="F35" s="323"/>
      <c r="G35" s="323"/>
      <c r="H35" s="323"/>
      <c r="I35" s="323"/>
      <c r="J35" s="323"/>
      <c r="K35" s="321"/>
    </row>
    <row r="36" s="1" customFormat="1" ht="15" customHeight="1">
      <c r="B36" s="324"/>
      <c r="C36" s="325"/>
      <c r="D36" s="323"/>
      <c r="E36" s="326" t="s">
        <v>194</v>
      </c>
      <c r="F36" s="323"/>
      <c r="G36" s="323" t="s">
        <v>6560</v>
      </c>
      <c r="H36" s="323"/>
      <c r="I36" s="323"/>
      <c r="J36" s="323"/>
      <c r="K36" s="321"/>
    </row>
    <row r="37" s="1" customFormat="1" ht="30.75" customHeight="1">
      <c r="B37" s="324"/>
      <c r="C37" s="325"/>
      <c r="D37" s="323"/>
      <c r="E37" s="326" t="s">
        <v>6561</v>
      </c>
      <c r="F37" s="323"/>
      <c r="G37" s="323" t="s">
        <v>6562</v>
      </c>
      <c r="H37" s="323"/>
      <c r="I37" s="323"/>
      <c r="J37" s="323"/>
      <c r="K37" s="321"/>
    </row>
    <row r="38" s="1" customFormat="1" ht="15" customHeight="1">
      <c r="B38" s="324"/>
      <c r="C38" s="325"/>
      <c r="D38" s="323"/>
      <c r="E38" s="326" t="s">
        <v>60</v>
      </c>
      <c r="F38" s="323"/>
      <c r="G38" s="323" t="s">
        <v>6563</v>
      </c>
      <c r="H38" s="323"/>
      <c r="I38" s="323"/>
      <c r="J38" s="323"/>
      <c r="K38" s="321"/>
    </row>
    <row r="39" s="1" customFormat="1" ht="15" customHeight="1">
      <c r="B39" s="324"/>
      <c r="C39" s="325"/>
      <c r="D39" s="323"/>
      <c r="E39" s="326" t="s">
        <v>61</v>
      </c>
      <c r="F39" s="323"/>
      <c r="G39" s="323" t="s">
        <v>6564</v>
      </c>
      <c r="H39" s="323"/>
      <c r="I39" s="323"/>
      <c r="J39" s="323"/>
      <c r="K39" s="321"/>
    </row>
    <row r="40" s="1" customFormat="1" ht="15" customHeight="1">
      <c r="B40" s="324"/>
      <c r="C40" s="325"/>
      <c r="D40" s="323"/>
      <c r="E40" s="326" t="s">
        <v>195</v>
      </c>
      <c r="F40" s="323"/>
      <c r="G40" s="323" t="s">
        <v>6565</v>
      </c>
      <c r="H40" s="323"/>
      <c r="I40" s="323"/>
      <c r="J40" s="323"/>
      <c r="K40" s="321"/>
    </row>
    <row r="41" s="1" customFormat="1" ht="15" customHeight="1">
      <c r="B41" s="324"/>
      <c r="C41" s="325"/>
      <c r="D41" s="323"/>
      <c r="E41" s="326" t="s">
        <v>196</v>
      </c>
      <c r="F41" s="323"/>
      <c r="G41" s="323" t="s">
        <v>6566</v>
      </c>
      <c r="H41" s="323"/>
      <c r="I41" s="323"/>
      <c r="J41" s="323"/>
      <c r="K41" s="321"/>
    </row>
    <row r="42" s="1" customFormat="1" ht="15" customHeight="1">
      <c r="B42" s="324"/>
      <c r="C42" s="325"/>
      <c r="D42" s="323"/>
      <c r="E42" s="326" t="s">
        <v>6567</v>
      </c>
      <c r="F42" s="323"/>
      <c r="G42" s="323" t="s">
        <v>6568</v>
      </c>
      <c r="H42" s="323"/>
      <c r="I42" s="323"/>
      <c r="J42" s="323"/>
      <c r="K42" s="321"/>
    </row>
    <row r="43" s="1" customFormat="1" ht="15" customHeight="1">
      <c r="B43" s="324"/>
      <c r="C43" s="325"/>
      <c r="D43" s="323"/>
      <c r="E43" s="326"/>
      <c r="F43" s="323"/>
      <c r="G43" s="323" t="s">
        <v>6569</v>
      </c>
      <c r="H43" s="323"/>
      <c r="I43" s="323"/>
      <c r="J43" s="323"/>
      <c r="K43" s="321"/>
    </row>
    <row r="44" s="1" customFormat="1" ht="15" customHeight="1">
      <c r="B44" s="324"/>
      <c r="C44" s="325"/>
      <c r="D44" s="323"/>
      <c r="E44" s="326" t="s">
        <v>6570</v>
      </c>
      <c r="F44" s="323"/>
      <c r="G44" s="323" t="s">
        <v>6571</v>
      </c>
      <c r="H44" s="323"/>
      <c r="I44" s="323"/>
      <c r="J44" s="323"/>
      <c r="K44" s="321"/>
    </row>
    <row r="45" s="1" customFormat="1" ht="15" customHeight="1">
      <c r="B45" s="324"/>
      <c r="C45" s="325"/>
      <c r="D45" s="323"/>
      <c r="E45" s="326" t="s">
        <v>198</v>
      </c>
      <c r="F45" s="323"/>
      <c r="G45" s="323" t="s">
        <v>6572</v>
      </c>
      <c r="H45" s="323"/>
      <c r="I45" s="323"/>
      <c r="J45" s="323"/>
      <c r="K45" s="321"/>
    </row>
    <row r="46" s="1" customFormat="1" ht="12.75" customHeight="1">
      <c r="B46" s="324"/>
      <c r="C46" s="325"/>
      <c r="D46" s="323"/>
      <c r="E46" s="323"/>
      <c r="F46" s="323"/>
      <c r="G46" s="323"/>
      <c r="H46" s="323"/>
      <c r="I46" s="323"/>
      <c r="J46" s="323"/>
      <c r="K46" s="321"/>
    </row>
    <row r="47" s="1" customFormat="1" ht="15" customHeight="1">
      <c r="B47" s="324"/>
      <c r="C47" s="325"/>
      <c r="D47" s="323" t="s">
        <v>6573</v>
      </c>
      <c r="E47" s="323"/>
      <c r="F47" s="323"/>
      <c r="G47" s="323"/>
      <c r="H47" s="323"/>
      <c r="I47" s="323"/>
      <c r="J47" s="323"/>
      <c r="K47" s="321"/>
    </row>
    <row r="48" s="1" customFormat="1" ht="15" customHeight="1">
      <c r="B48" s="324"/>
      <c r="C48" s="325"/>
      <c r="D48" s="325"/>
      <c r="E48" s="323" t="s">
        <v>6574</v>
      </c>
      <c r="F48" s="323"/>
      <c r="G48" s="323"/>
      <c r="H48" s="323"/>
      <c r="I48" s="323"/>
      <c r="J48" s="323"/>
      <c r="K48" s="321"/>
    </row>
    <row r="49" s="1" customFormat="1" ht="15" customHeight="1">
      <c r="B49" s="324"/>
      <c r="C49" s="325"/>
      <c r="D49" s="325"/>
      <c r="E49" s="323" t="s">
        <v>6575</v>
      </c>
      <c r="F49" s="323"/>
      <c r="G49" s="323"/>
      <c r="H49" s="323"/>
      <c r="I49" s="323"/>
      <c r="J49" s="323"/>
      <c r="K49" s="321"/>
    </row>
    <row r="50" s="1" customFormat="1" ht="15" customHeight="1">
      <c r="B50" s="324"/>
      <c r="C50" s="325"/>
      <c r="D50" s="325"/>
      <c r="E50" s="323" t="s">
        <v>6576</v>
      </c>
      <c r="F50" s="323"/>
      <c r="G50" s="323"/>
      <c r="H50" s="323"/>
      <c r="I50" s="323"/>
      <c r="J50" s="323"/>
      <c r="K50" s="321"/>
    </row>
    <row r="51" s="1" customFormat="1" ht="15" customHeight="1">
      <c r="B51" s="324"/>
      <c r="C51" s="325"/>
      <c r="D51" s="323" t="s">
        <v>6577</v>
      </c>
      <c r="E51" s="323"/>
      <c r="F51" s="323"/>
      <c r="G51" s="323"/>
      <c r="H51" s="323"/>
      <c r="I51" s="323"/>
      <c r="J51" s="323"/>
      <c r="K51" s="321"/>
    </row>
    <row r="52" s="1" customFormat="1" ht="25.5" customHeight="1">
      <c r="B52" s="319"/>
      <c r="C52" s="320" t="s">
        <v>6578</v>
      </c>
      <c r="D52" s="320"/>
      <c r="E52" s="320"/>
      <c r="F52" s="320"/>
      <c r="G52" s="320"/>
      <c r="H52" s="320"/>
      <c r="I52" s="320"/>
      <c r="J52" s="320"/>
      <c r="K52" s="321"/>
    </row>
    <row r="53" s="1" customFormat="1" ht="5.25" customHeight="1">
      <c r="B53" s="319"/>
      <c r="C53" s="322"/>
      <c r="D53" s="322"/>
      <c r="E53" s="322"/>
      <c r="F53" s="322"/>
      <c r="G53" s="322"/>
      <c r="H53" s="322"/>
      <c r="I53" s="322"/>
      <c r="J53" s="322"/>
      <c r="K53" s="321"/>
    </row>
    <row r="54" s="1" customFormat="1" ht="15" customHeight="1">
      <c r="B54" s="319"/>
      <c r="C54" s="323" t="s">
        <v>6579</v>
      </c>
      <c r="D54" s="323"/>
      <c r="E54" s="323"/>
      <c r="F54" s="323"/>
      <c r="G54" s="323"/>
      <c r="H54" s="323"/>
      <c r="I54" s="323"/>
      <c r="J54" s="323"/>
      <c r="K54" s="321"/>
    </row>
    <row r="55" s="1" customFormat="1" ht="15" customHeight="1">
      <c r="B55" s="319"/>
      <c r="C55" s="323" t="s">
        <v>6580</v>
      </c>
      <c r="D55" s="323"/>
      <c r="E55" s="323"/>
      <c r="F55" s="323"/>
      <c r="G55" s="323"/>
      <c r="H55" s="323"/>
      <c r="I55" s="323"/>
      <c r="J55" s="323"/>
      <c r="K55" s="321"/>
    </row>
    <row r="56" s="1" customFormat="1" ht="12.75" customHeight="1">
      <c r="B56" s="319"/>
      <c r="C56" s="323"/>
      <c r="D56" s="323"/>
      <c r="E56" s="323"/>
      <c r="F56" s="323"/>
      <c r="G56" s="323"/>
      <c r="H56" s="323"/>
      <c r="I56" s="323"/>
      <c r="J56" s="323"/>
      <c r="K56" s="321"/>
    </row>
    <row r="57" s="1" customFormat="1" ht="15" customHeight="1">
      <c r="B57" s="319"/>
      <c r="C57" s="323" t="s">
        <v>6581</v>
      </c>
      <c r="D57" s="323"/>
      <c r="E57" s="323"/>
      <c r="F57" s="323"/>
      <c r="G57" s="323"/>
      <c r="H57" s="323"/>
      <c r="I57" s="323"/>
      <c r="J57" s="323"/>
      <c r="K57" s="321"/>
    </row>
    <row r="58" s="1" customFormat="1" ht="15" customHeight="1">
      <c r="B58" s="319"/>
      <c r="C58" s="325"/>
      <c r="D58" s="323" t="s">
        <v>6582</v>
      </c>
      <c r="E58" s="323"/>
      <c r="F58" s="323"/>
      <c r="G58" s="323"/>
      <c r="H58" s="323"/>
      <c r="I58" s="323"/>
      <c r="J58" s="323"/>
      <c r="K58" s="321"/>
    </row>
    <row r="59" s="1" customFormat="1" ht="15" customHeight="1">
      <c r="B59" s="319"/>
      <c r="C59" s="325"/>
      <c r="D59" s="323" t="s">
        <v>6583</v>
      </c>
      <c r="E59" s="323"/>
      <c r="F59" s="323"/>
      <c r="G59" s="323"/>
      <c r="H59" s="323"/>
      <c r="I59" s="323"/>
      <c r="J59" s="323"/>
      <c r="K59" s="321"/>
    </row>
    <row r="60" s="1" customFormat="1" ht="15" customHeight="1">
      <c r="B60" s="319"/>
      <c r="C60" s="325"/>
      <c r="D60" s="323" t="s">
        <v>6584</v>
      </c>
      <c r="E60" s="323"/>
      <c r="F60" s="323"/>
      <c r="G60" s="323"/>
      <c r="H60" s="323"/>
      <c r="I60" s="323"/>
      <c r="J60" s="323"/>
      <c r="K60" s="321"/>
    </row>
    <row r="61" s="1" customFormat="1" ht="15" customHeight="1">
      <c r="B61" s="319"/>
      <c r="C61" s="325"/>
      <c r="D61" s="323" t="s">
        <v>6585</v>
      </c>
      <c r="E61" s="323"/>
      <c r="F61" s="323"/>
      <c r="G61" s="323"/>
      <c r="H61" s="323"/>
      <c r="I61" s="323"/>
      <c r="J61" s="323"/>
      <c r="K61" s="321"/>
    </row>
    <row r="62" s="1" customFormat="1" ht="15" customHeight="1">
      <c r="B62" s="319"/>
      <c r="C62" s="325"/>
      <c r="D62" s="328" t="s">
        <v>6586</v>
      </c>
      <c r="E62" s="328"/>
      <c r="F62" s="328"/>
      <c r="G62" s="328"/>
      <c r="H62" s="328"/>
      <c r="I62" s="328"/>
      <c r="J62" s="328"/>
      <c r="K62" s="321"/>
    </row>
    <row r="63" s="1" customFormat="1" ht="15" customHeight="1">
      <c r="B63" s="319"/>
      <c r="C63" s="325"/>
      <c r="D63" s="323" t="s">
        <v>6587</v>
      </c>
      <c r="E63" s="323"/>
      <c r="F63" s="323"/>
      <c r="G63" s="323"/>
      <c r="H63" s="323"/>
      <c r="I63" s="323"/>
      <c r="J63" s="323"/>
      <c r="K63" s="321"/>
    </row>
    <row r="64" s="1" customFormat="1" ht="12.75" customHeight="1">
      <c r="B64" s="319"/>
      <c r="C64" s="325"/>
      <c r="D64" s="325"/>
      <c r="E64" s="329"/>
      <c r="F64" s="325"/>
      <c r="G64" s="325"/>
      <c r="H64" s="325"/>
      <c r="I64" s="325"/>
      <c r="J64" s="325"/>
      <c r="K64" s="321"/>
    </row>
    <row r="65" s="1" customFormat="1" ht="15" customHeight="1">
      <c r="B65" s="319"/>
      <c r="C65" s="325"/>
      <c r="D65" s="323" t="s">
        <v>6588</v>
      </c>
      <c r="E65" s="323"/>
      <c r="F65" s="323"/>
      <c r="G65" s="323"/>
      <c r="H65" s="323"/>
      <c r="I65" s="323"/>
      <c r="J65" s="323"/>
      <c r="K65" s="321"/>
    </row>
    <row r="66" s="1" customFormat="1" ht="15" customHeight="1">
      <c r="B66" s="319"/>
      <c r="C66" s="325"/>
      <c r="D66" s="328" t="s">
        <v>6589</v>
      </c>
      <c r="E66" s="328"/>
      <c r="F66" s="328"/>
      <c r="G66" s="328"/>
      <c r="H66" s="328"/>
      <c r="I66" s="328"/>
      <c r="J66" s="328"/>
      <c r="K66" s="321"/>
    </row>
    <row r="67" s="1" customFormat="1" ht="15" customHeight="1">
      <c r="B67" s="319"/>
      <c r="C67" s="325"/>
      <c r="D67" s="323" t="s">
        <v>6590</v>
      </c>
      <c r="E67" s="323"/>
      <c r="F67" s="323"/>
      <c r="G67" s="323"/>
      <c r="H67" s="323"/>
      <c r="I67" s="323"/>
      <c r="J67" s="323"/>
      <c r="K67" s="321"/>
    </row>
    <row r="68" s="1" customFormat="1" ht="15" customHeight="1">
      <c r="B68" s="319"/>
      <c r="C68" s="325"/>
      <c r="D68" s="323" t="s">
        <v>6591</v>
      </c>
      <c r="E68" s="323"/>
      <c r="F68" s="323"/>
      <c r="G68" s="323"/>
      <c r="H68" s="323"/>
      <c r="I68" s="323"/>
      <c r="J68" s="323"/>
      <c r="K68" s="321"/>
    </row>
    <row r="69" s="1" customFormat="1" ht="15" customHeight="1">
      <c r="B69" s="319"/>
      <c r="C69" s="325"/>
      <c r="D69" s="323" t="s">
        <v>6592</v>
      </c>
      <c r="E69" s="323"/>
      <c r="F69" s="323"/>
      <c r="G69" s="323"/>
      <c r="H69" s="323"/>
      <c r="I69" s="323"/>
      <c r="J69" s="323"/>
      <c r="K69" s="321"/>
    </row>
    <row r="70" s="1" customFormat="1" ht="15" customHeight="1">
      <c r="B70" s="319"/>
      <c r="C70" s="325"/>
      <c r="D70" s="323" t="s">
        <v>6593</v>
      </c>
      <c r="E70" s="323"/>
      <c r="F70" s="323"/>
      <c r="G70" s="323"/>
      <c r="H70" s="323"/>
      <c r="I70" s="323"/>
      <c r="J70" s="323"/>
      <c r="K70" s="321"/>
    </row>
    <row r="71" s="1" customFormat="1" ht="12.75" customHeight="1">
      <c r="B71" s="330"/>
      <c r="C71" s="331"/>
      <c r="D71" s="331"/>
      <c r="E71" s="331"/>
      <c r="F71" s="331"/>
      <c r="G71" s="331"/>
      <c r="H71" s="331"/>
      <c r="I71" s="331"/>
      <c r="J71" s="331"/>
      <c r="K71" s="332"/>
    </row>
    <row r="72" s="1" customFormat="1" ht="18.75" customHeight="1">
      <c r="B72" s="333"/>
      <c r="C72" s="333"/>
      <c r="D72" s="333"/>
      <c r="E72" s="333"/>
      <c r="F72" s="333"/>
      <c r="G72" s="333"/>
      <c r="H72" s="333"/>
      <c r="I72" s="333"/>
      <c r="J72" s="333"/>
      <c r="K72" s="334"/>
    </row>
    <row r="73" s="1" customFormat="1" ht="18.75" customHeight="1">
      <c r="B73" s="334"/>
      <c r="C73" s="334"/>
      <c r="D73" s="334"/>
      <c r="E73" s="334"/>
      <c r="F73" s="334"/>
      <c r="G73" s="334"/>
      <c r="H73" s="334"/>
      <c r="I73" s="334"/>
      <c r="J73" s="334"/>
      <c r="K73" s="334"/>
    </row>
    <row r="74" s="1" customFormat="1" ht="7.5" customHeight="1">
      <c r="B74" s="335"/>
      <c r="C74" s="336"/>
      <c r="D74" s="336"/>
      <c r="E74" s="336"/>
      <c r="F74" s="336"/>
      <c r="G74" s="336"/>
      <c r="H74" s="336"/>
      <c r="I74" s="336"/>
      <c r="J74" s="336"/>
      <c r="K74" s="337"/>
    </row>
    <row r="75" s="1" customFormat="1" ht="45" customHeight="1">
      <c r="B75" s="338"/>
      <c r="C75" s="339" t="s">
        <v>6594</v>
      </c>
      <c r="D75" s="339"/>
      <c r="E75" s="339"/>
      <c r="F75" s="339"/>
      <c r="G75" s="339"/>
      <c r="H75" s="339"/>
      <c r="I75" s="339"/>
      <c r="J75" s="339"/>
      <c r="K75" s="340"/>
    </row>
    <row r="76" s="1" customFormat="1" ht="17.25" customHeight="1">
      <c r="B76" s="338"/>
      <c r="C76" s="341" t="s">
        <v>6595</v>
      </c>
      <c r="D76" s="341"/>
      <c r="E76" s="341"/>
      <c r="F76" s="341" t="s">
        <v>6596</v>
      </c>
      <c r="G76" s="342"/>
      <c r="H76" s="341" t="s">
        <v>61</v>
      </c>
      <c r="I76" s="341" t="s">
        <v>64</v>
      </c>
      <c r="J76" s="341" t="s">
        <v>6597</v>
      </c>
      <c r="K76" s="340"/>
    </row>
    <row r="77" s="1" customFormat="1" ht="17.25" customHeight="1">
      <c r="B77" s="338"/>
      <c r="C77" s="343" t="s">
        <v>6598</v>
      </c>
      <c r="D77" s="343"/>
      <c r="E77" s="343"/>
      <c r="F77" s="344" t="s">
        <v>6599</v>
      </c>
      <c r="G77" s="345"/>
      <c r="H77" s="343"/>
      <c r="I77" s="343"/>
      <c r="J77" s="343" t="s">
        <v>6600</v>
      </c>
      <c r="K77" s="340"/>
    </row>
    <row r="78" s="1" customFormat="1" ht="5.25" customHeight="1">
      <c r="B78" s="338"/>
      <c r="C78" s="346"/>
      <c r="D78" s="346"/>
      <c r="E78" s="346"/>
      <c r="F78" s="346"/>
      <c r="G78" s="347"/>
      <c r="H78" s="346"/>
      <c r="I78" s="346"/>
      <c r="J78" s="346"/>
      <c r="K78" s="340"/>
    </row>
    <row r="79" s="1" customFormat="1" ht="15" customHeight="1">
      <c r="B79" s="338"/>
      <c r="C79" s="326" t="s">
        <v>60</v>
      </c>
      <c r="D79" s="348"/>
      <c r="E79" s="348"/>
      <c r="F79" s="349" t="s">
        <v>6601</v>
      </c>
      <c r="G79" s="350"/>
      <c r="H79" s="326" t="s">
        <v>6602</v>
      </c>
      <c r="I79" s="326" t="s">
        <v>6603</v>
      </c>
      <c r="J79" s="326">
        <v>20</v>
      </c>
      <c r="K79" s="340"/>
    </row>
    <row r="80" s="1" customFormat="1" ht="15" customHeight="1">
      <c r="B80" s="338"/>
      <c r="C80" s="326" t="s">
        <v>6604</v>
      </c>
      <c r="D80" s="326"/>
      <c r="E80" s="326"/>
      <c r="F80" s="349" t="s">
        <v>6601</v>
      </c>
      <c r="G80" s="350"/>
      <c r="H80" s="326" t="s">
        <v>6605</v>
      </c>
      <c r="I80" s="326" t="s">
        <v>6603</v>
      </c>
      <c r="J80" s="326">
        <v>120</v>
      </c>
      <c r="K80" s="340"/>
    </row>
    <row r="81" s="1" customFormat="1" ht="15" customHeight="1">
      <c r="B81" s="351"/>
      <c r="C81" s="326" t="s">
        <v>6606</v>
      </c>
      <c r="D81" s="326"/>
      <c r="E81" s="326"/>
      <c r="F81" s="349" t="s">
        <v>6607</v>
      </c>
      <c r="G81" s="350"/>
      <c r="H81" s="326" t="s">
        <v>6608</v>
      </c>
      <c r="I81" s="326" t="s">
        <v>6603</v>
      </c>
      <c r="J81" s="326">
        <v>50</v>
      </c>
      <c r="K81" s="340"/>
    </row>
    <row r="82" s="1" customFormat="1" ht="15" customHeight="1">
      <c r="B82" s="351"/>
      <c r="C82" s="326" t="s">
        <v>6609</v>
      </c>
      <c r="D82" s="326"/>
      <c r="E82" s="326"/>
      <c r="F82" s="349" t="s">
        <v>6601</v>
      </c>
      <c r="G82" s="350"/>
      <c r="H82" s="326" t="s">
        <v>6610</v>
      </c>
      <c r="I82" s="326" t="s">
        <v>6611</v>
      </c>
      <c r="J82" s="326"/>
      <c r="K82" s="340"/>
    </row>
    <row r="83" s="1" customFormat="1" ht="15" customHeight="1">
      <c r="B83" s="351"/>
      <c r="C83" s="352" t="s">
        <v>6612</v>
      </c>
      <c r="D83" s="352"/>
      <c r="E83" s="352"/>
      <c r="F83" s="353" t="s">
        <v>6607</v>
      </c>
      <c r="G83" s="352"/>
      <c r="H83" s="352" t="s">
        <v>6613</v>
      </c>
      <c r="I83" s="352" t="s">
        <v>6603</v>
      </c>
      <c r="J83" s="352">
        <v>15</v>
      </c>
      <c r="K83" s="340"/>
    </row>
    <row r="84" s="1" customFormat="1" ht="15" customHeight="1">
      <c r="B84" s="351"/>
      <c r="C84" s="352" t="s">
        <v>6614</v>
      </c>
      <c r="D84" s="352"/>
      <c r="E84" s="352"/>
      <c r="F84" s="353" t="s">
        <v>6607</v>
      </c>
      <c r="G84" s="352"/>
      <c r="H84" s="352" t="s">
        <v>6615</v>
      </c>
      <c r="I84" s="352" t="s">
        <v>6603</v>
      </c>
      <c r="J84" s="352">
        <v>15</v>
      </c>
      <c r="K84" s="340"/>
    </row>
    <row r="85" s="1" customFormat="1" ht="15" customHeight="1">
      <c r="B85" s="351"/>
      <c r="C85" s="352" t="s">
        <v>6616</v>
      </c>
      <c r="D85" s="352"/>
      <c r="E85" s="352"/>
      <c r="F85" s="353" t="s">
        <v>6607</v>
      </c>
      <c r="G85" s="352"/>
      <c r="H85" s="352" t="s">
        <v>6617</v>
      </c>
      <c r="I85" s="352" t="s">
        <v>6603</v>
      </c>
      <c r="J85" s="352">
        <v>20</v>
      </c>
      <c r="K85" s="340"/>
    </row>
    <row r="86" s="1" customFormat="1" ht="15" customHeight="1">
      <c r="B86" s="351"/>
      <c r="C86" s="352" t="s">
        <v>6618</v>
      </c>
      <c r="D86" s="352"/>
      <c r="E86" s="352"/>
      <c r="F86" s="353" t="s">
        <v>6607</v>
      </c>
      <c r="G86" s="352"/>
      <c r="H86" s="352" t="s">
        <v>6619</v>
      </c>
      <c r="I86" s="352" t="s">
        <v>6603</v>
      </c>
      <c r="J86" s="352">
        <v>20</v>
      </c>
      <c r="K86" s="340"/>
    </row>
    <row r="87" s="1" customFormat="1" ht="15" customHeight="1">
      <c r="B87" s="351"/>
      <c r="C87" s="326" t="s">
        <v>6620</v>
      </c>
      <c r="D87" s="326"/>
      <c r="E87" s="326"/>
      <c r="F87" s="349" t="s">
        <v>6607</v>
      </c>
      <c r="G87" s="350"/>
      <c r="H87" s="326" t="s">
        <v>6621</v>
      </c>
      <c r="I87" s="326" t="s">
        <v>6603</v>
      </c>
      <c r="J87" s="326">
        <v>50</v>
      </c>
      <c r="K87" s="340"/>
    </row>
    <row r="88" s="1" customFormat="1" ht="15" customHeight="1">
      <c r="B88" s="351"/>
      <c r="C88" s="326" t="s">
        <v>6622</v>
      </c>
      <c r="D88" s="326"/>
      <c r="E88" s="326"/>
      <c r="F88" s="349" t="s">
        <v>6607</v>
      </c>
      <c r="G88" s="350"/>
      <c r="H88" s="326" t="s">
        <v>6623</v>
      </c>
      <c r="I88" s="326" t="s">
        <v>6603</v>
      </c>
      <c r="J88" s="326">
        <v>20</v>
      </c>
      <c r="K88" s="340"/>
    </row>
    <row r="89" s="1" customFormat="1" ht="15" customHeight="1">
      <c r="B89" s="351"/>
      <c r="C89" s="326" t="s">
        <v>6624</v>
      </c>
      <c r="D89" s="326"/>
      <c r="E89" s="326"/>
      <c r="F89" s="349" t="s">
        <v>6607</v>
      </c>
      <c r="G89" s="350"/>
      <c r="H89" s="326" t="s">
        <v>6625</v>
      </c>
      <c r="I89" s="326" t="s">
        <v>6603</v>
      </c>
      <c r="J89" s="326">
        <v>20</v>
      </c>
      <c r="K89" s="340"/>
    </row>
    <row r="90" s="1" customFormat="1" ht="15" customHeight="1">
      <c r="B90" s="351"/>
      <c r="C90" s="326" t="s">
        <v>6626</v>
      </c>
      <c r="D90" s="326"/>
      <c r="E90" s="326"/>
      <c r="F90" s="349" t="s">
        <v>6607</v>
      </c>
      <c r="G90" s="350"/>
      <c r="H90" s="326" t="s">
        <v>6627</v>
      </c>
      <c r="I90" s="326" t="s">
        <v>6603</v>
      </c>
      <c r="J90" s="326">
        <v>50</v>
      </c>
      <c r="K90" s="340"/>
    </row>
    <row r="91" s="1" customFormat="1" ht="15" customHeight="1">
      <c r="B91" s="351"/>
      <c r="C91" s="326" t="s">
        <v>6628</v>
      </c>
      <c r="D91" s="326"/>
      <c r="E91" s="326"/>
      <c r="F91" s="349" t="s">
        <v>6607</v>
      </c>
      <c r="G91" s="350"/>
      <c r="H91" s="326" t="s">
        <v>6628</v>
      </c>
      <c r="I91" s="326" t="s">
        <v>6603</v>
      </c>
      <c r="J91" s="326">
        <v>50</v>
      </c>
      <c r="K91" s="340"/>
    </row>
    <row r="92" s="1" customFormat="1" ht="15" customHeight="1">
      <c r="B92" s="351"/>
      <c r="C92" s="326" t="s">
        <v>6629</v>
      </c>
      <c r="D92" s="326"/>
      <c r="E92" s="326"/>
      <c r="F92" s="349" t="s">
        <v>6607</v>
      </c>
      <c r="G92" s="350"/>
      <c r="H92" s="326" t="s">
        <v>6630</v>
      </c>
      <c r="I92" s="326" t="s">
        <v>6603</v>
      </c>
      <c r="J92" s="326">
        <v>255</v>
      </c>
      <c r="K92" s="340"/>
    </row>
    <row r="93" s="1" customFormat="1" ht="15" customHeight="1">
      <c r="B93" s="351"/>
      <c r="C93" s="326" t="s">
        <v>6631</v>
      </c>
      <c r="D93" s="326"/>
      <c r="E93" s="326"/>
      <c r="F93" s="349" t="s">
        <v>6601</v>
      </c>
      <c r="G93" s="350"/>
      <c r="H93" s="326" t="s">
        <v>6632</v>
      </c>
      <c r="I93" s="326" t="s">
        <v>6633</v>
      </c>
      <c r="J93" s="326"/>
      <c r="K93" s="340"/>
    </row>
    <row r="94" s="1" customFormat="1" ht="15" customHeight="1">
      <c r="B94" s="351"/>
      <c r="C94" s="326" t="s">
        <v>6634</v>
      </c>
      <c r="D94" s="326"/>
      <c r="E94" s="326"/>
      <c r="F94" s="349" t="s">
        <v>6601</v>
      </c>
      <c r="G94" s="350"/>
      <c r="H94" s="326" t="s">
        <v>6635</v>
      </c>
      <c r="I94" s="326" t="s">
        <v>6636</v>
      </c>
      <c r="J94" s="326"/>
      <c r="K94" s="340"/>
    </row>
    <row r="95" s="1" customFormat="1" ht="15" customHeight="1">
      <c r="B95" s="351"/>
      <c r="C95" s="326" t="s">
        <v>6637</v>
      </c>
      <c r="D95" s="326"/>
      <c r="E95" s="326"/>
      <c r="F95" s="349" t="s">
        <v>6601</v>
      </c>
      <c r="G95" s="350"/>
      <c r="H95" s="326" t="s">
        <v>6637</v>
      </c>
      <c r="I95" s="326" t="s">
        <v>6636</v>
      </c>
      <c r="J95" s="326"/>
      <c r="K95" s="340"/>
    </row>
    <row r="96" s="1" customFormat="1" ht="15" customHeight="1">
      <c r="B96" s="351"/>
      <c r="C96" s="326" t="s">
        <v>45</v>
      </c>
      <c r="D96" s="326"/>
      <c r="E96" s="326"/>
      <c r="F96" s="349" t="s">
        <v>6601</v>
      </c>
      <c r="G96" s="350"/>
      <c r="H96" s="326" t="s">
        <v>6638</v>
      </c>
      <c r="I96" s="326" t="s">
        <v>6636</v>
      </c>
      <c r="J96" s="326"/>
      <c r="K96" s="340"/>
    </row>
    <row r="97" s="1" customFormat="1" ht="15" customHeight="1">
      <c r="B97" s="351"/>
      <c r="C97" s="326" t="s">
        <v>55</v>
      </c>
      <c r="D97" s="326"/>
      <c r="E97" s="326"/>
      <c r="F97" s="349" t="s">
        <v>6601</v>
      </c>
      <c r="G97" s="350"/>
      <c r="H97" s="326" t="s">
        <v>6639</v>
      </c>
      <c r="I97" s="326" t="s">
        <v>6636</v>
      </c>
      <c r="J97" s="326"/>
      <c r="K97" s="340"/>
    </row>
    <row r="98" s="1" customFormat="1" ht="15" customHeight="1">
      <c r="B98" s="354"/>
      <c r="C98" s="355"/>
      <c r="D98" s="355"/>
      <c r="E98" s="355"/>
      <c r="F98" s="355"/>
      <c r="G98" s="355"/>
      <c r="H98" s="355"/>
      <c r="I98" s="355"/>
      <c r="J98" s="355"/>
      <c r="K98" s="356"/>
    </row>
    <row r="99" s="1" customFormat="1" ht="18.75" customHeight="1">
      <c r="B99" s="357"/>
      <c r="C99" s="358"/>
      <c r="D99" s="358"/>
      <c r="E99" s="358"/>
      <c r="F99" s="358"/>
      <c r="G99" s="358"/>
      <c r="H99" s="358"/>
      <c r="I99" s="358"/>
      <c r="J99" s="358"/>
      <c r="K99" s="357"/>
    </row>
    <row r="100" s="1" customFormat="1" ht="18.75" customHeight="1">
      <c r="B100" s="334"/>
      <c r="C100" s="334"/>
      <c r="D100" s="334"/>
      <c r="E100" s="334"/>
      <c r="F100" s="334"/>
      <c r="G100" s="334"/>
      <c r="H100" s="334"/>
      <c r="I100" s="334"/>
      <c r="J100" s="334"/>
      <c r="K100" s="334"/>
    </row>
    <row r="101" s="1" customFormat="1" ht="7.5" customHeight="1">
      <c r="B101" s="335"/>
      <c r="C101" s="336"/>
      <c r="D101" s="336"/>
      <c r="E101" s="336"/>
      <c r="F101" s="336"/>
      <c r="G101" s="336"/>
      <c r="H101" s="336"/>
      <c r="I101" s="336"/>
      <c r="J101" s="336"/>
      <c r="K101" s="337"/>
    </row>
    <row r="102" s="1" customFormat="1" ht="45" customHeight="1">
      <c r="B102" s="338"/>
      <c r="C102" s="339" t="s">
        <v>6640</v>
      </c>
      <c r="D102" s="339"/>
      <c r="E102" s="339"/>
      <c r="F102" s="339"/>
      <c r="G102" s="339"/>
      <c r="H102" s="339"/>
      <c r="I102" s="339"/>
      <c r="J102" s="339"/>
      <c r="K102" s="340"/>
    </row>
    <row r="103" s="1" customFormat="1" ht="17.25" customHeight="1">
      <c r="B103" s="338"/>
      <c r="C103" s="341" t="s">
        <v>6595</v>
      </c>
      <c r="D103" s="341"/>
      <c r="E103" s="341"/>
      <c r="F103" s="341" t="s">
        <v>6596</v>
      </c>
      <c r="G103" s="342"/>
      <c r="H103" s="341" t="s">
        <v>61</v>
      </c>
      <c r="I103" s="341" t="s">
        <v>64</v>
      </c>
      <c r="J103" s="341" t="s">
        <v>6597</v>
      </c>
      <c r="K103" s="340"/>
    </row>
    <row r="104" s="1" customFormat="1" ht="17.25" customHeight="1">
      <c r="B104" s="338"/>
      <c r="C104" s="343" t="s">
        <v>6598</v>
      </c>
      <c r="D104" s="343"/>
      <c r="E104" s="343"/>
      <c r="F104" s="344" t="s">
        <v>6599</v>
      </c>
      <c r="G104" s="345"/>
      <c r="H104" s="343"/>
      <c r="I104" s="343"/>
      <c r="J104" s="343" t="s">
        <v>6600</v>
      </c>
      <c r="K104" s="340"/>
    </row>
    <row r="105" s="1" customFormat="1" ht="5.25" customHeight="1">
      <c r="B105" s="338"/>
      <c r="C105" s="341"/>
      <c r="D105" s="341"/>
      <c r="E105" s="341"/>
      <c r="F105" s="341"/>
      <c r="G105" s="359"/>
      <c r="H105" s="341"/>
      <c r="I105" s="341"/>
      <c r="J105" s="341"/>
      <c r="K105" s="340"/>
    </row>
    <row r="106" s="1" customFormat="1" ht="15" customHeight="1">
      <c r="B106" s="338"/>
      <c r="C106" s="326" t="s">
        <v>60</v>
      </c>
      <c r="D106" s="348"/>
      <c r="E106" s="348"/>
      <c r="F106" s="349" t="s">
        <v>6601</v>
      </c>
      <c r="G106" s="326"/>
      <c r="H106" s="326" t="s">
        <v>6641</v>
      </c>
      <c r="I106" s="326" t="s">
        <v>6603</v>
      </c>
      <c r="J106" s="326">
        <v>20</v>
      </c>
      <c r="K106" s="340"/>
    </row>
    <row r="107" s="1" customFormat="1" ht="15" customHeight="1">
      <c r="B107" s="338"/>
      <c r="C107" s="326" t="s">
        <v>6604</v>
      </c>
      <c r="D107" s="326"/>
      <c r="E107" s="326"/>
      <c r="F107" s="349" t="s">
        <v>6601</v>
      </c>
      <c r="G107" s="326"/>
      <c r="H107" s="326" t="s">
        <v>6641</v>
      </c>
      <c r="I107" s="326" t="s">
        <v>6603</v>
      </c>
      <c r="J107" s="326">
        <v>120</v>
      </c>
      <c r="K107" s="340"/>
    </row>
    <row r="108" s="1" customFormat="1" ht="15" customHeight="1">
      <c r="B108" s="351"/>
      <c r="C108" s="326" t="s">
        <v>6606</v>
      </c>
      <c r="D108" s="326"/>
      <c r="E108" s="326"/>
      <c r="F108" s="349" t="s">
        <v>6607</v>
      </c>
      <c r="G108" s="326"/>
      <c r="H108" s="326" t="s">
        <v>6641</v>
      </c>
      <c r="I108" s="326" t="s">
        <v>6603</v>
      </c>
      <c r="J108" s="326">
        <v>50</v>
      </c>
      <c r="K108" s="340"/>
    </row>
    <row r="109" s="1" customFormat="1" ht="15" customHeight="1">
      <c r="B109" s="351"/>
      <c r="C109" s="326" t="s">
        <v>6609</v>
      </c>
      <c r="D109" s="326"/>
      <c r="E109" s="326"/>
      <c r="F109" s="349" t="s">
        <v>6601</v>
      </c>
      <c r="G109" s="326"/>
      <c r="H109" s="326" t="s">
        <v>6641</v>
      </c>
      <c r="I109" s="326" t="s">
        <v>6611</v>
      </c>
      <c r="J109" s="326"/>
      <c r="K109" s="340"/>
    </row>
    <row r="110" s="1" customFormat="1" ht="15" customHeight="1">
      <c r="B110" s="351"/>
      <c r="C110" s="326" t="s">
        <v>6620</v>
      </c>
      <c r="D110" s="326"/>
      <c r="E110" s="326"/>
      <c r="F110" s="349" t="s">
        <v>6607</v>
      </c>
      <c r="G110" s="326"/>
      <c r="H110" s="326" t="s">
        <v>6641</v>
      </c>
      <c r="I110" s="326" t="s">
        <v>6603</v>
      </c>
      <c r="J110" s="326">
        <v>50</v>
      </c>
      <c r="K110" s="340"/>
    </row>
    <row r="111" s="1" customFormat="1" ht="15" customHeight="1">
      <c r="B111" s="351"/>
      <c r="C111" s="326" t="s">
        <v>6628</v>
      </c>
      <c r="D111" s="326"/>
      <c r="E111" s="326"/>
      <c r="F111" s="349" t="s">
        <v>6607</v>
      </c>
      <c r="G111" s="326"/>
      <c r="H111" s="326" t="s">
        <v>6641</v>
      </c>
      <c r="I111" s="326" t="s">
        <v>6603</v>
      </c>
      <c r="J111" s="326">
        <v>50</v>
      </c>
      <c r="K111" s="340"/>
    </row>
    <row r="112" s="1" customFormat="1" ht="15" customHeight="1">
      <c r="B112" s="351"/>
      <c r="C112" s="326" t="s">
        <v>6626</v>
      </c>
      <c r="D112" s="326"/>
      <c r="E112" s="326"/>
      <c r="F112" s="349" t="s">
        <v>6607</v>
      </c>
      <c r="G112" s="326"/>
      <c r="H112" s="326" t="s">
        <v>6641</v>
      </c>
      <c r="I112" s="326" t="s">
        <v>6603</v>
      </c>
      <c r="J112" s="326">
        <v>50</v>
      </c>
      <c r="K112" s="340"/>
    </row>
    <row r="113" s="1" customFormat="1" ht="15" customHeight="1">
      <c r="B113" s="351"/>
      <c r="C113" s="326" t="s">
        <v>60</v>
      </c>
      <c r="D113" s="326"/>
      <c r="E113" s="326"/>
      <c r="F113" s="349" t="s">
        <v>6601</v>
      </c>
      <c r="G113" s="326"/>
      <c r="H113" s="326" t="s">
        <v>6642</v>
      </c>
      <c r="I113" s="326" t="s">
        <v>6603</v>
      </c>
      <c r="J113" s="326">
        <v>20</v>
      </c>
      <c r="K113" s="340"/>
    </row>
    <row r="114" s="1" customFormat="1" ht="15" customHeight="1">
      <c r="B114" s="351"/>
      <c r="C114" s="326" t="s">
        <v>6643</v>
      </c>
      <c r="D114" s="326"/>
      <c r="E114" s="326"/>
      <c r="F114" s="349" t="s">
        <v>6601</v>
      </c>
      <c r="G114" s="326"/>
      <c r="H114" s="326" t="s">
        <v>6644</v>
      </c>
      <c r="I114" s="326" t="s">
        <v>6603</v>
      </c>
      <c r="J114" s="326">
        <v>120</v>
      </c>
      <c r="K114" s="340"/>
    </row>
    <row r="115" s="1" customFormat="1" ht="15" customHeight="1">
      <c r="B115" s="351"/>
      <c r="C115" s="326" t="s">
        <v>45</v>
      </c>
      <c r="D115" s="326"/>
      <c r="E115" s="326"/>
      <c r="F115" s="349" t="s">
        <v>6601</v>
      </c>
      <c r="G115" s="326"/>
      <c r="H115" s="326" t="s">
        <v>6645</v>
      </c>
      <c r="I115" s="326" t="s">
        <v>6636</v>
      </c>
      <c r="J115" s="326"/>
      <c r="K115" s="340"/>
    </row>
    <row r="116" s="1" customFormat="1" ht="15" customHeight="1">
      <c r="B116" s="351"/>
      <c r="C116" s="326" t="s">
        <v>55</v>
      </c>
      <c r="D116" s="326"/>
      <c r="E116" s="326"/>
      <c r="F116" s="349" t="s">
        <v>6601</v>
      </c>
      <c r="G116" s="326"/>
      <c r="H116" s="326" t="s">
        <v>6646</v>
      </c>
      <c r="I116" s="326" t="s">
        <v>6636</v>
      </c>
      <c r="J116" s="326"/>
      <c r="K116" s="340"/>
    </row>
    <row r="117" s="1" customFormat="1" ht="15" customHeight="1">
      <c r="B117" s="351"/>
      <c r="C117" s="326" t="s">
        <v>64</v>
      </c>
      <c r="D117" s="326"/>
      <c r="E117" s="326"/>
      <c r="F117" s="349" t="s">
        <v>6601</v>
      </c>
      <c r="G117" s="326"/>
      <c r="H117" s="326" t="s">
        <v>6647</v>
      </c>
      <c r="I117" s="326" t="s">
        <v>6648</v>
      </c>
      <c r="J117" s="326"/>
      <c r="K117" s="340"/>
    </row>
    <row r="118" s="1" customFormat="1" ht="15" customHeight="1">
      <c r="B118" s="354"/>
      <c r="C118" s="360"/>
      <c r="D118" s="360"/>
      <c r="E118" s="360"/>
      <c r="F118" s="360"/>
      <c r="G118" s="360"/>
      <c r="H118" s="360"/>
      <c r="I118" s="360"/>
      <c r="J118" s="360"/>
      <c r="K118" s="356"/>
    </row>
    <row r="119" s="1" customFormat="1" ht="18.75" customHeight="1">
      <c r="B119" s="361"/>
      <c r="C119" s="362"/>
      <c r="D119" s="362"/>
      <c r="E119" s="362"/>
      <c r="F119" s="363"/>
      <c r="G119" s="362"/>
      <c r="H119" s="362"/>
      <c r="I119" s="362"/>
      <c r="J119" s="362"/>
      <c r="K119" s="361"/>
    </row>
    <row r="120" s="1" customFormat="1" ht="18.75" customHeight="1">
      <c r="B120" s="334"/>
      <c r="C120" s="334"/>
      <c r="D120" s="334"/>
      <c r="E120" s="334"/>
      <c r="F120" s="334"/>
      <c r="G120" s="334"/>
      <c r="H120" s="334"/>
      <c r="I120" s="334"/>
      <c r="J120" s="334"/>
      <c r="K120" s="334"/>
    </row>
    <row r="121" s="1" customFormat="1" ht="7.5" customHeight="1">
      <c r="B121" s="364"/>
      <c r="C121" s="365"/>
      <c r="D121" s="365"/>
      <c r="E121" s="365"/>
      <c r="F121" s="365"/>
      <c r="G121" s="365"/>
      <c r="H121" s="365"/>
      <c r="I121" s="365"/>
      <c r="J121" s="365"/>
      <c r="K121" s="366"/>
    </row>
    <row r="122" s="1" customFormat="1" ht="45" customHeight="1">
      <c r="B122" s="367"/>
      <c r="C122" s="317" t="s">
        <v>6649</v>
      </c>
      <c r="D122" s="317"/>
      <c r="E122" s="317"/>
      <c r="F122" s="317"/>
      <c r="G122" s="317"/>
      <c r="H122" s="317"/>
      <c r="I122" s="317"/>
      <c r="J122" s="317"/>
      <c r="K122" s="368"/>
    </row>
    <row r="123" s="1" customFormat="1" ht="17.25" customHeight="1">
      <c r="B123" s="369"/>
      <c r="C123" s="341" t="s">
        <v>6595</v>
      </c>
      <c r="D123" s="341"/>
      <c r="E123" s="341"/>
      <c r="F123" s="341" t="s">
        <v>6596</v>
      </c>
      <c r="G123" s="342"/>
      <c r="H123" s="341" t="s">
        <v>61</v>
      </c>
      <c r="I123" s="341" t="s">
        <v>64</v>
      </c>
      <c r="J123" s="341" t="s">
        <v>6597</v>
      </c>
      <c r="K123" s="370"/>
    </row>
    <row r="124" s="1" customFormat="1" ht="17.25" customHeight="1">
      <c r="B124" s="369"/>
      <c r="C124" s="343" t="s">
        <v>6598</v>
      </c>
      <c r="D124" s="343"/>
      <c r="E124" s="343"/>
      <c r="F124" s="344" t="s">
        <v>6599</v>
      </c>
      <c r="G124" s="345"/>
      <c r="H124" s="343"/>
      <c r="I124" s="343"/>
      <c r="J124" s="343" t="s">
        <v>6600</v>
      </c>
      <c r="K124" s="370"/>
    </row>
    <row r="125" s="1" customFormat="1" ht="5.25" customHeight="1">
      <c r="B125" s="371"/>
      <c r="C125" s="346"/>
      <c r="D125" s="346"/>
      <c r="E125" s="346"/>
      <c r="F125" s="346"/>
      <c r="G125" s="372"/>
      <c r="H125" s="346"/>
      <c r="I125" s="346"/>
      <c r="J125" s="346"/>
      <c r="K125" s="373"/>
    </row>
    <row r="126" s="1" customFormat="1" ht="15" customHeight="1">
      <c r="B126" s="371"/>
      <c r="C126" s="326" t="s">
        <v>6604</v>
      </c>
      <c r="D126" s="348"/>
      <c r="E126" s="348"/>
      <c r="F126" s="349" t="s">
        <v>6601</v>
      </c>
      <c r="G126" s="326"/>
      <c r="H126" s="326" t="s">
        <v>6641</v>
      </c>
      <c r="I126" s="326" t="s">
        <v>6603</v>
      </c>
      <c r="J126" s="326">
        <v>120</v>
      </c>
      <c r="K126" s="374"/>
    </row>
    <row r="127" s="1" customFormat="1" ht="15" customHeight="1">
      <c r="B127" s="371"/>
      <c r="C127" s="326" t="s">
        <v>6650</v>
      </c>
      <c r="D127" s="326"/>
      <c r="E127" s="326"/>
      <c r="F127" s="349" t="s">
        <v>6601</v>
      </c>
      <c r="G127" s="326"/>
      <c r="H127" s="326" t="s">
        <v>6651</v>
      </c>
      <c r="I127" s="326" t="s">
        <v>6603</v>
      </c>
      <c r="J127" s="326" t="s">
        <v>6652</v>
      </c>
      <c r="K127" s="374"/>
    </row>
    <row r="128" s="1" customFormat="1" ht="15" customHeight="1">
      <c r="B128" s="371"/>
      <c r="C128" s="326" t="s">
        <v>108</v>
      </c>
      <c r="D128" s="326"/>
      <c r="E128" s="326"/>
      <c r="F128" s="349" t="s">
        <v>6601</v>
      </c>
      <c r="G128" s="326"/>
      <c r="H128" s="326" t="s">
        <v>6653</v>
      </c>
      <c r="I128" s="326" t="s">
        <v>6603</v>
      </c>
      <c r="J128" s="326" t="s">
        <v>6652</v>
      </c>
      <c r="K128" s="374"/>
    </row>
    <row r="129" s="1" customFormat="1" ht="15" customHeight="1">
      <c r="B129" s="371"/>
      <c r="C129" s="326" t="s">
        <v>6612</v>
      </c>
      <c r="D129" s="326"/>
      <c r="E129" s="326"/>
      <c r="F129" s="349" t="s">
        <v>6607</v>
      </c>
      <c r="G129" s="326"/>
      <c r="H129" s="326" t="s">
        <v>6613</v>
      </c>
      <c r="I129" s="326" t="s">
        <v>6603</v>
      </c>
      <c r="J129" s="326">
        <v>15</v>
      </c>
      <c r="K129" s="374"/>
    </row>
    <row r="130" s="1" customFormat="1" ht="15" customHeight="1">
      <c r="B130" s="371"/>
      <c r="C130" s="352" t="s">
        <v>6614</v>
      </c>
      <c r="D130" s="352"/>
      <c r="E130" s="352"/>
      <c r="F130" s="353" t="s">
        <v>6607</v>
      </c>
      <c r="G130" s="352"/>
      <c r="H130" s="352" t="s">
        <v>6615</v>
      </c>
      <c r="I130" s="352" t="s">
        <v>6603</v>
      </c>
      <c r="J130" s="352">
        <v>15</v>
      </c>
      <c r="K130" s="374"/>
    </row>
    <row r="131" s="1" customFormat="1" ht="15" customHeight="1">
      <c r="B131" s="371"/>
      <c r="C131" s="352" t="s">
        <v>6616</v>
      </c>
      <c r="D131" s="352"/>
      <c r="E131" s="352"/>
      <c r="F131" s="353" t="s">
        <v>6607</v>
      </c>
      <c r="G131" s="352"/>
      <c r="H131" s="352" t="s">
        <v>6617</v>
      </c>
      <c r="I131" s="352" t="s">
        <v>6603</v>
      </c>
      <c r="J131" s="352">
        <v>20</v>
      </c>
      <c r="K131" s="374"/>
    </row>
    <row r="132" s="1" customFormat="1" ht="15" customHeight="1">
      <c r="B132" s="371"/>
      <c r="C132" s="352" t="s">
        <v>6618</v>
      </c>
      <c r="D132" s="352"/>
      <c r="E132" s="352"/>
      <c r="F132" s="353" t="s">
        <v>6607</v>
      </c>
      <c r="G132" s="352"/>
      <c r="H132" s="352" t="s">
        <v>6619</v>
      </c>
      <c r="I132" s="352" t="s">
        <v>6603</v>
      </c>
      <c r="J132" s="352">
        <v>20</v>
      </c>
      <c r="K132" s="374"/>
    </row>
    <row r="133" s="1" customFormat="1" ht="15" customHeight="1">
      <c r="B133" s="371"/>
      <c r="C133" s="326" t="s">
        <v>6606</v>
      </c>
      <c r="D133" s="326"/>
      <c r="E133" s="326"/>
      <c r="F133" s="349" t="s">
        <v>6607</v>
      </c>
      <c r="G133" s="326"/>
      <c r="H133" s="326" t="s">
        <v>6641</v>
      </c>
      <c r="I133" s="326" t="s">
        <v>6603</v>
      </c>
      <c r="J133" s="326">
        <v>50</v>
      </c>
      <c r="K133" s="374"/>
    </row>
    <row r="134" s="1" customFormat="1" ht="15" customHeight="1">
      <c r="B134" s="371"/>
      <c r="C134" s="326" t="s">
        <v>6620</v>
      </c>
      <c r="D134" s="326"/>
      <c r="E134" s="326"/>
      <c r="F134" s="349" t="s">
        <v>6607</v>
      </c>
      <c r="G134" s="326"/>
      <c r="H134" s="326" t="s">
        <v>6641</v>
      </c>
      <c r="I134" s="326" t="s">
        <v>6603</v>
      </c>
      <c r="J134" s="326">
        <v>50</v>
      </c>
      <c r="K134" s="374"/>
    </row>
    <row r="135" s="1" customFormat="1" ht="15" customHeight="1">
      <c r="B135" s="371"/>
      <c r="C135" s="326" t="s">
        <v>6626</v>
      </c>
      <c r="D135" s="326"/>
      <c r="E135" s="326"/>
      <c r="F135" s="349" t="s">
        <v>6607</v>
      </c>
      <c r="G135" s="326"/>
      <c r="H135" s="326" t="s">
        <v>6641</v>
      </c>
      <c r="I135" s="326" t="s">
        <v>6603</v>
      </c>
      <c r="J135" s="326">
        <v>50</v>
      </c>
      <c r="K135" s="374"/>
    </row>
    <row r="136" s="1" customFormat="1" ht="15" customHeight="1">
      <c r="B136" s="371"/>
      <c r="C136" s="326" t="s">
        <v>6628</v>
      </c>
      <c r="D136" s="326"/>
      <c r="E136" s="326"/>
      <c r="F136" s="349" t="s">
        <v>6607</v>
      </c>
      <c r="G136" s="326"/>
      <c r="H136" s="326" t="s">
        <v>6641</v>
      </c>
      <c r="I136" s="326" t="s">
        <v>6603</v>
      </c>
      <c r="J136" s="326">
        <v>50</v>
      </c>
      <c r="K136" s="374"/>
    </row>
    <row r="137" s="1" customFormat="1" ht="15" customHeight="1">
      <c r="B137" s="371"/>
      <c r="C137" s="326" t="s">
        <v>6629</v>
      </c>
      <c r="D137" s="326"/>
      <c r="E137" s="326"/>
      <c r="F137" s="349" t="s">
        <v>6607</v>
      </c>
      <c r="G137" s="326"/>
      <c r="H137" s="326" t="s">
        <v>6654</v>
      </c>
      <c r="I137" s="326" t="s">
        <v>6603</v>
      </c>
      <c r="J137" s="326">
        <v>255</v>
      </c>
      <c r="K137" s="374"/>
    </row>
    <row r="138" s="1" customFormat="1" ht="15" customHeight="1">
      <c r="B138" s="371"/>
      <c r="C138" s="326" t="s">
        <v>6631</v>
      </c>
      <c r="D138" s="326"/>
      <c r="E138" s="326"/>
      <c r="F138" s="349" t="s">
        <v>6601</v>
      </c>
      <c r="G138" s="326"/>
      <c r="H138" s="326" t="s">
        <v>6655</v>
      </c>
      <c r="I138" s="326" t="s">
        <v>6633</v>
      </c>
      <c r="J138" s="326"/>
      <c r="K138" s="374"/>
    </row>
    <row r="139" s="1" customFormat="1" ht="15" customHeight="1">
      <c r="B139" s="371"/>
      <c r="C139" s="326" t="s">
        <v>6634</v>
      </c>
      <c r="D139" s="326"/>
      <c r="E139" s="326"/>
      <c r="F139" s="349" t="s">
        <v>6601</v>
      </c>
      <c r="G139" s="326"/>
      <c r="H139" s="326" t="s">
        <v>6656</v>
      </c>
      <c r="I139" s="326" t="s">
        <v>6636</v>
      </c>
      <c r="J139" s="326"/>
      <c r="K139" s="374"/>
    </row>
    <row r="140" s="1" customFormat="1" ht="15" customHeight="1">
      <c r="B140" s="371"/>
      <c r="C140" s="326" t="s">
        <v>6637</v>
      </c>
      <c r="D140" s="326"/>
      <c r="E140" s="326"/>
      <c r="F140" s="349" t="s">
        <v>6601</v>
      </c>
      <c r="G140" s="326"/>
      <c r="H140" s="326" t="s">
        <v>6637</v>
      </c>
      <c r="I140" s="326" t="s">
        <v>6636</v>
      </c>
      <c r="J140" s="326"/>
      <c r="K140" s="374"/>
    </row>
    <row r="141" s="1" customFormat="1" ht="15" customHeight="1">
      <c r="B141" s="371"/>
      <c r="C141" s="326" t="s">
        <v>45</v>
      </c>
      <c r="D141" s="326"/>
      <c r="E141" s="326"/>
      <c r="F141" s="349" t="s">
        <v>6601</v>
      </c>
      <c r="G141" s="326"/>
      <c r="H141" s="326" t="s">
        <v>6657</v>
      </c>
      <c r="I141" s="326" t="s">
        <v>6636</v>
      </c>
      <c r="J141" s="326"/>
      <c r="K141" s="374"/>
    </row>
    <row r="142" s="1" customFormat="1" ht="15" customHeight="1">
      <c r="B142" s="371"/>
      <c r="C142" s="326" t="s">
        <v>6658</v>
      </c>
      <c r="D142" s="326"/>
      <c r="E142" s="326"/>
      <c r="F142" s="349" t="s">
        <v>6601</v>
      </c>
      <c r="G142" s="326"/>
      <c r="H142" s="326" t="s">
        <v>6659</v>
      </c>
      <c r="I142" s="326" t="s">
        <v>6636</v>
      </c>
      <c r="J142" s="326"/>
      <c r="K142" s="374"/>
    </row>
    <row r="143" s="1" customFormat="1" ht="15" customHeight="1">
      <c r="B143" s="375"/>
      <c r="C143" s="376"/>
      <c r="D143" s="376"/>
      <c r="E143" s="376"/>
      <c r="F143" s="376"/>
      <c r="G143" s="376"/>
      <c r="H143" s="376"/>
      <c r="I143" s="376"/>
      <c r="J143" s="376"/>
      <c r="K143" s="377"/>
    </row>
    <row r="144" s="1" customFormat="1" ht="18.75" customHeight="1">
      <c r="B144" s="362"/>
      <c r="C144" s="362"/>
      <c r="D144" s="362"/>
      <c r="E144" s="362"/>
      <c r="F144" s="363"/>
      <c r="G144" s="362"/>
      <c r="H144" s="362"/>
      <c r="I144" s="362"/>
      <c r="J144" s="362"/>
      <c r="K144" s="362"/>
    </row>
    <row r="145" s="1" customFormat="1" ht="18.75" customHeight="1">
      <c r="B145" s="334"/>
      <c r="C145" s="334"/>
      <c r="D145" s="334"/>
      <c r="E145" s="334"/>
      <c r="F145" s="334"/>
      <c r="G145" s="334"/>
      <c r="H145" s="334"/>
      <c r="I145" s="334"/>
      <c r="J145" s="334"/>
      <c r="K145" s="334"/>
    </row>
    <row r="146" s="1" customFormat="1" ht="7.5" customHeight="1">
      <c r="B146" s="335"/>
      <c r="C146" s="336"/>
      <c r="D146" s="336"/>
      <c r="E146" s="336"/>
      <c r="F146" s="336"/>
      <c r="G146" s="336"/>
      <c r="H146" s="336"/>
      <c r="I146" s="336"/>
      <c r="J146" s="336"/>
      <c r="K146" s="337"/>
    </row>
    <row r="147" s="1" customFormat="1" ht="45" customHeight="1">
      <c r="B147" s="338"/>
      <c r="C147" s="339" t="s">
        <v>6660</v>
      </c>
      <c r="D147" s="339"/>
      <c r="E147" s="339"/>
      <c r="F147" s="339"/>
      <c r="G147" s="339"/>
      <c r="H147" s="339"/>
      <c r="I147" s="339"/>
      <c r="J147" s="339"/>
      <c r="K147" s="340"/>
    </row>
    <row r="148" s="1" customFormat="1" ht="17.25" customHeight="1">
      <c r="B148" s="338"/>
      <c r="C148" s="341" t="s">
        <v>6595</v>
      </c>
      <c r="D148" s="341"/>
      <c r="E148" s="341"/>
      <c r="F148" s="341" t="s">
        <v>6596</v>
      </c>
      <c r="G148" s="342"/>
      <c r="H148" s="341" t="s">
        <v>61</v>
      </c>
      <c r="I148" s="341" t="s">
        <v>64</v>
      </c>
      <c r="J148" s="341" t="s">
        <v>6597</v>
      </c>
      <c r="K148" s="340"/>
    </row>
    <row r="149" s="1" customFormat="1" ht="17.25" customHeight="1">
      <c r="B149" s="338"/>
      <c r="C149" s="343" t="s">
        <v>6598</v>
      </c>
      <c r="D149" s="343"/>
      <c r="E149" s="343"/>
      <c r="F149" s="344" t="s">
        <v>6599</v>
      </c>
      <c r="G149" s="345"/>
      <c r="H149" s="343"/>
      <c r="I149" s="343"/>
      <c r="J149" s="343" t="s">
        <v>6600</v>
      </c>
      <c r="K149" s="340"/>
    </row>
    <row r="150" s="1" customFormat="1" ht="5.25" customHeight="1">
      <c r="B150" s="351"/>
      <c r="C150" s="346"/>
      <c r="D150" s="346"/>
      <c r="E150" s="346"/>
      <c r="F150" s="346"/>
      <c r="G150" s="347"/>
      <c r="H150" s="346"/>
      <c r="I150" s="346"/>
      <c r="J150" s="346"/>
      <c r="K150" s="374"/>
    </row>
    <row r="151" s="1" customFormat="1" ht="15" customHeight="1">
      <c r="B151" s="351"/>
      <c r="C151" s="378" t="s">
        <v>6604</v>
      </c>
      <c r="D151" s="326"/>
      <c r="E151" s="326"/>
      <c r="F151" s="379" t="s">
        <v>6601</v>
      </c>
      <c r="G151" s="326"/>
      <c r="H151" s="378" t="s">
        <v>6641</v>
      </c>
      <c r="I151" s="378" t="s">
        <v>6603</v>
      </c>
      <c r="J151" s="378">
        <v>120</v>
      </c>
      <c r="K151" s="374"/>
    </row>
    <row r="152" s="1" customFormat="1" ht="15" customHeight="1">
      <c r="B152" s="351"/>
      <c r="C152" s="378" t="s">
        <v>6650</v>
      </c>
      <c r="D152" s="326"/>
      <c r="E152" s="326"/>
      <c r="F152" s="379" t="s">
        <v>6601</v>
      </c>
      <c r="G152" s="326"/>
      <c r="H152" s="378" t="s">
        <v>6661</v>
      </c>
      <c r="I152" s="378" t="s">
        <v>6603</v>
      </c>
      <c r="J152" s="378" t="s">
        <v>6652</v>
      </c>
      <c r="K152" s="374"/>
    </row>
    <row r="153" s="1" customFormat="1" ht="15" customHeight="1">
      <c r="B153" s="351"/>
      <c r="C153" s="378" t="s">
        <v>108</v>
      </c>
      <c r="D153" s="326"/>
      <c r="E153" s="326"/>
      <c r="F153" s="379" t="s">
        <v>6601</v>
      </c>
      <c r="G153" s="326"/>
      <c r="H153" s="378" t="s">
        <v>6662</v>
      </c>
      <c r="I153" s="378" t="s">
        <v>6603</v>
      </c>
      <c r="J153" s="378" t="s">
        <v>6652</v>
      </c>
      <c r="K153" s="374"/>
    </row>
    <row r="154" s="1" customFormat="1" ht="15" customHeight="1">
      <c r="B154" s="351"/>
      <c r="C154" s="378" t="s">
        <v>6606</v>
      </c>
      <c r="D154" s="326"/>
      <c r="E154" s="326"/>
      <c r="F154" s="379" t="s">
        <v>6607</v>
      </c>
      <c r="G154" s="326"/>
      <c r="H154" s="378" t="s">
        <v>6641</v>
      </c>
      <c r="I154" s="378" t="s">
        <v>6603</v>
      </c>
      <c r="J154" s="378">
        <v>50</v>
      </c>
      <c r="K154" s="374"/>
    </row>
    <row r="155" s="1" customFormat="1" ht="15" customHeight="1">
      <c r="B155" s="351"/>
      <c r="C155" s="378" t="s">
        <v>6609</v>
      </c>
      <c r="D155" s="326"/>
      <c r="E155" s="326"/>
      <c r="F155" s="379" t="s">
        <v>6601</v>
      </c>
      <c r="G155" s="326"/>
      <c r="H155" s="378" t="s">
        <v>6641</v>
      </c>
      <c r="I155" s="378" t="s">
        <v>6611</v>
      </c>
      <c r="J155" s="378"/>
      <c r="K155" s="374"/>
    </row>
    <row r="156" s="1" customFormat="1" ht="15" customHeight="1">
      <c r="B156" s="351"/>
      <c r="C156" s="378" t="s">
        <v>6620</v>
      </c>
      <c r="D156" s="326"/>
      <c r="E156" s="326"/>
      <c r="F156" s="379" t="s">
        <v>6607</v>
      </c>
      <c r="G156" s="326"/>
      <c r="H156" s="378" t="s">
        <v>6641</v>
      </c>
      <c r="I156" s="378" t="s">
        <v>6603</v>
      </c>
      <c r="J156" s="378">
        <v>50</v>
      </c>
      <c r="K156" s="374"/>
    </row>
    <row r="157" s="1" customFormat="1" ht="15" customHeight="1">
      <c r="B157" s="351"/>
      <c r="C157" s="378" t="s">
        <v>6628</v>
      </c>
      <c r="D157" s="326"/>
      <c r="E157" s="326"/>
      <c r="F157" s="379" t="s">
        <v>6607</v>
      </c>
      <c r="G157" s="326"/>
      <c r="H157" s="378" t="s">
        <v>6641</v>
      </c>
      <c r="I157" s="378" t="s">
        <v>6603</v>
      </c>
      <c r="J157" s="378">
        <v>50</v>
      </c>
      <c r="K157" s="374"/>
    </row>
    <row r="158" s="1" customFormat="1" ht="15" customHeight="1">
      <c r="B158" s="351"/>
      <c r="C158" s="378" t="s">
        <v>6626</v>
      </c>
      <c r="D158" s="326"/>
      <c r="E158" s="326"/>
      <c r="F158" s="379" t="s">
        <v>6607</v>
      </c>
      <c r="G158" s="326"/>
      <c r="H158" s="378" t="s">
        <v>6641</v>
      </c>
      <c r="I158" s="378" t="s">
        <v>6603</v>
      </c>
      <c r="J158" s="378">
        <v>50</v>
      </c>
      <c r="K158" s="374"/>
    </row>
    <row r="159" s="1" customFormat="1" ht="15" customHeight="1">
      <c r="B159" s="351"/>
      <c r="C159" s="378" t="s">
        <v>135</v>
      </c>
      <c r="D159" s="326"/>
      <c r="E159" s="326"/>
      <c r="F159" s="379" t="s">
        <v>6601</v>
      </c>
      <c r="G159" s="326"/>
      <c r="H159" s="378" t="s">
        <v>6663</v>
      </c>
      <c r="I159" s="378" t="s">
        <v>6603</v>
      </c>
      <c r="J159" s="378" t="s">
        <v>6664</v>
      </c>
      <c r="K159" s="374"/>
    </row>
    <row r="160" s="1" customFormat="1" ht="15" customHeight="1">
      <c r="B160" s="351"/>
      <c r="C160" s="378" t="s">
        <v>6665</v>
      </c>
      <c r="D160" s="326"/>
      <c r="E160" s="326"/>
      <c r="F160" s="379" t="s">
        <v>6601</v>
      </c>
      <c r="G160" s="326"/>
      <c r="H160" s="378" t="s">
        <v>6666</v>
      </c>
      <c r="I160" s="378" t="s">
        <v>6636</v>
      </c>
      <c r="J160" s="378"/>
      <c r="K160" s="374"/>
    </row>
    <row r="161" s="1" customFormat="1" ht="15" customHeight="1">
      <c r="B161" s="380"/>
      <c r="C161" s="360"/>
      <c r="D161" s="360"/>
      <c r="E161" s="360"/>
      <c r="F161" s="360"/>
      <c r="G161" s="360"/>
      <c r="H161" s="360"/>
      <c r="I161" s="360"/>
      <c r="J161" s="360"/>
      <c r="K161" s="381"/>
    </row>
    <row r="162" s="1" customFormat="1" ht="18.75" customHeight="1">
      <c r="B162" s="362"/>
      <c r="C162" s="372"/>
      <c r="D162" s="372"/>
      <c r="E162" s="372"/>
      <c r="F162" s="382"/>
      <c r="G162" s="372"/>
      <c r="H162" s="372"/>
      <c r="I162" s="372"/>
      <c r="J162" s="372"/>
      <c r="K162" s="362"/>
    </row>
    <row r="163" s="1" customFormat="1" ht="18.75" customHeight="1">
      <c r="B163" s="334"/>
      <c r="C163" s="334"/>
      <c r="D163" s="334"/>
      <c r="E163" s="334"/>
      <c r="F163" s="334"/>
      <c r="G163" s="334"/>
      <c r="H163" s="334"/>
      <c r="I163" s="334"/>
      <c r="J163" s="334"/>
      <c r="K163" s="334"/>
    </row>
    <row r="164" s="1" customFormat="1" ht="7.5" customHeight="1">
      <c r="B164" s="313"/>
      <c r="C164" s="314"/>
      <c r="D164" s="314"/>
      <c r="E164" s="314"/>
      <c r="F164" s="314"/>
      <c r="G164" s="314"/>
      <c r="H164" s="314"/>
      <c r="I164" s="314"/>
      <c r="J164" s="314"/>
      <c r="K164" s="315"/>
    </row>
    <row r="165" s="1" customFormat="1" ht="45" customHeight="1">
      <c r="B165" s="316"/>
      <c r="C165" s="317" t="s">
        <v>6667</v>
      </c>
      <c r="D165" s="317"/>
      <c r="E165" s="317"/>
      <c r="F165" s="317"/>
      <c r="G165" s="317"/>
      <c r="H165" s="317"/>
      <c r="I165" s="317"/>
      <c r="J165" s="317"/>
      <c r="K165" s="318"/>
    </row>
    <row r="166" s="1" customFormat="1" ht="17.25" customHeight="1">
      <c r="B166" s="316"/>
      <c r="C166" s="341" t="s">
        <v>6595</v>
      </c>
      <c r="D166" s="341"/>
      <c r="E166" s="341"/>
      <c r="F166" s="341" t="s">
        <v>6596</v>
      </c>
      <c r="G166" s="383"/>
      <c r="H166" s="384" t="s">
        <v>61</v>
      </c>
      <c r="I166" s="384" t="s">
        <v>64</v>
      </c>
      <c r="J166" s="341" t="s">
        <v>6597</v>
      </c>
      <c r="K166" s="318"/>
    </row>
    <row r="167" s="1" customFormat="1" ht="17.25" customHeight="1">
      <c r="B167" s="319"/>
      <c r="C167" s="343" t="s">
        <v>6598</v>
      </c>
      <c r="D167" s="343"/>
      <c r="E167" s="343"/>
      <c r="F167" s="344" t="s">
        <v>6599</v>
      </c>
      <c r="G167" s="385"/>
      <c r="H167" s="386"/>
      <c r="I167" s="386"/>
      <c r="J167" s="343" t="s">
        <v>6600</v>
      </c>
      <c r="K167" s="321"/>
    </row>
    <row r="168" s="1" customFormat="1" ht="5.25" customHeight="1">
      <c r="B168" s="351"/>
      <c r="C168" s="346"/>
      <c r="D168" s="346"/>
      <c r="E168" s="346"/>
      <c r="F168" s="346"/>
      <c r="G168" s="347"/>
      <c r="H168" s="346"/>
      <c r="I168" s="346"/>
      <c r="J168" s="346"/>
      <c r="K168" s="374"/>
    </row>
    <row r="169" s="1" customFormat="1" ht="15" customHeight="1">
      <c r="B169" s="351"/>
      <c r="C169" s="326" t="s">
        <v>6604</v>
      </c>
      <c r="D169" s="326"/>
      <c r="E169" s="326"/>
      <c r="F169" s="349" t="s">
        <v>6601</v>
      </c>
      <c r="G169" s="326"/>
      <c r="H169" s="326" t="s">
        <v>6641</v>
      </c>
      <c r="I169" s="326" t="s">
        <v>6603</v>
      </c>
      <c r="J169" s="326">
        <v>120</v>
      </c>
      <c r="K169" s="374"/>
    </row>
    <row r="170" s="1" customFormat="1" ht="15" customHeight="1">
      <c r="B170" s="351"/>
      <c r="C170" s="326" t="s">
        <v>6650</v>
      </c>
      <c r="D170" s="326"/>
      <c r="E170" s="326"/>
      <c r="F170" s="349" t="s">
        <v>6601</v>
      </c>
      <c r="G170" s="326"/>
      <c r="H170" s="326" t="s">
        <v>6651</v>
      </c>
      <c r="I170" s="326" t="s">
        <v>6603</v>
      </c>
      <c r="J170" s="326" t="s">
        <v>6652</v>
      </c>
      <c r="K170" s="374"/>
    </row>
    <row r="171" s="1" customFormat="1" ht="15" customHeight="1">
      <c r="B171" s="351"/>
      <c r="C171" s="326" t="s">
        <v>108</v>
      </c>
      <c r="D171" s="326"/>
      <c r="E171" s="326"/>
      <c r="F171" s="349" t="s">
        <v>6601</v>
      </c>
      <c r="G171" s="326"/>
      <c r="H171" s="326" t="s">
        <v>6668</v>
      </c>
      <c r="I171" s="326" t="s">
        <v>6603</v>
      </c>
      <c r="J171" s="326" t="s">
        <v>6652</v>
      </c>
      <c r="K171" s="374"/>
    </row>
    <row r="172" s="1" customFormat="1" ht="15" customHeight="1">
      <c r="B172" s="351"/>
      <c r="C172" s="326" t="s">
        <v>6606</v>
      </c>
      <c r="D172" s="326"/>
      <c r="E172" s="326"/>
      <c r="F172" s="349" t="s">
        <v>6607</v>
      </c>
      <c r="G172" s="326"/>
      <c r="H172" s="326" t="s">
        <v>6668</v>
      </c>
      <c r="I172" s="326" t="s">
        <v>6603</v>
      </c>
      <c r="J172" s="326">
        <v>50</v>
      </c>
      <c r="K172" s="374"/>
    </row>
    <row r="173" s="1" customFormat="1" ht="15" customHeight="1">
      <c r="B173" s="351"/>
      <c r="C173" s="326" t="s">
        <v>6609</v>
      </c>
      <c r="D173" s="326"/>
      <c r="E173" s="326"/>
      <c r="F173" s="349" t="s">
        <v>6601</v>
      </c>
      <c r="G173" s="326"/>
      <c r="H173" s="326" t="s">
        <v>6668</v>
      </c>
      <c r="I173" s="326" t="s">
        <v>6611</v>
      </c>
      <c r="J173" s="326"/>
      <c r="K173" s="374"/>
    </row>
    <row r="174" s="1" customFormat="1" ht="15" customHeight="1">
      <c r="B174" s="351"/>
      <c r="C174" s="326" t="s">
        <v>6620</v>
      </c>
      <c r="D174" s="326"/>
      <c r="E174" s="326"/>
      <c r="F174" s="349" t="s">
        <v>6607</v>
      </c>
      <c r="G174" s="326"/>
      <c r="H174" s="326" t="s">
        <v>6668</v>
      </c>
      <c r="I174" s="326" t="s">
        <v>6603</v>
      </c>
      <c r="J174" s="326">
        <v>50</v>
      </c>
      <c r="K174" s="374"/>
    </row>
    <row r="175" s="1" customFormat="1" ht="15" customHeight="1">
      <c r="B175" s="351"/>
      <c r="C175" s="326" t="s">
        <v>6628</v>
      </c>
      <c r="D175" s="326"/>
      <c r="E175" s="326"/>
      <c r="F175" s="349" t="s">
        <v>6607</v>
      </c>
      <c r="G175" s="326"/>
      <c r="H175" s="326" t="s">
        <v>6668</v>
      </c>
      <c r="I175" s="326" t="s">
        <v>6603</v>
      </c>
      <c r="J175" s="326">
        <v>50</v>
      </c>
      <c r="K175" s="374"/>
    </row>
    <row r="176" s="1" customFormat="1" ht="15" customHeight="1">
      <c r="B176" s="351"/>
      <c r="C176" s="326" t="s">
        <v>6626</v>
      </c>
      <c r="D176" s="326"/>
      <c r="E176" s="326"/>
      <c r="F176" s="349" t="s">
        <v>6607</v>
      </c>
      <c r="G176" s="326"/>
      <c r="H176" s="326" t="s">
        <v>6668</v>
      </c>
      <c r="I176" s="326" t="s">
        <v>6603</v>
      </c>
      <c r="J176" s="326">
        <v>50</v>
      </c>
      <c r="K176" s="374"/>
    </row>
    <row r="177" s="1" customFormat="1" ht="15" customHeight="1">
      <c r="B177" s="351"/>
      <c r="C177" s="326" t="s">
        <v>194</v>
      </c>
      <c r="D177" s="326"/>
      <c r="E177" s="326"/>
      <c r="F177" s="349" t="s">
        <v>6601</v>
      </c>
      <c r="G177" s="326"/>
      <c r="H177" s="326" t="s">
        <v>6669</v>
      </c>
      <c r="I177" s="326" t="s">
        <v>6670</v>
      </c>
      <c r="J177" s="326"/>
      <c r="K177" s="374"/>
    </row>
    <row r="178" s="1" customFormat="1" ht="15" customHeight="1">
      <c r="B178" s="351"/>
      <c r="C178" s="326" t="s">
        <v>64</v>
      </c>
      <c r="D178" s="326"/>
      <c r="E178" s="326"/>
      <c r="F178" s="349" t="s">
        <v>6601</v>
      </c>
      <c r="G178" s="326"/>
      <c r="H178" s="326" t="s">
        <v>6671</v>
      </c>
      <c r="I178" s="326" t="s">
        <v>6672</v>
      </c>
      <c r="J178" s="326">
        <v>1</v>
      </c>
      <c r="K178" s="374"/>
    </row>
    <row r="179" s="1" customFormat="1" ht="15" customHeight="1">
      <c r="B179" s="351"/>
      <c r="C179" s="326" t="s">
        <v>60</v>
      </c>
      <c r="D179" s="326"/>
      <c r="E179" s="326"/>
      <c r="F179" s="349" t="s">
        <v>6601</v>
      </c>
      <c r="G179" s="326"/>
      <c r="H179" s="326" t="s">
        <v>6673</v>
      </c>
      <c r="I179" s="326" t="s">
        <v>6603</v>
      </c>
      <c r="J179" s="326">
        <v>20</v>
      </c>
      <c r="K179" s="374"/>
    </row>
    <row r="180" s="1" customFormat="1" ht="15" customHeight="1">
      <c r="B180" s="351"/>
      <c r="C180" s="326" t="s">
        <v>61</v>
      </c>
      <c r="D180" s="326"/>
      <c r="E180" s="326"/>
      <c r="F180" s="349" t="s">
        <v>6601</v>
      </c>
      <c r="G180" s="326"/>
      <c r="H180" s="326" t="s">
        <v>6674</v>
      </c>
      <c r="I180" s="326" t="s">
        <v>6603</v>
      </c>
      <c r="J180" s="326">
        <v>255</v>
      </c>
      <c r="K180" s="374"/>
    </row>
    <row r="181" s="1" customFormat="1" ht="15" customHeight="1">
      <c r="B181" s="351"/>
      <c r="C181" s="326" t="s">
        <v>195</v>
      </c>
      <c r="D181" s="326"/>
      <c r="E181" s="326"/>
      <c r="F181" s="349" t="s">
        <v>6601</v>
      </c>
      <c r="G181" s="326"/>
      <c r="H181" s="326" t="s">
        <v>6565</v>
      </c>
      <c r="I181" s="326" t="s">
        <v>6603</v>
      </c>
      <c r="J181" s="326">
        <v>10</v>
      </c>
      <c r="K181" s="374"/>
    </row>
    <row r="182" s="1" customFormat="1" ht="15" customHeight="1">
      <c r="B182" s="351"/>
      <c r="C182" s="326" t="s">
        <v>196</v>
      </c>
      <c r="D182" s="326"/>
      <c r="E182" s="326"/>
      <c r="F182" s="349" t="s">
        <v>6601</v>
      </c>
      <c r="G182" s="326"/>
      <c r="H182" s="326" t="s">
        <v>6675</v>
      </c>
      <c r="I182" s="326" t="s">
        <v>6636</v>
      </c>
      <c r="J182" s="326"/>
      <c r="K182" s="374"/>
    </row>
    <row r="183" s="1" customFormat="1" ht="15" customHeight="1">
      <c r="B183" s="351"/>
      <c r="C183" s="326" t="s">
        <v>6676</v>
      </c>
      <c r="D183" s="326"/>
      <c r="E183" s="326"/>
      <c r="F183" s="349" t="s">
        <v>6601</v>
      </c>
      <c r="G183" s="326"/>
      <c r="H183" s="326" t="s">
        <v>6677</v>
      </c>
      <c r="I183" s="326" t="s">
        <v>6636</v>
      </c>
      <c r="J183" s="326"/>
      <c r="K183" s="374"/>
    </row>
    <row r="184" s="1" customFormat="1" ht="15" customHeight="1">
      <c r="B184" s="351"/>
      <c r="C184" s="326" t="s">
        <v>6665</v>
      </c>
      <c r="D184" s="326"/>
      <c r="E184" s="326"/>
      <c r="F184" s="349" t="s">
        <v>6601</v>
      </c>
      <c r="G184" s="326"/>
      <c r="H184" s="326" t="s">
        <v>6678</v>
      </c>
      <c r="I184" s="326" t="s">
        <v>6636</v>
      </c>
      <c r="J184" s="326"/>
      <c r="K184" s="374"/>
    </row>
    <row r="185" s="1" customFormat="1" ht="15" customHeight="1">
      <c r="B185" s="351"/>
      <c r="C185" s="326" t="s">
        <v>198</v>
      </c>
      <c r="D185" s="326"/>
      <c r="E185" s="326"/>
      <c r="F185" s="349" t="s">
        <v>6607</v>
      </c>
      <c r="G185" s="326"/>
      <c r="H185" s="326" t="s">
        <v>6679</v>
      </c>
      <c r="I185" s="326" t="s">
        <v>6603</v>
      </c>
      <c r="J185" s="326">
        <v>50</v>
      </c>
      <c r="K185" s="374"/>
    </row>
    <row r="186" s="1" customFormat="1" ht="15" customHeight="1">
      <c r="B186" s="351"/>
      <c r="C186" s="326" t="s">
        <v>6680</v>
      </c>
      <c r="D186" s="326"/>
      <c r="E186" s="326"/>
      <c r="F186" s="349" t="s">
        <v>6607</v>
      </c>
      <c r="G186" s="326"/>
      <c r="H186" s="326" t="s">
        <v>6681</v>
      </c>
      <c r="I186" s="326" t="s">
        <v>6682</v>
      </c>
      <c r="J186" s="326"/>
      <c r="K186" s="374"/>
    </row>
    <row r="187" s="1" customFormat="1" ht="15" customHeight="1">
      <c r="B187" s="351"/>
      <c r="C187" s="326" t="s">
        <v>6683</v>
      </c>
      <c r="D187" s="326"/>
      <c r="E187" s="326"/>
      <c r="F187" s="349" t="s">
        <v>6607</v>
      </c>
      <c r="G187" s="326"/>
      <c r="H187" s="326" t="s">
        <v>6684</v>
      </c>
      <c r="I187" s="326" t="s">
        <v>6682</v>
      </c>
      <c r="J187" s="326"/>
      <c r="K187" s="374"/>
    </row>
    <row r="188" s="1" customFormat="1" ht="15" customHeight="1">
      <c r="B188" s="351"/>
      <c r="C188" s="326" t="s">
        <v>6685</v>
      </c>
      <c r="D188" s="326"/>
      <c r="E188" s="326"/>
      <c r="F188" s="349" t="s">
        <v>6607</v>
      </c>
      <c r="G188" s="326"/>
      <c r="H188" s="326" t="s">
        <v>6686</v>
      </c>
      <c r="I188" s="326" t="s">
        <v>6682</v>
      </c>
      <c r="J188" s="326"/>
      <c r="K188" s="374"/>
    </row>
    <row r="189" s="1" customFormat="1" ht="15" customHeight="1">
      <c r="B189" s="351"/>
      <c r="C189" s="387" t="s">
        <v>6687</v>
      </c>
      <c r="D189" s="326"/>
      <c r="E189" s="326"/>
      <c r="F189" s="349" t="s">
        <v>6607</v>
      </c>
      <c r="G189" s="326"/>
      <c r="H189" s="326" t="s">
        <v>6688</v>
      </c>
      <c r="I189" s="326" t="s">
        <v>6689</v>
      </c>
      <c r="J189" s="388" t="s">
        <v>6690</v>
      </c>
      <c r="K189" s="374"/>
    </row>
    <row r="190" s="1" customFormat="1" ht="15" customHeight="1">
      <c r="B190" s="351"/>
      <c r="C190" s="387" t="s">
        <v>49</v>
      </c>
      <c r="D190" s="326"/>
      <c r="E190" s="326"/>
      <c r="F190" s="349" t="s">
        <v>6601</v>
      </c>
      <c r="G190" s="326"/>
      <c r="H190" s="323" t="s">
        <v>6691</v>
      </c>
      <c r="I190" s="326" t="s">
        <v>6692</v>
      </c>
      <c r="J190" s="326"/>
      <c r="K190" s="374"/>
    </row>
    <row r="191" s="1" customFormat="1" ht="15" customHeight="1">
      <c r="B191" s="351"/>
      <c r="C191" s="387" t="s">
        <v>6693</v>
      </c>
      <c r="D191" s="326"/>
      <c r="E191" s="326"/>
      <c r="F191" s="349" t="s">
        <v>6601</v>
      </c>
      <c r="G191" s="326"/>
      <c r="H191" s="326" t="s">
        <v>6694</v>
      </c>
      <c r="I191" s="326" t="s">
        <v>6636</v>
      </c>
      <c r="J191" s="326"/>
      <c r="K191" s="374"/>
    </row>
    <row r="192" s="1" customFormat="1" ht="15" customHeight="1">
      <c r="B192" s="351"/>
      <c r="C192" s="387" t="s">
        <v>6695</v>
      </c>
      <c r="D192" s="326"/>
      <c r="E192" s="326"/>
      <c r="F192" s="349" t="s">
        <v>6601</v>
      </c>
      <c r="G192" s="326"/>
      <c r="H192" s="326" t="s">
        <v>6696</v>
      </c>
      <c r="I192" s="326" t="s">
        <v>6636</v>
      </c>
      <c r="J192" s="326"/>
      <c r="K192" s="374"/>
    </row>
    <row r="193" s="1" customFormat="1" ht="15" customHeight="1">
      <c r="B193" s="351"/>
      <c r="C193" s="387" t="s">
        <v>4636</v>
      </c>
      <c r="D193" s="326"/>
      <c r="E193" s="326"/>
      <c r="F193" s="349" t="s">
        <v>6607</v>
      </c>
      <c r="G193" s="326"/>
      <c r="H193" s="326" t="s">
        <v>6697</v>
      </c>
      <c r="I193" s="326" t="s">
        <v>6636</v>
      </c>
      <c r="J193" s="326"/>
      <c r="K193" s="374"/>
    </row>
    <row r="194" s="1" customFormat="1" ht="15" customHeight="1">
      <c r="B194" s="380"/>
      <c r="C194" s="389"/>
      <c r="D194" s="360"/>
      <c r="E194" s="360"/>
      <c r="F194" s="360"/>
      <c r="G194" s="360"/>
      <c r="H194" s="360"/>
      <c r="I194" s="360"/>
      <c r="J194" s="360"/>
      <c r="K194" s="381"/>
    </row>
    <row r="195" s="1" customFormat="1" ht="18.75" customHeight="1">
      <c r="B195" s="362"/>
      <c r="C195" s="372"/>
      <c r="D195" s="372"/>
      <c r="E195" s="372"/>
      <c r="F195" s="382"/>
      <c r="G195" s="372"/>
      <c r="H195" s="372"/>
      <c r="I195" s="372"/>
      <c r="J195" s="372"/>
      <c r="K195" s="362"/>
    </row>
    <row r="196" s="1" customFormat="1" ht="18.75" customHeight="1">
      <c r="B196" s="362"/>
      <c r="C196" s="372"/>
      <c r="D196" s="372"/>
      <c r="E196" s="372"/>
      <c r="F196" s="382"/>
      <c r="G196" s="372"/>
      <c r="H196" s="372"/>
      <c r="I196" s="372"/>
      <c r="J196" s="372"/>
      <c r="K196" s="362"/>
    </row>
    <row r="197" s="1" customFormat="1" ht="18.75" customHeight="1">
      <c r="B197" s="334"/>
      <c r="C197" s="334"/>
      <c r="D197" s="334"/>
      <c r="E197" s="334"/>
      <c r="F197" s="334"/>
      <c r="G197" s="334"/>
      <c r="H197" s="334"/>
      <c r="I197" s="334"/>
      <c r="J197" s="334"/>
      <c r="K197" s="334"/>
    </row>
    <row r="198" s="1" customFormat="1" ht="13.5">
      <c r="B198" s="313"/>
      <c r="C198" s="314"/>
      <c r="D198" s="314"/>
      <c r="E198" s="314"/>
      <c r="F198" s="314"/>
      <c r="G198" s="314"/>
      <c r="H198" s="314"/>
      <c r="I198" s="314"/>
      <c r="J198" s="314"/>
      <c r="K198" s="315"/>
    </row>
    <row r="199" s="1" customFormat="1" ht="21">
      <c r="B199" s="316"/>
      <c r="C199" s="317" t="s">
        <v>6698</v>
      </c>
      <c r="D199" s="317"/>
      <c r="E199" s="317"/>
      <c r="F199" s="317"/>
      <c r="G199" s="317"/>
      <c r="H199" s="317"/>
      <c r="I199" s="317"/>
      <c r="J199" s="317"/>
      <c r="K199" s="318"/>
    </row>
    <row r="200" s="1" customFormat="1" ht="25.5" customHeight="1">
      <c r="B200" s="316"/>
      <c r="C200" s="390" t="s">
        <v>6699</v>
      </c>
      <c r="D200" s="390"/>
      <c r="E200" s="390"/>
      <c r="F200" s="390" t="s">
        <v>6700</v>
      </c>
      <c r="G200" s="391"/>
      <c r="H200" s="390" t="s">
        <v>6701</v>
      </c>
      <c r="I200" s="390"/>
      <c r="J200" s="390"/>
      <c r="K200" s="318"/>
    </row>
    <row r="201" s="1" customFormat="1" ht="5.25" customHeight="1">
      <c r="B201" s="351"/>
      <c r="C201" s="346"/>
      <c r="D201" s="346"/>
      <c r="E201" s="346"/>
      <c r="F201" s="346"/>
      <c r="G201" s="372"/>
      <c r="H201" s="346"/>
      <c r="I201" s="346"/>
      <c r="J201" s="346"/>
      <c r="K201" s="374"/>
    </row>
    <row r="202" s="1" customFormat="1" ht="15" customHeight="1">
      <c r="B202" s="351"/>
      <c r="C202" s="326" t="s">
        <v>6692</v>
      </c>
      <c r="D202" s="326"/>
      <c r="E202" s="326"/>
      <c r="F202" s="349" t="s">
        <v>50</v>
      </c>
      <c r="G202" s="326"/>
      <c r="H202" s="326" t="s">
        <v>6702</v>
      </c>
      <c r="I202" s="326"/>
      <c r="J202" s="326"/>
      <c r="K202" s="374"/>
    </row>
    <row r="203" s="1" customFormat="1" ht="15" customHeight="1">
      <c r="B203" s="351"/>
      <c r="C203" s="326"/>
      <c r="D203" s="326"/>
      <c r="E203" s="326"/>
      <c r="F203" s="349" t="s">
        <v>51</v>
      </c>
      <c r="G203" s="326"/>
      <c r="H203" s="326" t="s">
        <v>6703</v>
      </c>
      <c r="I203" s="326"/>
      <c r="J203" s="326"/>
      <c r="K203" s="374"/>
    </row>
    <row r="204" s="1" customFormat="1" ht="15" customHeight="1">
      <c r="B204" s="351"/>
      <c r="C204" s="326"/>
      <c r="D204" s="326"/>
      <c r="E204" s="326"/>
      <c r="F204" s="349" t="s">
        <v>54</v>
      </c>
      <c r="G204" s="326"/>
      <c r="H204" s="326" t="s">
        <v>6704</v>
      </c>
      <c r="I204" s="326"/>
      <c r="J204" s="326"/>
      <c r="K204" s="374"/>
    </row>
    <row r="205" s="1" customFormat="1" ht="15" customHeight="1">
      <c r="B205" s="351"/>
      <c r="C205" s="326"/>
      <c r="D205" s="326"/>
      <c r="E205" s="326"/>
      <c r="F205" s="349" t="s">
        <v>52</v>
      </c>
      <c r="G205" s="326"/>
      <c r="H205" s="326" t="s">
        <v>6705</v>
      </c>
      <c r="I205" s="326"/>
      <c r="J205" s="326"/>
      <c r="K205" s="374"/>
    </row>
    <row r="206" s="1" customFormat="1" ht="15" customHeight="1">
      <c r="B206" s="351"/>
      <c r="C206" s="326"/>
      <c r="D206" s="326"/>
      <c r="E206" s="326"/>
      <c r="F206" s="349" t="s">
        <v>53</v>
      </c>
      <c r="G206" s="326"/>
      <c r="H206" s="326" t="s">
        <v>6706</v>
      </c>
      <c r="I206" s="326"/>
      <c r="J206" s="326"/>
      <c r="K206" s="374"/>
    </row>
    <row r="207" s="1" customFormat="1" ht="15" customHeight="1">
      <c r="B207" s="351"/>
      <c r="C207" s="326"/>
      <c r="D207" s="326"/>
      <c r="E207" s="326"/>
      <c r="F207" s="349"/>
      <c r="G207" s="326"/>
      <c r="H207" s="326"/>
      <c r="I207" s="326"/>
      <c r="J207" s="326"/>
      <c r="K207" s="374"/>
    </row>
    <row r="208" s="1" customFormat="1" ht="15" customHeight="1">
      <c r="B208" s="351"/>
      <c r="C208" s="326" t="s">
        <v>6648</v>
      </c>
      <c r="D208" s="326"/>
      <c r="E208" s="326"/>
      <c r="F208" s="349" t="s">
        <v>85</v>
      </c>
      <c r="G208" s="326"/>
      <c r="H208" s="326" t="s">
        <v>6707</v>
      </c>
      <c r="I208" s="326"/>
      <c r="J208" s="326"/>
      <c r="K208" s="374"/>
    </row>
    <row r="209" s="1" customFormat="1" ht="15" customHeight="1">
      <c r="B209" s="351"/>
      <c r="C209" s="326"/>
      <c r="D209" s="326"/>
      <c r="E209" s="326"/>
      <c r="F209" s="349" t="s">
        <v>6546</v>
      </c>
      <c r="G209" s="326"/>
      <c r="H209" s="326" t="s">
        <v>6547</v>
      </c>
      <c r="I209" s="326"/>
      <c r="J209" s="326"/>
      <c r="K209" s="374"/>
    </row>
    <row r="210" s="1" customFormat="1" ht="15" customHeight="1">
      <c r="B210" s="351"/>
      <c r="C210" s="326"/>
      <c r="D210" s="326"/>
      <c r="E210" s="326"/>
      <c r="F210" s="349" t="s">
        <v>6544</v>
      </c>
      <c r="G210" s="326"/>
      <c r="H210" s="326" t="s">
        <v>6708</v>
      </c>
      <c r="I210" s="326"/>
      <c r="J210" s="326"/>
      <c r="K210" s="374"/>
    </row>
    <row r="211" s="1" customFormat="1" ht="15" customHeight="1">
      <c r="B211" s="392"/>
      <c r="C211" s="326"/>
      <c r="D211" s="326"/>
      <c r="E211" s="326"/>
      <c r="F211" s="349" t="s">
        <v>6548</v>
      </c>
      <c r="G211" s="387"/>
      <c r="H211" s="378" t="s">
        <v>6549</v>
      </c>
      <c r="I211" s="378"/>
      <c r="J211" s="378"/>
      <c r="K211" s="393"/>
    </row>
    <row r="212" s="1" customFormat="1" ht="15" customHeight="1">
      <c r="B212" s="392"/>
      <c r="C212" s="326"/>
      <c r="D212" s="326"/>
      <c r="E212" s="326"/>
      <c r="F212" s="349" t="s">
        <v>4953</v>
      </c>
      <c r="G212" s="387"/>
      <c r="H212" s="378" t="s">
        <v>6709</v>
      </c>
      <c r="I212" s="378"/>
      <c r="J212" s="378"/>
      <c r="K212" s="393"/>
    </row>
    <row r="213" s="1" customFormat="1" ht="15" customHeight="1">
      <c r="B213" s="392"/>
      <c r="C213" s="326"/>
      <c r="D213" s="326"/>
      <c r="E213" s="326"/>
      <c r="F213" s="349"/>
      <c r="G213" s="387"/>
      <c r="H213" s="378"/>
      <c r="I213" s="378"/>
      <c r="J213" s="378"/>
      <c r="K213" s="393"/>
    </row>
    <row r="214" s="1" customFormat="1" ht="15" customHeight="1">
      <c r="B214" s="392"/>
      <c r="C214" s="326" t="s">
        <v>6672</v>
      </c>
      <c r="D214" s="326"/>
      <c r="E214" s="326"/>
      <c r="F214" s="349">
        <v>1</v>
      </c>
      <c r="G214" s="387"/>
      <c r="H214" s="378" t="s">
        <v>6710</v>
      </c>
      <c r="I214" s="378"/>
      <c r="J214" s="378"/>
      <c r="K214" s="393"/>
    </row>
    <row r="215" s="1" customFormat="1" ht="15" customHeight="1">
      <c r="B215" s="392"/>
      <c r="C215" s="326"/>
      <c r="D215" s="326"/>
      <c r="E215" s="326"/>
      <c r="F215" s="349">
        <v>2</v>
      </c>
      <c r="G215" s="387"/>
      <c r="H215" s="378" t="s">
        <v>6711</v>
      </c>
      <c r="I215" s="378"/>
      <c r="J215" s="378"/>
      <c r="K215" s="393"/>
    </row>
    <row r="216" s="1" customFormat="1" ht="15" customHeight="1">
      <c r="B216" s="392"/>
      <c r="C216" s="326"/>
      <c r="D216" s="326"/>
      <c r="E216" s="326"/>
      <c r="F216" s="349">
        <v>3</v>
      </c>
      <c r="G216" s="387"/>
      <c r="H216" s="378" t="s">
        <v>6712</v>
      </c>
      <c r="I216" s="378"/>
      <c r="J216" s="378"/>
      <c r="K216" s="393"/>
    </row>
    <row r="217" s="1" customFormat="1" ht="15" customHeight="1">
      <c r="B217" s="392"/>
      <c r="C217" s="326"/>
      <c r="D217" s="326"/>
      <c r="E217" s="326"/>
      <c r="F217" s="349">
        <v>4</v>
      </c>
      <c r="G217" s="387"/>
      <c r="H217" s="378" t="s">
        <v>6713</v>
      </c>
      <c r="I217" s="378"/>
      <c r="J217" s="378"/>
      <c r="K217" s="393"/>
    </row>
    <row r="218" s="1" customFormat="1" ht="12.75" customHeight="1">
      <c r="B218" s="394"/>
      <c r="C218" s="395"/>
      <c r="D218" s="395"/>
      <c r="E218" s="395"/>
      <c r="F218" s="395"/>
      <c r="G218" s="395"/>
      <c r="H218" s="395"/>
      <c r="I218" s="395"/>
      <c r="J218" s="395"/>
      <c r="K218" s="396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home notes</dc:creator>
  <cp:lastModifiedBy>home notes</cp:lastModifiedBy>
  <dcterms:created xsi:type="dcterms:W3CDTF">2022-03-20T16:11:14Z</dcterms:created>
  <dcterms:modified xsi:type="dcterms:W3CDTF">2022-03-20T16:12:06Z</dcterms:modified>
</cp:coreProperties>
</file>